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7545" windowHeight="5580" activeTab="2"/>
  </bookViews>
  <sheets>
    <sheet name="rok" sheetId="13" r:id="rId1"/>
    <sheet name="miesiące" sheetId="14" r:id="rId2"/>
    <sheet name="DANE I WYNIKI" sheetId="15" r:id="rId3"/>
    <sheet name="symulacje godzinowe" sheetId="7" r:id="rId4"/>
  </sheets>
  <calcPr calcId="145621"/>
</workbook>
</file>

<file path=xl/calcChain.xml><?xml version="1.0" encoding="utf-8"?>
<calcChain xmlns="http://schemas.openxmlformats.org/spreadsheetml/2006/main">
  <c r="E11" i="15" l="1"/>
  <c r="H2" i="7" l="1"/>
  <c r="G2" i="7"/>
  <c r="Q5" i="15"/>
  <c r="Q6" i="15" s="1"/>
  <c r="P7" i="7" l="1"/>
  <c r="S3" i="7"/>
  <c r="N3" i="7" s="1"/>
  <c r="R3" i="7"/>
  <c r="N7" i="7"/>
  <c r="O7" i="7"/>
  <c r="A24" i="15"/>
  <c r="B24" i="15"/>
  <c r="F8762" i="7"/>
  <c r="F8738" i="7"/>
  <c r="F8714" i="7"/>
  <c r="F8690" i="7"/>
  <c r="F8666" i="7"/>
  <c r="F8642" i="7"/>
  <c r="F8618" i="7"/>
  <c r="F8594" i="7"/>
  <c r="F8570" i="7"/>
  <c r="F8546" i="7"/>
  <c r="F8522" i="7"/>
  <c r="F8498" i="7"/>
  <c r="F8474" i="7"/>
  <c r="F8450" i="7"/>
  <c r="F8426" i="7"/>
  <c r="F8402" i="7"/>
  <c r="F8378" i="7"/>
  <c r="F8354" i="7"/>
  <c r="F8330" i="7"/>
  <c r="F8306" i="7"/>
  <c r="F8282" i="7"/>
  <c r="F8258" i="7"/>
  <c r="F8234" i="7"/>
  <c r="F8210" i="7"/>
  <c r="F8186" i="7"/>
  <c r="F8162" i="7"/>
  <c r="F8138" i="7"/>
  <c r="F8114" i="7"/>
  <c r="F8090" i="7"/>
  <c r="F8066" i="7"/>
  <c r="F8042" i="7"/>
  <c r="F8018" i="7"/>
  <c r="F7994" i="7"/>
  <c r="F7970" i="7"/>
  <c r="F7946" i="7"/>
  <c r="F7922" i="7"/>
  <c r="F7898" i="7"/>
  <c r="F7874" i="7"/>
  <c r="F7850" i="7"/>
  <c r="F7826" i="7"/>
  <c r="F5234" i="7"/>
  <c r="F5210" i="7"/>
  <c r="F5186" i="7"/>
  <c r="F5162" i="7"/>
  <c r="F5138" i="7"/>
  <c r="F5114" i="7"/>
  <c r="F5090" i="7"/>
  <c r="F5066" i="7"/>
  <c r="F5042" i="7"/>
  <c r="F5018" i="7"/>
  <c r="F4994" i="7"/>
  <c r="F4970" i="7"/>
  <c r="F4946" i="7"/>
  <c r="F4922" i="7"/>
  <c r="F4898" i="7"/>
  <c r="F4874" i="7"/>
  <c r="F4850" i="7"/>
  <c r="F4826" i="7"/>
  <c r="F4802" i="7"/>
  <c r="F4778" i="7"/>
  <c r="F4754" i="7"/>
  <c r="F4730" i="7"/>
  <c r="F4706" i="7"/>
  <c r="F4682" i="7"/>
  <c r="F4658" i="7"/>
  <c r="F4634" i="7"/>
  <c r="F4610" i="7"/>
  <c r="F4586" i="7"/>
  <c r="F4562" i="7"/>
  <c r="F4538" i="7"/>
  <c r="F7802" i="7"/>
  <c r="F7778" i="7"/>
  <c r="F7754" i="7"/>
  <c r="F7730" i="7"/>
  <c r="F7706" i="7"/>
  <c r="F7682" i="7"/>
  <c r="F7658" i="7"/>
  <c r="F7634" i="7"/>
  <c r="F7610" i="7"/>
  <c r="F7586" i="7"/>
  <c r="F7562" i="7"/>
  <c r="F7538" i="7"/>
  <c r="F7514" i="7"/>
  <c r="F7490" i="7"/>
  <c r="F7466" i="7"/>
  <c r="F7442" i="7"/>
  <c r="F7418" i="7"/>
  <c r="F7394" i="7"/>
  <c r="F7370" i="7"/>
  <c r="F7346" i="7"/>
  <c r="F7322" i="7"/>
  <c r="F7298" i="7"/>
  <c r="F7274" i="7"/>
  <c r="F7250" i="7"/>
  <c r="F7226" i="7"/>
  <c r="F7202" i="7"/>
  <c r="F7178" i="7"/>
  <c r="F7154" i="7"/>
  <c r="F7130" i="7"/>
  <c r="F7106" i="7"/>
  <c r="F7082" i="7"/>
  <c r="F7058" i="7"/>
  <c r="F7034" i="7"/>
  <c r="F7010" i="7"/>
  <c r="F6986" i="7"/>
  <c r="F6962" i="7"/>
  <c r="F6938" i="7"/>
  <c r="F6914" i="7"/>
  <c r="F6890" i="7"/>
  <c r="F6866" i="7"/>
  <c r="F6842" i="7"/>
  <c r="F6818" i="7"/>
  <c r="F6794" i="7"/>
  <c r="F6770" i="7"/>
  <c r="F6746" i="7"/>
  <c r="F6722" i="7"/>
  <c r="F6698" i="7"/>
  <c r="F6674" i="7"/>
  <c r="F6650" i="7"/>
  <c r="F6626" i="7"/>
  <c r="F6602" i="7"/>
  <c r="F6578" i="7"/>
  <c r="F6554" i="7"/>
  <c r="F6530" i="7"/>
  <c r="F6506" i="7"/>
  <c r="F6482" i="7"/>
  <c r="F6458" i="7"/>
  <c r="F6434" i="7"/>
  <c r="F6410" i="7"/>
  <c r="F6386" i="7"/>
  <c r="F6362" i="7"/>
  <c r="F6338" i="7"/>
  <c r="F6314" i="7"/>
  <c r="F6290" i="7"/>
  <c r="F6266" i="7"/>
  <c r="F6242" i="7"/>
  <c r="F6218" i="7"/>
  <c r="F6194" i="7"/>
  <c r="F6170" i="7"/>
  <c r="F6146" i="7"/>
  <c r="F6122" i="7"/>
  <c r="F6098" i="7"/>
  <c r="F6074" i="7"/>
  <c r="F6050" i="7"/>
  <c r="F6026" i="7"/>
  <c r="F6002" i="7"/>
  <c r="F5978" i="7"/>
  <c r="F5954" i="7"/>
  <c r="F5930" i="7"/>
  <c r="F5906" i="7"/>
  <c r="F5882" i="7"/>
  <c r="F5858" i="7"/>
  <c r="F5834" i="7"/>
  <c r="F5810" i="7"/>
  <c r="F5786" i="7"/>
  <c r="F5762" i="7"/>
  <c r="F5738" i="7"/>
  <c r="F5714" i="7"/>
  <c r="F5690" i="7"/>
  <c r="F5666" i="7"/>
  <c r="F5642" i="7"/>
  <c r="F5618" i="7"/>
  <c r="F5594" i="7"/>
  <c r="F5570" i="7"/>
  <c r="F5546" i="7"/>
  <c r="F5522" i="7"/>
  <c r="F5498" i="7"/>
  <c r="F5474" i="7"/>
  <c r="F5450" i="7"/>
  <c r="F5426" i="7"/>
  <c r="F5402" i="7"/>
  <c r="F5378" i="7"/>
  <c r="F5354" i="7"/>
  <c r="F5330" i="7"/>
  <c r="F5306" i="7"/>
  <c r="F5282" i="7"/>
  <c r="F5258" i="7"/>
  <c r="F4514" i="7"/>
  <c r="F4490" i="7"/>
  <c r="F4466" i="7"/>
  <c r="F4442" i="7"/>
  <c r="F4418" i="7"/>
  <c r="F4394" i="7"/>
  <c r="F4370" i="7"/>
  <c r="F4346" i="7"/>
  <c r="F4322" i="7"/>
  <c r="F4298" i="7"/>
  <c r="F4274" i="7"/>
  <c r="F4250" i="7"/>
  <c r="F4226" i="7"/>
  <c r="F4202" i="7"/>
  <c r="F4178" i="7"/>
  <c r="F4154" i="7"/>
  <c r="F4130" i="7"/>
  <c r="F4106" i="7"/>
  <c r="F4082" i="7"/>
  <c r="F4058" i="7"/>
  <c r="F4034" i="7"/>
  <c r="F4010" i="7"/>
  <c r="F3986" i="7"/>
  <c r="F3962" i="7"/>
  <c r="F3938" i="7"/>
  <c r="F3914" i="7"/>
  <c r="F3890" i="7"/>
  <c r="F3866" i="7"/>
  <c r="F3842" i="7"/>
  <c r="F3818" i="7"/>
  <c r="F3794" i="7"/>
  <c r="F3770" i="7"/>
  <c r="F3746" i="7"/>
  <c r="F3722" i="7"/>
  <c r="F3698" i="7"/>
  <c r="F3674" i="7"/>
  <c r="F3650" i="7"/>
  <c r="F3626" i="7"/>
  <c r="F3602" i="7"/>
  <c r="F3578" i="7"/>
  <c r="F3554" i="7"/>
  <c r="F3530" i="7"/>
  <c r="F3506" i="7"/>
  <c r="F3482" i="7"/>
  <c r="F3458" i="7"/>
  <c r="F3434" i="7"/>
  <c r="F3410" i="7"/>
  <c r="F3386" i="7"/>
  <c r="F3362" i="7"/>
  <c r="F3338" i="7"/>
  <c r="F3314" i="7"/>
  <c r="F3290" i="7"/>
  <c r="F3266" i="7"/>
  <c r="F3242" i="7"/>
  <c r="F3218" i="7"/>
  <c r="F3194" i="7"/>
  <c r="F3170" i="7"/>
  <c r="F3146" i="7"/>
  <c r="F3122" i="7"/>
  <c r="F3098" i="7"/>
  <c r="F3074" i="7"/>
  <c r="F3050" i="7"/>
  <c r="F3026" i="7"/>
  <c r="F3002" i="7"/>
  <c r="F2978" i="7"/>
  <c r="F2954" i="7"/>
  <c r="F2930" i="7"/>
  <c r="F2906" i="7"/>
  <c r="F2882" i="7"/>
  <c r="F2858" i="7"/>
  <c r="F2834" i="7"/>
  <c r="F2810" i="7"/>
  <c r="F2786" i="7"/>
  <c r="F2762" i="7"/>
  <c r="F2738" i="7"/>
  <c r="F2714" i="7"/>
  <c r="F2690" i="7"/>
  <c r="F2666" i="7"/>
  <c r="F2642" i="7"/>
  <c r="F2618" i="7"/>
  <c r="F2594" i="7"/>
  <c r="F2570" i="7"/>
  <c r="F2546" i="7"/>
  <c r="F2522" i="7"/>
  <c r="F2498" i="7"/>
  <c r="F2474" i="7"/>
  <c r="F2450" i="7"/>
  <c r="F2426" i="7"/>
  <c r="F2402" i="7"/>
  <c r="F2378" i="7"/>
  <c r="F2354" i="7"/>
  <c r="F2330" i="7"/>
  <c r="F2306" i="7"/>
  <c r="F2282" i="7"/>
  <c r="F2258" i="7"/>
  <c r="F2234" i="7"/>
  <c r="F2210" i="7"/>
  <c r="F2186" i="7"/>
  <c r="F2162" i="7"/>
  <c r="F2138" i="7"/>
  <c r="F2114" i="7"/>
  <c r="F2090" i="7"/>
  <c r="F2066" i="7"/>
  <c r="F2042" i="7"/>
  <c r="F2018" i="7"/>
  <c r="F1994" i="7"/>
  <c r="F1970" i="7"/>
  <c r="F1946" i="7"/>
  <c r="F1922" i="7"/>
  <c r="F1898" i="7"/>
  <c r="F1874" i="7"/>
  <c r="F1850" i="7"/>
  <c r="F1826" i="7"/>
  <c r="F1802" i="7"/>
  <c r="F1778" i="7"/>
  <c r="F1754" i="7"/>
  <c r="F1730" i="7"/>
  <c r="F1706" i="7"/>
  <c r="F1682" i="7"/>
  <c r="F1658" i="7"/>
  <c r="F1634" i="7"/>
  <c r="F1610" i="7"/>
  <c r="F1586" i="7"/>
  <c r="F1562" i="7"/>
  <c r="F1538" i="7"/>
  <c r="F1514" i="7"/>
  <c r="F1490" i="7"/>
  <c r="F1466" i="7"/>
  <c r="F1442" i="7"/>
  <c r="F1418" i="7"/>
  <c r="F1394" i="7"/>
  <c r="F1370" i="7"/>
  <c r="F1346" i="7"/>
  <c r="F1322" i="7"/>
  <c r="F1298" i="7"/>
  <c r="F1274" i="7"/>
  <c r="F1250" i="7"/>
  <c r="F1226" i="7"/>
  <c r="F1202" i="7"/>
  <c r="F1178" i="7"/>
  <c r="F1154" i="7"/>
  <c r="F1130" i="7"/>
  <c r="F1106" i="7"/>
  <c r="F1082" i="7"/>
  <c r="F1058" i="7"/>
  <c r="F1034" i="7"/>
  <c r="F1010" i="7"/>
  <c r="F986" i="7"/>
  <c r="F962" i="7"/>
  <c r="F938" i="7"/>
  <c r="F914" i="7"/>
  <c r="F890" i="7"/>
  <c r="F866" i="7"/>
  <c r="F842" i="7"/>
  <c r="F818" i="7"/>
  <c r="F794" i="7"/>
  <c r="F770" i="7"/>
  <c r="F746" i="7"/>
  <c r="F722" i="7"/>
  <c r="F698" i="7"/>
  <c r="F674" i="7"/>
  <c r="F650" i="7"/>
  <c r="F626" i="7"/>
  <c r="F602" i="7"/>
  <c r="F578" i="7"/>
  <c r="F554" i="7"/>
  <c r="F530" i="7"/>
  <c r="F506" i="7"/>
  <c r="F482" i="7"/>
  <c r="F458" i="7"/>
  <c r="F434" i="7"/>
  <c r="F410" i="7"/>
  <c r="F386" i="7"/>
  <c r="F362" i="7"/>
  <c r="F338" i="7"/>
  <c r="F314" i="7"/>
  <c r="F290" i="7"/>
  <c r="F266" i="7"/>
  <c r="F242" i="7"/>
  <c r="F218" i="7"/>
  <c r="F194" i="7"/>
  <c r="F170" i="7"/>
  <c r="F146" i="7"/>
  <c r="F122" i="7"/>
  <c r="F98" i="7"/>
  <c r="F74" i="7"/>
  <c r="F50" i="7"/>
  <c r="F26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884" i="7"/>
  <c r="F885" i="7"/>
  <c r="F886" i="7"/>
  <c r="F887" i="7"/>
  <c r="F888" i="7"/>
  <c r="F889" i="7"/>
  <c r="F891" i="7"/>
  <c r="F892" i="7"/>
  <c r="F893" i="7"/>
  <c r="F894" i="7"/>
  <c r="F895" i="7"/>
  <c r="F896" i="7"/>
  <c r="F897" i="7"/>
  <c r="F898" i="7"/>
  <c r="F899" i="7"/>
  <c r="F900" i="7"/>
  <c r="F901" i="7"/>
  <c r="F902" i="7"/>
  <c r="F903" i="7"/>
  <c r="F904" i="7"/>
  <c r="F905" i="7"/>
  <c r="F906" i="7"/>
  <c r="F907" i="7"/>
  <c r="F908" i="7"/>
  <c r="F909" i="7"/>
  <c r="F910" i="7"/>
  <c r="F911" i="7"/>
  <c r="F912" i="7"/>
  <c r="F913" i="7"/>
  <c r="F915" i="7"/>
  <c r="F916" i="7"/>
  <c r="F917" i="7"/>
  <c r="F918" i="7"/>
  <c r="F919" i="7"/>
  <c r="F920" i="7"/>
  <c r="F921" i="7"/>
  <c r="F922" i="7"/>
  <c r="F923" i="7"/>
  <c r="F924" i="7"/>
  <c r="F925" i="7"/>
  <c r="F926" i="7"/>
  <c r="F927" i="7"/>
  <c r="F928" i="7"/>
  <c r="F929" i="7"/>
  <c r="F930" i="7"/>
  <c r="F931" i="7"/>
  <c r="F932" i="7"/>
  <c r="F933" i="7"/>
  <c r="F934" i="7"/>
  <c r="F935" i="7"/>
  <c r="F936" i="7"/>
  <c r="F937" i="7"/>
  <c r="F939" i="7"/>
  <c r="F940" i="7"/>
  <c r="F941" i="7"/>
  <c r="F942" i="7"/>
  <c r="F943" i="7"/>
  <c r="F944" i="7"/>
  <c r="F945" i="7"/>
  <c r="F946" i="7"/>
  <c r="F947" i="7"/>
  <c r="F948" i="7"/>
  <c r="F949" i="7"/>
  <c r="F950" i="7"/>
  <c r="F951" i="7"/>
  <c r="F952" i="7"/>
  <c r="F953" i="7"/>
  <c r="F954" i="7"/>
  <c r="F955" i="7"/>
  <c r="F956" i="7"/>
  <c r="F957" i="7"/>
  <c r="F958" i="7"/>
  <c r="F959" i="7"/>
  <c r="F960" i="7"/>
  <c r="F961" i="7"/>
  <c r="F963" i="7"/>
  <c r="F964" i="7"/>
  <c r="F965" i="7"/>
  <c r="F966" i="7"/>
  <c r="F967" i="7"/>
  <c r="F968" i="7"/>
  <c r="F969" i="7"/>
  <c r="F970" i="7"/>
  <c r="F971" i="7"/>
  <c r="F972" i="7"/>
  <c r="F973" i="7"/>
  <c r="F974" i="7"/>
  <c r="F975" i="7"/>
  <c r="F976" i="7"/>
  <c r="F977" i="7"/>
  <c r="F978" i="7"/>
  <c r="F979" i="7"/>
  <c r="F980" i="7"/>
  <c r="F981" i="7"/>
  <c r="F982" i="7"/>
  <c r="F983" i="7"/>
  <c r="F984" i="7"/>
  <c r="F985" i="7"/>
  <c r="F987" i="7"/>
  <c r="F988" i="7"/>
  <c r="F989" i="7"/>
  <c r="F990" i="7"/>
  <c r="F991" i="7"/>
  <c r="F992" i="7"/>
  <c r="F993" i="7"/>
  <c r="F994" i="7"/>
  <c r="F995" i="7"/>
  <c r="F996" i="7"/>
  <c r="F997" i="7"/>
  <c r="F998" i="7"/>
  <c r="F999" i="7"/>
  <c r="F1000" i="7"/>
  <c r="F1001" i="7"/>
  <c r="F1002" i="7"/>
  <c r="F1003" i="7"/>
  <c r="F1004" i="7"/>
  <c r="F1005" i="7"/>
  <c r="F1006" i="7"/>
  <c r="F1007" i="7"/>
  <c r="F1008" i="7"/>
  <c r="F1009" i="7"/>
  <c r="F1011" i="7"/>
  <c r="F1012" i="7"/>
  <c r="F1013" i="7"/>
  <c r="F1014" i="7"/>
  <c r="F1015" i="7"/>
  <c r="F1016" i="7"/>
  <c r="F1017" i="7"/>
  <c r="F1018" i="7"/>
  <c r="F1019" i="7"/>
  <c r="F1020" i="7"/>
  <c r="F1021" i="7"/>
  <c r="F1022" i="7"/>
  <c r="F1023" i="7"/>
  <c r="F1024" i="7"/>
  <c r="F1025" i="7"/>
  <c r="F1026" i="7"/>
  <c r="F1027" i="7"/>
  <c r="F1028" i="7"/>
  <c r="F1029" i="7"/>
  <c r="F1030" i="7"/>
  <c r="F1031" i="7"/>
  <c r="F1032" i="7"/>
  <c r="F1033" i="7"/>
  <c r="F1035" i="7"/>
  <c r="F1036" i="7"/>
  <c r="F1037" i="7"/>
  <c r="F1038" i="7"/>
  <c r="F1039" i="7"/>
  <c r="F1040" i="7"/>
  <c r="F1041" i="7"/>
  <c r="F1042" i="7"/>
  <c r="F1043" i="7"/>
  <c r="F1044" i="7"/>
  <c r="F1045" i="7"/>
  <c r="F1046" i="7"/>
  <c r="F1047" i="7"/>
  <c r="F1048" i="7"/>
  <c r="F1049" i="7"/>
  <c r="F1050" i="7"/>
  <c r="F1051" i="7"/>
  <c r="F1052" i="7"/>
  <c r="F1053" i="7"/>
  <c r="F1054" i="7"/>
  <c r="F1055" i="7"/>
  <c r="F1056" i="7"/>
  <c r="F1057" i="7"/>
  <c r="F1059" i="7"/>
  <c r="F1060" i="7"/>
  <c r="F1061" i="7"/>
  <c r="F1062" i="7"/>
  <c r="F1063" i="7"/>
  <c r="F1064" i="7"/>
  <c r="F1065" i="7"/>
  <c r="F1066" i="7"/>
  <c r="F1067" i="7"/>
  <c r="F1068" i="7"/>
  <c r="F1069" i="7"/>
  <c r="F1070" i="7"/>
  <c r="F1071" i="7"/>
  <c r="F1072" i="7"/>
  <c r="F1073" i="7"/>
  <c r="F1074" i="7"/>
  <c r="F1075" i="7"/>
  <c r="F1076" i="7"/>
  <c r="F1077" i="7"/>
  <c r="F1078" i="7"/>
  <c r="F1079" i="7"/>
  <c r="F1080" i="7"/>
  <c r="F1081" i="7"/>
  <c r="F1083" i="7"/>
  <c r="F1084" i="7"/>
  <c r="F1085" i="7"/>
  <c r="F1086" i="7"/>
  <c r="F1087" i="7"/>
  <c r="F1088" i="7"/>
  <c r="F1089" i="7"/>
  <c r="F1090" i="7"/>
  <c r="F1091" i="7"/>
  <c r="F1092" i="7"/>
  <c r="F1093" i="7"/>
  <c r="F1094" i="7"/>
  <c r="F1095" i="7"/>
  <c r="F1096" i="7"/>
  <c r="F1097" i="7"/>
  <c r="F1098" i="7"/>
  <c r="F1099" i="7"/>
  <c r="F1100" i="7"/>
  <c r="F1101" i="7"/>
  <c r="F1102" i="7"/>
  <c r="F1103" i="7"/>
  <c r="F1104" i="7"/>
  <c r="F1105" i="7"/>
  <c r="F1107" i="7"/>
  <c r="F1108" i="7"/>
  <c r="F1109" i="7"/>
  <c r="F1110" i="7"/>
  <c r="F1111" i="7"/>
  <c r="F1112" i="7"/>
  <c r="F1113" i="7"/>
  <c r="F1114" i="7"/>
  <c r="F1115" i="7"/>
  <c r="F1116" i="7"/>
  <c r="F1117" i="7"/>
  <c r="F1118" i="7"/>
  <c r="F1119" i="7"/>
  <c r="F1120" i="7"/>
  <c r="F1121" i="7"/>
  <c r="F1122" i="7"/>
  <c r="F1123" i="7"/>
  <c r="F1124" i="7"/>
  <c r="F1125" i="7"/>
  <c r="F1126" i="7"/>
  <c r="F1127" i="7"/>
  <c r="F1128" i="7"/>
  <c r="F1129" i="7"/>
  <c r="F1131" i="7"/>
  <c r="F1132" i="7"/>
  <c r="F1133" i="7"/>
  <c r="F1134" i="7"/>
  <c r="F1135" i="7"/>
  <c r="F1136" i="7"/>
  <c r="F1137" i="7"/>
  <c r="F1138" i="7"/>
  <c r="F1139" i="7"/>
  <c r="F1140" i="7"/>
  <c r="F1141" i="7"/>
  <c r="F1142" i="7"/>
  <c r="F1143" i="7"/>
  <c r="F1144" i="7"/>
  <c r="F1145" i="7"/>
  <c r="F1146" i="7"/>
  <c r="F1147" i="7"/>
  <c r="F1148" i="7"/>
  <c r="F1149" i="7"/>
  <c r="F1150" i="7"/>
  <c r="F1151" i="7"/>
  <c r="F1152" i="7"/>
  <c r="F1153" i="7"/>
  <c r="F1155" i="7"/>
  <c r="F1156" i="7"/>
  <c r="F1157" i="7"/>
  <c r="F1158" i="7"/>
  <c r="F1159" i="7"/>
  <c r="F1160" i="7"/>
  <c r="F1161" i="7"/>
  <c r="F1162" i="7"/>
  <c r="F1163" i="7"/>
  <c r="F1164" i="7"/>
  <c r="F1165" i="7"/>
  <c r="F1166" i="7"/>
  <c r="F1167" i="7"/>
  <c r="F1168" i="7"/>
  <c r="F1169" i="7"/>
  <c r="F1170" i="7"/>
  <c r="F1171" i="7"/>
  <c r="F1172" i="7"/>
  <c r="F1173" i="7"/>
  <c r="F1174" i="7"/>
  <c r="F1175" i="7"/>
  <c r="F1176" i="7"/>
  <c r="F1177" i="7"/>
  <c r="F1179" i="7"/>
  <c r="F1180" i="7"/>
  <c r="F1181" i="7"/>
  <c r="F1182" i="7"/>
  <c r="F1183" i="7"/>
  <c r="F1184" i="7"/>
  <c r="F1185" i="7"/>
  <c r="F1186" i="7"/>
  <c r="F1187" i="7"/>
  <c r="F1188" i="7"/>
  <c r="F1189" i="7"/>
  <c r="F1190" i="7"/>
  <c r="F1191" i="7"/>
  <c r="F1192" i="7"/>
  <c r="F1193" i="7"/>
  <c r="F1194" i="7"/>
  <c r="F1195" i="7"/>
  <c r="F1196" i="7"/>
  <c r="F1197" i="7"/>
  <c r="F1198" i="7"/>
  <c r="F1199" i="7"/>
  <c r="F1200" i="7"/>
  <c r="F1201" i="7"/>
  <c r="F1203" i="7"/>
  <c r="F1204" i="7"/>
  <c r="F1205" i="7"/>
  <c r="F1206" i="7"/>
  <c r="F1207" i="7"/>
  <c r="F1208" i="7"/>
  <c r="F1209" i="7"/>
  <c r="F1210" i="7"/>
  <c r="F1211" i="7"/>
  <c r="F1212" i="7"/>
  <c r="F1213" i="7"/>
  <c r="F1214" i="7"/>
  <c r="F1215" i="7"/>
  <c r="F1216" i="7"/>
  <c r="F1217" i="7"/>
  <c r="F1218" i="7"/>
  <c r="F1219" i="7"/>
  <c r="F1220" i="7"/>
  <c r="F1221" i="7"/>
  <c r="F1222" i="7"/>
  <c r="F1223" i="7"/>
  <c r="F1224" i="7"/>
  <c r="F1225" i="7"/>
  <c r="F1227" i="7"/>
  <c r="F1228" i="7"/>
  <c r="F1229" i="7"/>
  <c r="F1230" i="7"/>
  <c r="F1231" i="7"/>
  <c r="F1232" i="7"/>
  <c r="F1233" i="7"/>
  <c r="F1234" i="7"/>
  <c r="F1235" i="7"/>
  <c r="F1236" i="7"/>
  <c r="F1237" i="7"/>
  <c r="F1238" i="7"/>
  <c r="F1239" i="7"/>
  <c r="F1240" i="7"/>
  <c r="F1241" i="7"/>
  <c r="F1242" i="7"/>
  <c r="F1243" i="7"/>
  <c r="F1244" i="7"/>
  <c r="F1245" i="7"/>
  <c r="F1246" i="7"/>
  <c r="F1247" i="7"/>
  <c r="F1248" i="7"/>
  <c r="F1249" i="7"/>
  <c r="F1251" i="7"/>
  <c r="F1252" i="7"/>
  <c r="F1253" i="7"/>
  <c r="F1254" i="7"/>
  <c r="F1255" i="7"/>
  <c r="F1256" i="7"/>
  <c r="F1257" i="7"/>
  <c r="F1258" i="7"/>
  <c r="F1259" i="7"/>
  <c r="F1260" i="7"/>
  <c r="F1261" i="7"/>
  <c r="F1262" i="7"/>
  <c r="F1263" i="7"/>
  <c r="F1264" i="7"/>
  <c r="F1265" i="7"/>
  <c r="F1266" i="7"/>
  <c r="F1267" i="7"/>
  <c r="F1268" i="7"/>
  <c r="F1269" i="7"/>
  <c r="F1270" i="7"/>
  <c r="F1271" i="7"/>
  <c r="F1272" i="7"/>
  <c r="F1273" i="7"/>
  <c r="F1275" i="7"/>
  <c r="F1276" i="7"/>
  <c r="F1277" i="7"/>
  <c r="F1278" i="7"/>
  <c r="F1279" i="7"/>
  <c r="F1280" i="7"/>
  <c r="F1281" i="7"/>
  <c r="F1282" i="7"/>
  <c r="F1283" i="7"/>
  <c r="F1284" i="7"/>
  <c r="F1285" i="7"/>
  <c r="F1286" i="7"/>
  <c r="F1287" i="7"/>
  <c r="F1288" i="7"/>
  <c r="F1289" i="7"/>
  <c r="F1290" i="7"/>
  <c r="F1291" i="7"/>
  <c r="F1292" i="7"/>
  <c r="F1293" i="7"/>
  <c r="F1294" i="7"/>
  <c r="F1295" i="7"/>
  <c r="F1296" i="7"/>
  <c r="F1297" i="7"/>
  <c r="F1299" i="7"/>
  <c r="F1300" i="7"/>
  <c r="F1301" i="7"/>
  <c r="F1302" i="7"/>
  <c r="F1303" i="7"/>
  <c r="F1304" i="7"/>
  <c r="F1305" i="7"/>
  <c r="F1306" i="7"/>
  <c r="F1307" i="7"/>
  <c r="F1308" i="7"/>
  <c r="F1309" i="7"/>
  <c r="F1310" i="7"/>
  <c r="F1311" i="7"/>
  <c r="F1312" i="7"/>
  <c r="F1313" i="7"/>
  <c r="F1314" i="7"/>
  <c r="F1315" i="7"/>
  <c r="F1316" i="7"/>
  <c r="F1317" i="7"/>
  <c r="F1318" i="7"/>
  <c r="F1319" i="7"/>
  <c r="F1320" i="7"/>
  <c r="F1321" i="7"/>
  <c r="F1323" i="7"/>
  <c r="F1324" i="7"/>
  <c r="F1325" i="7"/>
  <c r="F1326" i="7"/>
  <c r="F1327" i="7"/>
  <c r="F1328" i="7"/>
  <c r="F1329" i="7"/>
  <c r="F1330" i="7"/>
  <c r="F1331" i="7"/>
  <c r="F1332" i="7"/>
  <c r="F1333" i="7"/>
  <c r="F1334" i="7"/>
  <c r="F1335" i="7"/>
  <c r="F1336" i="7"/>
  <c r="F1337" i="7"/>
  <c r="F1338" i="7"/>
  <c r="F1339" i="7"/>
  <c r="F1340" i="7"/>
  <c r="F1341" i="7"/>
  <c r="F1342" i="7"/>
  <c r="F1343" i="7"/>
  <c r="F1344" i="7"/>
  <c r="F1345" i="7"/>
  <c r="F1347" i="7"/>
  <c r="F1348" i="7"/>
  <c r="F1349" i="7"/>
  <c r="F1350" i="7"/>
  <c r="F1351" i="7"/>
  <c r="F1352" i="7"/>
  <c r="F1353" i="7"/>
  <c r="F1354" i="7"/>
  <c r="F1355" i="7"/>
  <c r="F1356" i="7"/>
  <c r="F1357" i="7"/>
  <c r="F1358" i="7"/>
  <c r="F1359" i="7"/>
  <c r="F1360" i="7"/>
  <c r="F1361" i="7"/>
  <c r="F1362" i="7"/>
  <c r="F1363" i="7"/>
  <c r="F1364" i="7"/>
  <c r="F1365" i="7"/>
  <c r="F1366" i="7"/>
  <c r="F1367" i="7"/>
  <c r="F1368" i="7"/>
  <c r="F1369" i="7"/>
  <c r="F1371" i="7"/>
  <c r="F1372" i="7"/>
  <c r="F1373" i="7"/>
  <c r="F1374" i="7"/>
  <c r="F1375" i="7"/>
  <c r="F1376" i="7"/>
  <c r="F1377" i="7"/>
  <c r="F1378" i="7"/>
  <c r="F1379" i="7"/>
  <c r="F1380" i="7"/>
  <c r="F1381" i="7"/>
  <c r="F1382" i="7"/>
  <c r="F1383" i="7"/>
  <c r="F1384" i="7"/>
  <c r="F1385" i="7"/>
  <c r="F1386" i="7"/>
  <c r="F1387" i="7"/>
  <c r="F1388" i="7"/>
  <c r="F1389" i="7"/>
  <c r="F1390" i="7"/>
  <c r="F1391" i="7"/>
  <c r="F1392" i="7"/>
  <c r="F1393" i="7"/>
  <c r="F1395" i="7"/>
  <c r="F1396" i="7"/>
  <c r="F1397" i="7"/>
  <c r="F1398" i="7"/>
  <c r="F1399" i="7"/>
  <c r="F1400" i="7"/>
  <c r="F1401" i="7"/>
  <c r="F1402" i="7"/>
  <c r="F1403" i="7"/>
  <c r="F1404" i="7"/>
  <c r="F1405" i="7"/>
  <c r="F1406" i="7"/>
  <c r="F1407" i="7"/>
  <c r="F1408" i="7"/>
  <c r="F1409" i="7"/>
  <c r="F1410" i="7"/>
  <c r="F1411" i="7"/>
  <c r="F1412" i="7"/>
  <c r="F1413" i="7"/>
  <c r="F1414" i="7"/>
  <c r="F1415" i="7"/>
  <c r="F1416" i="7"/>
  <c r="F1417" i="7"/>
  <c r="F1419" i="7"/>
  <c r="F1420" i="7"/>
  <c r="F1421" i="7"/>
  <c r="F1422" i="7"/>
  <c r="F1423" i="7"/>
  <c r="F1424" i="7"/>
  <c r="F1425" i="7"/>
  <c r="F1426" i="7"/>
  <c r="F1427" i="7"/>
  <c r="F1428" i="7"/>
  <c r="F1429" i="7"/>
  <c r="F1430" i="7"/>
  <c r="F1431" i="7"/>
  <c r="F1432" i="7"/>
  <c r="F1433" i="7"/>
  <c r="F1434" i="7"/>
  <c r="F1435" i="7"/>
  <c r="F1436" i="7"/>
  <c r="F1437" i="7"/>
  <c r="F1438" i="7"/>
  <c r="F1439" i="7"/>
  <c r="F1440" i="7"/>
  <c r="F1441" i="7"/>
  <c r="F1443" i="7"/>
  <c r="F1444" i="7"/>
  <c r="F1445" i="7"/>
  <c r="F1446" i="7"/>
  <c r="F1447" i="7"/>
  <c r="F1448" i="7"/>
  <c r="F1449" i="7"/>
  <c r="F1450" i="7"/>
  <c r="F1451" i="7"/>
  <c r="F1452" i="7"/>
  <c r="F1453" i="7"/>
  <c r="F1454" i="7"/>
  <c r="F1455" i="7"/>
  <c r="F1456" i="7"/>
  <c r="F1457" i="7"/>
  <c r="F1458" i="7"/>
  <c r="F1459" i="7"/>
  <c r="F1460" i="7"/>
  <c r="F1461" i="7"/>
  <c r="F1462" i="7"/>
  <c r="F1463" i="7"/>
  <c r="F1464" i="7"/>
  <c r="F1465" i="7"/>
  <c r="F1467" i="7"/>
  <c r="F1468" i="7"/>
  <c r="F1469" i="7"/>
  <c r="F1470" i="7"/>
  <c r="F1471" i="7"/>
  <c r="F1472" i="7"/>
  <c r="F1473" i="7"/>
  <c r="F1474" i="7"/>
  <c r="F1475" i="7"/>
  <c r="F1476" i="7"/>
  <c r="F1477" i="7"/>
  <c r="F1478" i="7"/>
  <c r="F1479" i="7"/>
  <c r="F1480" i="7"/>
  <c r="F1481" i="7"/>
  <c r="F1482" i="7"/>
  <c r="F1483" i="7"/>
  <c r="F1484" i="7"/>
  <c r="F1485" i="7"/>
  <c r="F1486" i="7"/>
  <c r="F1487" i="7"/>
  <c r="F1488" i="7"/>
  <c r="F1489" i="7"/>
  <c r="F1491" i="7"/>
  <c r="F1492" i="7"/>
  <c r="F1493" i="7"/>
  <c r="F1494" i="7"/>
  <c r="F1495" i="7"/>
  <c r="F1496" i="7"/>
  <c r="F1497" i="7"/>
  <c r="F1498" i="7"/>
  <c r="F1499" i="7"/>
  <c r="F1500" i="7"/>
  <c r="F1501" i="7"/>
  <c r="F1502" i="7"/>
  <c r="F1503" i="7"/>
  <c r="F1504" i="7"/>
  <c r="F1505" i="7"/>
  <c r="F1506" i="7"/>
  <c r="F1507" i="7"/>
  <c r="F1508" i="7"/>
  <c r="F1509" i="7"/>
  <c r="F1510" i="7"/>
  <c r="F1511" i="7"/>
  <c r="F1512" i="7"/>
  <c r="F1513" i="7"/>
  <c r="F1515" i="7"/>
  <c r="F1516" i="7"/>
  <c r="F1517" i="7"/>
  <c r="F1518" i="7"/>
  <c r="F1519" i="7"/>
  <c r="F1520" i="7"/>
  <c r="F1521" i="7"/>
  <c r="F1522" i="7"/>
  <c r="F1523" i="7"/>
  <c r="F1524" i="7"/>
  <c r="F1525" i="7"/>
  <c r="F1526" i="7"/>
  <c r="F1527" i="7"/>
  <c r="F1528" i="7"/>
  <c r="F1529" i="7"/>
  <c r="F1530" i="7"/>
  <c r="F1531" i="7"/>
  <c r="F1532" i="7"/>
  <c r="F1533" i="7"/>
  <c r="F1534" i="7"/>
  <c r="F1535" i="7"/>
  <c r="F1536" i="7"/>
  <c r="F1537" i="7"/>
  <c r="F1539" i="7"/>
  <c r="F1540" i="7"/>
  <c r="F1541" i="7"/>
  <c r="F1542" i="7"/>
  <c r="F1543" i="7"/>
  <c r="F1544" i="7"/>
  <c r="F1545" i="7"/>
  <c r="F1546" i="7"/>
  <c r="F1547" i="7"/>
  <c r="F1548" i="7"/>
  <c r="F1549" i="7"/>
  <c r="F1550" i="7"/>
  <c r="F1551" i="7"/>
  <c r="F1552" i="7"/>
  <c r="F1553" i="7"/>
  <c r="F1554" i="7"/>
  <c r="F1555" i="7"/>
  <c r="F1556" i="7"/>
  <c r="F1557" i="7"/>
  <c r="F1558" i="7"/>
  <c r="F1559" i="7"/>
  <c r="F1560" i="7"/>
  <c r="F1561" i="7"/>
  <c r="F1563" i="7"/>
  <c r="F1564" i="7"/>
  <c r="F1565" i="7"/>
  <c r="F1566" i="7"/>
  <c r="F1567" i="7"/>
  <c r="F1568" i="7"/>
  <c r="F1569" i="7"/>
  <c r="F1570" i="7"/>
  <c r="F1571" i="7"/>
  <c r="F1572" i="7"/>
  <c r="F1573" i="7"/>
  <c r="F1574" i="7"/>
  <c r="F1575" i="7"/>
  <c r="F1576" i="7"/>
  <c r="F1577" i="7"/>
  <c r="F1578" i="7"/>
  <c r="F1579" i="7"/>
  <c r="F1580" i="7"/>
  <c r="F1581" i="7"/>
  <c r="F1582" i="7"/>
  <c r="F1583" i="7"/>
  <c r="F1584" i="7"/>
  <c r="F1585" i="7"/>
  <c r="F1587" i="7"/>
  <c r="F1588" i="7"/>
  <c r="F1589" i="7"/>
  <c r="F1590" i="7"/>
  <c r="F1591" i="7"/>
  <c r="F1592" i="7"/>
  <c r="F1593" i="7"/>
  <c r="F1594" i="7"/>
  <c r="F1595" i="7"/>
  <c r="F1596" i="7"/>
  <c r="F1597" i="7"/>
  <c r="F1598" i="7"/>
  <c r="F1599" i="7"/>
  <c r="F1600" i="7"/>
  <c r="F1601" i="7"/>
  <c r="F1602" i="7"/>
  <c r="F1603" i="7"/>
  <c r="F1604" i="7"/>
  <c r="F1605" i="7"/>
  <c r="F1606" i="7"/>
  <c r="F1607" i="7"/>
  <c r="F1608" i="7"/>
  <c r="F1609" i="7"/>
  <c r="F1611" i="7"/>
  <c r="F1612" i="7"/>
  <c r="F1613" i="7"/>
  <c r="F1614" i="7"/>
  <c r="F1615" i="7"/>
  <c r="F1616" i="7"/>
  <c r="F1617" i="7"/>
  <c r="F1618" i="7"/>
  <c r="F1619" i="7"/>
  <c r="F1620" i="7"/>
  <c r="F1621" i="7"/>
  <c r="F1622" i="7"/>
  <c r="F1623" i="7"/>
  <c r="F1624" i="7"/>
  <c r="F1625" i="7"/>
  <c r="F1626" i="7"/>
  <c r="F1627" i="7"/>
  <c r="F1628" i="7"/>
  <c r="F1629" i="7"/>
  <c r="F1630" i="7"/>
  <c r="F1631" i="7"/>
  <c r="F1632" i="7"/>
  <c r="F1633" i="7"/>
  <c r="F1635" i="7"/>
  <c r="F1636" i="7"/>
  <c r="F1637" i="7"/>
  <c r="F1638" i="7"/>
  <c r="F1639" i="7"/>
  <c r="F1640" i="7"/>
  <c r="F1641" i="7"/>
  <c r="F1642" i="7"/>
  <c r="F1643" i="7"/>
  <c r="F1644" i="7"/>
  <c r="F1645" i="7"/>
  <c r="F1646" i="7"/>
  <c r="F1647" i="7"/>
  <c r="F1648" i="7"/>
  <c r="F1649" i="7"/>
  <c r="F1650" i="7"/>
  <c r="F1651" i="7"/>
  <c r="F1652" i="7"/>
  <c r="F1653" i="7"/>
  <c r="F1654" i="7"/>
  <c r="F1655" i="7"/>
  <c r="F1656" i="7"/>
  <c r="F1657" i="7"/>
  <c r="F1659" i="7"/>
  <c r="F1660" i="7"/>
  <c r="F1661" i="7"/>
  <c r="F1662" i="7"/>
  <c r="F1663" i="7"/>
  <c r="F1664" i="7"/>
  <c r="F1665" i="7"/>
  <c r="F1666" i="7"/>
  <c r="F1667" i="7"/>
  <c r="F1668" i="7"/>
  <c r="F1669" i="7"/>
  <c r="F1670" i="7"/>
  <c r="F1671" i="7"/>
  <c r="F1672" i="7"/>
  <c r="F1673" i="7"/>
  <c r="F1674" i="7"/>
  <c r="F1675" i="7"/>
  <c r="F1676" i="7"/>
  <c r="F1677" i="7"/>
  <c r="F1678" i="7"/>
  <c r="F1679" i="7"/>
  <c r="F1680" i="7"/>
  <c r="F1681" i="7"/>
  <c r="F1683" i="7"/>
  <c r="F1684" i="7"/>
  <c r="F1685" i="7"/>
  <c r="F1686" i="7"/>
  <c r="F1687" i="7"/>
  <c r="F1688" i="7"/>
  <c r="F1689" i="7"/>
  <c r="F1690" i="7"/>
  <c r="F1691" i="7"/>
  <c r="F1692" i="7"/>
  <c r="F1693" i="7"/>
  <c r="F1694" i="7"/>
  <c r="F1695" i="7"/>
  <c r="F1696" i="7"/>
  <c r="F1697" i="7"/>
  <c r="F1698" i="7"/>
  <c r="F1699" i="7"/>
  <c r="F1700" i="7"/>
  <c r="F1701" i="7"/>
  <c r="F1702" i="7"/>
  <c r="F1703" i="7"/>
  <c r="F1704" i="7"/>
  <c r="F1705" i="7"/>
  <c r="F1707" i="7"/>
  <c r="F1708" i="7"/>
  <c r="F1709" i="7"/>
  <c r="F1710" i="7"/>
  <c r="F1711" i="7"/>
  <c r="F1712" i="7"/>
  <c r="F1713" i="7"/>
  <c r="F1714" i="7"/>
  <c r="F1715" i="7"/>
  <c r="F1716" i="7"/>
  <c r="F1717" i="7"/>
  <c r="F1718" i="7"/>
  <c r="F1719" i="7"/>
  <c r="F1720" i="7"/>
  <c r="F1721" i="7"/>
  <c r="F1722" i="7"/>
  <c r="F1723" i="7"/>
  <c r="F1724" i="7"/>
  <c r="F1725" i="7"/>
  <c r="F1726" i="7"/>
  <c r="F1727" i="7"/>
  <c r="F1728" i="7"/>
  <c r="F1729" i="7"/>
  <c r="F1731" i="7"/>
  <c r="F1732" i="7"/>
  <c r="F1733" i="7"/>
  <c r="F1734" i="7"/>
  <c r="F1735" i="7"/>
  <c r="F1736" i="7"/>
  <c r="F1737" i="7"/>
  <c r="F1738" i="7"/>
  <c r="F1739" i="7"/>
  <c r="F1740" i="7"/>
  <c r="F1741" i="7"/>
  <c r="F1742" i="7"/>
  <c r="F1743" i="7"/>
  <c r="F1744" i="7"/>
  <c r="F1745" i="7"/>
  <c r="F1746" i="7"/>
  <c r="F1747" i="7"/>
  <c r="F1748" i="7"/>
  <c r="F1749" i="7"/>
  <c r="F1750" i="7"/>
  <c r="F1751" i="7"/>
  <c r="F1752" i="7"/>
  <c r="F1753" i="7"/>
  <c r="F1755" i="7"/>
  <c r="F1756" i="7"/>
  <c r="F1757" i="7"/>
  <c r="F1758" i="7"/>
  <c r="F1759" i="7"/>
  <c r="F1760" i="7"/>
  <c r="F1761" i="7"/>
  <c r="F1762" i="7"/>
  <c r="F1763" i="7"/>
  <c r="F1764" i="7"/>
  <c r="F1765" i="7"/>
  <c r="F1766" i="7"/>
  <c r="F1767" i="7"/>
  <c r="F1768" i="7"/>
  <c r="F1769" i="7"/>
  <c r="F1770" i="7"/>
  <c r="F1771" i="7"/>
  <c r="F1772" i="7"/>
  <c r="F1773" i="7"/>
  <c r="F1774" i="7"/>
  <c r="F1775" i="7"/>
  <c r="F1776" i="7"/>
  <c r="F1777" i="7"/>
  <c r="F1779" i="7"/>
  <c r="F1780" i="7"/>
  <c r="F1781" i="7"/>
  <c r="F1782" i="7"/>
  <c r="F1783" i="7"/>
  <c r="F1784" i="7"/>
  <c r="F1785" i="7"/>
  <c r="F1786" i="7"/>
  <c r="F1787" i="7"/>
  <c r="F1788" i="7"/>
  <c r="F1789" i="7"/>
  <c r="F1790" i="7"/>
  <c r="F1791" i="7"/>
  <c r="F1792" i="7"/>
  <c r="F1793" i="7"/>
  <c r="F1794" i="7"/>
  <c r="F1795" i="7"/>
  <c r="F1796" i="7"/>
  <c r="F1797" i="7"/>
  <c r="F1798" i="7"/>
  <c r="F1799" i="7"/>
  <c r="F1800" i="7"/>
  <c r="F1801" i="7"/>
  <c r="F1803" i="7"/>
  <c r="F1804" i="7"/>
  <c r="F1805" i="7"/>
  <c r="F1806" i="7"/>
  <c r="F1807" i="7"/>
  <c r="F1808" i="7"/>
  <c r="F1809" i="7"/>
  <c r="F1810" i="7"/>
  <c r="F1811" i="7"/>
  <c r="F1812" i="7"/>
  <c r="F1813" i="7"/>
  <c r="F1814" i="7"/>
  <c r="F1815" i="7"/>
  <c r="F1816" i="7"/>
  <c r="F1817" i="7"/>
  <c r="F1818" i="7"/>
  <c r="F1819" i="7"/>
  <c r="F1820" i="7"/>
  <c r="F1821" i="7"/>
  <c r="F1822" i="7"/>
  <c r="F1823" i="7"/>
  <c r="F1824" i="7"/>
  <c r="F1825" i="7"/>
  <c r="F1827" i="7"/>
  <c r="F1828" i="7"/>
  <c r="F1829" i="7"/>
  <c r="F1830" i="7"/>
  <c r="F1831" i="7"/>
  <c r="F1832" i="7"/>
  <c r="F1833" i="7"/>
  <c r="F1834" i="7"/>
  <c r="F1835" i="7"/>
  <c r="F1836" i="7"/>
  <c r="F1837" i="7"/>
  <c r="F1838" i="7"/>
  <c r="F1839" i="7"/>
  <c r="F1840" i="7"/>
  <c r="F1841" i="7"/>
  <c r="F1842" i="7"/>
  <c r="F1843" i="7"/>
  <c r="F1844" i="7"/>
  <c r="F1845" i="7"/>
  <c r="F1846" i="7"/>
  <c r="F1847" i="7"/>
  <c r="F1848" i="7"/>
  <c r="F1849" i="7"/>
  <c r="F1851" i="7"/>
  <c r="F1852" i="7"/>
  <c r="F1853" i="7"/>
  <c r="F1854" i="7"/>
  <c r="F1855" i="7"/>
  <c r="F1856" i="7"/>
  <c r="F1857" i="7"/>
  <c r="F1858" i="7"/>
  <c r="F1859" i="7"/>
  <c r="F1860" i="7"/>
  <c r="F1861" i="7"/>
  <c r="F1862" i="7"/>
  <c r="F1863" i="7"/>
  <c r="F1864" i="7"/>
  <c r="F1865" i="7"/>
  <c r="F1866" i="7"/>
  <c r="F1867" i="7"/>
  <c r="F1868" i="7"/>
  <c r="F1869" i="7"/>
  <c r="F1870" i="7"/>
  <c r="F1871" i="7"/>
  <c r="F1872" i="7"/>
  <c r="F1873" i="7"/>
  <c r="F1875" i="7"/>
  <c r="F1876" i="7"/>
  <c r="F1877" i="7"/>
  <c r="F1878" i="7"/>
  <c r="F1879" i="7"/>
  <c r="F1880" i="7"/>
  <c r="F1881" i="7"/>
  <c r="F1882" i="7"/>
  <c r="F1883" i="7"/>
  <c r="F1884" i="7"/>
  <c r="F1885" i="7"/>
  <c r="F1886" i="7"/>
  <c r="F1887" i="7"/>
  <c r="F1888" i="7"/>
  <c r="F1889" i="7"/>
  <c r="F1890" i="7"/>
  <c r="F1891" i="7"/>
  <c r="F1892" i="7"/>
  <c r="F1893" i="7"/>
  <c r="F1894" i="7"/>
  <c r="F1895" i="7"/>
  <c r="F1896" i="7"/>
  <c r="F1897" i="7"/>
  <c r="F1899" i="7"/>
  <c r="F1900" i="7"/>
  <c r="F1901" i="7"/>
  <c r="F1902" i="7"/>
  <c r="F1903" i="7"/>
  <c r="F1904" i="7"/>
  <c r="F1905" i="7"/>
  <c r="F1906" i="7"/>
  <c r="F1907" i="7"/>
  <c r="F1908" i="7"/>
  <c r="F1909" i="7"/>
  <c r="F1910" i="7"/>
  <c r="F1911" i="7"/>
  <c r="F1912" i="7"/>
  <c r="F1913" i="7"/>
  <c r="F1914" i="7"/>
  <c r="F1915" i="7"/>
  <c r="F1916" i="7"/>
  <c r="F1917" i="7"/>
  <c r="F1918" i="7"/>
  <c r="F1919" i="7"/>
  <c r="F1920" i="7"/>
  <c r="F1921" i="7"/>
  <c r="F1923" i="7"/>
  <c r="F1924" i="7"/>
  <c r="F1925" i="7"/>
  <c r="F1926" i="7"/>
  <c r="F1927" i="7"/>
  <c r="F1928" i="7"/>
  <c r="F1929" i="7"/>
  <c r="F1930" i="7"/>
  <c r="F1931" i="7"/>
  <c r="F1932" i="7"/>
  <c r="F1933" i="7"/>
  <c r="F1934" i="7"/>
  <c r="F1935" i="7"/>
  <c r="F1936" i="7"/>
  <c r="F1937" i="7"/>
  <c r="F1938" i="7"/>
  <c r="F1939" i="7"/>
  <c r="F1940" i="7"/>
  <c r="F1941" i="7"/>
  <c r="F1942" i="7"/>
  <c r="F1943" i="7"/>
  <c r="F1944" i="7"/>
  <c r="F1945" i="7"/>
  <c r="F1947" i="7"/>
  <c r="F1948" i="7"/>
  <c r="F1949" i="7"/>
  <c r="F1950" i="7"/>
  <c r="F1951" i="7"/>
  <c r="F1952" i="7"/>
  <c r="F1953" i="7"/>
  <c r="F1954" i="7"/>
  <c r="F1955" i="7"/>
  <c r="F1956" i="7"/>
  <c r="F1957" i="7"/>
  <c r="F1958" i="7"/>
  <c r="F1959" i="7"/>
  <c r="F1960" i="7"/>
  <c r="F1961" i="7"/>
  <c r="F1962" i="7"/>
  <c r="F1963" i="7"/>
  <c r="F1964" i="7"/>
  <c r="F1965" i="7"/>
  <c r="F1966" i="7"/>
  <c r="F1967" i="7"/>
  <c r="F1968" i="7"/>
  <c r="F1969" i="7"/>
  <c r="F1971" i="7"/>
  <c r="F1972" i="7"/>
  <c r="F1973" i="7"/>
  <c r="F1974" i="7"/>
  <c r="F1975" i="7"/>
  <c r="F1976" i="7"/>
  <c r="F1977" i="7"/>
  <c r="F1978" i="7"/>
  <c r="F1979" i="7"/>
  <c r="F1980" i="7"/>
  <c r="F1981" i="7"/>
  <c r="F1982" i="7"/>
  <c r="F1983" i="7"/>
  <c r="F1984" i="7"/>
  <c r="F1985" i="7"/>
  <c r="F1986" i="7"/>
  <c r="F1987" i="7"/>
  <c r="F1988" i="7"/>
  <c r="F1989" i="7"/>
  <c r="F1990" i="7"/>
  <c r="F1991" i="7"/>
  <c r="F1992" i="7"/>
  <c r="F1993" i="7"/>
  <c r="F1995" i="7"/>
  <c r="F1996" i="7"/>
  <c r="F1997" i="7"/>
  <c r="F1998" i="7"/>
  <c r="F1999" i="7"/>
  <c r="F2000" i="7"/>
  <c r="F2001" i="7"/>
  <c r="F2002" i="7"/>
  <c r="F2003" i="7"/>
  <c r="F2004" i="7"/>
  <c r="F2005" i="7"/>
  <c r="F2006" i="7"/>
  <c r="F2007" i="7"/>
  <c r="F2008" i="7"/>
  <c r="F2009" i="7"/>
  <c r="F2010" i="7"/>
  <c r="F2011" i="7"/>
  <c r="F2012" i="7"/>
  <c r="F2013" i="7"/>
  <c r="F2014" i="7"/>
  <c r="F2015" i="7"/>
  <c r="F2016" i="7"/>
  <c r="F2017" i="7"/>
  <c r="F2019" i="7"/>
  <c r="F2020" i="7"/>
  <c r="F2021" i="7"/>
  <c r="F2022" i="7"/>
  <c r="F2023" i="7"/>
  <c r="F2024" i="7"/>
  <c r="F2025" i="7"/>
  <c r="F2026" i="7"/>
  <c r="F2027" i="7"/>
  <c r="F2028" i="7"/>
  <c r="F2029" i="7"/>
  <c r="F2030" i="7"/>
  <c r="F2031" i="7"/>
  <c r="F2032" i="7"/>
  <c r="F2033" i="7"/>
  <c r="F2034" i="7"/>
  <c r="F2035" i="7"/>
  <c r="F2036" i="7"/>
  <c r="F2037" i="7"/>
  <c r="F2038" i="7"/>
  <c r="F2039" i="7"/>
  <c r="F2040" i="7"/>
  <c r="F2041" i="7"/>
  <c r="F2043" i="7"/>
  <c r="F2044" i="7"/>
  <c r="F2045" i="7"/>
  <c r="F2046" i="7"/>
  <c r="F2047" i="7"/>
  <c r="F2048" i="7"/>
  <c r="F2049" i="7"/>
  <c r="F2050" i="7"/>
  <c r="F2051" i="7"/>
  <c r="F2052" i="7"/>
  <c r="F2053" i="7"/>
  <c r="F2054" i="7"/>
  <c r="F2055" i="7"/>
  <c r="F2056" i="7"/>
  <c r="F2057" i="7"/>
  <c r="F2058" i="7"/>
  <c r="F2059" i="7"/>
  <c r="F2060" i="7"/>
  <c r="F2061" i="7"/>
  <c r="F2062" i="7"/>
  <c r="F2063" i="7"/>
  <c r="F2064" i="7"/>
  <c r="F2065" i="7"/>
  <c r="F2067" i="7"/>
  <c r="F2068" i="7"/>
  <c r="F2069" i="7"/>
  <c r="F2070" i="7"/>
  <c r="F2071" i="7"/>
  <c r="F2072" i="7"/>
  <c r="F2073" i="7"/>
  <c r="F2074" i="7"/>
  <c r="F2075" i="7"/>
  <c r="F2076" i="7"/>
  <c r="F2077" i="7"/>
  <c r="F2078" i="7"/>
  <c r="F2079" i="7"/>
  <c r="F2080" i="7"/>
  <c r="F2081" i="7"/>
  <c r="F2082" i="7"/>
  <c r="F2083" i="7"/>
  <c r="F2084" i="7"/>
  <c r="F2085" i="7"/>
  <c r="F2086" i="7"/>
  <c r="F2087" i="7"/>
  <c r="F2088" i="7"/>
  <c r="F2089" i="7"/>
  <c r="F2091" i="7"/>
  <c r="F2092" i="7"/>
  <c r="F2093" i="7"/>
  <c r="F2094" i="7"/>
  <c r="F2095" i="7"/>
  <c r="F2096" i="7"/>
  <c r="F2097" i="7"/>
  <c r="F2098" i="7"/>
  <c r="F2099" i="7"/>
  <c r="F2100" i="7"/>
  <c r="F2101" i="7"/>
  <c r="F2102" i="7"/>
  <c r="F2103" i="7"/>
  <c r="F2104" i="7"/>
  <c r="F2105" i="7"/>
  <c r="F2106" i="7"/>
  <c r="F2107" i="7"/>
  <c r="F2108" i="7"/>
  <c r="F2109" i="7"/>
  <c r="F2110" i="7"/>
  <c r="F2111" i="7"/>
  <c r="F2112" i="7"/>
  <c r="F2113" i="7"/>
  <c r="F2115" i="7"/>
  <c r="F2116" i="7"/>
  <c r="F2117" i="7"/>
  <c r="F2118" i="7"/>
  <c r="F2119" i="7"/>
  <c r="F2120" i="7"/>
  <c r="F2121" i="7"/>
  <c r="F2122" i="7"/>
  <c r="F2123" i="7"/>
  <c r="F2124" i="7"/>
  <c r="F2125" i="7"/>
  <c r="F2126" i="7"/>
  <c r="F2127" i="7"/>
  <c r="F2128" i="7"/>
  <c r="F2129" i="7"/>
  <c r="F2130" i="7"/>
  <c r="F2131" i="7"/>
  <c r="F2132" i="7"/>
  <c r="F2133" i="7"/>
  <c r="F2134" i="7"/>
  <c r="F2135" i="7"/>
  <c r="F2136" i="7"/>
  <c r="F2137" i="7"/>
  <c r="F2139" i="7"/>
  <c r="F2140" i="7"/>
  <c r="F2141" i="7"/>
  <c r="F2142" i="7"/>
  <c r="F2143" i="7"/>
  <c r="F2144" i="7"/>
  <c r="F2145" i="7"/>
  <c r="F2146" i="7"/>
  <c r="F2147" i="7"/>
  <c r="F2148" i="7"/>
  <c r="F2149" i="7"/>
  <c r="F2150" i="7"/>
  <c r="F2151" i="7"/>
  <c r="F2152" i="7"/>
  <c r="F2153" i="7"/>
  <c r="F2154" i="7"/>
  <c r="F2155" i="7"/>
  <c r="F2156" i="7"/>
  <c r="F2157" i="7"/>
  <c r="F2158" i="7"/>
  <c r="F2159" i="7"/>
  <c r="F2160" i="7"/>
  <c r="F2161" i="7"/>
  <c r="F2163" i="7"/>
  <c r="F2164" i="7"/>
  <c r="F2165" i="7"/>
  <c r="F2166" i="7"/>
  <c r="F2167" i="7"/>
  <c r="F2168" i="7"/>
  <c r="F2169" i="7"/>
  <c r="F2170" i="7"/>
  <c r="F2171" i="7"/>
  <c r="F2172" i="7"/>
  <c r="F2173" i="7"/>
  <c r="F2174" i="7"/>
  <c r="F2175" i="7"/>
  <c r="F2176" i="7"/>
  <c r="F2177" i="7"/>
  <c r="F2178" i="7"/>
  <c r="F2179" i="7"/>
  <c r="F2180" i="7"/>
  <c r="F2181" i="7"/>
  <c r="F2182" i="7"/>
  <c r="F2183" i="7"/>
  <c r="F2184" i="7"/>
  <c r="F2185" i="7"/>
  <c r="F2187" i="7"/>
  <c r="F2188" i="7"/>
  <c r="F2189" i="7"/>
  <c r="F2190" i="7"/>
  <c r="F2191" i="7"/>
  <c r="F2192" i="7"/>
  <c r="F2193" i="7"/>
  <c r="F2194" i="7"/>
  <c r="F2195" i="7"/>
  <c r="F2196" i="7"/>
  <c r="F2197" i="7"/>
  <c r="F2198" i="7"/>
  <c r="F2199" i="7"/>
  <c r="F2200" i="7"/>
  <c r="F2201" i="7"/>
  <c r="F2202" i="7"/>
  <c r="F2203" i="7"/>
  <c r="F2204" i="7"/>
  <c r="F2205" i="7"/>
  <c r="F2206" i="7"/>
  <c r="F2207" i="7"/>
  <c r="F2208" i="7"/>
  <c r="F2209" i="7"/>
  <c r="F2211" i="7"/>
  <c r="F2212" i="7"/>
  <c r="F2213" i="7"/>
  <c r="F2214" i="7"/>
  <c r="F2215" i="7"/>
  <c r="F2216" i="7"/>
  <c r="F2217" i="7"/>
  <c r="F2218" i="7"/>
  <c r="F2219" i="7"/>
  <c r="F2220" i="7"/>
  <c r="F2221" i="7"/>
  <c r="F2222" i="7"/>
  <c r="F2223" i="7"/>
  <c r="F2224" i="7"/>
  <c r="F2225" i="7"/>
  <c r="F2226" i="7"/>
  <c r="F2227" i="7"/>
  <c r="F2228" i="7"/>
  <c r="F2229" i="7"/>
  <c r="F2230" i="7"/>
  <c r="F2231" i="7"/>
  <c r="F2232" i="7"/>
  <c r="F2233" i="7"/>
  <c r="F2235" i="7"/>
  <c r="F2236" i="7"/>
  <c r="F2237" i="7"/>
  <c r="F2238" i="7"/>
  <c r="F2239" i="7"/>
  <c r="F2240" i="7"/>
  <c r="F2241" i="7"/>
  <c r="F2242" i="7"/>
  <c r="F2243" i="7"/>
  <c r="F2244" i="7"/>
  <c r="F2245" i="7"/>
  <c r="F2246" i="7"/>
  <c r="F2247" i="7"/>
  <c r="F2248" i="7"/>
  <c r="F2249" i="7"/>
  <c r="F2250" i="7"/>
  <c r="F2251" i="7"/>
  <c r="F2252" i="7"/>
  <c r="F2253" i="7"/>
  <c r="F2254" i="7"/>
  <c r="F2255" i="7"/>
  <c r="F2256" i="7"/>
  <c r="F2257" i="7"/>
  <c r="F2259" i="7"/>
  <c r="F2260" i="7"/>
  <c r="F2261" i="7"/>
  <c r="F2262" i="7"/>
  <c r="F2263" i="7"/>
  <c r="F2264" i="7"/>
  <c r="F2265" i="7"/>
  <c r="F2266" i="7"/>
  <c r="F2267" i="7"/>
  <c r="F2268" i="7"/>
  <c r="F2269" i="7"/>
  <c r="F2270" i="7"/>
  <c r="F2271" i="7"/>
  <c r="F2272" i="7"/>
  <c r="F2273" i="7"/>
  <c r="F2274" i="7"/>
  <c r="F2275" i="7"/>
  <c r="F2276" i="7"/>
  <c r="F2277" i="7"/>
  <c r="F2278" i="7"/>
  <c r="F2279" i="7"/>
  <c r="F2280" i="7"/>
  <c r="F2281" i="7"/>
  <c r="F2283" i="7"/>
  <c r="F2284" i="7"/>
  <c r="F2285" i="7"/>
  <c r="F2286" i="7"/>
  <c r="F2287" i="7"/>
  <c r="F2288" i="7"/>
  <c r="F2289" i="7"/>
  <c r="F2290" i="7"/>
  <c r="F2291" i="7"/>
  <c r="F2292" i="7"/>
  <c r="F2293" i="7"/>
  <c r="F2294" i="7"/>
  <c r="F2295" i="7"/>
  <c r="F2296" i="7"/>
  <c r="F2297" i="7"/>
  <c r="F2298" i="7"/>
  <c r="F2299" i="7"/>
  <c r="F2300" i="7"/>
  <c r="F2301" i="7"/>
  <c r="F2302" i="7"/>
  <c r="F2303" i="7"/>
  <c r="F2304" i="7"/>
  <c r="F2305" i="7"/>
  <c r="F2307" i="7"/>
  <c r="F2308" i="7"/>
  <c r="F2309" i="7"/>
  <c r="F2310" i="7"/>
  <c r="F2311" i="7"/>
  <c r="F2312" i="7"/>
  <c r="F2313" i="7"/>
  <c r="F2314" i="7"/>
  <c r="F2315" i="7"/>
  <c r="F2316" i="7"/>
  <c r="F2317" i="7"/>
  <c r="F2318" i="7"/>
  <c r="F2319" i="7"/>
  <c r="F2320" i="7"/>
  <c r="F2321" i="7"/>
  <c r="F2322" i="7"/>
  <c r="F2323" i="7"/>
  <c r="F2324" i="7"/>
  <c r="F2325" i="7"/>
  <c r="F2326" i="7"/>
  <c r="F2327" i="7"/>
  <c r="F2328" i="7"/>
  <c r="F2329" i="7"/>
  <c r="F2331" i="7"/>
  <c r="F2332" i="7"/>
  <c r="F2333" i="7"/>
  <c r="F2334" i="7"/>
  <c r="F2335" i="7"/>
  <c r="F2336" i="7"/>
  <c r="F2337" i="7"/>
  <c r="F2338" i="7"/>
  <c r="F2339" i="7"/>
  <c r="F2340" i="7"/>
  <c r="F2341" i="7"/>
  <c r="F2342" i="7"/>
  <c r="F2343" i="7"/>
  <c r="F2344" i="7"/>
  <c r="F2345" i="7"/>
  <c r="F2346" i="7"/>
  <c r="F2347" i="7"/>
  <c r="F2348" i="7"/>
  <c r="F2349" i="7"/>
  <c r="F2350" i="7"/>
  <c r="F2351" i="7"/>
  <c r="F2352" i="7"/>
  <c r="F2353" i="7"/>
  <c r="F2355" i="7"/>
  <c r="F2356" i="7"/>
  <c r="F2357" i="7"/>
  <c r="F2358" i="7"/>
  <c r="F2359" i="7"/>
  <c r="F2360" i="7"/>
  <c r="F2361" i="7"/>
  <c r="F2362" i="7"/>
  <c r="F2363" i="7"/>
  <c r="F2364" i="7"/>
  <c r="F2365" i="7"/>
  <c r="F2366" i="7"/>
  <c r="F2367" i="7"/>
  <c r="F2368" i="7"/>
  <c r="F2369" i="7"/>
  <c r="F2370" i="7"/>
  <c r="F2371" i="7"/>
  <c r="F2372" i="7"/>
  <c r="F2373" i="7"/>
  <c r="F2374" i="7"/>
  <c r="F2375" i="7"/>
  <c r="F2376" i="7"/>
  <c r="F2377" i="7"/>
  <c r="F2379" i="7"/>
  <c r="F2380" i="7"/>
  <c r="F2381" i="7"/>
  <c r="F2382" i="7"/>
  <c r="F2383" i="7"/>
  <c r="F2384" i="7"/>
  <c r="F2385" i="7"/>
  <c r="F2386" i="7"/>
  <c r="F2387" i="7"/>
  <c r="F2388" i="7"/>
  <c r="F2389" i="7"/>
  <c r="F2390" i="7"/>
  <c r="F2391" i="7"/>
  <c r="F2392" i="7"/>
  <c r="F2393" i="7"/>
  <c r="F2394" i="7"/>
  <c r="F2395" i="7"/>
  <c r="F2396" i="7"/>
  <c r="F2397" i="7"/>
  <c r="F2398" i="7"/>
  <c r="F2399" i="7"/>
  <c r="F2400" i="7"/>
  <c r="F2401" i="7"/>
  <c r="F2403" i="7"/>
  <c r="F2404" i="7"/>
  <c r="F2405" i="7"/>
  <c r="F2406" i="7"/>
  <c r="F2407" i="7"/>
  <c r="F2408" i="7"/>
  <c r="F2409" i="7"/>
  <c r="F2410" i="7"/>
  <c r="F2411" i="7"/>
  <c r="F2412" i="7"/>
  <c r="F2413" i="7"/>
  <c r="F2414" i="7"/>
  <c r="F2415" i="7"/>
  <c r="F2416" i="7"/>
  <c r="F2417" i="7"/>
  <c r="F2418" i="7"/>
  <c r="F2419" i="7"/>
  <c r="F2420" i="7"/>
  <c r="F2421" i="7"/>
  <c r="F2422" i="7"/>
  <c r="F2423" i="7"/>
  <c r="F2424" i="7"/>
  <c r="F2425" i="7"/>
  <c r="F2427" i="7"/>
  <c r="F2428" i="7"/>
  <c r="F2429" i="7"/>
  <c r="F2430" i="7"/>
  <c r="F2431" i="7"/>
  <c r="F2432" i="7"/>
  <c r="F2433" i="7"/>
  <c r="F2434" i="7"/>
  <c r="F2435" i="7"/>
  <c r="F2436" i="7"/>
  <c r="F2437" i="7"/>
  <c r="F2438" i="7"/>
  <c r="F2439" i="7"/>
  <c r="F2440" i="7"/>
  <c r="F2441" i="7"/>
  <c r="F2442" i="7"/>
  <c r="F2443" i="7"/>
  <c r="F2444" i="7"/>
  <c r="F2445" i="7"/>
  <c r="F2446" i="7"/>
  <c r="F2447" i="7"/>
  <c r="F2448" i="7"/>
  <c r="F2449" i="7"/>
  <c r="F2451" i="7"/>
  <c r="F2452" i="7"/>
  <c r="F2453" i="7"/>
  <c r="F2454" i="7"/>
  <c r="F2455" i="7"/>
  <c r="F2456" i="7"/>
  <c r="F2457" i="7"/>
  <c r="F2458" i="7"/>
  <c r="F2459" i="7"/>
  <c r="F2460" i="7"/>
  <c r="F2461" i="7"/>
  <c r="F2462" i="7"/>
  <c r="F2463" i="7"/>
  <c r="F2464" i="7"/>
  <c r="F2465" i="7"/>
  <c r="F2466" i="7"/>
  <c r="F2467" i="7"/>
  <c r="F2468" i="7"/>
  <c r="F2469" i="7"/>
  <c r="F2470" i="7"/>
  <c r="F2471" i="7"/>
  <c r="F2472" i="7"/>
  <c r="F2473" i="7"/>
  <c r="F2475" i="7"/>
  <c r="F2476" i="7"/>
  <c r="F2477" i="7"/>
  <c r="F2478" i="7"/>
  <c r="F2479" i="7"/>
  <c r="F2480" i="7"/>
  <c r="F2481" i="7"/>
  <c r="F2482" i="7"/>
  <c r="F2483" i="7"/>
  <c r="F2484" i="7"/>
  <c r="F2485" i="7"/>
  <c r="F2486" i="7"/>
  <c r="F2487" i="7"/>
  <c r="F2488" i="7"/>
  <c r="F2489" i="7"/>
  <c r="F2490" i="7"/>
  <c r="F2491" i="7"/>
  <c r="F2492" i="7"/>
  <c r="F2493" i="7"/>
  <c r="F2494" i="7"/>
  <c r="F2495" i="7"/>
  <c r="F2496" i="7"/>
  <c r="F2497" i="7"/>
  <c r="F2499" i="7"/>
  <c r="F2500" i="7"/>
  <c r="F2501" i="7"/>
  <c r="F2502" i="7"/>
  <c r="F2503" i="7"/>
  <c r="F2504" i="7"/>
  <c r="F2505" i="7"/>
  <c r="F2506" i="7"/>
  <c r="F2507" i="7"/>
  <c r="F2508" i="7"/>
  <c r="F2509" i="7"/>
  <c r="F2510" i="7"/>
  <c r="F2511" i="7"/>
  <c r="F2512" i="7"/>
  <c r="F2513" i="7"/>
  <c r="F2514" i="7"/>
  <c r="F2515" i="7"/>
  <c r="F2516" i="7"/>
  <c r="F2517" i="7"/>
  <c r="F2518" i="7"/>
  <c r="F2519" i="7"/>
  <c r="F2520" i="7"/>
  <c r="F2521" i="7"/>
  <c r="F2523" i="7"/>
  <c r="F2524" i="7"/>
  <c r="F2525" i="7"/>
  <c r="F2526" i="7"/>
  <c r="F2527" i="7"/>
  <c r="F2528" i="7"/>
  <c r="F2529" i="7"/>
  <c r="F2530" i="7"/>
  <c r="F2531" i="7"/>
  <c r="F2532" i="7"/>
  <c r="F2533" i="7"/>
  <c r="F2534" i="7"/>
  <c r="F2535" i="7"/>
  <c r="F2536" i="7"/>
  <c r="F2537" i="7"/>
  <c r="F2538" i="7"/>
  <c r="F2539" i="7"/>
  <c r="F2540" i="7"/>
  <c r="F2541" i="7"/>
  <c r="F2542" i="7"/>
  <c r="F2543" i="7"/>
  <c r="F2544" i="7"/>
  <c r="F2545" i="7"/>
  <c r="F2547" i="7"/>
  <c r="F2548" i="7"/>
  <c r="F2549" i="7"/>
  <c r="F2550" i="7"/>
  <c r="F2551" i="7"/>
  <c r="F2552" i="7"/>
  <c r="F2553" i="7"/>
  <c r="F2554" i="7"/>
  <c r="F2555" i="7"/>
  <c r="F2556" i="7"/>
  <c r="F2557" i="7"/>
  <c r="F2558" i="7"/>
  <c r="F2559" i="7"/>
  <c r="F2560" i="7"/>
  <c r="F2561" i="7"/>
  <c r="F2562" i="7"/>
  <c r="F2563" i="7"/>
  <c r="F2564" i="7"/>
  <c r="F2565" i="7"/>
  <c r="F2566" i="7"/>
  <c r="F2567" i="7"/>
  <c r="F2568" i="7"/>
  <c r="F2569" i="7"/>
  <c r="F2571" i="7"/>
  <c r="F2572" i="7"/>
  <c r="F2573" i="7"/>
  <c r="F2574" i="7"/>
  <c r="F2575" i="7"/>
  <c r="F2576" i="7"/>
  <c r="F2577" i="7"/>
  <c r="F2578" i="7"/>
  <c r="F2579" i="7"/>
  <c r="F2580" i="7"/>
  <c r="F2581" i="7"/>
  <c r="F2582" i="7"/>
  <c r="F2583" i="7"/>
  <c r="F2584" i="7"/>
  <c r="F2585" i="7"/>
  <c r="F2586" i="7"/>
  <c r="F2587" i="7"/>
  <c r="F2588" i="7"/>
  <c r="F2589" i="7"/>
  <c r="F2590" i="7"/>
  <c r="F2591" i="7"/>
  <c r="F2592" i="7"/>
  <c r="F2593" i="7"/>
  <c r="F2595" i="7"/>
  <c r="F2596" i="7"/>
  <c r="F2597" i="7"/>
  <c r="F2598" i="7"/>
  <c r="F2599" i="7"/>
  <c r="F2600" i="7"/>
  <c r="F2601" i="7"/>
  <c r="F2602" i="7"/>
  <c r="F2603" i="7"/>
  <c r="F2604" i="7"/>
  <c r="F2605" i="7"/>
  <c r="F2606" i="7"/>
  <c r="F2607" i="7"/>
  <c r="F2608" i="7"/>
  <c r="F2609" i="7"/>
  <c r="F2610" i="7"/>
  <c r="F2611" i="7"/>
  <c r="F2612" i="7"/>
  <c r="F2613" i="7"/>
  <c r="F2614" i="7"/>
  <c r="F2615" i="7"/>
  <c r="F2616" i="7"/>
  <c r="F2617" i="7"/>
  <c r="F2619" i="7"/>
  <c r="F2620" i="7"/>
  <c r="F2621" i="7"/>
  <c r="F2622" i="7"/>
  <c r="F2623" i="7"/>
  <c r="F2624" i="7"/>
  <c r="F2625" i="7"/>
  <c r="F2626" i="7"/>
  <c r="F2627" i="7"/>
  <c r="F2628" i="7"/>
  <c r="F2629" i="7"/>
  <c r="F2630" i="7"/>
  <c r="F2631" i="7"/>
  <c r="F2632" i="7"/>
  <c r="F2633" i="7"/>
  <c r="F2634" i="7"/>
  <c r="F2635" i="7"/>
  <c r="F2636" i="7"/>
  <c r="F2637" i="7"/>
  <c r="F2638" i="7"/>
  <c r="F2639" i="7"/>
  <c r="F2640" i="7"/>
  <c r="F2641" i="7"/>
  <c r="F2643" i="7"/>
  <c r="F2644" i="7"/>
  <c r="F2645" i="7"/>
  <c r="F2646" i="7"/>
  <c r="F2647" i="7"/>
  <c r="F2648" i="7"/>
  <c r="F2649" i="7"/>
  <c r="F2650" i="7"/>
  <c r="F2651" i="7"/>
  <c r="F2652" i="7"/>
  <c r="F2653" i="7"/>
  <c r="F2654" i="7"/>
  <c r="F2655" i="7"/>
  <c r="F2656" i="7"/>
  <c r="F2657" i="7"/>
  <c r="F2658" i="7"/>
  <c r="F2659" i="7"/>
  <c r="F2660" i="7"/>
  <c r="F2661" i="7"/>
  <c r="F2662" i="7"/>
  <c r="F2663" i="7"/>
  <c r="F2664" i="7"/>
  <c r="F2665" i="7"/>
  <c r="F2667" i="7"/>
  <c r="F2668" i="7"/>
  <c r="F2669" i="7"/>
  <c r="F2670" i="7"/>
  <c r="F2671" i="7"/>
  <c r="F2672" i="7"/>
  <c r="F2673" i="7"/>
  <c r="F2674" i="7"/>
  <c r="F2675" i="7"/>
  <c r="F2676" i="7"/>
  <c r="F2677" i="7"/>
  <c r="F2678" i="7"/>
  <c r="F2679" i="7"/>
  <c r="F2680" i="7"/>
  <c r="F2681" i="7"/>
  <c r="F2682" i="7"/>
  <c r="F2683" i="7"/>
  <c r="F2684" i="7"/>
  <c r="F2685" i="7"/>
  <c r="F2686" i="7"/>
  <c r="F2687" i="7"/>
  <c r="F2688" i="7"/>
  <c r="F2689" i="7"/>
  <c r="F2691" i="7"/>
  <c r="F2692" i="7"/>
  <c r="F2693" i="7"/>
  <c r="F2694" i="7"/>
  <c r="F2695" i="7"/>
  <c r="F2696" i="7"/>
  <c r="F2697" i="7"/>
  <c r="F2698" i="7"/>
  <c r="F2699" i="7"/>
  <c r="F2700" i="7"/>
  <c r="F2701" i="7"/>
  <c r="F2702" i="7"/>
  <c r="F2703" i="7"/>
  <c r="F2704" i="7"/>
  <c r="F2705" i="7"/>
  <c r="F2706" i="7"/>
  <c r="F2707" i="7"/>
  <c r="F2708" i="7"/>
  <c r="F2709" i="7"/>
  <c r="F2710" i="7"/>
  <c r="F2711" i="7"/>
  <c r="F2712" i="7"/>
  <c r="F2713" i="7"/>
  <c r="F2715" i="7"/>
  <c r="F2716" i="7"/>
  <c r="F2717" i="7"/>
  <c r="F2718" i="7"/>
  <c r="F2719" i="7"/>
  <c r="F2720" i="7"/>
  <c r="F2721" i="7"/>
  <c r="F2722" i="7"/>
  <c r="F2723" i="7"/>
  <c r="F2724" i="7"/>
  <c r="F2725" i="7"/>
  <c r="F2726" i="7"/>
  <c r="F2727" i="7"/>
  <c r="F2728" i="7"/>
  <c r="F2729" i="7"/>
  <c r="F2730" i="7"/>
  <c r="F2731" i="7"/>
  <c r="F2732" i="7"/>
  <c r="F2733" i="7"/>
  <c r="F2734" i="7"/>
  <c r="F2735" i="7"/>
  <c r="F2736" i="7"/>
  <c r="F2737" i="7"/>
  <c r="F2739" i="7"/>
  <c r="F2740" i="7"/>
  <c r="F2741" i="7"/>
  <c r="F2742" i="7"/>
  <c r="F2743" i="7"/>
  <c r="F2744" i="7"/>
  <c r="F2745" i="7"/>
  <c r="F2746" i="7"/>
  <c r="F2747" i="7"/>
  <c r="F2748" i="7"/>
  <c r="F2749" i="7"/>
  <c r="F2750" i="7"/>
  <c r="F2751" i="7"/>
  <c r="F2752" i="7"/>
  <c r="F2753" i="7"/>
  <c r="F2754" i="7"/>
  <c r="F2755" i="7"/>
  <c r="F2756" i="7"/>
  <c r="F2757" i="7"/>
  <c r="F2758" i="7"/>
  <c r="F2759" i="7"/>
  <c r="F2760" i="7"/>
  <c r="F2761" i="7"/>
  <c r="F2763" i="7"/>
  <c r="F2764" i="7"/>
  <c r="F2765" i="7"/>
  <c r="F2766" i="7"/>
  <c r="F2767" i="7"/>
  <c r="F2768" i="7"/>
  <c r="F2769" i="7"/>
  <c r="F2770" i="7"/>
  <c r="F2771" i="7"/>
  <c r="F2772" i="7"/>
  <c r="F2773" i="7"/>
  <c r="F2774" i="7"/>
  <c r="F2775" i="7"/>
  <c r="F2776" i="7"/>
  <c r="F2777" i="7"/>
  <c r="F2778" i="7"/>
  <c r="F2779" i="7"/>
  <c r="F2780" i="7"/>
  <c r="F2781" i="7"/>
  <c r="F2782" i="7"/>
  <c r="F2783" i="7"/>
  <c r="F2784" i="7"/>
  <c r="F2785" i="7"/>
  <c r="F2787" i="7"/>
  <c r="F2788" i="7"/>
  <c r="F2789" i="7"/>
  <c r="F2790" i="7"/>
  <c r="F2791" i="7"/>
  <c r="F2792" i="7"/>
  <c r="F2793" i="7"/>
  <c r="F2794" i="7"/>
  <c r="F2795" i="7"/>
  <c r="F2796" i="7"/>
  <c r="F2797" i="7"/>
  <c r="F2798" i="7"/>
  <c r="F2799" i="7"/>
  <c r="F2800" i="7"/>
  <c r="F2801" i="7"/>
  <c r="F2802" i="7"/>
  <c r="F2803" i="7"/>
  <c r="F2804" i="7"/>
  <c r="F2805" i="7"/>
  <c r="F2806" i="7"/>
  <c r="F2807" i="7"/>
  <c r="F2808" i="7"/>
  <c r="F2809" i="7"/>
  <c r="F2811" i="7"/>
  <c r="F2812" i="7"/>
  <c r="F2813" i="7"/>
  <c r="F2814" i="7"/>
  <c r="F2815" i="7"/>
  <c r="F2816" i="7"/>
  <c r="F2817" i="7"/>
  <c r="F2818" i="7"/>
  <c r="F2819" i="7"/>
  <c r="F2820" i="7"/>
  <c r="F2821" i="7"/>
  <c r="F2822" i="7"/>
  <c r="F2823" i="7"/>
  <c r="F2824" i="7"/>
  <c r="F2825" i="7"/>
  <c r="F2826" i="7"/>
  <c r="F2827" i="7"/>
  <c r="F2828" i="7"/>
  <c r="F2829" i="7"/>
  <c r="F2830" i="7"/>
  <c r="F2831" i="7"/>
  <c r="F2832" i="7"/>
  <c r="F2833" i="7"/>
  <c r="F2835" i="7"/>
  <c r="F2836" i="7"/>
  <c r="F2837" i="7"/>
  <c r="F2838" i="7"/>
  <c r="F2839" i="7"/>
  <c r="F2840" i="7"/>
  <c r="F2841" i="7"/>
  <c r="F2842" i="7"/>
  <c r="F2843" i="7"/>
  <c r="F2844" i="7"/>
  <c r="F2845" i="7"/>
  <c r="F2846" i="7"/>
  <c r="F2847" i="7"/>
  <c r="F2848" i="7"/>
  <c r="F2849" i="7"/>
  <c r="F2850" i="7"/>
  <c r="F2851" i="7"/>
  <c r="F2852" i="7"/>
  <c r="F2853" i="7"/>
  <c r="F2854" i="7"/>
  <c r="F2855" i="7"/>
  <c r="F2856" i="7"/>
  <c r="F2857" i="7"/>
  <c r="F2859" i="7"/>
  <c r="F2860" i="7"/>
  <c r="F2861" i="7"/>
  <c r="F2862" i="7"/>
  <c r="F2863" i="7"/>
  <c r="F2864" i="7"/>
  <c r="F2865" i="7"/>
  <c r="F2866" i="7"/>
  <c r="F2867" i="7"/>
  <c r="F2868" i="7"/>
  <c r="F2869" i="7"/>
  <c r="F2870" i="7"/>
  <c r="F2871" i="7"/>
  <c r="F2872" i="7"/>
  <c r="F2873" i="7"/>
  <c r="F2874" i="7"/>
  <c r="F2875" i="7"/>
  <c r="F2876" i="7"/>
  <c r="F2877" i="7"/>
  <c r="F2878" i="7"/>
  <c r="F2879" i="7"/>
  <c r="F2880" i="7"/>
  <c r="F2881" i="7"/>
  <c r="F2883" i="7"/>
  <c r="F2884" i="7"/>
  <c r="F2885" i="7"/>
  <c r="F2886" i="7"/>
  <c r="F2887" i="7"/>
  <c r="F2888" i="7"/>
  <c r="F2889" i="7"/>
  <c r="F2890" i="7"/>
  <c r="F2891" i="7"/>
  <c r="F2892" i="7"/>
  <c r="F2893" i="7"/>
  <c r="F2894" i="7"/>
  <c r="F2895" i="7"/>
  <c r="F2896" i="7"/>
  <c r="F2897" i="7"/>
  <c r="F2898" i="7"/>
  <c r="F2899" i="7"/>
  <c r="F2900" i="7"/>
  <c r="F2901" i="7"/>
  <c r="F2902" i="7"/>
  <c r="F2903" i="7"/>
  <c r="F2904" i="7"/>
  <c r="F2905" i="7"/>
  <c r="F2907" i="7"/>
  <c r="F2908" i="7"/>
  <c r="F2909" i="7"/>
  <c r="F2910" i="7"/>
  <c r="F2911" i="7"/>
  <c r="F2912" i="7"/>
  <c r="F2913" i="7"/>
  <c r="F2914" i="7"/>
  <c r="F2915" i="7"/>
  <c r="F2916" i="7"/>
  <c r="F2917" i="7"/>
  <c r="F2918" i="7"/>
  <c r="F2919" i="7"/>
  <c r="F2920" i="7"/>
  <c r="F2921" i="7"/>
  <c r="F2922" i="7"/>
  <c r="F2923" i="7"/>
  <c r="F2924" i="7"/>
  <c r="F2925" i="7"/>
  <c r="F2926" i="7"/>
  <c r="F2927" i="7"/>
  <c r="F2928" i="7"/>
  <c r="F2929" i="7"/>
  <c r="F2931" i="7"/>
  <c r="F2932" i="7"/>
  <c r="F2933" i="7"/>
  <c r="F2934" i="7"/>
  <c r="F2935" i="7"/>
  <c r="F2936" i="7"/>
  <c r="F2937" i="7"/>
  <c r="F2938" i="7"/>
  <c r="F2939" i="7"/>
  <c r="F2940" i="7"/>
  <c r="F2941" i="7"/>
  <c r="F2942" i="7"/>
  <c r="F2943" i="7"/>
  <c r="F2944" i="7"/>
  <c r="F2945" i="7"/>
  <c r="F2946" i="7"/>
  <c r="F2947" i="7"/>
  <c r="F2948" i="7"/>
  <c r="F2949" i="7"/>
  <c r="F2950" i="7"/>
  <c r="F2951" i="7"/>
  <c r="F2952" i="7"/>
  <c r="F2953" i="7"/>
  <c r="F2955" i="7"/>
  <c r="F2956" i="7"/>
  <c r="F2957" i="7"/>
  <c r="F2958" i="7"/>
  <c r="F2959" i="7"/>
  <c r="F2960" i="7"/>
  <c r="F2961" i="7"/>
  <c r="F2962" i="7"/>
  <c r="F2963" i="7"/>
  <c r="F2964" i="7"/>
  <c r="F2965" i="7"/>
  <c r="F2966" i="7"/>
  <c r="F2967" i="7"/>
  <c r="F2968" i="7"/>
  <c r="F2969" i="7"/>
  <c r="F2970" i="7"/>
  <c r="F2971" i="7"/>
  <c r="F2972" i="7"/>
  <c r="F2973" i="7"/>
  <c r="F2974" i="7"/>
  <c r="F2975" i="7"/>
  <c r="F2976" i="7"/>
  <c r="F2977" i="7"/>
  <c r="F2979" i="7"/>
  <c r="F2980" i="7"/>
  <c r="F2981" i="7"/>
  <c r="F2982" i="7"/>
  <c r="F2983" i="7"/>
  <c r="F2984" i="7"/>
  <c r="F2985" i="7"/>
  <c r="F2986" i="7"/>
  <c r="F2987" i="7"/>
  <c r="F2988" i="7"/>
  <c r="F2989" i="7"/>
  <c r="F2990" i="7"/>
  <c r="F2991" i="7"/>
  <c r="F2992" i="7"/>
  <c r="F2993" i="7"/>
  <c r="F2994" i="7"/>
  <c r="F2995" i="7"/>
  <c r="F2996" i="7"/>
  <c r="F2997" i="7"/>
  <c r="F2998" i="7"/>
  <c r="F2999" i="7"/>
  <c r="F3000" i="7"/>
  <c r="F3001" i="7"/>
  <c r="F3003" i="7"/>
  <c r="F3004" i="7"/>
  <c r="F3005" i="7"/>
  <c r="F3006" i="7"/>
  <c r="F3007" i="7"/>
  <c r="F3008" i="7"/>
  <c r="F3009" i="7"/>
  <c r="F3010" i="7"/>
  <c r="F3011" i="7"/>
  <c r="F3012" i="7"/>
  <c r="F3013" i="7"/>
  <c r="F3014" i="7"/>
  <c r="F3015" i="7"/>
  <c r="F3016" i="7"/>
  <c r="F3017" i="7"/>
  <c r="F3018" i="7"/>
  <c r="F3019" i="7"/>
  <c r="F3020" i="7"/>
  <c r="F3021" i="7"/>
  <c r="F3022" i="7"/>
  <c r="F3023" i="7"/>
  <c r="F3024" i="7"/>
  <c r="F3025" i="7"/>
  <c r="F3027" i="7"/>
  <c r="F3028" i="7"/>
  <c r="F3029" i="7"/>
  <c r="F3030" i="7"/>
  <c r="F3031" i="7"/>
  <c r="F3032" i="7"/>
  <c r="F3033" i="7"/>
  <c r="F3034" i="7"/>
  <c r="F3035" i="7"/>
  <c r="F3036" i="7"/>
  <c r="F3037" i="7"/>
  <c r="F3038" i="7"/>
  <c r="F3039" i="7"/>
  <c r="F3040" i="7"/>
  <c r="F3041" i="7"/>
  <c r="F3042" i="7"/>
  <c r="F3043" i="7"/>
  <c r="F3044" i="7"/>
  <c r="F3045" i="7"/>
  <c r="F3046" i="7"/>
  <c r="F3047" i="7"/>
  <c r="F3048" i="7"/>
  <c r="F3049" i="7"/>
  <c r="F3051" i="7"/>
  <c r="F3052" i="7"/>
  <c r="F3053" i="7"/>
  <c r="F3054" i="7"/>
  <c r="F3055" i="7"/>
  <c r="F3056" i="7"/>
  <c r="F3057" i="7"/>
  <c r="F3058" i="7"/>
  <c r="F3059" i="7"/>
  <c r="F3060" i="7"/>
  <c r="F3061" i="7"/>
  <c r="F3062" i="7"/>
  <c r="F3063" i="7"/>
  <c r="F3064" i="7"/>
  <c r="F3065" i="7"/>
  <c r="F3066" i="7"/>
  <c r="F3067" i="7"/>
  <c r="F3068" i="7"/>
  <c r="F3069" i="7"/>
  <c r="F3070" i="7"/>
  <c r="F3071" i="7"/>
  <c r="F3072" i="7"/>
  <c r="F3073" i="7"/>
  <c r="F3075" i="7"/>
  <c r="F3076" i="7"/>
  <c r="F3077" i="7"/>
  <c r="F3078" i="7"/>
  <c r="F3079" i="7"/>
  <c r="F3080" i="7"/>
  <c r="F3081" i="7"/>
  <c r="F3082" i="7"/>
  <c r="F3083" i="7"/>
  <c r="F3084" i="7"/>
  <c r="F3085" i="7"/>
  <c r="F3086" i="7"/>
  <c r="F3087" i="7"/>
  <c r="F3088" i="7"/>
  <c r="F3089" i="7"/>
  <c r="F3090" i="7"/>
  <c r="F3091" i="7"/>
  <c r="F3092" i="7"/>
  <c r="F3093" i="7"/>
  <c r="F3094" i="7"/>
  <c r="F3095" i="7"/>
  <c r="F3096" i="7"/>
  <c r="F3097" i="7"/>
  <c r="F3099" i="7"/>
  <c r="F3100" i="7"/>
  <c r="F3101" i="7"/>
  <c r="F3102" i="7"/>
  <c r="F3103" i="7"/>
  <c r="F3104" i="7"/>
  <c r="F3105" i="7"/>
  <c r="F3106" i="7"/>
  <c r="F3107" i="7"/>
  <c r="F3108" i="7"/>
  <c r="F3109" i="7"/>
  <c r="F3110" i="7"/>
  <c r="F3111" i="7"/>
  <c r="F3112" i="7"/>
  <c r="F3113" i="7"/>
  <c r="F3114" i="7"/>
  <c r="F3115" i="7"/>
  <c r="F3116" i="7"/>
  <c r="F3117" i="7"/>
  <c r="F3118" i="7"/>
  <c r="F3119" i="7"/>
  <c r="F3120" i="7"/>
  <c r="F3121" i="7"/>
  <c r="F3123" i="7"/>
  <c r="F3124" i="7"/>
  <c r="F3125" i="7"/>
  <c r="F3126" i="7"/>
  <c r="F3127" i="7"/>
  <c r="F3128" i="7"/>
  <c r="F3129" i="7"/>
  <c r="F3130" i="7"/>
  <c r="F3131" i="7"/>
  <c r="F3132" i="7"/>
  <c r="F3133" i="7"/>
  <c r="F3134" i="7"/>
  <c r="F3135" i="7"/>
  <c r="F3136" i="7"/>
  <c r="F3137" i="7"/>
  <c r="F3138" i="7"/>
  <c r="F3139" i="7"/>
  <c r="F3140" i="7"/>
  <c r="F3141" i="7"/>
  <c r="F3142" i="7"/>
  <c r="F3143" i="7"/>
  <c r="F3144" i="7"/>
  <c r="F3145" i="7"/>
  <c r="F3147" i="7"/>
  <c r="F3148" i="7"/>
  <c r="F3149" i="7"/>
  <c r="F3150" i="7"/>
  <c r="F3151" i="7"/>
  <c r="F3152" i="7"/>
  <c r="F3153" i="7"/>
  <c r="F3154" i="7"/>
  <c r="F3155" i="7"/>
  <c r="F3156" i="7"/>
  <c r="F3157" i="7"/>
  <c r="F3158" i="7"/>
  <c r="F3159" i="7"/>
  <c r="F3160" i="7"/>
  <c r="F3161" i="7"/>
  <c r="F3162" i="7"/>
  <c r="F3163" i="7"/>
  <c r="F3164" i="7"/>
  <c r="F3165" i="7"/>
  <c r="F3166" i="7"/>
  <c r="F3167" i="7"/>
  <c r="F3168" i="7"/>
  <c r="F3169" i="7"/>
  <c r="F3171" i="7"/>
  <c r="F3172" i="7"/>
  <c r="F3173" i="7"/>
  <c r="F3174" i="7"/>
  <c r="F3175" i="7"/>
  <c r="F3176" i="7"/>
  <c r="F3177" i="7"/>
  <c r="F3178" i="7"/>
  <c r="F3179" i="7"/>
  <c r="F3180" i="7"/>
  <c r="F3181" i="7"/>
  <c r="F3182" i="7"/>
  <c r="F3183" i="7"/>
  <c r="F3184" i="7"/>
  <c r="F3185" i="7"/>
  <c r="F3186" i="7"/>
  <c r="F3187" i="7"/>
  <c r="F3188" i="7"/>
  <c r="F3189" i="7"/>
  <c r="F3190" i="7"/>
  <c r="F3191" i="7"/>
  <c r="F3192" i="7"/>
  <c r="F3193" i="7"/>
  <c r="F3195" i="7"/>
  <c r="F3196" i="7"/>
  <c r="F3197" i="7"/>
  <c r="F3198" i="7"/>
  <c r="F3199" i="7"/>
  <c r="F3200" i="7"/>
  <c r="F3201" i="7"/>
  <c r="F3202" i="7"/>
  <c r="F3203" i="7"/>
  <c r="F3204" i="7"/>
  <c r="F3205" i="7"/>
  <c r="F3206" i="7"/>
  <c r="F3207" i="7"/>
  <c r="F3208" i="7"/>
  <c r="F3209" i="7"/>
  <c r="F3210" i="7"/>
  <c r="F3211" i="7"/>
  <c r="F3212" i="7"/>
  <c r="F3213" i="7"/>
  <c r="F3214" i="7"/>
  <c r="F3215" i="7"/>
  <c r="F3216" i="7"/>
  <c r="F3217" i="7"/>
  <c r="F3219" i="7"/>
  <c r="F3220" i="7"/>
  <c r="F3221" i="7"/>
  <c r="F3222" i="7"/>
  <c r="F3223" i="7"/>
  <c r="F3224" i="7"/>
  <c r="F3225" i="7"/>
  <c r="F3226" i="7"/>
  <c r="F3227" i="7"/>
  <c r="F3228" i="7"/>
  <c r="F3229" i="7"/>
  <c r="F3230" i="7"/>
  <c r="F3231" i="7"/>
  <c r="F3232" i="7"/>
  <c r="F3233" i="7"/>
  <c r="F3234" i="7"/>
  <c r="F3235" i="7"/>
  <c r="F3236" i="7"/>
  <c r="F3237" i="7"/>
  <c r="F3238" i="7"/>
  <c r="F3239" i="7"/>
  <c r="F3240" i="7"/>
  <c r="F3241" i="7"/>
  <c r="F3243" i="7"/>
  <c r="F3244" i="7"/>
  <c r="F3245" i="7"/>
  <c r="F3246" i="7"/>
  <c r="F3247" i="7"/>
  <c r="F3248" i="7"/>
  <c r="F3249" i="7"/>
  <c r="F3250" i="7"/>
  <c r="F3251" i="7"/>
  <c r="F3252" i="7"/>
  <c r="F3253" i="7"/>
  <c r="F3254" i="7"/>
  <c r="F3255" i="7"/>
  <c r="F3256" i="7"/>
  <c r="F3257" i="7"/>
  <c r="F3258" i="7"/>
  <c r="F3259" i="7"/>
  <c r="F3260" i="7"/>
  <c r="F3261" i="7"/>
  <c r="F3262" i="7"/>
  <c r="F3263" i="7"/>
  <c r="F3264" i="7"/>
  <c r="F3265" i="7"/>
  <c r="F3267" i="7"/>
  <c r="F3268" i="7"/>
  <c r="F3269" i="7"/>
  <c r="F3270" i="7"/>
  <c r="F3271" i="7"/>
  <c r="F3272" i="7"/>
  <c r="F3273" i="7"/>
  <c r="F3274" i="7"/>
  <c r="F3275" i="7"/>
  <c r="F3276" i="7"/>
  <c r="F3277" i="7"/>
  <c r="F3278" i="7"/>
  <c r="F3279" i="7"/>
  <c r="F3280" i="7"/>
  <c r="F3281" i="7"/>
  <c r="F3282" i="7"/>
  <c r="F3283" i="7"/>
  <c r="F3284" i="7"/>
  <c r="F3285" i="7"/>
  <c r="F3286" i="7"/>
  <c r="F3287" i="7"/>
  <c r="F3288" i="7"/>
  <c r="F3289" i="7"/>
  <c r="F3291" i="7"/>
  <c r="F3292" i="7"/>
  <c r="F3293" i="7"/>
  <c r="F3294" i="7"/>
  <c r="F3295" i="7"/>
  <c r="F3296" i="7"/>
  <c r="F3297" i="7"/>
  <c r="F3298" i="7"/>
  <c r="F3299" i="7"/>
  <c r="F3300" i="7"/>
  <c r="F3301" i="7"/>
  <c r="F3302" i="7"/>
  <c r="F3303" i="7"/>
  <c r="F3304" i="7"/>
  <c r="F3305" i="7"/>
  <c r="F3306" i="7"/>
  <c r="F3307" i="7"/>
  <c r="F3308" i="7"/>
  <c r="F3309" i="7"/>
  <c r="F3310" i="7"/>
  <c r="F3311" i="7"/>
  <c r="F3312" i="7"/>
  <c r="F3313" i="7"/>
  <c r="F3315" i="7"/>
  <c r="F3316" i="7"/>
  <c r="F3317" i="7"/>
  <c r="F3318" i="7"/>
  <c r="F3319" i="7"/>
  <c r="F3320" i="7"/>
  <c r="F3321" i="7"/>
  <c r="F3322" i="7"/>
  <c r="F3323" i="7"/>
  <c r="F3324" i="7"/>
  <c r="F3325" i="7"/>
  <c r="F3326" i="7"/>
  <c r="F3327" i="7"/>
  <c r="F3328" i="7"/>
  <c r="F3329" i="7"/>
  <c r="F3330" i="7"/>
  <c r="F3331" i="7"/>
  <c r="F3332" i="7"/>
  <c r="F3333" i="7"/>
  <c r="F3334" i="7"/>
  <c r="F3335" i="7"/>
  <c r="F3336" i="7"/>
  <c r="F3337" i="7"/>
  <c r="F3339" i="7"/>
  <c r="F3340" i="7"/>
  <c r="F3341" i="7"/>
  <c r="F3342" i="7"/>
  <c r="F3343" i="7"/>
  <c r="F3344" i="7"/>
  <c r="F3345" i="7"/>
  <c r="F3346" i="7"/>
  <c r="F3347" i="7"/>
  <c r="F3348" i="7"/>
  <c r="F3349" i="7"/>
  <c r="F3350" i="7"/>
  <c r="F3351" i="7"/>
  <c r="F3352" i="7"/>
  <c r="F3353" i="7"/>
  <c r="F3354" i="7"/>
  <c r="F3355" i="7"/>
  <c r="F3356" i="7"/>
  <c r="F3357" i="7"/>
  <c r="F3358" i="7"/>
  <c r="F3359" i="7"/>
  <c r="F3360" i="7"/>
  <c r="F3361" i="7"/>
  <c r="F3363" i="7"/>
  <c r="F3364" i="7"/>
  <c r="F3365" i="7"/>
  <c r="F3366" i="7"/>
  <c r="F3367" i="7"/>
  <c r="F3368" i="7"/>
  <c r="F3369" i="7"/>
  <c r="F3370" i="7"/>
  <c r="F3371" i="7"/>
  <c r="F3372" i="7"/>
  <c r="F3373" i="7"/>
  <c r="F3374" i="7"/>
  <c r="F3375" i="7"/>
  <c r="F3376" i="7"/>
  <c r="F3377" i="7"/>
  <c r="F3378" i="7"/>
  <c r="F3379" i="7"/>
  <c r="F3380" i="7"/>
  <c r="F3381" i="7"/>
  <c r="F3382" i="7"/>
  <c r="F3383" i="7"/>
  <c r="F3384" i="7"/>
  <c r="F3385" i="7"/>
  <c r="F3387" i="7"/>
  <c r="F3388" i="7"/>
  <c r="F3389" i="7"/>
  <c r="F3390" i="7"/>
  <c r="F3391" i="7"/>
  <c r="F3392" i="7"/>
  <c r="F3393" i="7"/>
  <c r="F3394" i="7"/>
  <c r="F3395" i="7"/>
  <c r="F3396" i="7"/>
  <c r="F3397" i="7"/>
  <c r="F3398" i="7"/>
  <c r="F3399" i="7"/>
  <c r="F3400" i="7"/>
  <c r="F3401" i="7"/>
  <c r="F3402" i="7"/>
  <c r="F3403" i="7"/>
  <c r="F3404" i="7"/>
  <c r="F3405" i="7"/>
  <c r="F3406" i="7"/>
  <c r="F3407" i="7"/>
  <c r="F3408" i="7"/>
  <c r="F3409" i="7"/>
  <c r="F3411" i="7"/>
  <c r="F3412" i="7"/>
  <c r="F3413" i="7"/>
  <c r="F3414" i="7"/>
  <c r="F3415" i="7"/>
  <c r="F3416" i="7"/>
  <c r="F3417" i="7"/>
  <c r="F3418" i="7"/>
  <c r="F3419" i="7"/>
  <c r="F3420" i="7"/>
  <c r="F3421" i="7"/>
  <c r="F3422" i="7"/>
  <c r="F3423" i="7"/>
  <c r="F3424" i="7"/>
  <c r="F3425" i="7"/>
  <c r="F3426" i="7"/>
  <c r="F3427" i="7"/>
  <c r="F3428" i="7"/>
  <c r="F3429" i="7"/>
  <c r="F3430" i="7"/>
  <c r="F3431" i="7"/>
  <c r="F3432" i="7"/>
  <c r="F3433" i="7"/>
  <c r="F3435" i="7"/>
  <c r="F3436" i="7"/>
  <c r="F3437" i="7"/>
  <c r="F3438" i="7"/>
  <c r="F3439" i="7"/>
  <c r="F3440" i="7"/>
  <c r="F3441" i="7"/>
  <c r="F3442" i="7"/>
  <c r="F3443" i="7"/>
  <c r="F3444" i="7"/>
  <c r="F3445" i="7"/>
  <c r="F3446" i="7"/>
  <c r="F3447" i="7"/>
  <c r="F3448" i="7"/>
  <c r="F3449" i="7"/>
  <c r="F3450" i="7"/>
  <c r="F3451" i="7"/>
  <c r="F3452" i="7"/>
  <c r="F3453" i="7"/>
  <c r="F3454" i="7"/>
  <c r="F3455" i="7"/>
  <c r="F3456" i="7"/>
  <c r="F3457" i="7"/>
  <c r="F3459" i="7"/>
  <c r="F3460" i="7"/>
  <c r="F3461" i="7"/>
  <c r="F3462" i="7"/>
  <c r="F3463" i="7"/>
  <c r="F3464" i="7"/>
  <c r="F3465" i="7"/>
  <c r="F3466" i="7"/>
  <c r="F3467" i="7"/>
  <c r="F3468" i="7"/>
  <c r="F3469" i="7"/>
  <c r="F3470" i="7"/>
  <c r="F3471" i="7"/>
  <c r="F3472" i="7"/>
  <c r="F3473" i="7"/>
  <c r="F3474" i="7"/>
  <c r="F3475" i="7"/>
  <c r="F3476" i="7"/>
  <c r="F3477" i="7"/>
  <c r="F3478" i="7"/>
  <c r="F3479" i="7"/>
  <c r="F3480" i="7"/>
  <c r="F3481" i="7"/>
  <c r="F3483" i="7"/>
  <c r="F3484" i="7"/>
  <c r="F3485" i="7"/>
  <c r="F3486" i="7"/>
  <c r="F3487" i="7"/>
  <c r="F3488" i="7"/>
  <c r="F3489" i="7"/>
  <c r="F3490" i="7"/>
  <c r="F3491" i="7"/>
  <c r="F3492" i="7"/>
  <c r="F3493" i="7"/>
  <c r="F3494" i="7"/>
  <c r="F3495" i="7"/>
  <c r="F3496" i="7"/>
  <c r="F3497" i="7"/>
  <c r="F3498" i="7"/>
  <c r="F3499" i="7"/>
  <c r="F3500" i="7"/>
  <c r="F3501" i="7"/>
  <c r="F3502" i="7"/>
  <c r="F3503" i="7"/>
  <c r="F3504" i="7"/>
  <c r="F3505" i="7"/>
  <c r="F3507" i="7"/>
  <c r="F3508" i="7"/>
  <c r="F3509" i="7"/>
  <c r="F3510" i="7"/>
  <c r="F3511" i="7"/>
  <c r="F3512" i="7"/>
  <c r="F3513" i="7"/>
  <c r="F3514" i="7"/>
  <c r="F3515" i="7"/>
  <c r="F3516" i="7"/>
  <c r="F3517" i="7"/>
  <c r="F3518" i="7"/>
  <c r="F3519" i="7"/>
  <c r="F3520" i="7"/>
  <c r="F3521" i="7"/>
  <c r="F3522" i="7"/>
  <c r="F3523" i="7"/>
  <c r="F3524" i="7"/>
  <c r="F3525" i="7"/>
  <c r="F3526" i="7"/>
  <c r="F3527" i="7"/>
  <c r="F3528" i="7"/>
  <c r="F3529" i="7"/>
  <c r="F3531" i="7"/>
  <c r="F3532" i="7"/>
  <c r="F3533" i="7"/>
  <c r="F3534" i="7"/>
  <c r="F3535" i="7"/>
  <c r="F3536" i="7"/>
  <c r="F3537" i="7"/>
  <c r="F3538" i="7"/>
  <c r="F3539" i="7"/>
  <c r="F3540" i="7"/>
  <c r="F3541" i="7"/>
  <c r="F3542" i="7"/>
  <c r="F3543" i="7"/>
  <c r="F3544" i="7"/>
  <c r="F3545" i="7"/>
  <c r="F3546" i="7"/>
  <c r="F3547" i="7"/>
  <c r="F3548" i="7"/>
  <c r="F3549" i="7"/>
  <c r="F3550" i="7"/>
  <c r="F3551" i="7"/>
  <c r="F3552" i="7"/>
  <c r="F3553" i="7"/>
  <c r="F3555" i="7"/>
  <c r="F3556" i="7"/>
  <c r="F3557" i="7"/>
  <c r="F3558" i="7"/>
  <c r="F3559" i="7"/>
  <c r="F3560" i="7"/>
  <c r="F3561" i="7"/>
  <c r="F3562" i="7"/>
  <c r="F3563" i="7"/>
  <c r="F3564" i="7"/>
  <c r="F3565" i="7"/>
  <c r="F3566" i="7"/>
  <c r="F3567" i="7"/>
  <c r="F3568" i="7"/>
  <c r="F3569" i="7"/>
  <c r="F3570" i="7"/>
  <c r="F3571" i="7"/>
  <c r="F3572" i="7"/>
  <c r="F3573" i="7"/>
  <c r="F3574" i="7"/>
  <c r="F3575" i="7"/>
  <c r="F3576" i="7"/>
  <c r="F3577" i="7"/>
  <c r="F3579" i="7"/>
  <c r="F3580" i="7"/>
  <c r="F3581" i="7"/>
  <c r="F3582" i="7"/>
  <c r="F3583" i="7"/>
  <c r="F3584" i="7"/>
  <c r="F3585" i="7"/>
  <c r="F3586" i="7"/>
  <c r="F3587" i="7"/>
  <c r="F3588" i="7"/>
  <c r="F3589" i="7"/>
  <c r="F3590" i="7"/>
  <c r="F3591" i="7"/>
  <c r="F3592" i="7"/>
  <c r="F3593" i="7"/>
  <c r="F3594" i="7"/>
  <c r="F3595" i="7"/>
  <c r="F3596" i="7"/>
  <c r="F3597" i="7"/>
  <c r="F3598" i="7"/>
  <c r="F3599" i="7"/>
  <c r="F3600" i="7"/>
  <c r="F3601" i="7"/>
  <c r="F3603" i="7"/>
  <c r="F3604" i="7"/>
  <c r="F3605" i="7"/>
  <c r="F3606" i="7"/>
  <c r="F3607" i="7"/>
  <c r="F3608" i="7"/>
  <c r="F3609" i="7"/>
  <c r="F3610" i="7"/>
  <c r="F3611" i="7"/>
  <c r="F3612" i="7"/>
  <c r="F3613" i="7"/>
  <c r="F3614" i="7"/>
  <c r="F3615" i="7"/>
  <c r="F3616" i="7"/>
  <c r="F3617" i="7"/>
  <c r="F3618" i="7"/>
  <c r="F3619" i="7"/>
  <c r="F3620" i="7"/>
  <c r="F3621" i="7"/>
  <c r="F3622" i="7"/>
  <c r="F3623" i="7"/>
  <c r="F3624" i="7"/>
  <c r="F3625" i="7"/>
  <c r="F3627" i="7"/>
  <c r="F3628" i="7"/>
  <c r="F3629" i="7"/>
  <c r="F3630" i="7"/>
  <c r="F3631" i="7"/>
  <c r="F3632" i="7"/>
  <c r="F3633" i="7"/>
  <c r="F3634" i="7"/>
  <c r="F3635" i="7"/>
  <c r="F3636" i="7"/>
  <c r="F3637" i="7"/>
  <c r="F3638" i="7"/>
  <c r="F3639" i="7"/>
  <c r="F3640" i="7"/>
  <c r="F3641" i="7"/>
  <c r="F3642" i="7"/>
  <c r="F3643" i="7"/>
  <c r="F3644" i="7"/>
  <c r="F3645" i="7"/>
  <c r="F3646" i="7"/>
  <c r="F3647" i="7"/>
  <c r="F3648" i="7"/>
  <c r="F3649" i="7"/>
  <c r="F3651" i="7"/>
  <c r="F3652" i="7"/>
  <c r="F3653" i="7"/>
  <c r="F3654" i="7"/>
  <c r="F3655" i="7"/>
  <c r="F3656" i="7"/>
  <c r="F3657" i="7"/>
  <c r="F3658" i="7"/>
  <c r="F3659" i="7"/>
  <c r="F3660" i="7"/>
  <c r="F3661" i="7"/>
  <c r="F3662" i="7"/>
  <c r="F3663" i="7"/>
  <c r="F3664" i="7"/>
  <c r="F3665" i="7"/>
  <c r="F3666" i="7"/>
  <c r="F3667" i="7"/>
  <c r="F3668" i="7"/>
  <c r="F3669" i="7"/>
  <c r="F3670" i="7"/>
  <c r="F3671" i="7"/>
  <c r="F3672" i="7"/>
  <c r="F3673" i="7"/>
  <c r="F3675" i="7"/>
  <c r="F3676" i="7"/>
  <c r="F3677" i="7"/>
  <c r="F3678" i="7"/>
  <c r="F3679" i="7"/>
  <c r="F3680" i="7"/>
  <c r="F3681" i="7"/>
  <c r="F3682" i="7"/>
  <c r="F3683" i="7"/>
  <c r="F3684" i="7"/>
  <c r="F3685" i="7"/>
  <c r="F3686" i="7"/>
  <c r="F3687" i="7"/>
  <c r="F3688" i="7"/>
  <c r="F3689" i="7"/>
  <c r="F3690" i="7"/>
  <c r="F3691" i="7"/>
  <c r="F3692" i="7"/>
  <c r="F3693" i="7"/>
  <c r="F3694" i="7"/>
  <c r="F3695" i="7"/>
  <c r="F3696" i="7"/>
  <c r="F3697" i="7"/>
  <c r="F3699" i="7"/>
  <c r="F3700" i="7"/>
  <c r="F3701" i="7"/>
  <c r="F3702" i="7"/>
  <c r="F3703" i="7"/>
  <c r="F3704" i="7"/>
  <c r="F3705" i="7"/>
  <c r="F3706" i="7"/>
  <c r="F3707" i="7"/>
  <c r="F3708" i="7"/>
  <c r="F3709" i="7"/>
  <c r="F3710" i="7"/>
  <c r="F3711" i="7"/>
  <c r="F3712" i="7"/>
  <c r="F3713" i="7"/>
  <c r="F3714" i="7"/>
  <c r="F3715" i="7"/>
  <c r="F3716" i="7"/>
  <c r="F3717" i="7"/>
  <c r="F3718" i="7"/>
  <c r="F3719" i="7"/>
  <c r="F3720" i="7"/>
  <c r="F3721" i="7"/>
  <c r="F3723" i="7"/>
  <c r="F3724" i="7"/>
  <c r="F3725" i="7"/>
  <c r="F3726" i="7"/>
  <c r="F3727" i="7"/>
  <c r="F3728" i="7"/>
  <c r="F3729" i="7"/>
  <c r="F3730" i="7"/>
  <c r="F3731" i="7"/>
  <c r="F3732" i="7"/>
  <c r="F3733" i="7"/>
  <c r="F3734" i="7"/>
  <c r="F3735" i="7"/>
  <c r="F3736" i="7"/>
  <c r="F3737" i="7"/>
  <c r="F3738" i="7"/>
  <c r="F3739" i="7"/>
  <c r="F3740" i="7"/>
  <c r="F3741" i="7"/>
  <c r="F3742" i="7"/>
  <c r="F3743" i="7"/>
  <c r="F3744" i="7"/>
  <c r="F3745" i="7"/>
  <c r="F3747" i="7"/>
  <c r="F3748" i="7"/>
  <c r="F3749" i="7"/>
  <c r="F3750" i="7"/>
  <c r="F3751" i="7"/>
  <c r="F3752" i="7"/>
  <c r="F3753" i="7"/>
  <c r="F3754" i="7"/>
  <c r="F3755" i="7"/>
  <c r="F3756" i="7"/>
  <c r="F3757" i="7"/>
  <c r="F3758" i="7"/>
  <c r="F3759" i="7"/>
  <c r="F3760" i="7"/>
  <c r="F3761" i="7"/>
  <c r="F3762" i="7"/>
  <c r="F3763" i="7"/>
  <c r="F3764" i="7"/>
  <c r="F3765" i="7"/>
  <c r="F3766" i="7"/>
  <c r="F3767" i="7"/>
  <c r="F3768" i="7"/>
  <c r="F3769" i="7"/>
  <c r="F3771" i="7"/>
  <c r="F3772" i="7"/>
  <c r="F3773" i="7"/>
  <c r="F3774" i="7"/>
  <c r="F3775" i="7"/>
  <c r="F3776" i="7"/>
  <c r="F3777" i="7"/>
  <c r="F3778" i="7"/>
  <c r="F3779" i="7"/>
  <c r="F3780" i="7"/>
  <c r="F3781" i="7"/>
  <c r="F3782" i="7"/>
  <c r="F3783" i="7"/>
  <c r="F3784" i="7"/>
  <c r="F3785" i="7"/>
  <c r="F3786" i="7"/>
  <c r="F3787" i="7"/>
  <c r="F3788" i="7"/>
  <c r="F3789" i="7"/>
  <c r="F3790" i="7"/>
  <c r="F3791" i="7"/>
  <c r="F3792" i="7"/>
  <c r="F3793" i="7"/>
  <c r="F3795" i="7"/>
  <c r="F3796" i="7"/>
  <c r="F3797" i="7"/>
  <c r="F3798" i="7"/>
  <c r="F3799" i="7"/>
  <c r="F3800" i="7"/>
  <c r="F3801" i="7"/>
  <c r="F3802" i="7"/>
  <c r="F3803" i="7"/>
  <c r="F3804" i="7"/>
  <c r="F3805" i="7"/>
  <c r="F3806" i="7"/>
  <c r="F3807" i="7"/>
  <c r="F3808" i="7"/>
  <c r="F3809" i="7"/>
  <c r="F3810" i="7"/>
  <c r="F3811" i="7"/>
  <c r="F3812" i="7"/>
  <c r="F3813" i="7"/>
  <c r="F3814" i="7"/>
  <c r="F3815" i="7"/>
  <c r="F3816" i="7"/>
  <c r="F3817" i="7"/>
  <c r="F3819" i="7"/>
  <c r="F3820" i="7"/>
  <c r="F3821" i="7"/>
  <c r="F3822" i="7"/>
  <c r="F3823" i="7"/>
  <c r="F3824" i="7"/>
  <c r="F3825" i="7"/>
  <c r="F3826" i="7"/>
  <c r="F3827" i="7"/>
  <c r="F3828" i="7"/>
  <c r="F3829" i="7"/>
  <c r="F3830" i="7"/>
  <c r="F3831" i="7"/>
  <c r="F3832" i="7"/>
  <c r="F3833" i="7"/>
  <c r="F3834" i="7"/>
  <c r="F3835" i="7"/>
  <c r="F3836" i="7"/>
  <c r="F3837" i="7"/>
  <c r="F3838" i="7"/>
  <c r="F3839" i="7"/>
  <c r="F3840" i="7"/>
  <c r="F3841" i="7"/>
  <c r="F3843" i="7"/>
  <c r="F3844" i="7"/>
  <c r="F3845" i="7"/>
  <c r="F3846" i="7"/>
  <c r="F3847" i="7"/>
  <c r="F3848" i="7"/>
  <c r="F3849" i="7"/>
  <c r="F3850" i="7"/>
  <c r="F3851" i="7"/>
  <c r="F3852" i="7"/>
  <c r="F3853" i="7"/>
  <c r="F3854" i="7"/>
  <c r="F3855" i="7"/>
  <c r="F3856" i="7"/>
  <c r="F3857" i="7"/>
  <c r="F3858" i="7"/>
  <c r="F3859" i="7"/>
  <c r="F3860" i="7"/>
  <c r="F3861" i="7"/>
  <c r="F3862" i="7"/>
  <c r="F3863" i="7"/>
  <c r="F3864" i="7"/>
  <c r="F3865" i="7"/>
  <c r="F3867" i="7"/>
  <c r="F3868" i="7"/>
  <c r="F3869" i="7"/>
  <c r="F3870" i="7"/>
  <c r="F3871" i="7"/>
  <c r="F3872" i="7"/>
  <c r="F3873" i="7"/>
  <c r="F3874" i="7"/>
  <c r="F3875" i="7"/>
  <c r="F3876" i="7"/>
  <c r="F3877" i="7"/>
  <c r="F3878" i="7"/>
  <c r="F3879" i="7"/>
  <c r="F3880" i="7"/>
  <c r="F3881" i="7"/>
  <c r="F3882" i="7"/>
  <c r="F3883" i="7"/>
  <c r="F3884" i="7"/>
  <c r="F3885" i="7"/>
  <c r="F3886" i="7"/>
  <c r="F3887" i="7"/>
  <c r="F3888" i="7"/>
  <c r="F3889" i="7"/>
  <c r="F3891" i="7"/>
  <c r="F3892" i="7"/>
  <c r="F3893" i="7"/>
  <c r="F3894" i="7"/>
  <c r="F3895" i="7"/>
  <c r="F3896" i="7"/>
  <c r="F3897" i="7"/>
  <c r="F3898" i="7"/>
  <c r="F3899" i="7"/>
  <c r="F3900" i="7"/>
  <c r="F3901" i="7"/>
  <c r="F3902" i="7"/>
  <c r="F3903" i="7"/>
  <c r="F3904" i="7"/>
  <c r="F3905" i="7"/>
  <c r="F3906" i="7"/>
  <c r="F3907" i="7"/>
  <c r="F3908" i="7"/>
  <c r="F3909" i="7"/>
  <c r="F3910" i="7"/>
  <c r="F3911" i="7"/>
  <c r="F3912" i="7"/>
  <c r="F3913" i="7"/>
  <c r="F3915" i="7"/>
  <c r="F3916" i="7"/>
  <c r="F3917" i="7"/>
  <c r="F3918" i="7"/>
  <c r="F3919" i="7"/>
  <c r="F3920" i="7"/>
  <c r="F3921" i="7"/>
  <c r="F3922" i="7"/>
  <c r="F3923" i="7"/>
  <c r="F3924" i="7"/>
  <c r="F3925" i="7"/>
  <c r="F3926" i="7"/>
  <c r="F3927" i="7"/>
  <c r="F3928" i="7"/>
  <c r="F3929" i="7"/>
  <c r="F3930" i="7"/>
  <c r="F3931" i="7"/>
  <c r="F3932" i="7"/>
  <c r="F3933" i="7"/>
  <c r="F3934" i="7"/>
  <c r="F3935" i="7"/>
  <c r="F3936" i="7"/>
  <c r="F3937" i="7"/>
  <c r="F3939" i="7"/>
  <c r="F3940" i="7"/>
  <c r="F3941" i="7"/>
  <c r="F3942" i="7"/>
  <c r="F3943" i="7"/>
  <c r="F3944" i="7"/>
  <c r="F3945" i="7"/>
  <c r="F3946" i="7"/>
  <c r="F3947" i="7"/>
  <c r="F3948" i="7"/>
  <c r="F3949" i="7"/>
  <c r="F3950" i="7"/>
  <c r="F3951" i="7"/>
  <c r="F3952" i="7"/>
  <c r="F3953" i="7"/>
  <c r="F3954" i="7"/>
  <c r="F3955" i="7"/>
  <c r="F3956" i="7"/>
  <c r="F3957" i="7"/>
  <c r="F3958" i="7"/>
  <c r="F3959" i="7"/>
  <c r="F3960" i="7"/>
  <c r="F3961" i="7"/>
  <c r="F3963" i="7"/>
  <c r="F3964" i="7"/>
  <c r="F3965" i="7"/>
  <c r="F3966" i="7"/>
  <c r="F3967" i="7"/>
  <c r="F3968" i="7"/>
  <c r="F3969" i="7"/>
  <c r="F3970" i="7"/>
  <c r="F3971" i="7"/>
  <c r="F3972" i="7"/>
  <c r="F3973" i="7"/>
  <c r="F3974" i="7"/>
  <c r="F3975" i="7"/>
  <c r="F3976" i="7"/>
  <c r="F3977" i="7"/>
  <c r="F3978" i="7"/>
  <c r="F3979" i="7"/>
  <c r="F3980" i="7"/>
  <c r="F3981" i="7"/>
  <c r="F3982" i="7"/>
  <c r="F3983" i="7"/>
  <c r="F3984" i="7"/>
  <c r="F3985" i="7"/>
  <c r="F3987" i="7"/>
  <c r="F3988" i="7"/>
  <c r="F3989" i="7"/>
  <c r="F3990" i="7"/>
  <c r="F3991" i="7"/>
  <c r="F3992" i="7"/>
  <c r="F3993" i="7"/>
  <c r="F3994" i="7"/>
  <c r="F3995" i="7"/>
  <c r="F3996" i="7"/>
  <c r="F3997" i="7"/>
  <c r="F3998" i="7"/>
  <c r="F3999" i="7"/>
  <c r="F4000" i="7"/>
  <c r="F4001" i="7"/>
  <c r="F4002" i="7"/>
  <c r="F4003" i="7"/>
  <c r="F4004" i="7"/>
  <c r="F4005" i="7"/>
  <c r="F4006" i="7"/>
  <c r="F4007" i="7"/>
  <c r="F4008" i="7"/>
  <c r="F4009" i="7"/>
  <c r="F4011" i="7"/>
  <c r="F4012" i="7"/>
  <c r="F4013" i="7"/>
  <c r="F4014" i="7"/>
  <c r="F4015" i="7"/>
  <c r="F4016" i="7"/>
  <c r="F4017" i="7"/>
  <c r="F4018" i="7"/>
  <c r="F4019" i="7"/>
  <c r="F4020" i="7"/>
  <c r="F4021" i="7"/>
  <c r="F4022" i="7"/>
  <c r="F4023" i="7"/>
  <c r="F4024" i="7"/>
  <c r="F4025" i="7"/>
  <c r="F4026" i="7"/>
  <c r="F4027" i="7"/>
  <c r="F4028" i="7"/>
  <c r="F4029" i="7"/>
  <c r="F4030" i="7"/>
  <c r="F4031" i="7"/>
  <c r="F4032" i="7"/>
  <c r="F4033" i="7"/>
  <c r="F4035" i="7"/>
  <c r="F4036" i="7"/>
  <c r="F4037" i="7"/>
  <c r="F4038" i="7"/>
  <c r="F4039" i="7"/>
  <c r="F4040" i="7"/>
  <c r="F4041" i="7"/>
  <c r="F4042" i="7"/>
  <c r="F4043" i="7"/>
  <c r="F4044" i="7"/>
  <c r="F4045" i="7"/>
  <c r="F4046" i="7"/>
  <c r="F4047" i="7"/>
  <c r="F4048" i="7"/>
  <c r="F4049" i="7"/>
  <c r="F4050" i="7"/>
  <c r="F4051" i="7"/>
  <c r="F4052" i="7"/>
  <c r="F4053" i="7"/>
  <c r="F4054" i="7"/>
  <c r="F4055" i="7"/>
  <c r="F4056" i="7"/>
  <c r="F4057" i="7"/>
  <c r="F4059" i="7"/>
  <c r="F4060" i="7"/>
  <c r="F4061" i="7"/>
  <c r="F4062" i="7"/>
  <c r="F4063" i="7"/>
  <c r="F4064" i="7"/>
  <c r="F4065" i="7"/>
  <c r="F4066" i="7"/>
  <c r="F4067" i="7"/>
  <c r="F4068" i="7"/>
  <c r="F4069" i="7"/>
  <c r="F4070" i="7"/>
  <c r="F4071" i="7"/>
  <c r="F4072" i="7"/>
  <c r="F4073" i="7"/>
  <c r="F4074" i="7"/>
  <c r="F4075" i="7"/>
  <c r="F4076" i="7"/>
  <c r="F4077" i="7"/>
  <c r="F4078" i="7"/>
  <c r="F4079" i="7"/>
  <c r="F4080" i="7"/>
  <c r="F4081" i="7"/>
  <c r="F4083" i="7"/>
  <c r="F4084" i="7"/>
  <c r="F4085" i="7"/>
  <c r="F4086" i="7"/>
  <c r="F4087" i="7"/>
  <c r="F4088" i="7"/>
  <c r="F4089" i="7"/>
  <c r="F4090" i="7"/>
  <c r="F4091" i="7"/>
  <c r="F4092" i="7"/>
  <c r="F4093" i="7"/>
  <c r="F4094" i="7"/>
  <c r="F4095" i="7"/>
  <c r="F4096" i="7"/>
  <c r="F4097" i="7"/>
  <c r="F4098" i="7"/>
  <c r="F4099" i="7"/>
  <c r="F4100" i="7"/>
  <c r="F4101" i="7"/>
  <c r="F4102" i="7"/>
  <c r="F4103" i="7"/>
  <c r="F4104" i="7"/>
  <c r="F4105" i="7"/>
  <c r="F4107" i="7"/>
  <c r="F4108" i="7"/>
  <c r="F4109" i="7"/>
  <c r="F4110" i="7"/>
  <c r="F4111" i="7"/>
  <c r="F4112" i="7"/>
  <c r="F4113" i="7"/>
  <c r="F4114" i="7"/>
  <c r="F4115" i="7"/>
  <c r="F4116" i="7"/>
  <c r="F4117" i="7"/>
  <c r="F4118" i="7"/>
  <c r="F4119" i="7"/>
  <c r="F4120" i="7"/>
  <c r="F4121" i="7"/>
  <c r="F4122" i="7"/>
  <c r="F4123" i="7"/>
  <c r="F4124" i="7"/>
  <c r="F4125" i="7"/>
  <c r="F4126" i="7"/>
  <c r="F4127" i="7"/>
  <c r="F4128" i="7"/>
  <c r="F4129" i="7"/>
  <c r="F4131" i="7"/>
  <c r="F4132" i="7"/>
  <c r="F4133" i="7"/>
  <c r="F4134" i="7"/>
  <c r="F4135" i="7"/>
  <c r="F4136" i="7"/>
  <c r="F4137" i="7"/>
  <c r="F4138" i="7"/>
  <c r="F4139" i="7"/>
  <c r="F4140" i="7"/>
  <c r="F4141" i="7"/>
  <c r="F4142" i="7"/>
  <c r="F4143" i="7"/>
  <c r="F4144" i="7"/>
  <c r="F4145" i="7"/>
  <c r="F4146" i="7"/>
  <c r="F4147" i="7"/>
  <c r="F4148" i="7"/>
  <c r="F4149" i="7"/>
  <c r="F4150" i="7"/>
  <c r="F4151" i="7"/>
  <c r="F4152" i="7"/>
  <c r="F4153" i="7"/>
  <c r="F4155" i="7"/>
  <c r="F4156" i="7"/>
  <c r="F4157" i="7"/>
  <c r="F4158" i="7"/>
  <c r="F4159" i="7"/>
  <c r="F4160" i="7"/>
  <c r="F4161" i="7"/>
  <c r="F4162" i="7"/>
  <c r="F4163" i="7"/>
  <c r="F4164" i="7"/>
  <c r="F4165" i="7"/>
  <c r="F4166" i="7"/>
  <c r="F4167" i="7"/>
  <c r="F4168" i="7"/>
  <c r="F4169" i="7"/>
  <c r="F4170" i="7"/>
  <c r="F4171" i="7"/>
  <c r="F4172" i="7"/>
  <c r="F4173" i="7"/>
  <c r="F4174" i="7"/>
  <c r="F4175" i="7"/>
  <c r="F4176" i="7"/>
  <c r="F4177" i="7"/>
  <c r="F4179" i="7"/>
  <c r="F4180" i="7"/>
  <c r="F4181" i="7"/>
  <c r="F4182" i="7"/>
  <c r="F4183" i="7"/>
  <c r="F4184" i="7"/>
  <c r="F4185" i="7"/>
  <c r="F4186" i="7"/>
  <c r="F4187" i="7"/>
  <c r="F4188" i="7"/>
  <c r="F4189" i="7"/>
  <c r="F4190" i="7"/>
  <c r="F4191" i="7"/>
  <c r="F4192" i="7"/>
  <c r="F4193" i="7"/>
  <c r="F4194" i="7"/>
  <c r="F4195" i="7"/>
  <c r="F4196" i="7"/>
  <c r="F4197" i="7"/>
  <c r="F4198" i="7"/>
  <c r="F4199" i="7"/>
  <c r="F4200" i="7"/>
  <c r="F4201" i="7"/>
  <c r="F4203" i="7"/>
  <c r="F4204" i="7"/>
  <c r="F4205" i="7"/>
  <c r="F4206" i="7"/>
  <c r="F4207" i="7"/>
  <c r="F4208" i="7"/>
  <c r="F4209" i="7"/>
  <c r="F4210" i="7"/>
  <c r="F4211" i="7"/>
  <c r="F4212" i="7"/>
  <c r="F4213" i="7"/>
  <c r="F4214" i="7"/>
  <c r="F4215" i="7"/>
  <c r="F4216" i="7"/>
  <c r="F4217" i="7"/>
  <c r="F4218" i="7"/>
  <c r="F4219" i="7"/>
  <c r="F4220" i="7"/>
  <c r="F4221" i="7"/>
  <c r="F4222" i="7"/>
  <c r="F4223" i="7"/>
  <c r="F4224" i="7"/>
  <c r="F4225" i="7"/>
  <c r="F4227" i="7"/>
  <c r="F4228" i="7"/>
  <c r="F4229" i="7"/>
  <c r="F4230" i="7"/>
  <c r="F4231" i="7"/>
  <c r="F4232" i="7"/>
  <c r="F4233" i="7"/>
  <c r="F4234" i="7"/>
  <c r="F4235" i="7"/>
  <c r="F4236" i="7"/>
  <c r="F4237" i="7"/>
  <c r="F4238" i="7"/>
  <c r="F4239" i="7"/>
  <c r="F4240" i="7"/>
  <c r="F4241" i="7"/>
  <c r="F4242" i="7"/>
  <c r="F4243" i="7"/>
  <c r="F4244" i="7"/>
  <c r="F4245" i="7"/>
  <c r="F4246" i="7"/>
  <c r="F4247" i="7"/>
  <c r="F4248" i="7"/>
  <c r="F4249" i="7"/>
  <c r="F4251" i="7"/>
  <c r="F4252" i="7"/>
  <c r="F4253" i="7"/>
  <c r="F4254" i="7"/>
  <c r="F4255" i="7"/>
  <c r="F4256" i="7"/>
  <c r="F4257" i="7"/>
  <c r="F4258" i="7"/>
  <c r="F4259" i="7"/>
  <c r="F4260" i="7"/>
  <c r="F4261" i="7"/>
  <c r="F4262" i="7"/>
  <c r="F4263" i="7"/>
  <c r="F4264" i="7"/>
  <c r="F4265" i="7"/>
  <c r="F4266" i="7"/>
  <c r="F4267" i="7"/>
  <c r="F4268" i="7"/>
  <c r="F4269" i="7"/>
  <c r="F4270" i="7"/>
  <c r="F4271" i="7"/>
  <c r="F4272" i="7"/>
  <c r="F4273" i="7"/>
  <c r="F4275" i="7"/>
  <c r="F4276" i="7"/>
  <c r="F4277" i="7"/>
  <c r="F4278" i="7"/>
  <c r="F4279" i="7"/>
  <c r="F4280" i="7"/>
  <c r="F4281" i="7"/>
  <c r="F4282" i="7"/>
  <c r="F4283" i="7"/>
  <c r="F4284" i="7"/>
  <c r="F4285" i="7"/>
  <c r="F4286" i="7"/>
  <c r="F4287" i="7"/>
  <c r="F4288" i="7"/>
  <c r="F4289" i="7"/>
  <c r="F4290" i="7"/>
  <c r="F4291" i="7"/>
  <c r="F4292" i="7"/>
  <c r="F4293" i="7"/>
  <c r="F4294" i="7"/>
  <c r="F4295" i="7"/>
  <c r="F4296" i="7"/>
  <c r="F4297" i="7"/>
  <c r="F4299" i="7"/>
  <c r="F4300" i="7"/>
  <c r="F4301" i="7"/>
  <c r="F4302" i="7"/>
  <c r="F4303" i="7"/>
  <c r="F4304" i="7"/>
  <c r="F4305" i="7"/>
  <c r="F4306" i="7"/>
  <c r="F4307" i="7"/>
  <c r="F4308" i="7"/>
  <c r="F4309" i="7"/>
  <c r="F4310" i="7"/>
  <c r="F4311" i="7"/>
  <c r="F4312" i="7"/>
  <c r="F4313" i="7"/>
  <c r="F4314" i="7"/>
  <c r="F4315" i="7"/>
  <c r="F4316" i="7"/>
  <c r="F4317" i="7"/>
  <c r="F4318" i="7"/>
  <c r="F4319" i="7"/>
  <c r="F4320" i="7"/>
  <c r="F4321" i="7"/>
  <c r="F4323" i="7"/>
  <c r="F4324" i="7"/>
  <c r="F4325" i="7"/>
  <c r="F4326" i="7"/>
  <c r="F4327" i="7"/>
  <c r="F4328" i="7"/>
  <c r="F4329" i="7"/>
  <c r="F4330" i="7"/>
  <c r="F4331" i="7"/>
  <c r="F4332" i="7"/>
  <c r="F4333" i="7"/>
  <c r="F4334" i="7"/>
  <c r="F4335" i="7"/>
  <c r="F4336" i="7"/>
  <c r="F4337" i="7"/>
  <c r="F4338" i="7"/>
  <c r="F4339" i="7"/>
  <c r="F4340" i="7"/>
  <c r="F4341" i="7"/>
  <c r="F4342" i="7"/>
  <c r="F4343" i="7"/>
  <c r="F4344" i="7"/>
  <c r="F4345" i="7"/>
  <c r="F4347" i="7"/>
  <c r="F4348" i="7"/>
  <c r="F4349" i="7"/>
  <c r="F4350" i="7"/>
  <c r="F4351" i="7"/>
  <c r="F4352" i="7"/>
  <c r="F4353" i="7"/>
  <c r="F4354" i="7"/>
  <c r="F4355" i="7"/>
  <c r="F4356" i="7"/>
  <c r="F4357" i="7"/>
  <c r="F4358" i="7"/>
  <c r="F4359" i="7"/>
  <c r="F4360" i="7"/>
  <c r="F4361" i="7"/>
  <c r="F4362" i="7"/>
  <c r="F4363" i="7"/>
  <c r="F4364" i="7"/>
  <c r="F4365" i="7"/>
  <c r="F4366" i="7"/>
  <c r="F4367" i="7"/>
  <c r="F4368" i="7"/>
  <c r="F4369" i="7"/>
  <c r="F4371" i="7"/>
  <c r="F4372" i="7"/>
  <c r="F4373" i="7"/>
  <c r="F4374" i="7"/>
  <c r="F4375" i="7"/>
  <c r="F4376" i="7"/>
  <c r="F4377" i="7"/>
  <c r="F4378" i="7"/>
  <c r="F4379" i="7"/>
  <c r="F4380" i="7"/>
  <c r="F4381" i="7"/>
  <c r="F4382" i="7"/>
  <c r="F4383" i="7"/>
  <c r="F4384" i="7"/>
  <c r="F4385" i="7"/>
  <c r="F4386" i="7"/>
  <c r="F4387" i="7"/>
  <c r="F4388" i="7"/>
  <c r="F4389" i="7"/>
  <c r="F4390" i="7"/>
  <c r="F4391" i="7"/>
  <c r="F4392" i="7"/>
  <c r="F4393" i="7"/>
  <c r="F4395" i="7"/>
  <c r="F4396" i="7"/>
  <c r="F4397" i="7"/>
  <c r="F4398" i="7"/>
  <c r="F4399" i="7"/>
  <c r="F4400" i="7"/>
  <c r="F4401" i="7"/>
  <c r="F4402" i="7"/>
  <c r="F4403" i="7"/>
  <c r="F4404" i="7"/>
  <c r="F4405" i="7"/>
  <c r="F4406" i="7"/>
  <c r="F4407" i="7"/>
  <c r="F4408" i="7"/>
  <c r="F4409" i="7"/>
  <c r="F4410" i="7"/>
  <c r="F4411" i="7"/>
  <c r="F4412" i="7"/>
  <c r="F4413" i="7"/>
  <c r="F4414" i="7"/>
  <c r="F4415" i="7"/>
  <c r="F4416" i="7"/>
  <c r="F4417" i="7"/>
  <c r="F4419" i="7"/>
  <c r="F4420" i="7"/>
  <c r="F4421" i="7"/>
  <c r="F4422" i="7"/>
  <c r="F4423" i="7"/>
  <c r="F4424" i="7"/>
  <c r="F4425" i="7"/>
  <c r="F4426" i="7"/>
  <c r="F4427" i="7"/>
  <c r="F4428" i="7"/>
  <c r="F4429" i="7"/>
  <c r="F4430" i="7"/>
  <c r="F4431" i="7"/>
  <c r="F4432" i="7"/>
  <c r="F4433" i="7"/>
  <c r="F4434" i="7"/>
  <c r="F4435" i="7"/>
  <c r="F4436" i="7"/>
  <c r="F4437" i="7"/>
  <c r="F4438" i="7"/>
  <c r="F4439" i="7"/>
  <c r="F4440" i="7"/>
  <c r="F4441" i="7"/>
  <c r="F4443" i="7"/>
  <c r="F4444" i="7"/>
  <c r="F4445" i="7"/>
  <c r="F4446" i="7"/>
  <c r="F4447" i="7"/>
  <c r="F4448" i="7"/>
  <c r="F4449" i="7"/>
  <c r="F4450" i="7"/>
  <c r="F4451" i="7"/>
  <c r="F4452" i="7"/>
  <c r="F4453" i="7"/>
  <c r="F4454" i="7"/>
  <c r="F4455" i="7"/>
  <c r="F4456" i="7"/>
  <c r="F4457" i="7"/>
  <c r="F4458" i="7"/>
  <c r="F4459" i="7"/>
  <c r="F4460" i="7"/>
  <c r="F4461" i="7"/>
  <c r="F4462" i="7"/>
  <c r="F4463" i="7"/>
  <c r="F4464" i="7"/>
  <c r="F4465" i="7"/>
  <c r="F4467" i="7"/>
  <c r="F4468" i="7"/>
  <c r="F4469" i="7"/>
  <c r="F4470" i="7"/>
  <c r="F4471" i="7"/>
  <c r="F4472" i="7"/>
  <c r="F4473" i="7"/>
  <c r="F4474" i="7"/>
  <c r="F4475" i="7"/>
  <c r="F4476" i="7"/>
  <c r="F4477" i="7"/>
  <c r="F4478" i="7"/>
  <c r="F4479" i="7"/>
  <c r="F4480" i="7"/>
  <c r="F4481" i="7"/>
  <c r="F4482" i="7"/>
  <c r="F4483" i="7"/>
  <c r="F4484" i="7"/>
  <c r="F4485" i="7"/>
  <c r="F4486" i="7"/>
  <c r="F4487" i="7"/>
  <c r="F4488" i="7"/>
  <c r="F4489" i="7"/>
  <c r="F4491" i="7"/>
  <c r="F4492" i="7"/>
  <c r="F4493" i="7"/>
  <c r="F4494" i="7"/>
  <c r="F4495" i="7"/>
  <c r="F4496" i="7"/>
  <c r="F4497" i="7"/>
  <c r="F4498" i="7"/>
  <c r="F4499" i="7"/>
  <c r="F4500" i="7"/>
  <c r="F4501" i="7"/>
  <c r="F4502" i="7"/>
  <c r="F4503" i="7"/>
  <c r="F4504" i="7"/>
  <c r="F4505" i="7"/>
  <c r="F4506" i="7"/>
  <c r="F4507" i="7"/>
  <c r="F4508" i="7"/>
  <c r="F4509" i="7"/>
  <c r="F4510" i="7"/>
  <c r="F4511" i="7"/>
  <c r="F4512" i="7"/>
  <c r="F4513" i="7"/>
  <c r="F4515" i="7"/>
  <c r="F4516" i="7"/>
  <c r="F4517" i="7"/>
  <c r="F4518" i="7"/>
  <c r="F4519" i="7"/>
  <c r="F4520" i="7"/>
  <c r="F4521" i="7"/>
  <c r="F4522" i="7"/>
  <c r="F4523" i="7"/>
  <c r="F4524" i="7"/>
  <c r="F4525" i="7"/>
  <c r="F4526" i="7"/>
  <c r="F4527" i="7"/>
  <c r="F4528" i="7"/>
  <c r="F4529" i="7"/>
  <c r="F4530" i="7"/>
  <c r="F4531" i="7"/>
  <c r="F4532" i="7"/>
  <c r="F4533" i="7"/>
  <c r="F4534" i="7"/>
  <c r="F4535" i="7"/>
  <c r="F4536" i="7"/>
  <c r="F4537" i="7"/>
  <c r="F4539" i="7"/>
  <c r="F4540" i="7"/>
  <c r="F4541" i="7"/>
  <c r="F4542" i="7"/>
  <c r="F4543" i="7"/>
  <c r="F4544" i="7"/>
  <c r="F4545" i="7"/>
  <c r="F4546" i="7"/>
  <c r="F4547" i="7"/>
  <c r="F4548" i="7"/>
  <c r="F4549" i="7"/>
  <c r="F4550" i="7"/>
  <c r="F4551" i="7"/>
  <c r="F4552" i="7"/>
  <c r="F4553" i="7"/>
  <c r="F4554" i="7"/>
  <c r="F4555" i="7"/>
  <c r="F4556" i="7"/>
  <c r="F4557" i="7"/>
  <c r="F4558" i="7"/>
  <c r="F4559" i="7"/>
  <c r="F4560" i="7"/>
  <c r="F4561" i="7"/>
  <c r="F4563" i="7"/>
  <c r="F4564" i="7"/>
  <c r="F4565" i="7"/>
  <c r="F4566" i="7"/>
  <c r="F4567" i="7"/>
  <c r="F4568" i="7"/>
  <c r="F4569" i="7"/>
  <c r="F4570" i="7"/>
  <c r="F4571" i="7"/>
  <c r="F4572" i="7"/>
  <c r="F4573" i="7"/>
  <c r="F4574" i="7"/>
  <c r="F4575" i="7"/>
  <c r="F4576" i="7"/>
  <c r="F4577" i="7"/>
  <c r="F4578" i="7"/>
  <c r="F4579" i="7"/>
  <c r="F4580" i="7"/>
  <c r="F4581" i="7"/>
  <c r="F4582" i="7"/>
  <c r="F4583" i="7"/>
  <c r="F4584" i="7"/>
  <c r="F4585" i="7"/>
  <c r="F4587" i="7"/>
  <c r="F4588" i="7"/>
  <c r="F4589" i="7"/>
  <c r="F4590" i="7"/>
  <c r="F4591" i="7"/>
  <c r="F4592" i="7"/>
  <c r="F4593" i="7"/>
  <c r="F4594" i="7"/>
  <c r="F4595" i="7"/>
  <c r="F4596" i="7"/>
  <c r="F4597" i="7"/>
  <c r="F4598" i="7"/>
  <c r="F4599" i="7"/>
  <c r="F4600" i="7"/>
  <c r="F4601" i="7"/>
  <c r="F4602" i="7"/>
  <c r="F4603" i="7"/>
  <c r="F4604" i="7"/>
  <c r="F4605" i="7"/>
  <c r="F4606" i="7"/>
  <c r="F4607" i="7"/>
  <c r="F4608" i="7"/>
  <c r="F4609" i="7"/>
  <c r="F4611" i="7"/>
  <c r="F4612" i="7"/>
  <c r="F4613" i="7"/>
  <c r="F4614" i="7"/>
  <c r="F4615" i="7"/>
  <c r="F4616" i="7"/>
  <c r="F4617" i="7"/>
  <c r="F4618" i="7"/>
  <c r="F4619" i="7"/>
  <c r="F4620" i="7"/>
  <c r="F4621" i="7"/>
  <c r="F4622" i="7"/>
  <c r="F4623" i="7"/>
  <c r="F4624" i="7"/>
  <c r="F4625" i="7"/>
  <c r="F4626" i="7"/>
  <c r="F4627" i="7"/>
  <c r="F4628" i="7"/>
  <c r="F4629" i="7"/>
  <c r="F4630" i="7"/>
  <c r="F4631" i="7"/>
  <c r="F4632" i="7"/>
  <c r="F4633" i="7"/>
  <c r="F4635" i="7"/>
  <c r="F4636" i="7"/>
  <c r="F4637" i="7"/>
  <c r="F4638" i="7"/>
  <c r="F4639" i="7"/>
  <c r="F4640" i="7"/>
  <c r="F4641" i="7"/>
  <c r="F4642" i="7"/>
  <c r="F4643" i="7"/>
  <c r="F4644" i="7"/>
  <c r="F4645" i="7"/>
  <c r="F4646" i="7"/>
  <c r="F4647" i="7"/>
  <c r="F4648" i="7"/>
  <c r="F4649" i="7"/>
  <c r="F4650" i="7"/>
  <c r="F4651" i="7"/>
  <c r="F4652" i="7"/>
  <c r="F4653" i="7"/>
  <c r="F4654" i="7"/>
  <c r="F4655" i="7"/>
  <c r="F4656" i="7"/>
  <c r="F4657" i="7"/>
  <c r="F4659" i="7"/>
  <c r="F4660" i="7"/>
  <c r="F4661" i="7"/>
  <c r="F4662" i="7"/>
  <c r="F4663" i="7"/>
  <c r="F4664" i="7"/>
  <c r="F4665" i="7"/>
  <c r="F4666" i="7"/>
  <c r="F4667" i="7"/>
  <c r="F4668" i="7"/>
  <c r="F4669" i="7"/>
  <c r="F4670" i="7"/>
  <c r="F4671" i="7"/>
  <c r="F4672" i="7"/>
  <c r="F4673" i="7"/>
  <c r="F4674" i="7"/>
  <c r="F4675" i="7"/>
  <c r="F4676" i="7"/>
  <c r="F4677" i="7"/>
  <c r="F4678" i="7"/>
  <c r="F4679" i="7"/>
  <c r="F4680" i="7"/>
  <c r="F4681" i="7"/>
  <c r="F4683" i="7"/>
  <c r="F4684" i="7"/>
  <c r="F4685" i="7"/>
  <c r="F4686" i="7"/>
  <c r="F4687" i="7"/>
  <c r="F4688" i="7"/>
  <c r="F4689" i="7"/>
  <c r="F4690" i="7"/>
  <c r="F4691" i="7"/>
  <c r="F4692" i="7"/>
  <c r="F4693" i="7"/>
  <c r="F4694" i="7"/>
  <c r="F4695" i="7"/>
  <c r="F4696" i="7"/>
  <c r="F4697" i="7"/>
  <c r="F4698" i="7"/>
  <c r="F4699" i="7"/>
  <c r="F4700" i="7"/>
  <c r="F4701" i="7"/>
  <c r="F4702" i="7"/>
  <c r="F4703" i="7"/>
  <c r="F4704" i="7"/>
  <c r="F4705" i="7"/>
  <c r="F4707" i="7"/>
  <c r="F4708" i="7"/>
  <c r="F4709" i="7"/>
  <c r="F4710" i="7"/>
  <c r="F4711" i="7"/>
  <c r="F4712" i="7"/>
  <c r="F4713" i="7"/>
  <c r="F4714" i="7"/>
  <c r="F4715" i="7"/>
  <c r="F4716" i="7"/>
  <c r="F4717" i="7"/>
  <c r="F4718" i="7"/>
  <c r="F4719" i="7"/>
  <c r="F4720" i="7"/>
  <c r="F4721" i="7"/>
  <c r="F4722" i="7"/>
  <c r="F4723" i="7"/>
  <c r="F4724" i="7"/>
  <c r="F4725" i="7"/>
  <c r="F4726" i="7"/>
  <c r="F4727" i="7"/>
  <c r="F4728" i="7"/>
  <c r="F4729" i="7"/>
  <c r="F4731" i="7"/>
  <c r="F4732" i="7"/>
  <c r="F4733" i="7"/>
  <c r="F4734" i="7"/>
  <c r="F4735" i="7"/>
  <c r="F4736" i="7"/>
  <c r="F4737" i="7"/>
  <c r="F4738" i="7"/>
  <c r="F4739" i="7"/>
  <c r="F4740" i="7"/>
  <c r="F4741" i="7"/>
  <c r="F4742" i="7"/>
  <c r="F4743" i="7"/>
  <c r="F4744" i="7"/>
  <c r="F4745" i="7"/>
  <c r="F4746" i="7"/>
  <c r="F4747" i="7"/>
  <c r="F4748" i="7"/>
  <c r="F4749" i="7"/>
  <c r="F4750" i="7"/>
  <c r="F4751" i="7"/>
  <c r="F4752" i="7"/>
  <c r="F4753" i="7"/>
  <c r="F4755" i="7"/>
  <c r="F4756" i="7"/>
  <c r="F4757" i="7"/>
  <c r="F4758" i="7"/>
  <c r="F4759" i="7"/>
  <c r="F4760" i="7"/>
  <c r="F4761" i="7"/>
  <c r="F4762" i="7"/>
  <c r="F4763" i="7"/>
  <c r="F4764" i="7"/>
  <c r="F4765" i="7"/>
  <c r="F4766" i="7"/>
  <c r="F4767" i="7"/>
  <c r="F4768" i="7"/>
  <c r="F4769" i="7"/>
  <c r="F4770" i="7"/>
  <c r="F4771" i="7"/>
  <c r="F4772" i="7"/>
  <c r="F4773" i="7"/>
  <c r="F4774" i="7"/>
  <c r="F4775" i="7"/>
  <c r="F4776" i="7"/>
  <c r="F4777" i="7"/>
  <c r="F4779" i="7"/>
  <c r="F4780" i="7"/>
  <c r="F4781" i="7"/>
  <c r="F4782" i="7"/>
  <c r="F4783" i="7"/>
  <c r="F4784" i="7"/>
  <c r="F4785" i="7"/>
  <c r="F4786" i="7"/>
  <c r="F4787" i="7"/>
  <c r="F4788" i="7"/>
  <c r="F4789" i="7"/>
  <c r="F4790" i="7"/>
  <c r="F4791" i="7"/>
  <c r="F4792" i="7"/>
  <c r="F4793" i="7"/>
  <c r="F4794" i="7"/>
  <c r="F4795" i="7"/>
  <c r="F4796" i="7"/>
  <c r="F4797" i="7"/>
  <c r="F4798" i="7"/>
  <c r="F4799" i="7"/>
  <c r="F4800" i="7"/>
  <c r="F4801" i="7"/>
  <c r="F4803" i="7"/>
  <c r="F4804" i="7"/>
  <c r="F4805" i="7"/>
  <c r="F4806" i="7"/>
  <c r="F4807" i="7"/>
  <c r="F4808" i="7"/>
  <c r="F4809" i="7"/>
  <c r="F4810" i="7"/>
  <c r="F4811" i="7"/>
  <c r="F4812" i="7"/>
  <c r="F4813" i="7"/>
  <c r="F4814" i="7"/>
  <c r="F4815" i="7"/>
  <c r="F4816" i="7"/>
  <c r="F4817" i="7"/>
  <c r="F4818" i="7"/>
  <c r="F4819" i="7"/>
  <c r="F4820" i="7"/>
  <c r="F4821" i="7"/>
  <c r="F4822" i="7"/>
  <c r="F4823" i="7"/>
  <c r="F4824" i="7"/>
  <c r="F4825" i="7"/>
  <c r="F4827" i="7"/>
  <c r="F4828" i="7"/>
  <c r="F4829" i="7"/>
  <c r="F4830" i="7"/>
  <c r="F4831" i="7"/>
  <c r="F4832" i="7"/>
  <c r="F4833" i="7"/>
  <c r="F4834" i="7"/>
  <c r="F4835" i="7"/>
  <c r="F4836" i="7"/>
  <c r="F4837" i="7"/>
  <c r="F4838" i="7"/>
  <c r="F4839" i="7"/>
  <c r="F4840" i="7"/>
  <c r="F4841" i="7"/>
  <c r="F4842" i="7"/>
  <c r="F4843" i="7"/>
  <c r="F4844" i="7"/>
  <c r="F4845" i="7"/>
  <c r="F4846" i="7"/>
  <c r="F4847" i="7"/>
  <c r="F4848" i="7"/>
  <c r="F4849" i="7"/>
  <c r="F4851" i="7"/>
  <c r="F4852" i="7"/>
  <c r="F4853" i="7"/>
  <c r="F4854" i="7"/>
  <c r="F4855" i="7"/>
  <c r="F4856" i="7"/>
  <c r="F4857" i="7"/>
  <c r="F4858" i="7"/>
  <c r="F4859" i="7"/>
  <c r="F4860" i="7"/>
  <c r="F4861" i="7"/>
  <c r="F4862" i="7"/>
  <c r="F4863" i="7"/>
  <c r="F4864" i="7"/>
  <c r="F4865" i="7"/>
  <c r="F4866" i="7"/>
  <c r="F4867" i="7"/>
  <c r="F4868" i="7"/>
  <c r="F4869" i="7"/>
  <c r="F4870" i="7"/>
  <c r="F4871" i="7"/>
  <c r="F4872" i="7"/>
  <c r="F4873" i="7"/>
  <c r="F4875" i="7"/>
  <c r="F4876" i="7"/>
  <c r="F4877" i="7"/>
  <c r="F4878" i="7"/>
  <c r="F4879" i="7"/>
  <c r="F4880" i="7"/>
  <c r="F4881" i="7"/>
  <c r="F4882" i="7"/>
  <c r="F4883" i="7"/>
  <c r="F4884" i="7"/>
  <c r="F4885" i="7"/>
  <c r="F4886" i="7"/>
  <c r="F4887" i="7"/>
  <c r="F4888" i="7"/>
  <c r="F4889" i="7"/>
  <c r="F4890" i="7"/>
  <c r="F4891" i="7"/>
  <c r="F4892" i="7"/>
  <c r="F4893" i="7"/>
  <c r="F4894" i="7"/>
  <c r="F4895" i="7"/>
  <c r="F4896" i="7"/>
  <c r="F4897" i="7"/>
  <c r="F4899" i="7"/>
  <c r="F4900" i="7"/>
  <c r="F4901" i="7"/>
  <c r="F4902" i="7"/>
  <c r="F4903" i="7"/>
  <c r="F4904" i="7"/>
  <c r="F4905" i="7"/>
  <c r="F4906" i="7"/>
  <c r="F4907" i="7"/>
  <c r="F4908" i="7"/>
  <c r="F4909" i="7"/>
  <c r="F4910" i="7"/>
  <c r="F4911" i="7"/>
  <c r="F4912" i="7"/>
  <c r="F4913" i="7"/>
  <c r="F4914" i="7"/>
  <c r="F4915" i="7"/>
  <c r="F4916" i="7"/>
  <c r="F4917" i="7"/>
  <c r="F4918" i="7"/>
  <c r="F4919" i="7"/>
  <c r="F4920" i="7"/>
  <c r="F4921" i="7"/>
  <c r="F4923" i="7"/>
  <c r="F4924" i="7"/>
  <c r="F4925" i="7"/>
  <c r="F4926" i="7"/>
  <c r="F4927" i="7"/>
  <c r="F4928" i="7"/>
  <c r="F4929" i="7"/>
  <c r="F4930" i="7"/>
  <c r="F4931" i="7"/>
  <c r="F4932" i="7"/>
  <c r="F4933" i="7"/>
  <c r="F4934" i="7"/>
  <c r="F4935" i="7"/>
  <c r="F4936" i="7"/>
  <c r="F4937" i="7"/>
  <c r="F4938" i="7"/>
  <c r="F4939" i="7"/>
  <c r="F4940" i="7"/>
  <c r="F4941" i="7"/>
  <c r="F4942" i="7"/>
  <c r="F4943" i="7"/>
  <c r="F4944" i="7"/>
  <c r="F4945" i="7"/>
  <c r="F4947" i="7"/>
  <c r="F4948" i="7"/>
  <c r="F4949" i="7"/>
  <c r="F4950" i="7"/>
  <c r="F4951" i="7"/>
  <c r="F4952" i="7"/>
  <c r="F4953" i="7"/>
  <c r="F4954" i="7"/>
  <c r="F4955" i="7"/>
  <c r="F4956" i="7"/>
  <c r="F4957" i="7"/>
  <c r="F4958" i="7"/>
  <c r="F4959" i="7"/>
  <c r="F4960" i="7"/>
  <c r="F4961" i="7"/>
  <c r="F4962" i="7"/>
  <c r="F4963" i="7"/>
  <c r="F4964" i="7"/>
  <c r="F4965" i="7"/>
  <c r="F4966" i="7"/>
  <c r="F4967" i="7"/>
  <c r="F4968" i="7"/>
  <c r="F4969" i="7"/>
  <c r="F4971" i="7"/>
  <c r="F4972" i="7"/>
  <c r="F4973" i="7"/>
  <c r="F4974" i="7"/>
  <c r="F4975" i="7"/>
  <c r="F4976" i="7"/>
  <c r="F4977" i="7"/>
  <c r="F4978" i="7"/>
  <c r="F4979" i="7"/>
  <c r="F4980" i="7"/>
  <c r="F4981" i="7"/>
  <c r="F4982" i="7"/>
  <c r="F4983" i="7"/>
  <c r="F4984" i="7"/>
  <c r="F4985" i="7"/>
  <c r="F4986" i="7"/>
  <c r="F4987" i="7"/>
  <c r="F4988" i="7"/>
  <c r="F4989" i="7"/>
  <c r="F4990" i="7"/>
  <c r="F4991" i="7"/>
  <c r="F4992" i="7"/>
  <c r="F4993" i="7"/>
  <c r="F4995" i="7"/>
  <c r="F4996" i="7"/>
  <c r="F4997" i="7"/>
  <c r="F4998" i="7"/>
  <c r="F4999" i="7"/>
  <c r="F5000" i="7"/>
  <c r="F5001" i="7"/>
  <c r="F5002" i="7"/>
  <c r="F5003" i="7"/>
  <c r="F5004" i="7"/>
  <c r="F5005" i="7"/>
  <c r="F5006" i="7"/>
  <c r="F5007" i="7"/>
  <c r="F5008" i="7"/>
  <c r="F5009" i="7"/>
  <c r="F5010" i="7"/>
  <c r="F5011" i="7"/>
  <c r="F5012" i="7"/>
  <c r="F5013" i="7"/>
  <c r="F5014" i="7"/>
  <c r="F5015" i="7"/>
  <c r="F5016" i="7"/>
  <c r="F5017" i="7"/>
  <c r="F5019" i="7"/>
  <c r="F5020" i="7"/>
  <c r="F5021" i="7"/>
  <c r="F5022" i="7"/>
  <c r="F5023" i="7"/>
  <c r="F5024" i="7"/>
  <c r="F5025" i="7"/>
  <c r="F5026" i="7"/>
  <c r="F5027" i="7"/>
  <c r="F5028" i="7"/>
  <c r="F5029" i="7"/>
  <c r="F5030" i="7"/>
  <c r="F5031" i="7"/>
  <c r="F5032" i="7"/>
  <c r="F5033" i="7"/>
  <c r="F5034" i="7"/>
  <c r="F5035" i="7"/>
  <c r="F5036" i="7"/>
  <c r="F5037" i="7"/>
  <c r="F5038" i="7"/>
  <c r="F5039" i="7"/>
  <c r="F5040" i="7"/>
  <c r="F5041" i="7"/>
  <c r="F5043" i="7"/>
  <c r="F5044" i="7"/>
  <c r="F5045" i="7"/>
  <c r="F5046" i="7"/>
  <c r="F5047" i="7"/>
  <c r="F5048" i="7"/>
  <c r="F5049" i="7"/>
  <c r="F5050" i="7"/>
  <c r="F5051" i="7"/>
  <c r="F5052" i="7"/>
  <c r="F5053" i="7"/>
  <c r="F5054" i="7"/>
  <c r="F5055" i="7"/>
  <c r="F5056" i="7"/>
  <c r="F5057" i="7"/>
  <c r="F5058" i="7"/>
  <c r="F5059" i="7"/>
  <c r="F5060" i="7"/>
  <c r="F5061" i="7"/>
  <c r="F5062" i="7"/>
  <c r="F5063" i="7"/>
  <c r="F5064" i="7"/>
  <c r="F5065" i="7"/>
  <c r="F5067" i="7"/>
  <c r="F5068" i="7"/>
  <c r="F5069" i="7"/>
  <c r="F5070" i="7"/>
  <c r="F5071" i="7"/>
  <c r="F5072" i="7"/>
  <c r="F5073" i="7"/>
  <c r="F5074" i="7"/>
  <c r="F5075" i="7"/>
  <c r="F5076" i="7"/>
  <c r="F5077" i="7"/>
  <c r="F5078" i="7"/>
  <c r="F5079" i="7"/>
  <c r="F5080" i="7"/>
  <c r="F5081" i="7"/>
  <c r="F5082" i="7"/>
  <c r="F5083" i="7"/>
  <c r="F5084" i="7"/>
  <c r="F5085" i="7"/>
  <c r="F5086" i="7"/>
  <c r="F5087" i="7"/>
  <c r="F5088" i="7"/>
  <c r="F5089" i="7"/>
  <c r="F5091" i="7"/>
  <c r="F5092" i="7"/>
  <c r="F5093" i="7"/>
  <c r="F5094" i="7"/>
  <c r="F5095" i="7"/>
  <c r="F5096" i="7"/>
  <c r="F5097" i="7"/>
  <c r="F5098" i="7"/>
  <c r="F5099" i="7"/>
  <c r="F5100" i="7"/>
  <c r="F5101" i="7"/>
  <c r="F5102" i="7"/>
  <c r="F5103" i="7"/>
  <c r="F5104" i="7"/>
  <c r="F5105" i="7"/>
  <c r="F5106" i="7"/>
  <c r="F5107" i="7"/>
  <c r="F5108" i="7"/>
  <c r="F5109" i="7"/>
  <c r="F5110" i="7"/>
  <c r="F5111" i="7"/>
  <c r="F5112" i="7"/>
  <c r="F5113" i="7"/>
  <c r="F5115" i="7"/>
  <c r="F5116" i="7"/>
  <c r="F5117" i="7"/>
  <c r="F5118" i="7"/>
  <c r="F5119" i="7"/>
  <c r="F5120" i="7"/>
  <c r="F5121" i="7"/>
  <c r="F5122" i="7"/>
  <c r="F5123" i="7"/>
  <c r="F5124" i="7"/>
  <c r="F5125" i="7"/>
  <c r="F5126" i="7"/>
  <c r="F5127" i="7"/>
  <c r="F5128" i="7"/>
  <c r="F5129" i="7"/>
  <c r="F5130" i="7"/>
  <c r="F5131" i="7"/>
  <c r="F5132" i="7"/>
  <c r="F5133" i="7"/>
  <c r="F5134" i="7"/>
  <c r="F5135" i="7"/>
  <c r="F5136" i="7"/>
  <c r="F5137" i="7"/>
  <c r="F5139" i="7"/>
  <c r="F5140" i="7"/>
  <c r="F5141" i="7"/>
  <c r="F5142" i="7"/>
  <c r="F5143" i="7"/>
  <c r="F5144" i="7"/>
  <c r="F5145" i="7"/>
  <c r="F5146" i="7"/>
  <c r="F5147" i="7"/>
  <c r="F5148" i="7"/>
  <c r="F5149" i="7"/>
  <c r="F5150" i="7"/>
  <c r="F5151" i="7"/>
  <c r="F5152" i="7"/>
  <c r="F5153" i="7"/>
  <c r="F5154" i="7"/>
  <c r="F5155" i="7"/>
  <c r="F5156" i="7"/>
  <c r="F5157" i="7"/>
  <c r="F5158" i="7"/>
  <c r="F5159" i="7"/>
  <c r="F5160" i="7"/>
  <c r="F5161" i="7"/>
  <c r="F5163" i="7"/>
  <c r="F5164" i="7"/>
  <c r="F5165" i="7"/>
  <c r="F5166" i="7"/>
  <c r="F5167" i="7"/>
  <c r="F5168" i="7"/>
  <c r="F5169" i="7"/>
  <c r="F5170" i="7"/>
  <c r="F5171" i="7"/>
  <c r="F5172" i="7"/>
  <c r="F5173" i="7"/>
  <c r="F5174" i="7"/>
  <c r="F5175" i="7"/>
  <c r="F5176" i="7"/>
  <c r="F5177" i="7"/>
  <c r="F5178" i="7"/>
  <c r="F5179" i="7"/>
  <c r="F5180" i="7"/>
  <c r="F5181" i="7"/>
  <c r="F5182" i="7"/>
  <c r="F5183" i="7"/>
  <c r="F5184" i="7"/>
  <c r="F5185" i="7"/>
  <c r="F5187" i="7"/>
  <c r="F5188" i="7"/>
  <c r="F5189" i="7"/>
  <c r="F5190" i="7"/>
  <c r="F5191" i="7"/>
  <c r="F5192" i="7"/>
  <c r="F5193" i="7"/>
  <c r="F5194" i="7"/>
  <c r="F5195" i="7"/>
  <c r="F5196" i="7"/>
  <c r="F5197" i="7"/>
  <c r="F5198" i="7"/>
  <c r="F5199" i="7"/>
  <c r="F5200" i="7"/>
  <c r="F5201" i="7"/>
  <c r="F5202" i="7"/>
  <c r="F5203" i="7"/>
  <c r="F5204" i="7"/>
  <c r="F5205" i="7"/>
  <c r="F5206" i="7"/>
  <c r="F5207" i="7"/>
  <c r="F5208" i="7"/>
  <c r="F5209" i="7"/>
  <c r="F5211" i="7"/>
  <c r="F5212" i="7"/>
  <c r="F5213" i="7"/>
  <c r="F5214" i="7"/>
  <c r="F5215" i="7"/>
  <c r="F5216" i="7"/>
  <c r="F5217" i="7"/>
  <c r="F5218" i="7"/>
  <c r="F5219" i="7"/>
  <c r="F5220" i="7"/>
  <c r="F5221" i="7"/>
  <c r="F5222" i="7"/>
  <c r="F5223" i="7"/>
  <c r="F5224" i="7"/>
  <c r="F5225" i="7"/>
  <c r="F5226" i="7"/>
  <c r="F5227" i="7"/>
  <c r="F5228" i="7"/>
  <c r="F5229" i="7"/>
  <c r="F5230" i="7"/>
  <c r="F5231" i="7"/>
  <c r="F5232" i="7"/>
  <c r="F5233" i="7"/>
  <c r="F5235" i="7"/>
  <c r="F5236" i="7"/>
  <c r="F5237" i="7"/>
  <c r="F5238" i="7"/>
  <c r="F5239" i="7"/>
  <c r="F5240" i="7"/>
  <c r="F5241" i="7"/>
  <c r="F5242" i="7"/>
  <c r="F5243" i="7"/>
  <c r="F5244" i="7"/>
  <c r="F5245" i="7"/>
  <c r="F5246" i="7"/>
  <c r="F5247" i="7"/>
  <c r="F5248" i="7"/>
  <c r="F5249" i="7"/>
  <c r="F5250" i="7"/>
  <c r="F5251" i="7"/>
  <c r="F5252" i="7"/>
  <c r="F5253" i="7"/>
  <c r="F5254" i="7"/>
  <c r="F5255" i="7"/>
  <c r="F5256" i="7"/>
  <c r="F5257" i="7"/>
  <c r="F5259" i="7"/>
  <c r="F5260" i="7"/>
  <c r="F5261" i="7"/>
  <c r="F5262" i="7"/>
  <c r="F5263" i="7"/>
  <c r="F5264" i="7"/>
  <c r="F5265" i="7"/>
  <c r="F5266" i="7"/>
  <c r="F5267" i="7"/>
  <c r="F5268" i="7"/>
  <c r="F5269" i="7"/>
  <c r="F5270" i="7"/>
  <c r="F5271" i="7"/>
  <c r="F5272" i="7"/>
  <c r="F5273" i="7"/>
  <c r="F5274" i="7"/>
  <c r="F5275" i="7"/>
  <c r="F5276" i="7"/>
  <c r="F5277" i="7"/>
  <c r="F5278" i="7"/>
  <c r="F5279" i="7"/>
  <c r="F5280" i="7"/>
  <c r="F5281" i="7"/>
  <c r="F5283" i="7"/>
  <c r="F5284" i="7"/>
  <c r="F5285" i="7"/>
  <c r="F5286" i="7"/>
  <c r="F5287" i="7"/>
  <c r="F5288" i="7"/>
  <c r="F5289" i="7"/>
  <c r="F5290" i="7"/>
  <c r="F5291" i="7"/>
  <c r="F5292" i="7"/>
  <c r="F5293" i="7"/>
  <c r="F5294" i="7"/>
  <c r="F5295" i="7"/>
  <c r="F5296" i="7"/>
  <c r="F5297" i="7"/>
  <c r="F5298" i="7"/>
  <c r="F5299" i="7"/>
  <c r="F5300" i="7"/>
  <c r="F5301" i="7"/>
  <c r="F5302" i="7"/>
  <c r="F5303" i="7"/>
  <c r="F5304" i="7"/>
  <c r="F5305" i="7"/>
  <c r="F5307" i="7"/>
  <c r="F5308" i="7"/>
  <c r="F5309" i="7"/>
  <c r="F5310" i="7"/>
  <c r="F5311" i="7"/>
  <c r="F5312" i="7"/>
  <c r="F5313" i="7"/>
  <c r="F5314" i="7"/>
  <c r="F5315" i="7"/>
  <c r="F5316" i="7"/>
  <c r="F5317" i="7"/>
  <c r="F5318" i="7"/>
  <c r="F5319" i="7"/>
  <c r="F5320" i="7"/>
  <c r="F5321" i="7"/>
  <c r="F5322" i="7"/>
  <c r="F5323" i="7"/>
  <c r="F5324" i="7"/>
  <c r="F5325" i="7"/>
  <c r="F5326" i="7"/>
  <c r="F5327" i="7"/>
  <c r="F5328" i="7"/>
  <c r="F5329" i="7"/>
  <c r="F5331" i="7"/>
  <c r="F5332" i="7"/>
  <c r="F5333" i="7"/>
  <c r="F5334" i="7"/>
  <c r="F5335" i="7"/>
  <c r="F5336" i="7"/>
  <c r="F5337" i="7"/>
  <c r="F5338" i="7"/>
  <c r="F5339" i="7"/>
  <c r="F5340" i="7"/>
  <c r="F5341" i="7"/>
  <c r="F5342" i="7"/>
  <c r="F5343" i="7"/>
  <c r="F5344" i="7"/>
  <c r="F5345" i="7"/>
  <c r="F5346" i="7"/>
  <c r="F5347" i="7"/>
  <c r="F5348" i="7"/>
  <c r="F5349" i="7"/>
  <c r="F5350" i="7"/>
  <c r="F5351" i="7"/>
  <c r="F5352" i="7"/>
  <c r="F5353" i="7"/>
  <c r="F5355" i="7"/>
  <c r="F5356" i="7"/>
  <c r="F5357" i="7"/>
  <c r="F5358" i="7"/>
  <c r="F5359" i="7"/>
  <c r="F5360" i="7"/>
  <c r="F5361" i="7"/>
  <c r="F5362" i="7"/>
  <c r="F5363" i="7"/>
  <c r="F5364" i="7"/>
  <c r="F5365" i="7"/>
  <c r="F5366" i="7"/>
  <c r="F5367" i="7"/>
  <c r="F5368" i="7"/>
  <c r="F5369" i="7"/>
  <c r="F5370" i="7"/>
  <c r="F5371" i="7"/>
  <c r="F5372" i="7"/>
  <c r="F5373" i="7"/>
  <c r="F5374" i="7"/>
  <c r="F5375" i="7"/>
  <c r="F5376" i="7"/>
  <c r="F5377" i="7"/>
  <c r="F5379" i="7"/>
  <c r="F5380" i="7"/>
  <c r="F5381" i="7"/>
  <c r="F5382" i="7"/>
  <c r="F5383" i="7"/>
  <c r="F5384" i="7"/>
  <c r="F5385" i="7"/>
  <c r="F5386" i="7"/>
  <c r="F5387" i="7"/>
  <c r="F5388" i="7"/>
  <c r="F5389" i="7"/>
  <c r="F5390" i="7"/>
  <c r="F5391" i="7"/>
  <c r="F5392" i="7"/>
  <c r="F5393" i="7"/>
  <c r="F5394" i="7"/>
  <c r="F5395" i="7"/>
  <c r="F5396" i="7"/>
  <c r="F5397" i="7"/>
  <c r="F5398" i="7"/>
  <c r="F5399" i="7"/>
  <c r="F5400" i="7"/>
  <c r="F5401" i="7"/>
  <c r="F5403" i="7"/>
  <c r="F5404" i="7"/>
  <c r="F5405" i="7"/>
  <c r="F5406" i="7"/>
  <c r="F5407" i="7"/>
  <c r="F5408" i="7"/>
  <c r="F5409" i="7"/>
  <c r="F5410" i="7"/>
  <c r="F5411" i="7"/>
  <c r="F5412" i="7"/>
  <c r="F5413" i="7"/>
  <c r="F5414" i="7"/>
  <c r="F5415" i="7"/>
  <c r="F5416" i="7"/>
  <c r="F5417" i="7"/>
  <c r="F5418" i="7"/>
  <c r="F5419" i="7"/>
  <c r="F5420" i="7"/>
  <c r="F5421" i="7"/>
  <c r="F5422" i="7"/>
  <c r="F5423" i="7"/>
  <c r="F5424" i="7"/>
  <c r="F5425" i="7"/>
  <c r="F5427" i="7"/>
  <c r="F5428" i="7"/>
  <c r="F5429" i="7"/>
  <c r="F5430" i="7"/>
  <c r="F5431" i="7"/>
  <c r="F5432" i="7"/>
  <c r="F5433" i="7"/>
  <c r="F5434" i="7"/>
  <c r="F5435" i="7"/>
  <c r="F5436" i="7"/>
  <c r="F5437" i="7"/>
  <c r="F5438" i="7"/>
  <c r="F5439" i="7"/>
  <c r="F5440" i="7"/>
  <c r="F5441" i="7"/>
  <c r="F5442" i="7"/>
  <c r="F5443" i="7"/>
  <c r="F5444" i="7"/>
  <c r="F5445" i="7"/>
  <c r="F5446" i="7"/>
  <c r="F5447" i="7"/>
  <c r="F5448" i="7"/>
  <c r="F5449" i="7"/>
  <c r="F5451" i="7"/>
  <c r="F5452" i="7"/>
  <c r="F5453" i="7"/>
  <c r="F5454" i="7"/>
  <c r="F5455" i="7"/>
  <c r="F5456" i="7"/>
  <c r="F5457" i="7"/>
  <c r="F5458" i="7"/>
  <c r="F5459" i="7"/>
  <c r="F5460" i="7"/>
  <c r="F5461" i="7"/>
  <c r="F5462" i="7"/>
  <c r="F5463" i="7"/>
  <c r="F5464" i="7"/>
  <c r="F5465" i="7"/>
  <c r="F5466" i="7"/>
  <c r="F5467" i="7"/>
  <c r="F5468" i="7"/>
  <c r="F5469" i="7"/>
  <c r="F5470" i="7"/>
  <c r="F5471" i="7"/>
  <c r="F5472" i="7"/>
  <c r="F5473" i="7"/>
  <c r="F5475" i="7"/>
  <c r="F5476" i="7"/>
  <c r="F5477" i="7"/>
  <c r="F5478" i="7"/>
  <c r="F5479" i="7"/>
  <c r="F5480" i="7"/>
  <c r="F5481" i="7"/>
  <c r="F5482" i="7"/>
  <c r="F5483" i="7"/>
  <c r="F5484" i="7"/>
  <c r="F5485" i="7"/>
  <c r="F5486" i="7"/>
  <c r="F5487" i="7"/>
  <c r="F5488" i="7"/>
  <c r="F5489" i="7"/>
  <c r="F5490" i="7"/>
  <c r="F5491" i="7"/>
  <c r="F5492" i="7"/>
  <c r="F5493" i="7"/>
  <c r="F5494" i="7"/>
  <c r="F5495" i="7"/>
  <c r="F5496" i="7"/>
  <c r="F5497" i="7"/>
  <c r="F5499" i="7"/>
  <c r="F5500" i="7"/>
  <c r="F5501" i="7"/>
  <c r="F5502" i="7"/>
  <c r="F5503" i="7"/>
  <c r="F5504" i="7"/>
  <c r="F5505" i="7"/>
  <c r="F5506" i="7"/>
  <c r="F5507" i="7"/>
  <c r="F5508" i="7"/>
  <c r="F5509" i="7"/>
  <c r="F5510" i="7"/>
  <c r="F5511" i="7"/>
  <c r="F5512" i="7"/>
  <c r="F5513" i="7"/>
  <c r="F5514" i="7"/>
  <c r="F5515" i="7"/>
  <c r="F5516" i="7"/>
  <c r="F5517" i="7"/>
  <c r="F5518" i="7"/>
  <c r="F5519" i="7"/>
  <c r="F5520" i="7"/>
  <c r="F5521" i="7"/>
  <c r="F5523" i="7"/>
  <c r="F5524" i="7"/>
  <c r="F5525" i="7"/>
  <c r="F5526" i="7"/>
  <c r="F5527" i="7"/>
  <c r="F5528" i="7"/>
  <c r="F5529" i="7"/>
  <c r="F5530" i="7"/>
  <c r="F5531" i="7"/>
  <c r="F5532" i="7"/>
  <c r="F5533" i="7"/>
  <c r="F5534" i="7"/>
  <c r="F5535" i="7"/>
  <c r="F5536" i="7"/>
  <c r="F5537" i="7"/>
  <c r="F5538" i="7"/>
  <c r="F5539" i="7"/>
  <c r="F5540" i="7"/>
  <c r="F5541" i="7"/>
  <c r="F5542" i="7"/>
  <c r="F5543" i="7"/>
  <c r="F5544" i="7"/>
  <c r="F5545" i="7"/>
  <c r="F5547" i="7"/>
  <c r="F5548" i="7"/>
  <c r="F5549" i="7"/>
  <c r="F5550" i="7"/>
  <c r="F5551" i="7"/>
  <c r="F5552" i="7"/>
  <c r="F5553" i="7"/>
  <c r="F5554" i="7"/>
  <c r="F5555" i="7"/>
  <c r="F5556" i="7"/>
  <c r="F5557" i="7"/>
  <c r="F5558" i="7"/>
  <c r="F5559" i="7"/>
  <c r="F5560" i="7"/>
  <c r="F5561" i="7"/>
  <c r="F5562" i="7"/>
  <c r="F5563" i="7"/>
  <c r="F5564" i="7"/>
  <c r="F5565" i="7"/>
  <c r="F5566" i="7"/>
  <c r="F5567" i="7"/>
  <c r="F5568" i="7"/>
  <c r="F5569" i="7"/>
  <c r="F5571" i="7"/>
  <c r="F5572" i="7"/>
  <c r="F5573" i="7"/>
  <c r="F5574" i="7"/>
  <c r="F5575" i="7"/>
  <c r="F5576" i="7"/>
  <c r="F5577" i="7"/>
  <c r="F5578" i="7"/>
  <c r="F5579" i="7"/>
  <c r="F5580" i="7"/>
  <c r="F5581" i="7"/>
  <c r="F5582" i="7"/>
  <c r="F5583" i="7"/>
  <c r="F5584" i="7"/>
  <c r="F5585" i="7"/>
  <c r="F5586" i="7"/>
  <c r="F5587" i="7"/>
  <c r="F5588" i="7"/>
  <c r="F5589" i="7"/>
  <c r="F5590" i="7"/>
  <c r="F5591" i="7"/>
  <c r="F5592" i="7"/>
  <c r="F5593" i="7"/>
  <c r="F5595" i="7"/>
  <c r="F5596" i="7"/>
  <c r="F5597" i="7"/>
  <c r="F5598" i="7"/>
  <c r="F5599" i="7"/>
  <c r="F5600" i="7"/>
  <c r="F5601" i="7"/>
  <c r="F5602" i="7"/>
  <c r="F5603" i="7"/>
  <c r="F5604" i="7"/>
  <c r="F5605" i="7"/>
  <c r="F5606" i="7"/>
  <c r="F5607" i="7"/>
  <c r="F5608" i="7"/>
  <c r="F5609" i="7"/>
  <c r="F5610" i="7"/>
  <c r="F5611" i="7"/>
  <c r="F5612" i="7"/>
  <c r="F5613" i="7"/>
  <c r="F5614" i="7"/>
  <c r="F5615" i="7"/>
  <c r="F5616" i="7"/>
  <c r="F5617" i="7"/>
  <c r="F5619" i="7"/>
  <c r="F5620" i="7"/>
  <c r="F5621" i="7"/>
  <c r="F5622" i="7"/>
  <c r="F5623" i="7"/>
  <c r="F5624" i="7"/>
  <c r="F5625" i="7"/>
  <c r="F5626" i="7"/>
  <c r="F5627" i="7"/>
  <c r="F5628" i="7"/>
  <c r="F5629" i="7"/>
  <c r="F5630" i="7"/>
  <c r="F5631" i="7"/>
  <c r="F5632" i="7"/>
  <c r="F5633" i="7"/>
  <c r="F5634" i="7"/>
  <c r="F5635" i="7"/>
  <c r="F5636" i="7"/>
  <c r="F5637" i="7"/>
  <c r="F5638" i="7"/>
  <c r="F5639" i="7"/>
  <c r="F5640" i="7"/>
  <c r="F5641" i="7"/>
  <c r="F5643" i="7"/>
  <c r="F5644" i="7"/>
  <c r="F5645" i="7"/>
  <c r="F5646" i="7"/>
  <c r="F5647" i="7"/>
  <c r="F5648" i="7"/>
  <c r="F5649" i="7"/>
  <c r="F5650" i="7"/>
  <c r="F5651" i="7"/>
  <c r="F5652" i="7"/>
  <c r="F5653" i="7"/>
  <c r="F5654" i="7"/>
  <c r="F5655" i="7"/>
  <c r="F5656" i="7"/>
  <c r="F5657" i="7"/>
  <c r="F5658" i="7"/>
  <c r="F5659" i="7"/>
  <c r="F5660" i="7"/>
  <c r="F5661" i="7"/>
  <c r="F5662" i="7"/>
  <c r="F5663" i="7"/>
  <c r="F5664" i="7"/>
  <c r="F5665" i="7"/>
  <c r="F5667" i="7"/>
  <c r="F5668" i="7"/>
  <c r="F5669" i="7"/>
  <c r="F5670" i="7"/>
  <c r="F5671" i="7"/>
  <c r="F5672" i="7"/>
  <c r="F5673" i="7"/>
  <c r="F5674" i="7"/>
  <c r="F5675" i="7"/>
  <c r="F5676" i="7"/>
  <c r="F5677" i="7"/>
  <c r="F5678" i="7"/>
  <c r="F5679" i="7"/>
  <c r="F5680" i="7"/>
  <c r="F5681" i="7"/>
  <c r="F5682" i="7"/>
  <c r="F5683" i="7"/>
  <c r="F5684" i="7"/>
  <c r="F5685" i="7"/>
  <c r="F5686" i="7"/>
  <c r="F5687" i="7"/>
  <c r="F5688" i="7"/>
  <c r="F5689" i="7"/>
  <c r="F5691" i="7"/>
  <c r="F5692" i="7"/>
  <c r="F5693" i="7"/>
  <c r="F5694" i="7"/>
  <c r="F5695" i="7"/>
  <c r="F5696" i="7"/>
  <c r="F5697" i="7"/>
  <c r="F5698" i="7"/>
  <c r="F5699" i="7"/>
  <c r="F5700" i="7"/>
  <c r="F5701" i="7"/>
  <c r="F5702" i="7"/>
  <c r="F5703" i="7"/>
  <c r="F5704" i="7"/>
  <c r="F5705" i="7"/>
  <c r="F5706" i="7"/>
  <c r="F5707" i="7"/>
  <c r="F5708" i="7"/>
  <c r="F5709" i="7"/>
  <c r="F5710" i="7"/>
  <c r="F5711" i="7"/>
  <c r="F5712" i="7"/>
  <c r="F5713" i="7"/>
  <c r="F5715" i="7"/>
  <c r="F5716" i="7"/>
  <c r="F5717" i="7"/>
  <c r="F5718" i="7"/>
  <c r="F5719" i="7"/>
  <c r="F5720" i="7"/>
  <c r="F5721" i="7"/>
  <c r="F5722" i="7"/>
  <c r="F5723" i="7"/>
  <c r="F5724" i="7"/>
  <c r="F5725" i="7"/>
  <c r="F5726" i="7"/>
  <c r="F5727" i="7"/>
  <c r="F5728" i="7"/>
  <c r="F5729" i="7"/>
  <c r="F5730" i="7"/>
  <c r="F5731" i="7"/>
  <c r="F5732" i="7"/>
  <c r="F5733" i="7"/>
  <c r="F5734" i="7"/>
  <c r="F5735" i="7"/>
  <c r="F5736" i="7"/>
  <c r="F5737" i="7"/>
  <c r="F5739" i="7"/>
  <c r="F5740" i="7"/>
  <c r="F5741" i="7"/>
  <c r="F5742" i="7"/>
  <c r="F5743" i="7"/>
  <c r="F5744" i="7"/>
  <c r="F5745" i="7"/>
  <c r="F5746" i="7"/>
  <c r="F5747" i="7"/>
  <c r="F5748" i="7"/>
  <c r="F5749" i="7"/>
  <c r="F5750" i="7"/>
  <c r="F5751" i="7"/>
  <c r="F5752" i="7"/>
  <c r="F5753" i="7"/>
  <c r="F5754" i="7"/>
  <c r="F5755" i="7"/>
  <c r="F5756" i="7"/>
  <c r="F5757" i="7"/>
  <c r="F5758" i="7"/>
  <c r="F5759" i="7"/>
  <c r="F5760" i="7"/>
  <c r="F5761" i="7"/>
  <c r="F5763" i="7"/>
  <c r="F5764" i="7"/>
  <c r="F5765" i="7"/>
  <c r="F5766" i="7"/>
  <c r="F5767" i="7"/>
  <c r="F5768" i="7"/>
  <c r="F5769" i="7"/>
  <c r="F5770" i="7"/>
  <c r="F5771" i="7"/>
  <c r="F5772" i="7"/>
  <c r="F5773" i="7"/>
  <c r="F5774" i="7"/>
  <c r="F5775" i="7"/>
  <c r="F5776" i="7"/>
  <c r="F5777" i="7"/>
  <c r="F5778" i="7"/>
  <c r="F5779" i="7"/>
  <c r="F5780" i="7"/>
  <c r="F5781" i="7"/>
  <c r="F5782" i="7"/>
  <c r="F5783" i="7"/>
  <c r="F5784" i="7"/>
  <c r="F5785" i="7"/>
  <c r="F5787" i="7"/>
  <c r="F5788" i="7"/>
  <c r="F5789" i="7"/>
  <c r="F5790" i="7"/>
  <c r="F5791" i="7"/>
  <c r="F5792" i="7"/>
  <c r="F5793" i="7"/>
  <c r="F5794" i="7"/>
  <c r="F5795" i="7"/>
  <c r="F5796" i="7"/>
  <c r="F5797" i="7"/>
  <c r="F5798" i="7"/>
  <c r="F5799" i="7"/>
  <c r="F5800" i="7"/>
  <c r="F5801" i="7"/>
  <c r="F5802" i="7"/>
  <c r="F5803" i="7"/>
  <c r="F5804" i="7"/>
  <c r="F5805" i="7"/>
  <c r="F5806" i="7"/>
  <c r="F5807" i="7"/>
  <c r="F5808" i="7"/>
  <c r="F5809" i="7"/>
  <c r="F5811" i="7"/>
  <c r="F5812" i="7"/>
  <c r="F5813" i="7"/>
  <c r="F5814" i="7"/>
  <c r="F5815" i="7"/>
  <c r="F5816" i="7"/>
  <c r="F5817" i="7"/>
  <c r="F5818" i="7"/>
  <c r="F5819" i="7"/>
  <c r="F5820" i="7"/>
  <c r="F5821" i="7"/>
  <c r="F5822" i="7"/>
  <c r="F5823" i="7"/>
  <c r="F5824" i="7"/>
  <c r="F5825" i="7"/>
  <c r="F5826" i="7"/>
  <c r="F5827" i="7"/>
  <c r="F5828" i="7"/>
  <c r="F5829" i="7"/>
  <c r="F5830" i="7"/>
  <c r="F5831" i="7"/>
  <c r="F5832" i="7"/>
  <c r="F5833" i="7"/>
  <c r="F5835" i="7"/>
  <c r="F5836" i="7"/>
  <c r="F5837" i="7"/>
  <c r="F5838" i="7"/>
  <c r="F5839" i="7"/>
  <c r="F5840" i="7"/>
  <c r="F5841" i="7"/>
  <c r="F5842" i="7"/>
  <c r="F5843" i="7"/>
  <c r="F5844" i="7"/>
  <c r="F5845" i="7"/>
  <c r="F5846" i="7"/>
  <c r="F5847" i="7"/>
  <c r="F5848" i="7"/>
  <c r="F5849" i="7"/>
  <c r="F5850" i="7"/>
  <c r="F5851" i="7"/>
  <c r="F5852" i="7"/>
  <c r="F5853" i="7"/>
  <c r="F5854" i="7"/>
  <c r="F5855" i="7"/>
  <c r="F5856" i="7"/>
  <c r="F5857" i="7"/>
  <c r="F5859" i="7"/>
  <c r="F5860" i="7"/>
  <c r="F5861" i="7"/>
  <c r="F5862" i="7"/>
  <c r="F5863" i="7"/>
  <c r="F5864" i="7"/>
  <c r="F5865" i="7"/>
  <c r="F5866" i="7"/>
  <c r="F5867" i="7"/>
  <c r="F5868" i="7"/>
  <c r="F5869" i="7"/>
  <c r="F5870" i="7"/>
  <c r="F5871" i="7"/>
  <c r="F5872" i="7"/>
  <c r="F5873" i="7"/>
  <c r="F5874" i="7"/>
  <c r="F5875" i="7"/>
  <c r="F5876" i="7"/>
  <c r="F5877" i="7"/>
  <c r="F5878" i="7"/>
  <c r="F5879" i="7"/>
  <c r="F5880" i="7"/>
  <c r="F5881" i="7"/>
  <c r="F5883" i="7"/>
  <c r="F5884" i="7"/>
  <c r="F5885" i="7"/>
  <c r="F5886" i="7"/>
  <c r="F5887" i="7"/>
  <c r="F5888" i="7"/>
  <c r="F5889" i="7"/>
  <c r="F5890" i="7"/>
  <c r="F5891" i="7"/>
  <c r="F5892" i="7"/>
  <c r="F5893" i="7"/>
  <c r="F5894" i="7"/>
  <c r="F5895" i="7"/>
  <c r="F5896" i="7"/>
  <c r="F5897" i="7"/>
  <c r="F5898" i="7"/>
  <c r="F5899" i="7"/>
  <c r="F5900" i="7"/>
  <c r="F5901" i="7"/>
  <c r="F5902" i="7"/>
  <c r="F5903" i="7"/>
  <c r="F5904" i="7"/>
  <c r="F5905" i="7"/>
  <c r="F5907" i="7"/>
  <c r="F5908" i="7"/>
  <c r="F5909" i="7"/>
  <c r="F5910" i="7"/>
  <c r="F5911" i="7"/>
  <c r="F5912" i="7"/>
  <c r="F5913" i="7"/>
  <c r="F5914" i="7"/>
  <c r="F5915" i="7"/>
  <c r="F5916" i="7"/>
  <c r="F5917" i="7"/>
  <c r="F5918" i="7"/>
  <c r="F5919" i="7"/>
  <c r="F5920" i="7"/>
  <c r="F5921" i="7"/>
  <c r="F5922" i="7"/>
  <c r="F5923" i="7"/>
  <c r="F5924" i="7"/>
  <c r="F5925" i="7"/>
  <c r="F5926" i="7"/>
  <c r="F5927" i="7"/>
  <c r="F5928" i="7"/>
  <c r="F5929" i="7"/>
  <c r="F5931" i="7"/>
  <c r="F5932" i="7"/>
  <c r="F5933" i="7"/>
  <c r="F5934" i="7"/>
  <c r="F5935" i="7"/>
  <c r="F5936" i="7"/>
  <c r="F5937" i="7"/>
  <c r="F5938" i="7"/>
  <c r="F5939" i="7"/>
  <c r="F5940" i="7"/>
  <c r="F5941" i="7"/>
  <c r="F5942" i="7"/>
  <c r="F5943" i="7"/>
  <c r="F5944" i="7"/>
  <c r="F5945" i="7"/>
  <c r="F5946" i="7"/>
  <c r="F5947" i="7"/>
  <c r="F5948" i="7"/>
  <c r="F5949" i="7"/>
  <c r="F5950" i="7"/>
  <c r="F5951" i="7"/>
  <c r="F5952" i="7"/>
  <c r="F5953" i="7"/>
  <c r="F5955" i="7"/>
  <c r="F5956" i="7"/>
  <c r="F5957" i="7"/>
  <c r="F5958" i="7"/>
  <c r="F5959" i="7"/>
  <c r="F5960" i="7"/>
  <c r="F5961" i="7"/>
  <c r="F5962" i="7"/>
  <c r="F5963" i="7"/>
  <c r="F5964" i="7"/>
  <c r="F5965" i="7"/>
  <c r="F5966" i="7"/>
  <c r="F5967" i="7"/>
  <c r="F5968" i="7"/>
  <c r="F5969" i="7"/>
  <c r="F5970" i="7"/>
  <c r="F5971" i="7"/>
  <c r="F5972" i="7"/>
  <c r="F5973" i="7"/>
  <c r="F5974" i="7"/>
  <c r="F5975" i="7"/>
  <c r="F5976" i="7"/>
  <c r="F5977" i="7"/>
  <c r="F5979" i="7"/>
  <c r="F5980" i="7"/>
  <c r="F5981" i="7"/>
  <c r="F5982" i="7"/>
  <c r="F5983" i="7"/>
  <c r="F5984" i="7"/>
  <c r="F5985" i="7"/>
  <c r="F5986" i="7"/>
  <c r="F5987" i="7"/>
  <c r="F5988" i="7"/>
  <c r="F5989" i="7"/>
  <c r="F5990" i="7"/>
  <c r="F5991" i="7"/>
  <c r="F5992" i="7"/>
  <c r="F5993" i="7"/>
  <c r="F5994" i="7"/>
  <c r="F5995" i="7"/>
  <c r="F5996" i="7"/>
  <c r="F5997" i="7"/>
  <c r="F5998" i="7"/>
  <c r="F5999" i="7"/>
  <c r="F6000" i="7"/>
  <c r="F6001" i="7"/>
  <c r="F6003" i="7"/>
  <c r="F6004" i="7"/>
  <c r="F6005" i="7"/>
  <c r="F6006" i="7"/>
  <c r="F6007" i="7"/>
  <c r="F6008" i="7"/>
  <c r="F6009" i="7"/>
  <c r="F6010" i="7"/>
  <c r="F6011" i="7"/>
  <c r="F6012" i="7"/>
  <c r="F6013" i="7"/>
  <c r="F6014" i="7"/>
  <c r="F6015" i="7"/>
  <c r="F6016" i="7"/>
  <c r="F6017" i="7"/>
  <c r="F6018" i="7"/>
  <c r="F6019" i="7"/>
  <c r="F6020" i="7"/>
  <c r="F6021" i="7"/>
  <c r="F6022" i="7"/>
  <c r="F6023" i="7"/>
  <c r="F6024" i="7"/>
  <c r="F6025" i="7"/>
  <c r="F6027" i="7"/>
  <c r="F6028" i="7"/>
  <c r="F6029" i="7"/>
  <c r="F6030" i="7"/>
  <c r="F6031" i="7"/>
  <c r="F6032" i="7"/>
  <c r="F6033" i="7"/>
  <c r="F6034" i="7"/>
  <c r="F6035" i="7"/>
  <c r="F6036" i="7"/>
  <c r="F6037" i="7"/>
  <c r="F6038" i="7"/>
  <c r="F6039" i="7"/>
  <c r="F6040" i="7"/>
  <c r="F6041" i="7"/>
  <c r="F6042" i="7"/>
  <c r="F6043" i="7"/>
  <c r="F6044" i="7"/>
  <c r="F6045" i="7"/>
  <c r="F6046" i="7"/>
  <c r="F6047" i="7"/>
  <c r="F6048" i="7"/>
  <c r="F6049" i="7"/>
  <c r="F6051" i="7"/>
  <c r="F6052" i="7"/>
  <c r="F6053" i="7"/>
  <c r="F6054" i="7"/>
  <c r="F6055" i="7"/>
  <c r="F6056" i="7"/>
  <c r="F6057" i="7"/>
  <c r="F6058" i="7"/>
  <c r="F6059" i="7"/>
  <c r="F6060" i="7"/>
  <c r="F6061" i="7"/>
  <c r="F6062" i="7"/>
  <c r="F6063" i="7"/>
  <c r="F6064" i="7"/>
  <c r="F6065" i="7"/>
  <c r="F6066" i="7"/>
  <c r="F6067" i="7"/>
  <c r="F6068" i="7"/>
  <c r="F6069" i="7"/>
  <c r="F6070" i="7"/>
  <c r="F6071" i="7"/>
  <c r="F6072" i="7"/>
  <c r="F6073" i="7"/>
  <c r="F6075" i="7"/>
  <c r="F6076" i="7"/>
  <c r="F6077" i="7"/>
  <c r="F6078" i="7"/>
  <c r="F6079" i="7"/>
  <c r="F6080" i="7"/>
  <c r="F6081" i="7"/>
  <c r="F6082" i="7"/>
  <c r="F6083" i="7"/>
  <c r="F6084" i="7"/>
  <c r="F6085" i="7"/>
  <c r="F6086" i="7"/>
  <c r="F6087" i="7"/>
  <c r="F6088" i="7"/>
  <c r="F6089" i="7"/>
  <c r="F6090" i="7"/>
  <c r="F6091" i="7"/>
  <c r="F6092" i="7"/>
  <c r="F6093" i="7"/>
  <c r="F6094" i="7"/>
  <c r="F6095" i="7"/>
  <c r="F6096" i="7"/>
  <c r="F6097" i="7"/>
  <c r="F6099" i="7"/>
  <c r="F6100" i="7"/>
  <c r="F6101" i="7"/>
  <c r="F6102" i="7"/>
  <c r="F6103" i="7"/>
  <c r="F6104" i="7"/>
  <c r="F6105" i="7"/>
  <c r="F6106" i="7"/>
  <c r="F6107" i="7"/>
  <c r="F6108" i="7"/>
  <c r="F6109" i="7"/>
  <c r="F6110" i="7"/>
  <c r="F6111" i="7"/>
  <c r="F6112" i="7"/>
  <c r="F6113" i="7"/>
  <c r="F6114" i="7"/>
  <c r="F6115" i="7"/>
  <c r="F6116" i="7"/>
  <c r="F6117" i="7"/>
  <c r="F6118" i="7"/>
  <c r="F6119" i="7"/>
  <c r="F6120" i="7"/>
  <c r="F6121" i="7"/>
  <c r="F6123" i="7"/>
  <c r="F6124" i="7"/>
  <c r="F6125" i="7"/>
  <c r="F6126" i="7"/>
  <c r="F6127" i="7"/>
  <c r="F6128" i="7"/>
  <c r="F6129" i="7"/>
  <c r="F6130" i="7"/>
  <c r="F6131" i="7"/>
  <c r="F6132" i="7"/>
  <c r="F6133" i="7"/>
  <c r="F6134" i="7"/>
  <c r="F6135" i="7"/>
  <c r="F6136" i="7"/>
  <c r="F6137" i="7"/>
  <c r="F6138" i="7"/>
  <c r="F6139" i="7"/>
  <c r="F6140" i="7"/>
  <c r="F6141" i="7"/>
  <c r="F6142" i="7"/>
  <c r="F6143" i="7"/>
  <c r="F6144" i="7"/>
  <c r="F6145" i="7"/>
  <c r="F6147" i="7"/>
  <c r="F6148" i="7"/>
  <c r="F6149" i="7"/>
  <c r="F6150" i="7"/>
  <c r="F6151" i="7"/>
  <c r="F6152" i="7"/>
  <c r="F6153" i="7"/>
  <c r="F6154" i="7"/>
  <c r="F6155" i="7"/>
  <c r="F6156" i="7"/>
  <c r="F6157" i="7"/>
  <c r="F6158" i="7"/>
  <c r="F6159" i="7"/>
  <c r="F6160" i="7"/>
  <c r="F6161" i="7"/>
  <c r="F6162" i="7"/>
  <c r="F6163" i="7"/>
  <c r="F6164" i="7"/>
  <c r="F6165" i="7"/>
  <c r="F6166" i="7"/>
  <c r="F6167" i="7"/>
  <c r="F6168" i="7"/>
  <c r="F6169" i="7"/>
  <c r="F6171" i="7"/>
  <c r="F6172" i="7"/>
  <c r="F6173" i="7"/>
  <c r="F6174" i="7"/>
  <c r="F6175" i="7"/>
  <c r="F6176" i="7"/>
  <c r="F6177" i="7"/>
  <c r="F6178" i="7"/>
  <c r="F6179" i="7"/>
  <c r="F6180" i="7"/>
  <c r="F6181" i="7"/>
  <c r="F6182" i="7"/>
  <c r="F6183" i="7"/>
  <c r="F6184" i="7"/>
  <c r="F6185" i="7"/>
  <c r="F6186" i="7"/>
  <c r="F6187" i="7"/>
  <c r="F6188" i="7"/>
  <c r="F6189" i="7"/>
  <c r="F6190" i="7"/>
  <c r="F6191" i="7"/>
  <c r="F6192" i="7"/>
  <c r="F6193" i="7"/>
  <c r="F6195" i="7"/>
  <c r="F6196" i="7"/>
  <c r="F6197" i="7"/>
  <c r="F6198" i="7"/>
  <c r="F6199" i="7"/>
  <c r="F6200" i="7"/>
  <c r="F6201" i="7"/>
  <c r="F6202" i="7"/>
  <c r="F6203" i="7"/>
  <c r="F6204" i="7"/>
  <c r="F6205" i="7"/>
  <c r="F6206" i="7"/>
  <c r="F6207" i="7"/>
  <c r="F6208" i="7"/>
  <c r="F6209" i="7"/>
  <c r="F6210" i="7"/>
  <c r="F6211" i="7"/>
  <c r="F6212" i="7"/>
  <c r="F6213" i="7"/>
  <c r="F6214" i="7"/>
  <c r="F6215" i="7"/>
  <c r="F6216" i="7"/>
  <c r="F6217" i="7"/>
  <c r="F6219" i="7"/>
  <c r="F6220" i="7"/>
  <c r="F6221" i="7"/>
  <c r="F6222" i="7"/>
  <c r="F6223" i="7"/>
  <c r="F6224" i="7"/>
  <c r="F6225" i="7"/>
  <c r="F6226" i="7"/>
  <c r="F6227" i="7"/>
  <c r="F6228" i="7"/>
  <c r="F6229" i="7"/>
  <c r="F6230" i="7"/>
  <c r="F6231" i="7"/>
  <c r="F6232" i="7"/>
  <c r="F6233" i="7"/>
  <c r="F6234" i="7"/>
  <c r="F6235" i="7"/>
  <c r="F6236" i="7"/>
  <c r="F6237" i="7"/>
  <c r="F6238" i="7"/>
  <c r="F6239" i="7"/>
  <c r="F6240" i="7"/>
  <c r="F6241" i="7"/>
  <c r="F6243" i="7"/>
  <c r="F6244" i="7"/>
  <c r="F6245" i="7"/>
  <c r="F6246" i="7"/>
  <c r="F6247" i="7"/>
  <c r="F6248" i="7"/>
  <c r="F6249" i="7"/>
  <c r="F6250" i="7"/>
  <c r="F6251" i="7"/>
  <c r="F6252" i="7"/>
  <c r="F6253" i="7"/>
  <c r="F6254" i="7"/>
  <c r="F6255" i="7"/>
  <c r="F6256" i="7"/>
  <c r="F6257" i="7"/>
  <c r="F6258" i="7"/>
  <c r="F6259" i="7"/>
  <c r="F6260" i="7"/>
  <c r="F6261" i="7"/>
  <c r="F6262" i="7"/>
  <c r="F6263" i="7"/>
  <c r="F6264" i="7"/>
  <c r="F6265" i="7"/>
  <c r="F6267" i="7"/>
  <c r="F6268" i="7"/>
  <c r="F6269" i="7"/>
  <c r="F6270" i="7"/>
  <c r="F6271" i="7"/>
  <c r="F6272" i="7"/>
  <c r="F6273" i="7"/>
  <c r="F6274" i="7"/>
  <c r="F6275" i="7"/>
  <c r="F6276" i="7"/>
  <c r="F6277" i="7"/>
  <c r="F6278" i="7"/>
  <c r="F6279" i="7"/>
  <c r="F6280" i="7"/>
  <c r="F6281" i="7"/>
  <c r="F6282" i="7"/>
  <c r="F6283" i="7"/>
  <c r="F6284" i="7"/>
  <c r="F6285" i="7"/>
  <c r="F6286" i="7"/>
  <c r="F6287" i="7"/>
  <c r="F6288" i="7"/>
  <c r="F6289" i="7"/>
  <c r="F6291" i="7"/>
  <c r="F6292" i="7"/>
  <c r="F6293" i="7"/>
  <c r="F6294" i="7"/>
  <c r="F6295" i="7"/>
  <c r="F6296" i="7"/>
  <c r="F6297" i="7"/>
  <c r="F6298" i="7"/>
  <c r="F6299" i="7"/>
  <c r="F6300" i="7"/>
  <c r="F6301" i="7"/>
  <c r="F6302" i="7"/>
  <c r="F6303" i="7"/>
  <c r="F6304" i="7"/>
  <c r="F6305" i="7"/>
  <c r="F6306" i="7"/>
  <c r="F6307" i="7"/>
  <c r="F6308" i="7"/>
  <c r="F6309" i="7"/>
  <c r="F6310" i="7"/>
  <c r="F6311" i="7"/>
  <c r="F6312" i="7"/>
  <c r="F6313" i="7"/>
  <c r="F6315" i="7"/>
  <c r="F6316" i="7"/>
  <c r="F6317" i="7"/>
  <c r="F6318" i="7"/>
  <c r="F6319" i="7"/>
  <c r="F6320" i="7"/>
  <c r="F6321" i="7"/>
  <c r="F6322" i="7"/>
  <c r="F6323" i="7"/>
  <c r="F6324" i="7"/>
  <c r="F6325" i="7"/>
  <c r="F6326" i="7"/>
  <c r="F6327" i="7"/>
  <c r="F6328" i="7"/>
  <c r="F6329" i="7"/>
  <c r="F6330" i="7"/>
  <c r="F6331" i="7"/>
  <c r="F6332" i="7"/>
  <c r="F6333" i="7"/>
  <c r="F6334" i="7"/>
  <c r="F6335" i="7"/>
  <c r="F6336" i="7"/>
  <c r="F6337" i="7"/>
  <c r="F6339" i="7"/>
  <c r="F6340" i="7"/>
  <c r="F6341" i="7"/>
  <c r="F6342" i="7"/>
  <c r="F6343" i="7"/>
  <c r="F6344" i="7"/>
  <c r="F6345" i="7"/>
  <c r="F6346" i="7"/>
  <c r="F6347" i="7"/>
  <c r="F6348" i="7"/>
  <c r="F6349" i="7"/>
  <c r="F6350" i="7"/>
  <c r="F6351" i="7"/>
  <c r="F6352" i="7"/>
  <c r="F6353" i="7"/>
  <c r="F6354" i="7"/>
  <c r="F6355" i="7"/>
  <c r="F6356" i="7"/>
  <c r="F6357" i="7"/>
  <c r="F6358" i="7"/>
  <c r="F6359" i="7"/>
  <c r="F6360" i="7"/>
  <c r="F6361" i="7"/>
  <c r="F6363" i="7"/>
  <c r="F6364" i="7"/>
  <c r="F6365" i="7"/>
  <c r="F6366" i="7"/>
  <c r="F6367" i="7"/>
  <c r="F6368" i="7"/>
  <c r="F6369" i="7"/>
  <c r="F6370" i="7"/>
  <c r="F6371" i="7"/>
  <c r="F6372" i="7"/>
  <c r="F6373" i="7"/>
  <c r="F6374" i="7"/>
  <c r="F6375" i="7"/>
  <c r="F6376" i="7"/>
  <c r="F6377" i="7"/>
  <c r="F6378" i="7"/>
  <c r="F6379" i="7"/>
  <c r="F6380" i="7"/>
  <c r="F6381" i="7"/>
  <c r="F6382" i="7"/>
  <c r="F6383" i="7"/>
  <c r="F6384" i="7"/>
  <c r="F6385" i="7"/>
  <c r="F6387" i="7"/>
  <c r="F6388" i="7"/>
  <c r="F6389" i="7"/>
  <c r="F6390" i="7"/>
  <c r="F6391" i="7"/>
  <c r="F6392" i="7"/>
  <c r="F6393" i="7"/>
  <c r="F6394" i="7"/>
  <c r="F6395" i="7"/>
  <c r="F6396" i="7"/>
  <c r="F6397" i="7"/>
  <c r="F6398" i="7"/>
  <c r="F6399" i="7"/>
  <c r="F6400" i="7"/>
  <c r="F6401" i="7"/>
  <c r="F6402" i="7"/>
  <c r="F6403" i="7"/>
  <c r="F6404" i="7"/>
  <c r="F6405" i="7"/>
  <c r="F6406" i="7"/>
  <c r="F6407" i="7"/>
  <c r="F6408" i="7"/>
  <c r="F6409" i="7"/>
  <c r="F6411" i="7"/>
  <c r="F6412" i="7"/>
  <c r="F6413" i="7"/>
  <c r="F6414" i="7"/>
  <c r="F6415" i="7"/>
  <c r="F6416" i="7"/>
  <c r="F6417" i="7"/>
  <c r="F6418" i="7"/>
  <c r="F6419" i="7"/>
  <c r="F6420" i="7"/>
  <c r="F6421" i="7"/>
  <c r="F6422" i="7"/>
  <c r="F6423" i="7"/>
  <c r="F6424" i="7"/>
  <c r="F6425" i="7"/>
  <c r="F6426" i="7"/>
  <c r="F6427" i="7"/>
  <c r="F6428" i="7"/>
  <c r="F6429" i="7"/>
  <c r="F6430" i="7"/>
  <c r="F6431" i="7"/>
  <c r="F6432" i="7"/>
  <c r="F6433" i="7"/>
  <c r="F6435" i="7"/>
  <c r="F6436" i="7"/>
  <c r="F6437" i="7"/>
  <c r="F6438" i="7"/>
  <c r="F6439" i="7"/>
  <c r="F6440" i="7"/>
  <c r="F6441" i="7"/>
  <c r="F6442" i="7"/>
  <c r="F6443" i="7"/>
  <c r="F6444" i="7"/>
  <c r="F6445" i="7"/>
  <c r="F6446" i="7"/>
  <c r="F6447" i="7"/>
  <c r="F6448" i="7"/>
  <c r="F6449" i="7"/>
  <c r="F6450" i="7"/>
  <c r="F6451" i="7"/>
  <c r="F6452" i="7"/>
  <c r="F6453" i="7"/>
  <c r="F6454" i="7"/>
  <c r="F6455" i="7"/>
  <c r="F6456" i="7"/>
  <c r="F6457" i="7"/>
  <c r="F6459" i="7"/>
  <c r="F6460" i="7"/>
  <c r="F6461" i="7"/>
  <c r="F6462" i="7"/>
  <c r="F6463" i="7"/>
  <c r="F6464" i="7"/>
  <c r="F6465" i="7"/>
  <c r="F6466" i="7"/>
  <c r="F6467" i="7"/>
  <c r="F6468" i="7"/>
  <c r="F6469" i="7"/>
  <c r="F6470" i="7"/>
  <c r="F6471" i="7"/>
  <c r="F6472" i="7"/>
  <c r="F6473" i="7"/>
  <c r="F6474" i="7"/>
  <c r="F6475" i="7"/>
  <c r="F6476" i="7"/>
  <c r="F6477" i="7"/>
  <c r="F6478" i="7"/>
  <c r="F6479" i="7"/>
  <c r="F6480" i="7"/>
  <c r="F6481" i="7"/>
  <c r="F6483" i="7"/>
  <c r="F6484" i="7"/>
  <c r="F6485" i="7"/>
  <c r="F6486" i="7"/>
  <c r="F6487" i="7"/>
  <c r="F6488" i="7"/>
  <c r="F6489" i="7"/>
  <c r="F6490" i="7"/>
  <c r="F6491" i="7"/>
  <c r="F6492" i="7"/>
  <c r="F6493" i="7"/>
  <c r="F6494" i="7"/>
  <c r="F6495" i="7"/>
  <c r="F6496" i="7"/>
  <c r="F6497" i="7"/>
  <c r="F6498" i="7"/>
  <c r="F6499" i="7"/>
  <c r="F6500" i="7"/>
  <c r="F6501" i="7"/>
  <c r="F6502" i="7"/>
  <c r="F6503" i="7"/>
  <c r="F6504" i="7"/>
  <c r="F6505" i="7"/>
  <c r="F6507" i="7"/>
  <c r="F6508" i="7"/>
  <c r="F6509" i="7"/>
  <c r="F6510" i="7"/>
  <c r="F6511" i="7"/>
  <c r="F6512" i="7"/>
  <c r="F6513" i="7"/>
  <c r="F6514" i="7"/>
  <c r="F6515" i="7"/>
  <c r="F6516" i="7"/>
  <c r="F6517" i="7"/>
  <c r="F6518" i="7"/>
  <c r="F6519" i="7"/>
  <c r="F6520" i="7"/>
  <c r="F6521" i="7"/>
  <c r="F6522" i="7"/>
  <c r="F6523" i="7"/>
  <c r="F6524" i="7"/>
  <c r="F6525" i="7"/>
  <c r="F6526" i="7"/>
  <c r="F6527" i="7"/>
  <c r="F6528" i="7"/>
  <c r="F6529" i="7"/>
  <c r="F6531" i="7"/>
  <c r="F6532" i="7"/>
  <c r="F6533" i="7"/>
  <c r="F6534" i="7"/>
  <c r="F6535" i="7"/>
  <c r="F6536" i="7"/>
  <c r="F6537" i="7"/>
  <c r="F6538" i="7"/>
  <c r="F6539" i="7"/>
  <c r="F6540" i="7"/>
  <c r="F6541" i="7"/>
  <c r="F6542" i="7"/>
  <c r="F6543" i="7"/>
  <c r="F6544" i="7"/>
  <c r="F6545" i="7"/>
  <c r="F6546" i="7"/>
  <c r="F6547" i="7"/>
  <c r="F6548" i="7"/>
  <c r="F6549" i="7"/>
  <c r="F6550" i="7"/>
  <c r="F6551" i="7"/>
  <c r="F6552" i="7"/>
  <c r="F6553" i="7"/>
  <c r="F6555" i="7"/>
  <c r="F6556" i="7"/>
  <c r="F6557" i="7"/>
  <c r="F6558" i="7"/>
  <c r="F6559" i="7"/>
  <c r="F6560" i="7"/>
  <c r="F6561" i="7"/>
  <c r="F6562" i="7"/>
  <c r="F6563" i="7"/>
  <c r="F6564" i="7"/>
  <c r="F6565" i="7"/>
  <c r="F6566" i="7"/>
  <c r="F6567" i="7"/>
  <c r="F6568" i="7"/>
  <c r="F6569" i="7"/>
  <c r="F6570" i="7"/>
  <c r="F6571" i="7"/>
  <c r="F6572" i="7"/>
  <c r="F6573" i="7"/>
  <c r="F6574" i="7"/>
  <c r="F6575" i="7"/>
  <c r="F6576" i="7"/>
  <c r="F6577" i="7"/>
  <c r="F6579" i="7"/>
  <c r="F6580" i="7"/>
  <c r="F6581" i="7"/>
  <c r="F6582" i="7"/>
  <c r="F6583" i="7"/>
  <c r="F6584" i="7"/>
  <c r="F6585" i="7"/>
  <c r="F6586" i="7"/>
  <c r="F6587" i="7"/>
  <c r="F6588" i="7"/>
  <c r="F6589" i="7"/>
  <c r="F6590" i="7"/>
  <c r="F6591" i="7"/>
  <c r="F6592" i="7"/>
  <c r="F6593" i="7"/>
  <c r="F6594" i="7"/>
  <c r="F6595" i="7"/>
  <c r="F6596" i="7"/>
  <c r="F6597" i="7"/>
  <c r="F6598" i="7"/>
  <c r="F6599" i="7"/>
  <c r="F6600" i="7"/>
  <c r="F6601" i="7"/>
  <c r="F6603" i="7"/>
  <c r="F6604" i="7"/>
  <c r="F6605" i="7"/>
  <c r="F6606" i="7"/>
  <c r="F6607" i="7"/>
  <c r="F6608" i="7"/>
  <c r="F6609" i="7"/>
  <c r="F6610" i="7"/>
  <c r="F6611" i="7"/>
  <c r="F6612" i="7"/>
  <c r="F6613" i="7"/>
  <c r="F6614" i="7"/>
  <c r="F6615" i="7"/>
  <c r="F6616" i="7"/>
  <c r="F6617" i="7"/>
  <c r="F6618" i="7"/>
  <c r="F6619" i="7"/>
  <c r="F6620" i="7"/>
  <c r="F6621" i="7"/>
  <c r="F6622" i="7"/>
  <c r="F6623" i="7"/>
  <c r="F6624" i="7"/>
  <c r="F6625" i="7"/>
  <c r="F6627" i="7"/>
  <c r="F6628" i="7"/>
  <c r="F6629" i="7"/>
  <c r="F6630" i="7"/>
  <c r="F6631" i="7"/>
  <c r="F6632" i="7"/>
  <c r="F6633" i="7"/>
  <c r="F6634" i="7"/>
  <c r="F6635" i="7"/>
  <c r="F6636" i="7"/>
  <c r="F6637" i="7"/>
  <c r="F6638" i="7"/>
  <c r="F6639" i="7"/>
  <c r="F6640" i="7"/>
  <c r="F6641" i="7"/>
  <c r="F6642" i="7"/>
  <c r="F6643" i="7"/>
  <c r="F6644" i="7"/>
  <c r="F6645" i="7"/>
  <c r="F6646" i="7"/>
  <c r="F6647" i="7"/>
  <c r="F6648" i="7"/>
  <c r="F6649" i="7"/>
  <c r="F6651" i="7"/>
  <c r="F6652" i="7"/>
  <c r="F6653" i="7"/>
  <c r="F6654" i="7"/>
  <c r="F6655" i="7"/>
  <c r="F6656" i="7"/>
  <c r="F6657" i="7"/>
  <c r="F6658" i="7"/>
  <c r="F6659" i="7"/>
  <c r="F6660" i="7"/>
  <c r="F6661" i="7"/>
  <c r="F6662" i="7"/>
  <c r="F6663" i="7"/>
  <c r="F6664" i="7"/>
  <c r="F6665" i="7"/>
  <c r="F6666" i="7"/>
  <c r="F6667" i="7"/>
  <c r="F6668" i="7"/>
  <c r="F6669" i="7"/>
  <c r="F6670" i="7"/>
  <c r="F6671" i="7"/>
  <c r="F6672" i="7"/>
  <c r="F6673" i="7"/>
  <c r="F6675" i="7"/>
  <c r="F6676" i="7"/>
  <c r="F6677" i="7"/>
  <c r="F6678" i="7"/>
  <c r="F6679" i="7"/>
  <c r="F6680" i="7"/>
  <c r="F6681" i="7"/>
  <c r="F6682" i="7"/>
  <c r="F6683" i="7"/>
  <c r="F6684" i="7"/>
  <c r="F6685" i="7"/>
  <c r="F6686" i="7"/>
  <c r="F6687" i="7"/>
  <c r="F6688" i="7"/>
  <c r="F6689" i="7"/>
  <c r="F6690" i="7"/>
  <c r="F6691" i="7"/>
  <c r="F6692" i="7"/>
  <c r="F6693" i="7"/>
  <c r="F6694" i="7"/>
  <c r="F6695" i="7"/>
  <c r="F6696" i="7"/>
  <c r="F6697" i="7"/>
  <c r="F6699" i="7"/>
  <c r="F6700" i="7"/>
  <c r="F6701" i="7"/>
  <c r="F6702" i="7"/>
  <c r="F6703" i="7"/>
  <c r="F6704" i="7"/>
  <c r="F6705" i="7"/>
  <c r="F6706" i="7"/>
  <c r="F6707" i="7"/>
  <c r="F6708" i="7"/>
  <c r="F6709" i="7"/>
  <c r="F6710" i="7"/>
  <c r="F6711" i="7"/>
  <c r="F6712" i="7"/>
  <c r="F6713" i="7"/>
  <c r="F6714" i="7"/>
  <c r="F6715" i="7"/>
  <c r="F6716" i="7"/>
  <c r="F6717" i="7"/>
  <c r="F6718" i="7"/>
  <c r="F6719" i="7"/>
  <c r="F6720" i="7"/>
  <c r="F6721" i="7"/>
  <c r="F6723" i="7"/>
  <c r="F6724" i="7"/>
  <c r="F6725" i="7"/>
  <c r="F6726" i="7"/>
  <c r="F6727" i="7"/>
  <c r="F6728" i="7"/>
  <c r="F6729" i="7"/>
  <c r="F6730" i="7"/>
  <c r="F6731" i="7"/>
  <c r="F6732" i="7"/>
  <c r="F6733" i="7"/>
  <c r="F6734" i="7"/>
  <c r="F6735" i="7"/>
  <c r="F6736" i="7"/>
  <c r="F6737" i="7"/>
  <c r="F6738" i="7"/>
  <c r="F6739" i="7"/>
  <c r="F6740" i="7"/>
  <c r="F6741" i="7"/>
  <c r="F6742" i="7"/>
  <c r="F6743" i="7"/>
  <c r="F6744" i="7"/>
  <c r="F6745" i="7"/>
  <c r="F6747" i="7"/>
  <c r="F6748" i="7"/>
  <c r="F6749" i="7"/>
  <c r="F6750" i="7"/>
  <c r="F6751" i="7"/>
  <c r="F6752" i="7"/>
  <c r="F6753" i="7"/>
  <c r="F6754" i="7"/>
  <c r="F6755" i="7"/>
  <c r="F6756" i="7"/>
  <c r="F6757" i="7"/>
  <c r="F6758" i="7"/>
  <c r="F6759" i="7"/>
  <c r="F6760" i="7"/>
  <c r="F6761" i="7"/>
  <c r="F6762" i="7"/>
  <c r="F6763" i="7"/>
  <c r="F6764" i="7"/>
  <c r="F6765" i="7"/>
  <c r="F6766" i="7"/>
  <c r="F6767" i="7"/>
  <c r="F6768" i="7"/>
  <c r="F6769" i="7"/>
  <c r="F6771" i="7"/>
  <c r="F6772" i="7"/>
  <c r="F6773" i="7"/>
  <c r="F6774" i="7"/>
  <c r="F6775" i="7"/>
  <c r="F6776" i="7"/>
  <c r="F6777" i="7"/>
  <c r="F6778" i="7"/>
  <c r="F6779" i="7"/>
  <c r="F6780" i="7"/>
  <c r="F6781" i="7"/>
  <c r="F6782" i="7"/>
  <c r="F6783" i="7"/>
  <c r="F6784" i="7"/>
  <c r="F6785" i="7"/>
  <c r="F6786" i="7"/>
  <c r="F6787" i="7"/>
  <c r="F6788" i="7"/>
  <c r="F6789" i="7"/>
  <c r="F6790" i="7"/>
  <c r="F6791" i="7"/>
  <c r="F6792" i="7"/>
  <c r="F6793" i="7"/>
  <c r="F6795" i="7"/>
  <c r="F6796" i="7"/>
  <c r="F6797" i="7"/>
  <c r="F6798" i="7"/>
  <c r="F6799" i="7"/>
  <c r="F6800" i="7"/>
  <c r="F6801" i="7"/>
  <c r="F6802" i="7"/>
  <c r="F6803" i="7"/>
  <c r="F6804" i="7"/>
  <c r="F6805" i="7"/>
  <c r="F6806" i="7"/>
  <c r="F6807" i="7"/>
  <c r="F6808" i="7"/>
  <c r="F6809" i="7"/>
  <c r="F6810" i="7"/>
  <c r="F6811" i="7"/>
  <c r="F6812" i="7"/>
  <c r="F6813" i="7"/>
  <c r="F6814" i="7"/>
  <c r="F6815" i="7"/>
  <c r="F6816" i="7"/>
  <c r="F6817" i="7"/>
  <c r="F6819" i="7"/>
  <c r="F6820" i="7"/>
  <c r="F6821" i="7"/>
  <c r="F6822" i="7"/>
  <c r="F6823" i="7"/>
  <c r="F6824" i="7"/>
  <c r="F6825" i="7"/>
  <c r="F6826" i="7"/>
  <c r="F6827" i="7"/>
  <c r="F6828" i="7"/>
  <c r="F6829" i="7"/>
  <c r="F6830" i="7"/>
  <c r="F6831" i="7"/>
  <c r="F6832" i="7"/>
  <c r="F6833" i="7"/>
  <c r="F6834" i="7"/>
  <c r="F6835" i="7"/>
  <c r="F6836" i="7"/>
  <c r="F6837" i="7"/>
  <c r="F6838" i="7"/>
  <c r="F6839" i="7"/>
  <c r="F6840" i="7"/>
  <c r="F6841" i="7"/>
  <c r="F6843" i="7"/>
  <c r="F6844" i="7"/>
  <c r="F6845" i="7"/>
  <c r="F6846" i="7"/>
  <c r="F6847" i="7"/>
  <c r="F6848" i="7"/>
  <c r="F6849" i="7"/>
  <c r="F6850" i="7"/>
  <c r="F6851" i="7"/>
  <c r="F6852" i="7"/>
  <c r="F6853" i="7"/>
  <c r="F6854" i="7"/>
  <c r="F6855" i="7"/>
  <c r="F6856" i="7"/>
  <c r="F6857" i="7"/>
  <c r="F6858" i="7"/>
  <c r="F6859" i="7"/>
  <c r="F6860" i="7"/>
  <c r="F6861" i="7"/>
  <c r="F6862" i="7"/>
  <c r="F6863" i="7"/>
  <c r="F6864" i="7"/>
  <c r="F6865" i="7"/>
  <c r="F6867" i="7"/>
  <c r="F6868" i="7"/>
  <c r="F6869" i="7"/>
  <c r="F6870" i="7"/>
  <c r="F6871" i="7"/>
  <c r="F6872" i="7"/>
  <c r="F6873" i="7"/>
  <c r="F6874" i="7"/>
  <c r="F6875" i="7"/>
  <c r="F6876" i="7"/>
  <c r="F6877" i="7"/>
  <c r="F6878" i="7"/>
  <c r="F6879" i="7"/>
  <c r="F6880" i="7"/>
  <c r="F6881" i="7"/>
  <c r="F6882" i="7"/>
  <c r="F6883" i="7"/>
  <c r="F6884" i="7"/>
  <c r="F6885" i="7"/>
  <c r="F6886" i="7"/>
  <c r="F6887" i="7"/>
  <c r="F6888" i="7"/>
  <c r="F6889" i="7"/>
  <c r="F6891" i="7"/>
  <c r="F6892" i="7"/>
  <c r="F6893" i="7"/>
  <c r="F6894" i="7"/>
  <c r="F6895" i="7"/>
  <c r="F6896" i="7"/>
  <c r="F6897" i="7"/>
  <c r="F6898" i="7"/>
  <c r="F6899" i="7"/>
  <c r="F6900" i="7"/>
  <c r="F6901" i="7"/>
  <c r="F6902" i="7"/>
  <c r="F6903" i="7"/>
  <c r="F6904" i="7"/>
  <c r="F6905" i="7"/>
  <c r="F6906" i="7"/>
  <c r="F6907" i="7"/>
  <c r="F6908" i="7"/>
  <c r="F6909" i="7"/>
  <c r="F6910" i="7"/>
  <c r="F6911" i="7"/>
  <c r="F6912" i="7"/>
  <c r="F6913" i="7"/>
  <c r="F6915" i="7"/>
  <c r="F6916" i="7"/>
  <c r="F6917" i="7"/>
  <c r="F6918" i="7"/>
  <c r="F6919" i="7"/>
  <c r="F6920" i="7"/>
  <c r="F6921" i="7"/>
  <c r="F6922" i="7"/>
  <c r="F6923" i="7"/>
  <c r="F6924" i="7"/>
  <c r="F6925" i="7"/>
  <c r="F6926" i="7"/>
  <c r="F6927" i="7"/>
  <c r="F6928" i="7"/>
  <c r="F6929" i="7"/>
  <c r="F6930" i="7"/>
  <c r="F6931" i="7"/>
  <c r="F6932" i="7"/>
  <c r="F6933" i="7"/>
  <c r="F6934" i="7"/>
  <c r="F6935" i="7"/>
  <c r="F6936" i="7"/>
  <c r="F6937" i="7"/>
  <c r="F6939" i="7"/>
  <c r="F6940" i="7"/>
  <c r="F6941" i="7"/>
  <c r="F6942" i="7"/>
  <c r="F6943" i="7"/>
  <c r="F6944" i="7"/>
  <c r="F6945" i="7"/>
  <c r="F6946" i="7"/>
  <c r="F6947" i="7"/>
  <c r="F6948" i="7"/>
  <c r="F6949" i="7"/>
  <c r="F6950" i="7"/>
  <c r="F6951" i="7"/>
  <c r="F6952" i="7"/>
  <c r="F6953" i="7"/>
  <c r="F6954" i="7"/>
  <c r="F6955" i="7"/>
  <c r="F6956" i="7"/>
  <c r="F6957" i="7"/>
  <c r="F6958" i="7"/>
  <c r="F6959" i="7"/>
  <c r="F6960" i="7"/>
  <c r="F6961" i="7"/>
  <c r="F6963" i="7"/>
  <c r="F6964" i="7"/>
  <c r="F6965" i="7"/>
  <c r="F6966" i="7"/>
  <c r="F6967" i="7"/>
  <c r="F6968" i="7"/>
  <c r="F6969" i="7"/>
  <c r="F6970" i="7"/>
  <c r="F6971" i="7"/>
  <c r="F6972" i="7"/>
  <c r="F6973" i="7"/>
  <c r="F6974" i="7"/>
  <c r="F6975" i="7"/>
  <c r="F6976" i="7"/>
  <c r="F6977" i="7"/>
  <c r="F6978" i="7"/>
  <c r="F6979" i="7"/>
  <c r="F6980" i="7"/>
  <c r="F6981" i="7"/>
  <c r="F6982" i="7"/>
  <c r="F6983" i="7"/>
  <c r="F6984" i="7"/>
  <c r="F6985" i="7"/>
  <c r="F6987" i="7"/>
  <c r="F6988" i="7"/>
  <c r="F6989" i="7"/>
  <c r="F6990" i="7"/>
  <c r="F6991" i="7"/>
  <c r="F6992" i="7"/>
  <c r="F6993" i="7"/>
  <c r="F6994" i="7"/>
  <c r="F6995" i="7"/>
  <c r="F6996" i="7"/>
  <c r="F6997" i="7"/>
  <c r="F6998" i="7"/>
  <c r="F6999" i="7"/>
  <c r="F7000" i="7"/>
  <c r="F7001" i="7"/>
  <c r="F7002" i="7"/>
  <c r="F7003" i="7"/>
  <c r="F7004" i="7"/>
  <c r="F7005" i="7"/>
  <c r="F7006" i="7"/>
  <c r="F7007" i="7"/>
  <c r="F7008" i="7"/>
  <c r="F7009" i="7"/>
  <c r="F7011" i="7"/>
  <c r="F7012" i="7"/>
  <c r="F7013" i="7"/>
  <c r="F7014" i="7"/>
  <c r="F7015" i="7"/>
  <c r="F7016" i="7"/>
  <c r="F7017" i="7"/>
  <c r="F7018" i="7"/>
  <c r="F7019" i="7"/>
  <c r="F7020" i="7"/>
  <c r="F7021" i="7"/>
  <c r="F7022" i="7"/>
  <c r="F7023" i="7"/>
  <c r="F7024" i="7"/>
  <c r="F7025" i="7"/>
  <c r="F7026" i="7"/>
  <c r="F7027" i="7"/>
  <c r="F7028" i="7"/>
  <c r="F7029" i="7"/>
  <c r="F7030" i="7"/>
  <c r="F7031" i="7"/>
  <c r="F7032" i="7"/>
  <c r="F7033" i="7"/>
  <c r="F7035" i="7"/>
  <c r="F7036" i="7"/>
  <c r="F7037" i="7"/>
  <c r="F7038" i="7"/>
  <c r="F7039" i="7"/>
  <c r="F7040" i="7"/>
  <c r="F7041" i="7"/>
  <c r="F7042" i="7"/>
  <c r="F7043" i="7"/>
  <c r="F7044" i="7"/>
  <c r="F7045" i="7"/>
  <c r="F7046" i="7"/>
  <c r="F7047" i="7"/>
  <c r="F7048" i="7"/>
  <c r="F7049" i="7"/>
  <c r="F7050" i="7"/>
  <c r="F7051" i="7"/>
  <c r="F7052" i="7"/>
  <c r="F7053" i="7"/>
  <c r="F7054" i="7"/>
  <c r="F7055" i="7"/>
  <c r="F7056" i="7"/>
  <c r="F7057" i="7"/>
  <c r="F7059" i="7"/>
  <c r="F7060" i="7"/>
  <c r="F7061" i="7"/>
  <c r="F7062" i="7"/>
  <c r="F7063" i="7"/>
  <c r="F7064" i="7"/>
  <c r="F7065" i="7"/>
  <c r="F7066" i="7"/>
  <c r="F7067" i="7"/>
  <c r="F7068" i="7"/>
  <c r="F7069" i="7"/>
  <c r="F7070" i="7"/>
  <c r="F7071" i="7"/>
  <c r="F7072" i="7"/>
  <c r="F7073" i="7"/>
  <c r="F7074" i="7"/>
  <c r="F7075" i="7"/>
  <c r="F7076" i="7"/>
  <c r="F7077" i="7"/>
  <c r="F7078" i="7"/>
  <c r="F7079" i="7"/>
  <c r="F7080" i="7"/>
  <c r="F7081" i="7"/>
  <c r="F7083" i="7"/>
  <c r="F7084" i="7"/>
  <c r="F7085" i="7"/>
  <c r="F7086" i="7"/>
  <c r="F7087" i="7"/>
  <c r="F7088" i="7"/>
  <c r="F7089" i="7"/>
  <c r="F7090" i="7"/>
  <c r="F7091" i="7"/>
  <c r="F7092" i="7"/>
  <c r="F7093" i="7"/>
  <c r="F7094" i="7"/>
  <c r="F7095" i="7"/>
  <c r="F7096" i="7"/>
  <c r="F7097" i="7"/>
  <c r="F7098" i="7"/>
  <c r="F7099" i="7"/>
  <c r="F7100" i="7"/>
  <c r="F7101" i="7"/>
  <c r="F7102" i="7"/>
  <c r="F7103" i="7"/>
  <c r="F7104" i="7"/>
  <c r="F7105" i="7"/>
  <c r="F7107" i="7"/>
  <c r="F7108" i="7"/>
  <c r="F7109" i="7"/>
  <c r="F7110" i="7"/>
  <c r="F7111" i="7"/>
  <c r="F7112" i="7"/>
  <c r="F7113" i="7"/>
  <c r="F7114" i="7"/>
  <c r="F7115" i="7"/>
  <c r="F7116" i="7"/>
  <c r="F7117" i="7"/>
  <c r="F7118" i="7"/>
  <c r="F7119" i="7"/>
  <c r="F7120" i="7"/>
  <c r="F7121" i="7"/>
  <c r="F7122" i="7"/>
  <c r="F7123" i="7"/>
  <c r="F7124" i="7"/>
  <c r="F7125" i="7"/>
  <c r="F7126" i="7"/>
  <c r="F7127" i="7"/>
  <c r="F7128" i="7"/>
  <c r="F7129" i="7"/>
  <c r="F7131" i="7"/>
  <c r="F7132" i="7"/>
  <c r="F7133" i="7"/>
  <c r="F7134" i="7"/>
  <c r="F7135" i="7"/>
  <c r="F7136" i="7"/>
  <c r="F7137" i="7"/>
  <c r="F7138" i="7"/>
  <c r="F7139" i="7"/>
  <c r="F7140" i="7"/>
  <c r="F7141" i="7"/>
  <c r="F7142" i="7"/>
  <c r="F7143" i="7"/>
  <c r="F7144" i="7"/>
  <c r="F7145" i="7"/>
  <c r="F7146" i="7"/>
  <c r="F7147" i="7"/>
  <c r="F7148" i="7"/>
  <c r="F7149" i="7"/>
  <c r="F7150" i="7"/>
  <c r="F7151" i="7"/>
  <c r="F7152" i="7"/>
  <c r="F7153" i="7"/>
  <c r="F7155" i="7"/>
  <c r="F7156" i="7"/>
  <c r="F7157" i="7"/>
  <c r="F7158" i="7"/>
  <c r="F7159" i="7"/>
  <c r="F7160" i="7"/>
  <c r="F7161" i="7"/>
  <c r="F7162" i="7"/>
  <c r="F7163" i="7"/>
  <c r="F7164" i="7"/>
  <c r="F7165" i="7"/>
  <c r="F7166" i="7"/>
  <c r="F7167" i="7"/>
  <c r="F7168" i="7"/>
  <c r="F7169" i="7"/>
  <c r="F7170" i="7"/>
  <c r="F7171" i="7"/>
  <c r="F7172" i="7"/>
  <c r="F7173" i="7"/>
  <c r="F7174" i="7"/>
  <c r="F7175" i="7"/>
  <c r="F7176" i="7"/>
  <c r="F7177" i="7"/>
  <c r="F7179" i="7"/>
  <c r="F7180" i="7"/>
  <c r="F7181" i="7"/>
  <c r="F7182" i="7"/>
  <c r="F7183" i="7"/>
  <c r="F7184" i="7"/>
  <c r="F7185" i="7"/>
  <c r="F7186" i="7"/>
  <c r="F7187" i="7"/>
  <c r="F7188" i="7"/>
  <c r="F7189" i="7"/>
  <c r="F7190" i="7"/>
  <c r="F7191" i="7"/>
  <c r="F7192" i="7"/>
  <c r="F7193" i="7"/>
  <c r="F7194" i="7"/>
  <c r="F7195" i="7"/>
  <c r="F7196" i="7"/>
  <c r="F7197" i="7"/>
  <c r="F7198" i="7"/>
  <c r="F7199" i="7"/>
  <c r="F7200" i="7"/>
  <c r="F7201" i="7"/>
  <c r="F7203" i="7"/>
  <c r="F7204" i="7"/>
  <c r="F7205" i="7"/>
  <c r="F7206" i="7"/>
  <c r="F7207" i="7"/>
  <c r="F7208" i="7"/>
  <c r="F7209" i="7"/>
  <c r="F7210" i="7"/>
  <c r="F7211" i="7"/>
  <c r="F7212" i="7"/>
  <c r="F7213" i="7"/>
  <c r="F7214" i="7"/>
  <c r="F7215" i="7"/>
  <c r="F7216" i="7"/>
  <c r="F7217" i="7"/>
  <c r="F7218" i="7"/>
  <c r="F7219" i="7"/>
  <c r="F7220" i="7"/>
  <c r="F7221" i="7"/>
  <c r="F7222" i="7"/>
  <c r="F7223" i="7"/>
  <c r="F7224" i="7"/>
  <c r="F7225" i="7"/>
  <c r="F7227" i="7"/>
  <c r="F7228" i="7"/>
  <c r="F7229" i="7"/>
  <c r="F7230" i="7"/>
  <c r="F7231" i="7"/>
  <c r="F7232" i="7"/>
  <c r="F7233" i="7"/>
  <c r="F7234" i="7"/>
  <c r="F7235" i="7"/>
  <c r="F7236" i="7"/>
  <c r="F7237" i="7"/>
  <c r="F7238" i="7"/>
  <c r="F7239" i="7"/>
  <c r="F7240" i="7"/>
  <c r="F7241" i="7"/>
  <c r="F7242" i="7"/>
  <c r="F7243" i="7"/>
  <c r="F7244" i="7"/>
  <c r="F7245" i="7"/>
  <c r="F7246" i="7"/>
  <c r="F7247" i="7"/>
  <c r="F7248" i="7"/>
  <c r="F7249" i="7"/>
  <c r="F7251" i="7"/>
  <c r="F7252" i="7"/>
  <c r="F7253" i="7"/>
  <c r="F7254" i="7"/>
  <c r="F7255" i="7"/>
  <c r="F7256" i="7"/>
  <c r="F7257" i="7"/>
  <c r="F7258" i="7"/>
  <c r="F7259" i="7"/>
  <c r="F7260" i="7"/>
  <c r="F7261" i="7"/>
  <c r="F7262" i="7"/>
  <c r="F7263" i="7"/>
  <c r="F7264" i="7"/>
  <c r="F7265" i="7"/>
  <c r="F7266" i="7"/>
  <c r="F7267" i="7"/>
  <c r="F7268" i="7"/>
  <c r="F7269" i="7"/>
  <c r="F7270" i="7"/>
  <c r="F7271" i="7"/>
  <c r="F7272" i="7"/>
  <c r="F7273" i="7"/>
  <c r="F7275" i="7"/>
  <c r="F7276" i="7"/>
  <c r="F7277" i="7"/>
  <c r="F7278" i="7"/>
  <c r="F7279" i="7"/>
  <c r="F7280" i="7"/>
  <c r="F7281" i="7"/>
  <c r="F7282" i="7"/>
  <c r="F7283" i="7"/>
  <c r="F7284" i="7"/>
  <c r="F7285" i="7"/>
  <c r="F7286" i="7"/>
  <c r="F7287" i="7"/>
  <c r="F7288" i="7"/>
  <c r="F7289" i="7"/>
  <c r="F7290" i="7"/>
  <c r="F7291" i="7"/>
  <c r="F7292" i="7"/>
  <c r="F7293" i="7"/>
  <c r="F7294" i="7"/>
  <c r="F7295" i="7"/>
  <c r="F7296" i="7"/>
  <c r="F7297" i="7"/>
  <c r="F7299" i="7"/>
  <c r="F7300" i="7"/>
  <c r="F7301" i="7"/>
  <c r="F7302" i="7"/>
  <c r="F7303" i="7"/>
  <c r="F7304" i="7"/>
  <c r="F7305" i="7"/>
  <c r="F7306" i="7"/>
  <c r="F7307" i="7"/>
  <c r="F7308" i="7"/>
  <c r="F7309" i="7"/>
  <c r="F7310" i="7"/>
  <c r="F7311" i="7"/>
  <c r="F7312" i="7"/>
  <c r="F7313" i="7"/>
  <c r="F7314" i="7"/>
  <c r="F7315" i="7"/>
  <c r="F7316" i="7"/>
  <c r="F7317" i="7"/>
  <c r="F7318" i="7"/>
  <c r="F7319" i="7"/>
  <c r="F7320" i="7"/>
  <c r="F7321" i="7"/>
  <c r="F7323" i="7"/>
  <c r="F7324" i="7"/>
  <c r="F7325" i="7"/>
  <c r="F7326" i="7"/>
  <c r="F7327" i="7"/>
  <c r="F7328" i="7"/>
  <c r="F7329" i="7"/>
  <c r="F7330" i="7"/>
  <c r="F7331" i="7"/>
  <c r="F7332" i="7"/>
  <c r="F7333" i="7"/>
  <c r="F7334" i="7"/>
  <c r="F7335" i="7"/>
  <c r="F7336" i="7"/>
  <c r="F7337" i="7"/>
  <c r="F7338" i="7"/>
  <c r="F7339" i="7"/>
  <c r="F7340" i="7"/>
  <c r="F7341" i="7"/>
  <c r="F7342" i="7"/>
  <c r="F7343" i="7"/>
  <c r="F7344" i="7"/>
  <c r="F7345" i="7"/>
  <c r="F7347" i="7"/>
  <c r="F7348" i="7"/>
  <c r="F7349" i="7"/>
  <c r="F7350" i="7"/>
  <c r="F7351" i="7"/>
  <c r="F7352" i="7"/>
  <c r="F7353" i="7"/>
  <c r="F7354" i="7"/>
  <c r="F7355" i="7"/>
  <c r="F7356" i="7"/>
  <c r="F7357" i="7"/>
  <c r="F7358" i="7"/>
  <c r="F7359" i="7"/>
  <c r="F7360" i="7"/>
  <c r="F7361" i="7"/>
  <c r="F7362" i="7"/>
  <c r="F7363" i="7"/>
  <c r="F7364" i="7"/>
  <c r="F7365" i="7"/>
  <c r="F7366" i="7"/>
  <c r="F7367" i="7"/>
  <c r="F7368" i="7"/>
  <c r="F7369" i="7"/>
  <c r="F7371" i="7"/>
  <c r="F7372" i="7"/>
  <c r="F7373" i="7"/>
  <c r="F7374" i="7"/>
  <c r="F7375" i="7"/>
  <c r="F7376" i="7"/>
  <c r="F7377" i="7"/>
  <c r="F7378" i="7"/>
  <c r="F7379" i="7"/>
  <c r="F7380" i="7"/>
  <c r="F7381" i="7"/>
  <c r="F7382" i="7"/>
  <c r="F7383" i="7"/>
  <c r="F7384" i="7"/>
  <c r="F7385" i="7"/>
  <c r="F7386" i="7"/>
  <c r="F7387" i="7"/>
  <c r="F7388" i="7"/>
  <c r="F7389" i="7"/>
  <c r="F7390" i="7"/>
  <c r="F7391" i="7"/>
  <c r="F7392" i="7"/>
  <c r="F7393" i="7"/>
  <c r="F7395" i="7"/>
  <c r="F7396" i="7"/>
  <c r="F7397" i="7"/>
  <c r="F7398" i="7"/>
  <c r="F7399" i="7"/>
  <c r="F7400" i="7"/>
  <c r="F7401" i="7"/>
  <c r="F7402" i="7"/>
  <c r="F7403" i="7"/>
  <c r="F7404" i="7"/>
  <c r="F7405" i="7"/>
  <c r="F7406" i="7"/>
  <c r="F7407" i="7"/>
  <c r="F7408" i="7"/>
  <c r="F7409" i="7"/>
  <c r="F7410" i="7"/>
  <c r="F7411" i="7"/>
  <c r="F7412" i="7"/>
  <c r="F7413" i="7"/>
  <c r="F7414" i="7"/>
  <c r="F7415" i="7"/>
  <c r="F7416" i="7"/>
  <c r="F7417" i="7"/>
  <c r="F7419" i="7"/>
  <c r="F7420" i="7"/>
  <c r="F7421" i="7"/>
  <c r="F7422" i="7"/>
  <c r="F7423" i="7"/>
  <c r="F7424" i="7"/>
  <c r="F7425" i="7"/>
  <c r="F7426" i="7"/>
  <c r="F7427" i="7"/>
  <c r="F7428" i="7"/>
  <c r="F7429" i="7"/>
  <c r="F7430" i="7"/>
  <c r="F7431" i="7"/>
  <c r="F7432" i="7"/>
  <c r="F7433" i="7"/>
  <c r="F7434" i="7"/>
  <c r="F7435" i="7"/>
  <c r="F7436" i="7"/>
  <c r="F7437" i="7"/>
  <c r="F7438" i="7"/>
  <c r="F7439" i="7"/>
  <c r="F7440" i="7"/>
  <c r="F7441" i="7"/>
  <c r="F7443" i="7"/>
  <c r="F7444" i="7"/>
  <c r="F7445" i="7"/>
  <c r="F7446" i="7"/>
  <c r="F7447" i="7"/>
  <c r="F7448" i="7"/>
  <c r="F7449" i="7"/>
  <c r="F7450" i="7"/>
  <c r="F7451" i="7"/>
  <c r="F7452" i="7"/>
  <c r="F7453" i="7"/>
  <c r="F7454" i="7"/>
  <c r="F7455" i="7"/>
  <c r="F7456" i="7"/>
  <c r="F7457" i="7"/>
  <c r="F7458" i="7"/>
  <c r="F7459" i="7"/>
  <c r="F7460" i="7"/>
  <c r="F7461" i="7"/>
  <c r="F7462" i="7"/>
  <c r="F7463" i="7"/>
  <c r="F7464" i="7"/>
  <c r="F7465" i="7"/>
  <c r="F7467" i="7"/>
  <c r="F7468" i="7"/>
  <c r="F7469" i="7"/>
  <c r="F7470" i="7"/>
  <c r="F7471" i="7"/>
  <c r="F7472" i="7"/>
  <c r="F7473" i="7"/>
  <c r="F7474" i="7"/>
  <c r="F7475" i="7"/>
  <c r="F7476" i="7"/>
  <c r="F7477" i="7"/>
  <c r="F7478" i="7"/>
  <c r="F7479" i="7"/>
  <c r="F7480" i="7"/>
  <c r="F7481" i="7"/>
  <c r="F7482" i="7"/>
  <c r="F7483" i="7"/>
  <c r="F7484" i="7"/>
  <c r="F7485" i="7"/>
  <c r="F7486" i="7"/>
  <c r="F7487" i="7"/>
  <c r="F7488" i="7"/>
  <c r="F7489" i="7"/>
  <c r="F7491" i="7"/>
  <c r="F7492" i="7"/>
  <c r="F7493" i="7"/>
  <c r="F7494" i="7"/>
  <c r="F7495" i="7"/>
  <c r="F7496" i="7"/>
  <c r="F7497" i="7"/>
  <c r="F7498" i="7"/>
  <c r="F7499" i="7"/>
  <c r="F7500" i="7"/>
  <c r="F7501" i="7"/>
  <c r="F7502" i="7"/>
  <c r="F7503" i="7"/>
  <c r="F7504" i="7"/>
  <c r="F7505" i="7"/>
  <c r="F7506" i="7"/>
  <c r="F7507" i="7"/>
  <c r="F7508" i="7"/>
  <c r="F7509" i="7"/>
  <c r="F7510" i="7"/>
  <c r="F7511" i="7"/>
  <c r="F7512" i="7"/>
  <c r="F7513" i="7"/>
  <c r="F7515" i="7"/>
  <c r="F7516" i="7"/>
  <c r="F7517" i="7"/>
  <c r="F7518" i="7"/>
  <c r="F7519" i="7"/>
  <c r="F7520" i="7"/>
  <c r="F7521" i="7"/>
  <c r="F7522" i="7"/>
  <c r="F7523" i="7"/>
  <c r="F7524" i="7"/>
  <c r="F7525" i="7"/>
  <c r="F7526" i="7"/>
  <c r="F7527" i="7"/>
  <c r="F7528" i="7"/>
  <c r="F7529" i="7"/>
  <c r="F7530" i="7"/>
  <c r="F7531" i="7"/>
  <c r="F7532" i="7"/>
  <c r="F7533" i="7"/>
  <c r="F7534" i="7"/>
  <c r="F7535" i="7"/>
  <c r="F7536" i="7"/>
  <c r="F7537" i="7"/>
  <c r="F7539" i="7"/>
  <c r="F7540" i="7"/>
  <c r="F7541" i="7"/>
  <c r="F7542" i="7"/>
  <c r="F7543" i="7"/>
  <c r="F7544" i="7"/>
  <c r="F7545" i="7"/>
  <c r="F7546" i="7"/>
  <c r="F7547" i="7"/>
  <c r="F7548" i="7"/>
  <c r="F7549" i="7"/>
  <c r="F7550" i="7"/>
  <c r="F7551" i="7"/>
  <c r="F7552" i="7"/>
  <c r="F7553" i="7"/>
  <c r="F7554" i="7"/>
  <c r="F7555" i="7"/>
  <c r="F7556" i="7"/>
  <c r="F7557" i="7"/>
  <c r="F7558" i="7"/>
  <c r="F7559" i="7"/>
  <c r="F7560" i="7"/>
  <c r="F7561" i="7"/>
  <c r="F7563" i="7"/>
  <c r="F7564" i="7"/>
  <c r="F7565" i="7"/>
  <c r="F7566" i="7"/>
  <c r="F7567" i="7"/>
  <c r="F7568" i="7"/>
  <c r="F7569" i="7"/>
  <c r="F7570" i="7"/>
  <c r="F7571" i="7"/>
  <c r="F7572" i="7"/>
  <c r="F7573" i="7"/>
  <c r="F7574" i="7"/>
  <c r="F7575" i="7"/>
  <c r="F7576" i="7"/>
  <c r="F7577" i="7"/>
  <c r="F7578" i="7"/>
  <c r="F7579" i="7"/>
  <c r="F7580" i="7"/>
  <c r="F7581" i="7"/>
  <c r="F7582" i="7"/>
  <c r="F7583" i="7"/>
  <c r="F7584" i="7"/>
  <c r="F7585" i="7"/>
  <c r="F7587" i="7"/>
  <c r="F7588" i="7"/>
  <c r="F7589" i="7"/>
  <c r="F7590" i="7"/>
  <c r="F7591" i="7"/>
  <c r="F7592" i="7"/>
  <c r="F7593" i="7"/>
  <c r="F7594" i="7"/>
  <c r="F7595" i="7"/>
  <c r="F7596" i="7"/>
  <c r="F7597" i="7"/>
  <c r="F7598" i="7"/>
  <c r="F7599" i="7"/>
  <c r="F7600" i="7"/>
  <c r="F7601" i="7"/>
  <c r="F7602" i="7"/>
  <c r="F7603" i="7"/>
  <c r="F7604" i="7"/>
  <c r="F7605" i="7"/>
  <c r="F7606" i="7"/>
  <c r="F7607" i="7"/>
  <c r="F7608" i="7"/>
  <c r="F7609" i="7"/>
  <c r="F7611" i="7"/>
  <c r="F7612" i="7"/>
  <c r="F7613" i="7"/>
  <c r="F7614" i="7"/>
  <c r="F7615" i="7"/>
  <c r="F7616" i="7"/>
  <c r="F7617" i="7"/>
  <c r="F7618" i="7"/>
  <c r="F7619" i="7"/>
  <c r="F7620" i="7"/>
  <c r="F7621" i="7"/>
  <c r="F7622" i="7"/>
  <c r="F7623" i="7"/>
  <c r="F7624" i="7"/>
  <c r="F7625" i="7"/>
  <c r="F7626" i="7"/>
  <c r="F7627" i="7"/>
  <c r="F7628" i="7"/>
  <c r="F7629" i="7"/>
  <c r="F7630" i="7"/>
  <c r="F7631" i="7"/>
  <c r="F7632" i="7"/>
  <c r="F7633" i="7"/>
  <c r="F7635" i="7"/>
  <c r="F7636" i="7"/>
  <c r="F7637" i="7"/>
  <c r="F7638" i="7"/>
  <c r="F7639" i="7"/>
  <c r="F7640" i="7"/>
  <c r="F7641" i="7"/>
  <c r="F7642" i="7"/>
  <c r="F7643" i="7"/>
  <c r="F7644" i="7"/>
  <c r="F7645" i="7"/>
  <c r="F7646" i="7"/>
  <c r="F7647" i="7"/>
  <c r="F7648" i="7"/>
  <c r="F7649" i="7"/>
  <c r="F7650" i="7"/>
  <c r="F7651" i="7"/>
  <c r="F7652" i="7"/>
  <c r="F7653" i="7"/>
  <c r="F7654" i="7"/>
  <c r="F7655" i="7"/>
  <c r="F7656" i="7"/>
  <c r="F7657" i="7"/>
  <c r="F7659" i="7"/>
  <c r="F7660" i="7"/>
  <c r="F7661" i="7"/>
  <c r="F7662" i="7"/>
  <c r="F7663" i="7"/>
  <c r="F7664" i="7"/>
  <c r="F7665" i="7"/>
  <c r="F7666" i="7"/>
  <c r="F7667" i="7"/>
  <c r="F7668" i="7"/>
  <c r="F7669" i="7"/>
  <c r="F7670" i="7"/>
  <c r="F7671" i="7"/>
  <c r="F7672" i="7"/>
  <c r="F7673" i="7"/>
  <c r="F7674" i="7"/>
  <c r="F7675" i="7"/>
  <c r="F7676" i="7"/>
  <c r="F7677" i="7"/>
  <c r="F7678" i="7"/>
  <c r="F7679" i="7"/>
  <c r="F7680" i="7"/>
  <c r="F7681" i="7"/>
  <c r="F7683" i="7"/>
  <c r="F7684" i="7"/>
  <c r="F7685" i="7"/>
  <c r="F7686" i="7"/>
  <c r="F7687" i="7"/>
  <c r="F7688" i="7"/>
  <c r="F7689" i="7"/>
  <c r="F7690" i="7"/>
  <c r="F7691" i="7"/>
  <c r="F7692" i="7"/>
  <c r="F7693" i="7"/>
  <c r="F7694" i="7"/>
  <c r="F7695" i="7"/>
  <c r="F7696" i="7"/>
  <c r="F7697" i="7"/>
  <c r="F7698" i="7"/>
  <c r="F7699" i="7"/>
  <c r="F7700" i="7"/>
  <c r="F7701" i="7"/>
  <c r="F7702" i="7"/>
  <c r="F7703" i="7"/>
  <c r="F7704" i="7"/>
  <c r="F7705" i="7"/>
  <c r="F7707" i="7"/>
  <c r="F7708" i="7"/>
  <c r="F7709" i="7"/>
  <c r="F7710" i="7"/>
  <c r="F7711" i="7"/>
  <c r="F7712" i="7"/>
  <c r="F7713" i="7"/>
  <c r="F7714" i="7"/>
  <c r="F7715" i="7"/>
  <c r="F7716" i="7"/>
  <c r="F7717" i="7"/>
  <c r="F7718" i="7"/>
  <c r="F7719" i="7"/>
  <c r="F7720" i="7"/>
  <c r="F7721" i="7"/>
  <c r="F7722" i="7"/>
  <c r="F7723" i="7"/>
  <c r="F7724" i="7"/>
  <c r="F7725" i="7"/>
  <c r="F7726" i="7"/>
  <c r="F7727" i="7"/>
  <c r="F7728" i="7"/>
  <c r="F7729" i="7"/>
  <c r="F7731" i="7"/>
  <c r="F7732" i="7"/>
  <c r="F7733" i="7"/>
  <c r="F7734" i="7"/>
  <c r="F7735" i="7"/>
  <c r="F7736" i="7"/>
  <c r="F7737" i="7"/>
  <c r="F7738" i="7"/>
  <c r="F7739" i="7"/>
  <c r="F7740" i="7"/>
  <c r="F7741" i="7"/>
  <c r="F7742" i="7"/>
  <c r="F7743" i="7"/>
  <c r="F7744" i="7"/>
  <c r="F7745" i="7"/>
  <c r="F7746" i="7"/>
  <c r="F7747" i="7"/>
  <c r="F7748" i="7"/>
  <c r="F7749" i="7"/>
  <c r="F7750" i="7"/>
  <c r="F7751" i="7"/>
  <c r="F7752" i="7"/>
  <c r="F7753" i="7"/>
  <c r="F7755" i="7"/>
  <c r="F7756" i="7"/>
  <c r="F7757" i="7"/>
  <c r="F7758" i="7"/>
  <c r="F7759" i="7"/>
  <c r="F7760" i="7"/>
  <c r="F7761" i="7"/>
  <c r="F7762" i="7"/>
  <c r="F7763" i="7"/>
  <c r="F7764" i="7"/>
  <c r="F7765" i="7"/>
  <c r="F7766" i="7"/>
  <c r="F7767" i="7"/>
  <c r="F7768" i="7"/>
  <c r="F7769" i="7"/>
  <c r="F7770" i="7"/>
  <c r="F7771" i="7"/>
  <c r="F7772" i="7"/>
  <c r="F7773" i="7"/>
  <c r="F7774" i="7"/>
  <c r="F7775" i="7"/>
  <c r="F7776" i="7"/>
  <c r="F7777" i="7"/>
  <c r="F7779" i="7"/>
  <c r="F7780" i="7"/>
  <c r="F7781" i="7"/>
  <c r="F7782" i="7"/>
  <c r="F7783" i="7"/>
  <c r="F7784" i="7"/>
  <c r="F7785" i="7"/>
  <c r="F7786" i="7"/>
  <c r="F7787" i="7"/>
  <c r="F7788" i="7"/>
  <c r="F7789" i="7"/>
  <c r="F7790" i="7"/>
  <c r="F7791" i="7"/>
  <c r="F7792" i="7"/>
  <c r="F7793" i="7"/>
  <c r="F7794" i="7"/>
  <c r="F7795" i="7"/>
  <c r="F7796" i="7"/>
  <c r="F7797" i="7"/>
  <c r="F7798" i="7"/>
  <c r="F7799" i="7"/>
  <c r="F7800" i="7"/>
  <c r="F7801" i="7"/>
  <c r="F7803" i="7"/>
  <c r="F7804" i="7"/>
  <c r="F7805" i="7"/>
  <c r="F7806" i="7"/>
  <c r="F7807" i="7"/>
  <c r="F7808" i="7"/>
  <c r="F7809" i="7"/>
  <c r="F7810" i="7"/>
  <c r="F7811" i="7"/>
  <c r="F7812" i="7"/>
  <c r="F7813" i="7"/>
  <c r="F7814" i="7"/>
  <c r="F7815" i="7"/>
  <c r="F7816" i="7"/>
  <c r="F7817" i="7"/>
  <c r="F7818" i="7"/>
  <c r="F7819" i="7"/>
  <c r="F7820" i="7"/>
  <c r="F7821" i="7"/>
  <c r="F7822" i="7"/>
  <c r="F7823" i="7"/>
  <c r="F7824" i="7"/>
  <c r="F7825" i="7"/>
  <c r="F7827" i="7"/>
  <c r="F7828" i="7"/>
  <c r="F7829" i="7"/>
  <c r="F7830" i="7"/>
  <c r="F7831" i="7"/>
  <c r="F7832" i="7"/>
  <c r="F7833" i="7"/>
  <c r="F7834" i="7"/>
  <c r="F7835" i="7"/>
  <c r="F7836" i="7"/>
  <c r="F7837" i="7"/>
  <c r="F7838" i="7"/>
  <c r="F7839" i="7"/>
  <c r="F7840" i="7"/>
  <c r="F7841" i="7"/>
  <c r="F7842" i="7"/>
  <c r="F7843" i="7"/>
  <c r="F7844" i="7"/>
  <c r="F7845" i="7"/>
  <c r="F7846" i="7"/>
  <c r="F7847" i="7"/>
  <c r="F7848" i="7"/>
  <c r="F7849" i="7"/>
  <c r="F7851" i="7"/>
  <c r="F7852" i="7"/>
  <c r="F7853" i="7"/>
  <c r="F7854" i="7"/>
  <c r="F7855" i="7"/>
  <c r="F7856" i="7"/>
  <c r="F7857" i="7"/>
  <c r="F7858" i="7"/>
  <c r="F7859" i="7"/>
  <c r="F7860" i="7"/>
  <c r="F7861" i="7"/>
  <c r="F7862" i="7"/>
  <c r="F7863" i="7"/>
  <c r="F7864" i="7"/>
  <c r="F7865" i="7"/>
  <c r="F7866" i="7"/>
  <c r="F7867" i="7"/>
  <c r="F7868" i="7"/>
  <c r="F7869" i="7"/>
  <c r="F7870" i="7"/>
  <c r="F7871" i="7"/>
  <c r="F7872" i="7"/>
  <c r="F7873" i="7"/>
  <c r="F7875" i="7"/>
  <c r="F7876" i="7"/>
  <c r="F7877" i="7"/>
  <c r="F7878" i="7"/>
  <c r="F7879" i="7"/>
  <c r="F7880" i="7"/>
  <c r="F7881" i="7"/>
  <c r="F7882" i="7"/>
  <c r="F7883" i="7"/>
  <c r="F7884" i="7"/>
  <c r="F7885" i="7"/>
  <c r="F7886" i="7"/>
  <c r="F7887" i="7"/>
  <c r="F7888" i="7"/>
  <c r="F7889" i="7"/>
  <c r="F7890" i="7"/>
  <c r="F7891" i="7"/>
  <c r="F7892" i="7"/>
  <c r="F7893" i="7"/>
  <c r="F7894" i="7"/>
  <c r="F7895" i="7"/>
  <c r="F7896" i="7"/>
  <c r="F7897" i="7"/>
  <c r="F7899" i="7"/>
  <c r="F7900" i="7"/>
  <c r="F7901" i="7"/>
  <c r="F7902" i="7"/>
  <c r="F7903" i="7"/>
  <c r="F7904" i="7"/>
  <c r="F7905" i="7"/>
  <c r="F7906" i="7"/>
  <c r="F7907" i="7"/>
  <c r="F7908" i="7"/>
  <c r="F7909" i="7"/>
  <c r="F7910" i="7"/>
  <c r="F7911" i="7"/>
  <c r="F7912" i="7"/>
  <c r="F7913" i="7"/>
  <c r="F7914" i="7"/>
  <c r="F7915" i="7"/>
  <c r="F7916" i="7"/>
  <c r="F7917" i="7"/>
  <c r="F7918" i="7"/>
  <c r="F7919" i="7"/>
  <c r="F7920" i="7"/>
  <c r="F7921" i="7"/>
  <c r="F7923" i="7"/>
  <c r="F7924" i="7"/>
  <c r="F7925" i="7"/>
  <c r="F7926" i="7"/>
  <c r="F7927" i="7"/>
  <c r="F7928" i="7"/>
  <c r="F7929" i="7"/>
  <c r="F7930" i="7"/>
  <c r="F7931" i="7"/>
  <c r="F7932" i="7"/>
  <c r="F7933" i="7"/>
  <c r="F7934" i="7"/>
  <c r="F7935" i="7"/>
  <c r="F7936" i="7"/>
  <c r="F7937" i="7"/>
  <c r="F7938" i="7"/>
  <c r="F7939" i="7"/>
  <c r="F7940" i="7"/>
  <c r="F7941" i="7"/>
  <c r="F7942" i="7"/>
  <c r="F7943" i="7"/>
  <c r="F7944" i="7"/>
  <c r="F7945" i="7"/>
  <c r="F7947" i="7"/>
  <c r="F7948" i="7"/>
  <c r="F7949" i="7"/>
  <c r="F7950" i="7"/>
  <c r="F7951" i="7"/>
  <c r="F7952" i="7"/>
  <c r="F7953" i="7"/>
  <c r="F7954" i="7"/>
  <c r="F7955" i="7"/>
  <c r="F7956" i="7"/>
  <c r="F7957" i="7"/>
  <c r="F7958" i="7"/>
  <c r="F7959" i="7"/>
  <c r="F7960" i="7"/>
  <c r="F7961" i="7"/>
  <c r="F7962" i="7"/>
  <c r="F7963" i="7"/>
  <c r="F7964" i="7"/>
  <c r="F7965" i="7"/>
  <c r="F7966" i="7"/>
  <c r="F7967" i="7"/>
  <c r="F7968" i="7"/>
  <c r="F7969" i="7"/>
  <c r="F7971" i="7"/>
  <c r="F7972" i="7"/>
  <c r="F7973" i="7"/>
  <c r="F7974" i="7"/>
  <c r="F7975" i="7"/>
  <c r="F7976" i="7"/>
  <c r="F7977" i="7"/>
  <c r="F7978" i="7"/>
  <c r="F7979" i="7"/>
  <c r="F7980" i="7"/>
  <c r="F7981" i="7"/>
  <c r="F7982" i="7"/>
  <c r="F7983" i="7"/>
  <c r="F7984" i="7"/>
  <c r="F7985" i="7"/>
  <c r="F7986" i="7"/>
  <c r="F7987" i="7"/>
  <c r="F7988" i="7"/>
  <c r="F7989" i="7"/>
  <c r="F7990" i="7"/>
  <c r="F7991" i="7"/>
  <c r="F7992" i="7"/>
  <c r="F7993" i="7"/>
  <c r="F7995" i="7"/>
  <c r="F7996" i="7"/>
  <c r="F7997" i="7"/>
  <c r="F7998" i="7"/>
  <c r="F7999" i="7"/>
  <c r="F8000" i="7"/>
  <c r="F8001" i="7"/>
  <c r="F8002" i="7"/>
  <c r="F8003" i="7"/>
  <c r="F8004" i="7"/>
  <c r="F8005" i="7"/>
  <c r="F8006" i="7"/>
  <c r="F8007" i="7"/>
  <c r="F8008" i="7"/>
  <c r="F8009" i="7"/>
  <c r="F8010" i="7"/>
  <c r="F8011" i="7"/>
  <c r="F8012" i="7"/>
  <c r="F8013" i="7"/>
  <c r="F8014" i="7"/>
  <c r="F8015" i="7"/>
  <c r="F8016" i="7"/>
  <c r="F8017" i="7"/>
  <c r="F8019" i="7"/>
  <c r="F8020" i="7"/>
  <c r="F8021" i="7"/>
  <c r="F8022" i="7"/>
  <c r="F8023" i="7"/>
  <c r="F8024" i="7"/>
  <c r="F8025" i="7"/>
  <c r="F8026" i="7"/>
  <c r="F8027" i="7"/>
  <c r="F8028" i="7"/>
  <c r="F8029" i="7"/>
  <c r="F8030" i="7"/>
  <c r="F8031" i="7"/>
  <c r="F8032" i="7"/>
  <c r="F8033" i="7"/>
  <c r="F8034" i="7"/>
  <c r="F8035" i="7"/>
  <c r="F8036" i="7"/>
  <c r="F8037" i="7"/>
  <c r="F8038" i="7"/>
  <c r="F8039" i="7"/>
  <c r="F8040" i="7"/>
  <c r="F8041" i="7"/>
  <c r="F8043" i="7"/>
  <c r="F8044" i="7"/>
  <c r="F8045" i="7"/>
  <c r="F8046" i="7"/>
  <c r="F8047" i="7"/>
  <c r="F8048" i="7"/>
  <c r="F8049" i="7"/>
  <c r="F8050" i="7"/>
  <c r="F8051" i="7"/>
  <c r="F8052" i="7"/>
  <c r="F8053" i="7"/>
  <c r="F8054" i="7"/>
  <c r="F8055" i="7"/>
  <c r="F8056" i="7"/>
  <c r="F8057" i="7"/>
  <c r="F8058" i="7"/>
  <c r="F8059" i="7"/>
  <c r="F8060" i="7"/>
  <c r="F8061" i="7"/>
  <c r="F8062" i="7"/>
  <c r="F8063" i="7"/>
  <c r="F8064" i="7"/>
  <c r="F8065" i="7"/>
  <c r="F8067" i="7"/>
  <c r="F8068" i="7"/>
  <c r="F8069" i="7"/>
  <c r="F8070" i="7"/>
  <c r="F8071" i="7"/>
  <c r="F8072" i="7"/>
  <c r="F8073" i="7"/>
  <c r="F8074" i="7"/>
  <c r="F8075" i="7"/>
  <c r="F8076" i="7"/>
  <c r="F8077" i="7"/>
  <c r="F8078" i="7"/>
  <c r="F8079" i="7"/>
  <c r="F8080" i="7"/>
  <c r="F8081" i="7"/>
  <c r="F8082" i="7"/>
  <c r="F8083" i="7"/>
  <c r="F8084" i="7"/>
  <c r="F8085" i="7"/>
  <c r="F8086" i="7"/>
  <c r="F8087" i="7"/>
  <c r="F8088" i="7"/>
  <c r="F8089" i="7"/>
  <c r="F8091" i="7"/>
  <c r="F8092" i="7"/>
  <c r="F8093" i="7"/>
  <c r="F8094" i="7"/>
  <c r="F8095" i="7"/>
  <c r="F8096" i="7"/>
  <c r="F8097" i="7"/>
  <c r="F8098" i="7"/>
  <c r="F8099" i="7"/>
  <c r="F8100" i="7"/>
  <c r="F8101" i="7"/>
  <c r="F8102" i="7"/>
  <c r="F8103" i="7"/>
  <c r="F8104" i="7"/>
  <c r="F8105" i="7"/>
  <c r="F8106" i="7"/>
  <c r="F8107" i="7"/>
  <c r="F8108" i="7"/>
  <c r="F8109" i="7"/>
  <c r="F8110" i="7"/>
  <c r="F8111" i="7"/>
  <c r="F8112" i="7"/>
  <c r="F8113" i="7"/>
  <c r="F8115" i="7"/>
  <c r="F8116" i="7"/>
  <c r="F8117" i="7"/>
  <c r="F8118" i="7"/>
  <c r="F8119" i="7"/>
  <c r="F8120" i="7"/>
  <c r="F8121" i="7"/>
  <c r="F8122" i="7"/>
  <c r="F8123" i="7"/>
  <c r="F8124" i="7"/>
  <c r="F8125" i="7"/>
  <c r="F8126" i="7"/>
  <c r="F8127" i="7"/>
  <c r="F8128" i="7"/>
  <c r="F8129" i="7"/>
  <c r="F8130" i="7"/>
  <c r="F8131" i="7"/>
  <c r="F8132" i="7"/>
  <c r="F8133" i="7"/>
  <c r="F8134" i="7"/>
  <c r="F8135" i="7"/>
  <c r="F8136" i="7"/>
  <c r="F8137" i="7"/>
  <c r="F8139" i="7"/>
  <c r="F8140" i="7"/>
  <c r="F8141" i="7"/>
  <c r="F8142" i="7"/>
  <c r="F8143" i="7"/>
  <c r="F8144" i="7"/>
  <c r="F8145" i="7"/>
  <c r="F8146" i="7"/>
  <c r="F8147" i="7"/>
  <c r="F8148" i="7"/>
  <c r="F8149" i="7"/>
  <c r="F8150" i="7"/>
  <c r="F8151" i="7"/>
  <c r="F8152" i="7"/>
  <c r="F8153" i="7"/>
  <c r="F8154" i="7"/>
  <c r="F8155" i="7"/>
  <c r="F8156" i="7"/>
  <c r="F8157" i="7"/>
  <c r="F8158" i="7"/>
  <c r="F8159" i="7"/>
  <c r="F8160" i="7"/>
  <c r="F8161" i="7"/>
  <c r="F8163" i="7"/>
  <c r="F8164" i="7"/>
  <c r="F8165" i="7"/>
  <c r="F8166" i="7"/>
  <c r="F8167" i="7"/>
  <c r="F8168" i="7"/>
  <c r="F8169" i="7"/>
  <c r="F8170" i="7"/>
  <c r="F8171" i="7"/>
  <c r="F8172" i="7"/>
  <c r="F8173" i="7"/>
  <c r="F8174" i="7"/>
  <c r="F8175" i="7"/>
  <c r="F8176" i="7"/>
  <c r="F8177" i="7"/>
  <c r="F8178" i="7"/>
  <c r="F8179" i="7"/>
  <c r="F8180" i="7"/>
  <c r="F8181" i="7"/>
  <c r="F8182" i="7"/>
  <c r="F8183" i="7"/>
  <c r="F8184" i="7"/>
  <c r="F8185" i="7"/>
  <c r="F8187" i="7"/>
  <c r="F8188" i="7"/>
  <c r="F8189" i="7"/>
  <c r="F8190" i="7"/>
  <c r="F8191" i="7"/>
  <c r="F8192" i="7"/>
  <c r="F8193" i="7"/>
  <c r="F8194" i="7"/>
  <c r="F8195" i="7"/>
  <c r="F8196" i="7"/>
  <c r="F8197" i="7"/>
  <c r="F8198" i="7"/>
  <c r="F8199" i="7"/>
  <c r="F8200" i="7"/>
  <c r="F8201" i="7"/>
  <c r="F8202" i="7"/>
  <c r="F8203" i="7"/>
  <c r="F8204" i="7"/>
  <c r="F8205" i="7"/>
  <c r="F8206" i="7"/>
  <c r="F8207" i="7"/>
  <c r="F8208" i="7"/>
  <c r="F8209" i="7"/>
  <c r="F8211" i="7"/>
  <c r="F8212" i="7"/>
  <c r="F8213" i="7"/>
  <c r="F8214" i="7"/>
  <c r="F8215" i="7"/>
  <c r="F8216" i="7"/>
  <c r="F8217" i="7"/>
  <c r="F8218" i="7"/>
  <c r="F8219" i="7"/>
  <c r="F8220" i="7"/>
  <c r="F8221" i="7"/>
  <c r="F8222" i="7"/>
  <c r="F8223" i="7"/>
  <c r="F8224" i="7"/>
  <c r="F8225" i="7"/>
  <c r="F8226" i="7"/>
  <c r="F8227" i="7"/>
  <c r="F8228" i="7"/>
  <c r="F8229" i="7"/>
  <c r="F8230" i="7"/>
  <c r="F8231" i="7"/>
  <c r="F8232" i="7"/>
  <c r="F8233" i="7"/>
  <c r="F8235" i="7"/>
  <c r="F8236" i="7"/>
  <c r="F8237" i="7"/>
  <c r="F8238" i="7"/>
  <c r="F8239" i="7"/>
  <c r="F8240" i="7"/>
  <c r="F8241" i="7"/>
  <c r="F8242" i="7"/>
  <c r="F8243" i="7"/>
  <c r="F8244" i="7"/>
  <c r="F8245" i="7"/>
  <c r="F8246" i="7"/>
  <c r="F8247" i="7"/>
  <c r="F8248" i="7"/>
  <c r="F8249" i="7"/>
  <c r="F8250" i="7"/>
  <c r="F8251" i="7"/>
  <c r="F8252" i="7"/>
  <c r="F8253" i="7"/>
  <c r="F8254" i="7"/>
  <c r="F8255" i="7"/>
  <c r="F8256" i="7"/>
  <c r="F8257" i="7"/>
  <c r="F8259" i="7"/>
  <c r="F8260" i="7"/>
  <c r="F8261" i="7"/>
  <c r="F8262" i="7"/>
  <c r="F8263" i="7"/>
  <c r="F8264" i="7"/>
  <c r="F8265" i="7"/>
  <c r="F8266" i="7"/>
  <c r="F8267" i="7"/>
  <c r="F8268" i="7"/>
  <c r="F8269" i="7"/>
  <c r="F8270" i="7"/>
  <c r="F8271" i="7"/>
  <c r="F8272" i="7"/>
  <c r="F8273" i="7"/>
  <c r="F8274" i="7"/>
  <c r="F8275" i="7"/>
  <c r="F8276" i="7"/>
  <c r="F8277" i="7"/>
  <c r="F8278" i="7"/>
  <c r="F8279" i="7"/>
  <c r="F8280" i="7"/>
  <c r="F8281" i="7"/>
  <c r="F8283" i="7"/>
  <c r="F8284" i="7"/>
  <c r="F8285" i="7"/>
  <c r="F8286" i="7"/>
  <c r="F8287" i="7"/>
  <c r="F8288" i="7"/>
  <c r="F8289" i="7"/>
  <c r="F8290" i="7"/>
  <c r="F8291" i="7"/>
  <c r="F8292" i="7"/>
  <c r="F8293" i="7"/>
  <c r="F8294" i="7"/>
  <c r="F8295" i="7"/>
  <c r="F8296" i="7"/>
  <c r="F8297" i="7"/>
  <c r="F8298" i="7"/>
  <c r="F8299" i="7"/>
  <c r="F8300" i="7"/>
  <c r="F8301" i="7"/>
  <c r="F8302" i="7"/>
  <c r="F8303" i="7"/>
  <c r="F8304" i="7"/>
  <c r="F8305" i="7"/>
  <c r="F8307" i="7"/>
  <c r="F8308" i="7"/>
  <c r="F8309" i="7"/>
  <c r="F8310" i="7"/>
  <c r="F8311" i="7"/>
  <c r="F8312" i="7"/>
  <c r="F8313" i="7"/>
  <c r="F8314" i="7"/>
  <c r="F8315" i="7"/>
  <c r="F8316" i="7"/>
  <c r="F8317" i="7"/>
  <c r="F8318" i="7"/>
  <c r="F8319" i="7"/>
  <c r="F8320" i="7"/>
  <c r="F8321" i="7"/>
  <c r="F8322" i="7"/>
  <c r="F8323" i="7"/>
  <c r="F8324" i="7"/>
  <c r="F8325" i="7"/>
  <c r="F8326" i="7"/>
  <c r="F8327" i="7"/>
  <c r="F8328" i="7"/>
  <c r="F8329" i="7"/>
  <c r="F8331" i="7"/>
  <c r="F8332" i="7"/>
  <c r="F8333" i="7"/>
  <c r="F8334" i="7"/>
  <c r="F8335" i="7"/>
  <c r="F8336" i="7"/>
  <c r="F8337" i="7"/>
  <c r="F8338" i="7"/>
  <c r="F8339" i="7"/>
  <c r="F8340" i="7"/>
  <c r="F8341" i="7"/>
  <c r="F8342" i="7"/>
  <c r="F8343" i="7"/>
  <c r="F8344" i="7"/>
  <c r="F8345" i="7"/>
  <c r="F8346" i="7"/>
  <c r="F8347" i="7"/>
  <c r="F8348" i="7"/>
  <c r="F8349" i="7"/>
  <c r="F8350" i="7"/>
  <c r="F8351" i="7"/>
  <c r="F8352" i="7"/>
  <c r="F8353" i="7"/>
  <c r="F8355" i="7"/>
  <c r="F8356" i="7"/>
  <c r="F8357" i="7"/>
  <c r="F8358" i="7"/>
  <c r="F8359" i="7"/>
  <c r="F8360" i="7"/>
  <c r="F8361" i="7"/>
  <c r="F8362" i="7"/>
  <c r="F8363" i="7"/>
  <c r="F8364" i="7"/>
  <c r="F8365" i="7"/>
  <c r="F8366" i="7"/>
  <c r="F8367" i="7"/>
  <c r="F8368" i="7"/>
  <c r="F8369" i="7"/>
  <c r="F8370" i="7"/>
  <c r="F8371" i="7"/>
  <c r="F8372" i="7"/>
  <c r="F8373" i="7"/>
  <c r="F8374" i="7"/>
  <c r="F8375" i="7"/>
  <c r="F8376" i="7"/>
  <c r="F8377" i="7"/>
  <c r="F8379" i="7"/>
  <c r="F8380" i="7"/>
  <c r="F8381" i="7"/>
  <c r="F8382" i="7"/>
  <c r="F8383" i="7"/>
  <c r="F8384" i="7"/>
  <c r="F8385" i="7"/>
  <c r="F8386" i="7"/>
  <c r="F8387" i="7"/>
  <c r="F8388" i="7"/>
  <c r="F8389" i="7"/>
  <c r="F8390" i="7"/>
  <c r="F8391" i="7"/>
  <c r="F8392" i="7"/>
  <c r="F8393" i="7"/>
  <c r="F8394" i="7"/>
  <c r="F8395" i="7"/>
  <c r="F8396" i="7"/>
  <c r="F8397" i="7"/>
  <c r="F8398" i="7"/>
  <c r="F8399" i="7"/>
  <c r="F8400" i="7"/>
  <c r="F8401" i="7"/>
  <c r="F8403" i="7"/>
  <c r="F8404" i="7"/>
  <c r="F8405" i="7"/>
  <c r="F8406" i="7"/>
  <c r="F8407" i="7"/>
  <c r="F8408" i="7"/>
  <c r="F8409" i="7"/>
  <c r="F8410" i="7"/>
  <c r="F8411" i="7"/>
  <c r="F8412" i="7"/>
  <c r="F8413" i="7"/>
  <c r="F8414" i="7"/>
  <c r="F8415" i="7"/>
  <c r="F8416" i="7"/>
  <c r="F8417" i="7"/>
  <c r="F8418" i="7"/>
  <c r="F8419" i="7"/>
  <c r="F8420" i="7"/>
  <c r="F8421" i="7"/>
  <c r="F8422" i="7"/>
  <c r="F8423" i="7"/>
  <c r="F8424" i="7"/>
  <c r="F8425" i="7"/>
  <c r="F8427" i="7"/>
  <c r="F8428" i="7"/>
  <c r="F8429" i="7"/>
  <c r="F8430" i="7"/>
  <c r="F8431" i="7"/>
  <c r="F8432" i="7"/>
  <c r="F8433" i="7"/>
  <c r="F8434" i="7"/>
  <c r="F8435" i="7"/>
  <c r="F8436" i="7"/>
  <c r="F8437" i="7"/>
  <c r="F8438" i="7"/>
  <c r="F8439" i="7"/>
  <c r="F8440" i="7"/>
  <c r="F8441" i="7"/>
  <c r="F8442" i="7"/>
  <c r="F8443" i="7"/>
  <c r="F8444" i="7"/>
  <c r="F8445" i="7"/>
  <c r="F8446" i="7"/>
  <c r="F8447" i="7"/>
  <c r="F8448" i="7"/>
  <c r="F8449" i="7"/>
  <c r="F8451" i="7"/>
  <c r="F8452" i="7"/>
  <c r="F8453" i="7"/>
  <c r="F8454" i="7"/>
  <c r="F8455" i="7"/>
  <c r="F8456" i="7"/>
  <c r="F8457" i="7"/>
  <c r="F8458" i="7"/>
  <c r="F8459" i="7"/>
  <c r="F8460" i="7"/>
  <c r="F8461" i="7"/>
  <c r="F8462" i="7"/>
  <c r="F8463" i="7"/>
  <c r="F8464" i="7"/>
  <c r="F8465" i="7"/>
  <c r="F8466" i="7"/>
  <c r="F8467" i="7"/>
  <c r="F8468" i="7"/>
  <c r="F8469" i="7"/>
  <c r="F8470" i="7"/>
  <c r="F8471" i="7"/>
  <c r="F8472" i="7"/>
  <c r="F8473" i="7"/>
  <c r="F8475" i="7"/>
  <c r="F8476" i="7"/>
  <c r="F8477" i="7"/>
  <c r="F8478" i="7"/>
  <c r="F8479" i="7"/>
  <c r="F8480" i="7"/>
  <c r="F8481" i="7"/>
  <c r="F8482" i="7"/>
  <c r="F8483" i="7"/>
  <c r="F8484" i="7"/>
  <c r="F8485" i="7"/>
  <c r="F8486" i="7"/>
  <c r="F8487" i="7"/>
  <c r="F8488" i="7"/>
  <c r="F8489" i="7"/>
  <c r="F8490" i="7"/>
  <c r="F8491" i="7"/>
  <c r="F8492" i="7"/>
  <c r="F8493" i="7"/>
  <c r="F8494" i="7"/>
  <c r="F8495" i="7"/>
  <c r="F8496" i="7"/>
  <c r="F8497" i="7"/>
  <c r="F8499" i="7"/>
  <c r="F8500" i="7"/>
  <c r="F8501" i="7"/>
  <c r="F8502" i="7"/>
  <c r="F8503" i="7"/>
  <c r="F8504" i="7"/>
  <c r="F8505" i="7"/>
  <c r="F8506" i="7"/>
  <c r="F8507" i="7"/>
  <c r="F8508" i="7"/>
  <c r="F8509" i="7"/>
  <c r="F8510" i="7"/>
  <c r="F8511" i="7"/>
  <c r="F8512" i="7"/>
  <c r="F8513" i="7"/>
  <c r="F8514" i="7"/>
  <c r="F8515" i="7"/>
  <c r="F8516" i="7"/>
  <c r="F8517" i="7"/>
  <c r="F8518" i="7"/>
  <c r="F8519" i="7"/>
  <c r="F8520" i="7"/>
  <c r="F8521" i="7"/>
  <c r="F8523" i="7"/>
  <c r="F8524" i="7"/>
  <c r="F8525" i="7"/>
  <c r="F8526" i="7"/>
  <c r="F8527" i="7"/>
  <c r="F8528" i="7"/>
  <c r="F8529" i="7"/>
  <c r="F8530" i="7"/>
  <c r="F8531" i="7"/>
  <c r="F8532" i="7"/>
  <c r="F8533" i="7"/>
  <c r="F8534" i="7"/>
  <c r="F8535" i="7"/>
  <c r="F8536" i="7"/>
  <c r="F8537" i="7"/>
  <c r="F8538" i="7"/>
  <c r="F8539" i="7"/>
  <c r="F8540" i="7"/>
  <c r="F8541" i="7"/>
  <c r="F8542" i="7"/>
  <c r="F8543" i="7"/>
  <c r="F8544" i="7"/>
  <c r="F8545" i="7"/>
  <c r="F8547" i="7"/>
  <c r="F8548" i="7"/>
  <c r="F8549" i="7"/>
  <c r="F8550" i="7"/>
  <c r="F8551" i="7"/>
  <c r="F8552" i="7"/>
  <c r="F8553" i="7"/>
  <c r="F8554" i="7"/>
  <c r="F8555" i="7"/>
  <c r="F8556" i="7"/>
  <c r="F8557" i="7"/>
  <c r="F8558" i="7"/>
  <c r="F8559" i="7"/>
  <c r="F8560" i="7"/>
  <c r="F8561" i="7"/>
  <c r="F8562" i="7"/>
  <c r="F8563" i="7"/>
  <c r="F8564" i="7"/>
  <c r="F8565" i="7"/>
  <c r="F8566" i="7"/>
  <c r="F8567" i="7"/>
  <c r="F8568" i="7"/>
  <c r="F8569" i="7"/>
  <c r="F8571" i="7"/>
  <c r="F8572" i="7"/>
  <c r="F8573" i="7"/>
  <c r="F8574" i="7"/>
  <c r="F8575" i="7"/>
  <c r="F8576" i="7"/>
  <c r="F8577" i="7"/>
  <c r="F8578" i="7"/>
  <c r="F8579" i="7"/>
  <c r="F8580" i="7"/>
  <c r="F8581" i="7"/>
  <c r="F8582" i="7"/>
  <c r="F8583" i="7"/>
  <c r="F8584" i="7"/>
  <c r="F8585" i="7"/>
  <c r="F8586" i="7"/>
  <c r="F8587" i="7"/>
  <c r="F8588" i="7"/>
  <c r="F8589" i="7"/>
  <c r="F8590" i="7"/>
  <c r="F8591" i="7"/>
  <c r="F8592" i="7"/>
  <c r="F8593" i="7"/>
  <c r="F8595" i="7"/>
  <c r="F8596" i="7"/>
  <c r="F8597" i="7"/>
  <c r="F8598" i="7"/>
  <c r="F8599" i="7"/>
  <c r="F8600" i="7"/>
  <c r="F8601" i="7"/>
  <c r="F8602" i="7"/>
  <c r="F8603" i="7"/>
  <c r="F8604" i="7"/>
  <c r="F8605" i="7"/>
  <c r="F8606" i="7"/>
  <c r="F8607" i="7"/>
  <c r="F8608" i="7"/>
  <c r="F8609" i="7"/>
  <c r="F8610" i="7"/>
  <c r="F8611" i="7"/>
  <c r="F8612" i="7"/>
  <c r="F8613" i="7"/>
  <c r="F8614" i="7"/>
  <c r="F8615" i="7"/>
  <c r="F8616" i="7"/>
  <c r="F8617" i="7"/>
  <c r="F8619" i="7"/>
  <c r="F8620" i="7"/>
  <c r="F8621" i="7"/>
  <c r="F8622" i="7"/>
  <c r="F8623" i="7"/>
  <c r="F8624" i="7"/>
  <c r="F8625" i="7"/>
  <c r="F8626" i="7"/>
  <c r="F8627" i="7"/>
  <c r="F8628" i="7"/>
  <c r="F8629" i="7"/>
  <c r="F8630" i="7"/>
  <c r="F8631" i="7"/>
  <c r="F8632" i="7"/>
  <c r="F8633" i="7"/>
  <c r="F8634" i="7"/>
  <c r="F8635" i="7"/>
  <c r="F8636" i="7"/>
  <c r="F8637" i="7"/>
  <c r="F8638" i="7"/>
  <c r="F8639" i="7"/>
  <c r="F8640" i="7"/>
  <c r="F8641" i="7"/>
  <c r="F8643" i="7"/>
  <c r="F8644" i="7"/>
  <c r="F8645" i="7"/>
  <c r="F8646" i="7"/>
  <c r="F8647" i="7"/>
  <c r="F8648" i="7"/>
  <c r="F8649" i="7"/>
  <c r="F8650" i="7"/>
  <c r="F8651" i="7"/>
  <c r="F8652" i="7"/>
  <c r="F8653" i="7"/>
  <c r="F8654" i="7"/>
  <c r="F8655" i="7"/>
  <c r="F8656" i="7"/>
  <c r="F8657" i="7"/>
  <c r="F8658" i="7"/>
  <c r="F8659" i="7"/>
  <c r="F8660" i="7"/>
  <c r="F8661" i="7"/>
  <c r="F8662" i="7"/>
  <c r="F8663" i="7"/>
  <c r="F8664" i="7"/>
  <c r="F8665" i="7"/>
  <c r="F8667" i="7"/>
  <c r="F8668" i="7"/>
  <c r="F8669" i="7"/>
  <c r="F8670" i="7"/>
  <c r="F8671" i="7"/>
  <c r="F8672" i="7"/>
  <c r="F8673" i="7"/>
  <c r="F8674" i="7"/>
  <c r="F8675" i="7"/>
  <c r="F8676" i="7"/>
  <c r="F8677" i="7"/>
  <c r="F8678" i="7"/>
  <c r="F8679" i="7"/>
  <c r="F8680" i="7"/>
  <c r="F8681" i="7"/>
  <c r="F8682" i="7"/>
  <c r="F8683" i="7"/>
  <c r="F8684" i="7"/>
  <c r="F8685" i="7"/>
  <c r="F8686" i="7"/>
  <c r="F8687" i="7"/>
  <c r="F8688" i="7"/>
  <c r="F8689" i="7"/>
  <c r="F8691" i="7"/>
  <c r="F8692" i="7"/>
  <c r="F8693" i="7"/>
  <c r="F8694" i="7"/>
  <c r="F8695" i="7"/>
  <c r="F8696" i="7"/>
  <c r="F8697" i="7"/>
  <c r="F8698" i="7"/>
  <c r="F8699" i="7"/>
  <c r="F8700" i="7"/>
  <c r="F8701" i="7"/>
  <c r="F8702" i="7"/>
  <c r="F8703" i="7"/>
  <c r="F8704" i="7"/>
  <c r="F8705" i="7"/>
  <c r="F8706" i="7"/>
  <c r="F8707" i="7"/>
  <c r="F8708" i="7"/>
  <c r="F8709" i="7"/>
  <c r="F8710" i="7"/>
  <c r="F8711" i="7"/>
  <c r="F8712" i="7"/>
  <c r="F8713" i="7"/>
  <c r="F8715" i="7"/>
  <c r="F8716" i="7"/>
  <c r="F8717" i="7"/>
  <c r="F8718" i="7"/>
  <c r="F8719" i="7"/>
  <c r="F8720" i="7"/>
  <c r="F8721" i="7"/>
  <c r="F8722" i="7"/>
  <c r="F8723" i="7"/>
  <c r="F8724" i="7"/>
  <c r="F8725" i="7"/>
  <c r="F8726" i="7"/>
  <c r="F8727" i="7"/>
  <c r="F8728" i="7"/>
  <c r="F8729" i="7"/>
  <c r="F8730" i="7"/>
  <c r="F8731" i="7"/>
  <c r="F8732" i="7"/>
  <c r="F8733" i="7"/>
  <c r="F8734" i="7"/>
  <c r="F8735" i="7"/>
  <c r="F8736" i="7"/>
  <c r="F8737" i="7"/>
  <c r="F8739" i="7"/>
  <c r="F8740" i="7"/>
  <c r="F8741" i="7"/>
  <c r="F8742" i="7"/>
  <c r="F8743" i="7"/>
  <c r="F8744" i="7"/>
  <c r="F8745" i="7"/>
  <c r="F8746" i="7"/>
  <c r="F8747" i="7"/>
  <c r="F8748" i="7"/>
  <c r="F8749" i="7"/>
  <c r="F8750" i="7"/>
  <c r="F8751" i="7"/>
  <c r="F8752" i="7"/>
  <c r="F8753" i="7"/>
  <c r="F8754" i="7"/>
  <c r="F8755" i="7"/>
  <c r="F8756" i="7"/>
  <c r="F8757" i="7"/>
  <c r="F8758" i="7"/>
  <c r="F8759" i="7"/>
  <c r="F8760" i="7"/>
  <c r="F8761" i="7"/>
  <c r="F3" i="7"/>
  <c r="E4" i="15" l="1"/>
  <c r="I2" i="7" s="1"/>
  <c r="Q8" i="15" s="1"/>
  <c r="A4" i="15"/>
  <c r="O26" i="7"/>
  <c r="P26" i="7" s="1"/>
  <c r="O1442" i="7"/>
  <c r="O2978" i="7"/>
  <c r="O4514" i="7"/>
  <c r="O6002" i="7"/>
  <c r="O6506" i="7"/>
  <c r="O6890" i="7"/>
  <c r="O7274" i="7"/>
  <c r="O7658" i="7"/>
  <c r="O8162" i="7"/>
  <c r="O8354" i="7"/>
  <c r="O8546" i="7"/>
  <c r="O8738" i="7"/>
  <c r="O98" i="7"/>
  <c r="O1634" i="7"/>
  <c r="O3170" i="7"/>
  <c r="O4706" i="7"/>
  <c r="O6098" i="7"/>
  <c r="O6554" i="7"/>
  <c r="O6938" i="7"/>
  <c r="O7322" i="7"/>
  <c r="O7706" i="7"/>
  <c r="O8186" i="7"/>
  <c r="O8378" i="7"/>
  <c r="O8570" i="7"/>
  <c r="O8762" i="7"/>
  <c r="O674" i="7"/>
  <c r="O2210" i="7"/>
  <c r="O3746" i="7"/>
  <c r="O5282" i="7"/>
  <c r="O6314" i="7"/>
  <c r="O6698" i="7"/>
  <c r="O7082" i="7"/>
  <c r="O7466" i="7"/>
  <c r="O7850" i="7"/>
  <c r="O8066" i="7"/>
  <c r="O8258" i="7"/>
  <c r="O8450" i="7"/>
  <c r="O8642" i="7"/>
  <c r="O866" i="7"/>
  <c r="O2402" i="7"/>
  <c r="O3938" i="7"/>
  <c r="O5474" i="7"/>
  <c r="O6362" i="7"/>
  <c r="O6746" i="7"/>
  <c r="O7130" i="7"/>
  <c r="O7514" i="7"/>
  <c r="O7898" i="7"/>
  <c r="O8090" i="7"/>
  <c r="O8282" i="7"/>
  <c r="O8474" i="7"/>
  <c r="O8666" i="7"/>
  <c r="O8690" i="7"/>
  <c r="O8594" i="7"/>
  <c r="O8498" i="7"/>
  <c r="O8402" i="7"/>
  <c r="O8306" i="7"/>
  <c r="O8210" i="7"/>
  <c r="O8114" i="7"/>
  <c r="O8018" i="7"/>
  <c r="O7946" i="7"/>
  <c r="O7754" i="7"/>
  <c r="O7562" i="7"/>
  <c r="O7370" i="7"/>
  <c r="O7178" i="7"/>
  <c r="O6986" i="7"/>
  <c r="O6794" i="7"/>
  <c r="O6602" i="7"/>
  <c r="O6410" i="7"/>
  <c r="O6194" i="7"/>
  <c r="O5666" i="7"/>
  <c r="O4898" i="7"/>
  <c r="O4130" i="7"/>
  <c r="O3362" i="7"/>
  <c r="O2594" i="7"/>
  <c r="O1826" i="7"/>
  <c r="O1058" i="7"/>
  <c r="O290" i="7"/>
  <c r="O8714" i="7"/>
  <c r="O8618" i="7"/>
  <c r="O8522" i="7"/>
  <c r="O8426" i="7"/>
  <c r="O8330" i="7"/>
  <c r="O8234" i="7"/>
  <c r="O8138" i="7"/>
  <c r="O8042" i="7"/>
  <c r="O7994" i="7"/>
  <c r="O7802" i="7"/>
  <c r="O7610" i="7"/>
  <c r="O7418" i="7"/>
  <c r="O7226" i="7"/>
  <c r="O7034" i="7"/>
  <c r="O6842" i="7"/>
  <c r="O6650" i="7"/>
  <c r="O6458" i="7"/>
  <c r="O6266" i="7"/>
  <c r="O5858" i="7"/>
  <c r="O5090" i="7"/>
  <c r="O4322" i="7"/>
  <c r="O3554" i="7"/>
  <c r="O2786" i="7"/>
  <c r="O2018" i="7"/>
  <c r="O1250" i="7"/>
  <c r="O482" i="7"/>
  <c r="O7970" i="7"/>
  <c r="O7922" i="7"/>
  <c r="O7874" i="7"/>
  <c r="O7826" i="7"/>
  <c r="O7778" i="7"/>
  <c r="O7730" i="7"/>
  <c r="O7682" i="7"/>
  <c r="O7634" i="7"/>
  <c r="O7586" i="7"/>
  <c r="O7538" i="7"/>
  <c r="O7490" i="7"/>
  <c r="O7442" i="7"/>
  <c r="O7394" i="7"/>
  <c r="O7346" i="7"/>
  <c r="O7298" i="7"/>
  <c r="O7250" i="7"/>
  <c r="O7202" i="7"/>
  <c r="O7154" i="7"/>
  <c r="O7106" i="7"/>
  <c r="O7058" i="7"/>
  <c r="O7010" i="7"/>
  <c r="O6962" i="7"/>
  <c r="O6914" i="7"/>
  <c r="O6866" i="7"/>
  <c r="O6818" i="7"/>
  <c r="O6770" i="7"/>
  <c r="O6722" i="7"/>
  <c r="O6674" i="7"/>
  <c r="O6626" i="7"/>
  <c r="O6578" i="7"/>
  <c r="O6530" i="7"/>
  <c r="O6482" i="7"/>
  <c r="O6434" i="7"/>
  <c r="O6386" i="7"/>
  <c r="O6338" i="7"/>
  <c r="O6290" i="7"/>
  <c r="O6242" i="7"/>
  <c r="O6146" i="7"/>
  <c r="O6050" i="7"/>
  <c r="O5954" i="7"/>
  <c r="O5762" i="7"/>
  <c r="O5570" i="7"/>
  <c r="O5378" i="7"/>
  <c r="O5186" i="7"/>
  <c r="O4994" i="7"/>
  <c r="O4802" i="7"/>
  <c r="O4610" i="7"/>
  <c r="O4418" i="7"/>
  <c r="O4226" i="7"/>
  <c r="O4034" i="7"/>
  <c r="O3842" i="7"/>
  <c r="O3650" i="7"/>
  <c r="O3458" i="7"/>
  <c r="O3266" i="7"/>
  <c r="O3074" i="7"/>
  <c r="O2882" i="7"/>
  <c r="O2690" i="7"/>
  <c r="O2498" i="7"/>
  <c r="O2306" i="7"/>
  <c r="O2114" i="7"/>
  <c r="O1922" i="7"/>
  <c r="O1730" i="7"/>
  <c r="O1538" i="7"/>
  <c r="O1346" i="7"/>
  <c r="O1154" i="7"/>
  <c r="O962" i="7"/>
  <c r="O770" i="7"/>
  <c r="O578" i="7"/>
  <c r="O386" i="7"/>
  <c r="O194" i="7"/>
  <c r="M26" i="7"/>
  <c r="N26" i="7" s="1"/>
  <c r="O5906" i="7"/>
  <c r="O5810" i="7"/>
  <c r="O5714" i="7"/>
  <c r="O5618" i="7"/>
  <c r="O5522" i="7"/>
  <c r="O5426" i="7"/>
  <c r="O5330" i="7"/>
  <c r="O5234" i="7"/>
  <c r="O5138" i="7"/>
  <c r="O5042" i="7"/>
  <c r="O4946" i="7"/>
  <c r="O4850" i="7"/>
  <c r="O4754" i="7"/>
  <c r="O4658" i="7"/>
  <c r="O4562" i="7"/>
  <c r="O4466" i="7"/>
  <c r="O4370" i="7"/>
  <c r="O4274" i="7"/>
  <c r="O4178" i="7"/>
  <c r="O4082" i="7"/>
  <c r="O3986" i="7"/>
  <c r="O3890" i="7"/>
  <c r="O3794" i="7"/>
  <c r="O3698" i="7"/>
  <c r="O3602" i="7"/>
  <c r="O3506" i="7"/>
  <c r="O3410" i="7"/>
  <c r="O3314" i="7"/>
  <c r="O3218" i="7"/>
  <c r="O3122" i="7"/>
  <c r="O3026" i="7"/>
  <c r="O2930" i="7"/>
  <c r="O2834" i="7"/>
  <c r="O2738" i="7"/>
  <c r="O2642" i="7"/>
  <c r="O2546" i="7"/>
  <c r="O2450" i="7"/>
  <c r="O2354" i="7"/>
  <c r="O2258" i="7"/>
  <c r="O2162" i="7"/>
  <c r="O2066" i="7"/>
  <c r="O1970" i="7"/>
  <c r="O1874" i="7"/>
  <c r="O1778" i="7"/>
  <c r="O1682" i="7"/>
  <c r="O1586" i="7"/>
  <c r="O1490" i="7"/>
  <c r="O1394" i="7"/>
  <c r="O1298" i="7"/>
  <c r="O1202" i="7"/>
  <c r="O1106" i="7"/>
  <c r="O1010" i="7"/>
  <c r="O914" i="7"/>
  <c r="O818" i="7"/>
  <c r="O722" i="7"/>
  <c r="O626" i="7"/>
  <c r="O530" i="7"/>
  <c r="O434" i="7"/>
  <c r="O338" i="7"/>
  <c r="O242" i="7"/>
  <c r="O146" i="7"/>
  <c r="O50" i="7"/>
  <c r="O3" i="7"/>
  <c r="I8" i="7" s="1"/>
  <c r="O6218" i="7"/>
  <c r="O6170" i="7"/>
  <c r="O6122" i="7"/>
  <c r="O6074" i="7"/>
  <c r="O6026" i="7"/>
  <c r="O5978" i="7"/>
  <c r="O5930" i="7"/>
  <c r="O5882" i="7"/>
  <c r="O5834" i="7"/>
  <c r="O5786" i="7"/>
  <c r="O5738" i="7"/>
  <c r="O5690" i="7"/>
  <c r="O5642" i="7"/>
  <c r="O5594" i="7"/>
  <c r="O5546" i="7"/>
  <c r="O5498" i="7"/>
  <c r="O5450" i="7"/>
  <c r="O5402" i="7"/>
  <c r="O5354" i="7"/>
  <c r="O5306" i="7"/>
  <c r="O5258" i="7"/>
  <c r="O5210" i="7"/>
  <c r="O5162" i="7"/>
  <c r="O5114" i="7"/>
  <c r="O5066" i="7"/>
  <c r="O5018" i="7"/>
  <c r="O4970" i="7"/>
  <c r="O4922" i="7"/>
  <c r="O4874" i="7"/>
  <c r="O4826" i="7"/>
  <c r="O4778" i="7"/>
  <c r="O4730" i="7"/>
  <c r="O4682" i="7"/>
  <c r="O4634" i="7"/>
  <c r="O4586" i="7"/>
  <c r="O4538" i="7"/>
  <c r="O4490" i="7"/>
  <c r="O4442" i="7"/>
  <c r="O4394" i="7"/>
  <c r="O4346" i="7"/>
  <c r="O4298" i="7"/>
  <c r="O4250" i="7"/>
  <c r="O4202" i="7"/>
  <c r="O4154" i="7"/>
  <c r="O4106" i="7"/>
  <c r="O4058" i="7"/>
  <c r="O4010" i="7"/>
  <c r="O3962" i="7"/>
  <c r="O3914" i="7"/>
  <c r="O3866" i="7"/>
  <c r="O3818" i="7"/>
  <c r="O3770" i="7"/>
  <c r="O3722" i="7"/>
  <c r="O3674" i="7"/>
  <c r="O3626" i="7"/>
  <c r="O3578" i="7"/>
  <c r="O3530" i="7"/>
  <c r="O3482" i="7"/>
  <c r="O3434" i="7"/>
  <c r="O3386" i="7"/>
  <c r="O3338" i="7"/>
  <c r="O3290" i="7"/>
  <c r="O3242" i="7"/>
  <c r="O3194" i="7"/>
  <c r="O3146" i="7"/>
  <c r="O3098" i="7"/>
  <c r="O3050" i="7"/>
  <c r="O3002" i="7"/>
  <c r="O2954" i="7"/>
  <c r="O2906" i="7"/>
  <c r="O2858" i="7"/>
  <c r="O2810" i="7"/>
  <c r="O2762" i="7"/>
  <c r="O2714" i="7"/>
  <c r="O2666" i="7"/>
  <c r="O2618" i="7"/>
  <c r="O2570" i="7"/>
  <c r="O2522" i="7"/>
  <c r="O2474" i="7"/>
  <c r="O2426" i="7"/>
  <c r="O2378" i="7"/>
  <c r="O2330" i="7"/>
  <c r="O2282" i="7"/>
  <c r="O2234" i="7"/>
  <c r="O2186" i="7"/>
  <c r="O2138" i="7"/>
  <c r="O2090" i="7"/>
  <c r="O2042" i="7"/>
  <c r="O1994" i="7"/>
  <c r="O1946" i="7"/>
  <c r="O1898" i="7"/>
  <c r="O1850" i="7"/>
  <c r="O1802" i="7"/>
  <c r="O1754" i="7"/>
  <c r="O1706" i="7"/>
  <c r="O1658" i="7"/>
  <c r="O1610" i="7"/>
  <c r="O1562" i="7"/>
  <c r="O1514" i="7"/>
  <c r="O1466" i="7"/>
  <c r="O1418" i="7"/>
  <c r="O1370" i="7"/>
  <c r="O1322" i="7"/>
  <c r="O1274" i="7"/>
  <c r="O1226" i="7"/>
  <c r="O1178" i="7"/>
  <c r="O1130" i="7"/>
  <c r="O1082" i="7"/>
  <c r="O1034" i="7"/>
  <c r="O986" i="7"/>
  <c r="O938" i="7"/>
  <c r="O890" i="7"/>
  <c r="O842" i="7"/>
  <c r="O794" i="7"/>
  <c r="O746" i="7"/>
  <c r="O698" i="7"/>
  <c r="O650" i="7"/>
  <c r="O602" i="7"/>
  <c r="O554" i="7"/>
  <c r="O506" i="7"/>
  <c r="O458" i="7"/>
  <c r="O410" i="7"/>
  <c r="O362" i="7"/>
  <c r="O314" i="7"/>
  <c r="O266" i="7"/>
  <c r="O218" i="7"/>
  <c r="O170" i="7"/>
  <c r="O122" i="7"/>
  <c r="O74" i="7"/>
  <c r="P3" i="7"/>
  <c r="J7" i="7" s="1"/>
  <c r="Q3" i="7"/>
  <c r="I29" i="7" l="1"/>
  <c r="I19" i="7"/>
  <c r="I49" i="7"/>
  <c r="I28" i="7"/>
  <c r="I37" i="7"/>
  <c r="I4" i="7"/>
  <c r="I45" i="7"/>
  <c r="I44" i="7"/>
  <c r="I41" i="7"/>
  <c r="I11" i="7"/>
  <c r="I43" i="7"/>
  <c r="I33" i="7"/>
  <c r="I15" i="7"/>
  <c r="I36" i="7"/>
  <c r="I47" i="7"/>
  <c r="I39" i="7"/>
  <c r="I23" i="7"/>
  <c r="I52" i="7"/>
  <c r="I20" i="7"/>
  <c r="I12" i="7"/>
  <c r="I7" i="7"/>
  <c r="I48" i="7"/>
  <c r="I40" i="7"/>
  <c r="I32" i="7"/>
  <c r="I24" i="7"/>
  <c r="I16" i="7"/>
  <c r="I53" i="7"/>
  <c r="I55" i="7"/>
  <c r="I57" i="7"/>
  <c r="I59" i="7"/>
  <c r="I61" i="7"/>
  <c r="I63" i="7"/>
  <c r="I65" i="7"/>
  <c r="I67" i="7"/>
  <c r="I69" i="7"/>
  <c r="I71" i="7"/>
  <c r="I73" i="7"/>
  <c r="I76" i="7"/>
  <c r="I78" i="7"/>
  <c r="I80" i="7"/>
  <c r="I82" i="7"/>
  <c r="I84" i="7"/>
  <c r="I86" i="7"/>
  <c r="I88" i="7"/>
  <c r="I90" i="7"/>
  <c r="I92" i="7"/>
  <c r="I94" i="7"/>
  <c r="I96" i="7"/>
  <c r="I99" i="7"/>
  <c r="I101" i="7"/>
  <c r="I103" i="7"/>
  <c r="I105" i="7"/>
  <c r="I107" i="7"/>
  <c r="I109" i="7"/>
  <c r="I111" i="7"/>
  <c r="I113" i="7"/>
  <c r="I115" i="7"/>
  <c r="I117" i="7"/>
  <c r="I119" i="7"/>
  <c r="I121" i="7"/>
  <c r="I124" i="7"/>
  <c r="I126" i="7"/>
  <c r="I128" i="7"/>
  <c r="I130" i="7"/>
  <c r="I132" i="7"/>
  <c r="I134" i="7"/>
  <c r="I136" i="7"/>
  <c r="I138" i="7"/>
  <c r="I140" i="7"/>
  <c r="I142" i="7"/>
  <c r="I144" i="7"/>
  <c r="I147" i="7"/>
  <c r="I149" i="7"/>
  <c r="I151" i="7"/>
  <c r="I153" i="7"/>
  <c r="I155" i="7"/>
  <c r="I157" i="7"/>
  <c r="I159" i="7"/>
  <c r="I161" i="7"/>
  <c r="I163" i="7"/>
  <c r="I165" i="7"/>
  <c r="I167" i="7"/>
  <c r="I169" i="7"/>
  <c r="I172" i="7"/>
  <c r="I174" i="7"/>
  <c r="I176" i="7"/>
  <c r="I178" i="7"/>
  <c r="I180" i="7"/>
  <c r="I182" i="7"/>
  <c r="I184" i="7"/>
  <c r="I186" i="7"/>
  <c r="I188" i="7"/>
  <c r="I190" i="7"/>
  <c r="I192" i="7"/>
  <c r="I195" i="7"/>
  <c r="I197" i="7"/>
  <c r="I199" i="7"/>
  <c r="I201" i="7"/>
  <c r="I203" i="7"/>
  <c r="I205" i="7"/>
  <c r="I207" i="7"/>
  <c r="I209" i="7"/>
  <c r="I211" i="7"/>
  <c r="I213" i="7"/>
  <c r="I215" i="7"/>
  <c r="I217" i="7"/>
  <c r="I220" i="7"/>
  <c r="I222" i="7"/>
  <c r="I224" i="7"/>
  <c r="I226" i="7"/>
  <c r="I228" i="7"/>
  <c r="I230" i="7"/>
  <c r="I232" i="7"/>
  <c r="I234" i="7"/>
  <c r="I236" i="7"/>
  <c r="I238" i="7"/>
  <c r="I240" i="7"/>
  <c r="I243" i="7"/>
  <c r="I245" i="7"/>
  <c r="I247" i="7"/>
  <c r="I249" i="7"/>
  <c r="I251" i="7"/>
  <c r="I253" i="7"/>
  <c r="I255" i="7"/>
  <c r="I257" i="7"/>
  <c r="I259" i="7"/>
  <c r="I261" i="7"/>
  <c r="I263" i="7"/>
  <c r="I265" i="7"/>
  <c r="I268" i="7"/>
  <c r="I270" i="7"/>
  <c r="I272" i="7"/>
  <c r="I274" i="7"/>
  <c r="I276" i="7"/>
  <c r="I278" i="7"/>
  <c r="I280" i="7"/>
  <c r="I282" i="7"/>
  <c r="I284" i="7"/>
  <c r="I286" i="7"/>
  <c r="I288" i="7"/>
  <c r="I291" i="7"/>
  <c r="I293" i="7"/>
  <c r="I295" i="7"/>
  <c r="I297" i="7"/>
  <c r="I299" i="7"/>
  <c r="I301" i="7"/>
  <c r="I303" i="7"/>
  <c r="I305" i="7"/>
  <c r="I307" i="7"/>
  <c r="I309" i="7"/>
  <c r="I311" i="7"/>
  <c r="I313" i="7"/>
  <c r="I316" i="7"/>
  <c r="I318" i="7"/>
  <c r="I320" i="7"/>
  <c r="I322" i="7"/>
  <c r="I324" i="7"/>
  <c r="I326" i="7"/>
  <c r="I328" i="7"/>
  <c r="I330" i="7"/>
  <c r="I332" i="7"/>
  <c r="I334" i="7"/>
  <c r="I336" i="7"/>
  <c r="I339" i="7"/>
  <c r="I341" i="7"/>
  <c r="I343" i="7"/>
  <c r="I345" i="7"/>
  <c r="I347" i="7"/>
  <c r="I349" i="7"/>
  <c r="I351" i="7"/>
  <c r="I353" i="7"/>
  <c r="I355" i="7"/>
  <c r="I357" i="7"/>
  <c r="I359" i="7"/>
  <c r="I361" i="7"/>
  <c r="I364" i="7"/>
  <c r="I366" i="7"/>
  <c r="I368" i="7"/>
  <c r="I370" i="7"/>
  <c r="I372" i="7"/>
  <c r="I374" i="7"/>
  <c r="I376" i="7"/>
  <c r="I378" i="7"/>
  <c r="I380" i="7"/>
  <c r="I382" i="7"/>
  <c r="I384" i="7"/>
  <c r="I387" i="7"/>
  <c r="I389" i="7"/>
  <c r="I391" i="7"/>
  <c r="I393" i="7"/>
  <c r="I395" i="7"/>
  <c r="I397" i="7"/>
  <c r="I399" i="7"/>
  <c r="I401" i="7"/>
  <c r="I403" i="7"/>
  <c r="I405" i="7"/>
  <c r="I407" i="7"/>
  <c r="I409" i="7"/>
  <c r="I412" i="7"/>
  <c r="I414" i="7"/>
  <c r="I416" i="7"/>
  <c r="I418" i="7"/>
  <c r="I420" i="7"/>
  <c r="I422" i="7"/>
  <c r="I424" i="7"/>
  <c r="I426" i="7"/>
  <c r="I428" i="7"/>
  <c r="I430" i="7"/>
  <c r="I432" i="7"/>
  <c r="I435" i="7"/>
  <c r="I437" i="7"/>
  <c r="I439" i="7"/>
  <c r="I441" i="7"/>
  <c r="I443" i="7"/>
  <c r="I445" i="7"/>
  <c r="I447" i="7"/>
  <c r="I449" i="7"/>
  <c r="I451" i="7"/>
  <c r="I54" i="7"/>
  <c r="I56" i="7"/>
  <c r="I58" i="7"/>
  <c r="I60" i="7"/>
  <c r="I62" i="7"/>
  <c r="I64" i="7"/>
  <c r="I66" i="7"/>
  <c r="I68" i="7"/>
  <c r="I70" i="7"/>
  <c r="I72" i="7"/>
  <c r="I75" i="7"/>
  <c r="I77" i="7"/>
  <c r="I79" i="7"/>
  <c r="I81" i="7"/>
  <c r="I83" i="7"/>
  <c r="I85" i="7"/>
  <c r="I87" i="7"/>
  <c r="I89" i="7"/>
  <c r="I91" i="7"/>
  <c r="I93" i="7"/>
  <c r="I95" i="7"/>
  <c r="I97" i="7"/>
  <c r="I100" i="7"/>
  <c r="I102" i="7"/>
  <c r="I104" i="7"/>
  <c r="I106" i="7"/>
  <c r="I108" i="7"/>
  <c r="I110" i="7"/>
  <c r="I112" i="7"/>
  <c r="I114" i="7"/>
  <c r="I116" i="7"/>
  <c r="I118" i="7"/>
  <c r="I120" i="7"/>
  <c r="I123" i="7"/>
  <c r="I125" i="7"/>
  <c r="I127" i="7"/>
  <c r="I129" i="7"/>
  <c r="I131" i="7"/>
  <c r="I133" i="7"/>
  <c r="I135" i="7"/>
  <c r="I137" i="7"/>
  <c r="I139" i="7"/>
  <c r="I141" i="7"/>
  <c r="I143" i="7"/>
  <c r="I145" i="7"/>
  <c r="I148" i="7"/>
  <c r="I150" i="7"/>
  <c r="I152" i="7"/>
  <c r="I154" i="7"/>
  <c r="I156" i="7"/>
  <c r="I158" i="7"/>
  <c r="I160" i="7"/>
  <c r="I162" i="7"/>
  <c r="I164" i="7"/>
  <c r="I166" i="7"/>
  <c r="I168" i="7"/>
  <c r="I171" i="7"/>
  <c r="I173" i="7"/>
  <c r="I175" i="7"/>
  <c r="I177" i="7"/>
  <c r="I179" i="7"/>
  <c r="I181" i="7"/>
  <c r="I183" i="7"/>
  <c r="I185" i="7"/>
  <c r="I187" i="7"/>
  <c r="I189" i="7"/>
  <c r="I191" i="7"/>
  <c r="I193" i="7"/>
  <c r="I196" i="7"/>
  <c r="I198" i="7"/>
  <c r="I200" i="7"/>
  <c r="I202" i="7"/>
  <c r="I204" i="7"/>
  <c r="I206" i="7"/>
  <c r="I208" i="7"/>
  <c r="I210" i="7"/>
  <c r="I212" i="7"/>
  <c r="I214" i="7"/>
  <c r="I216" i="7"/>
  <c r="I219" i="7"/>
  <c r="I221" i="7"/>
  <c r="I223" i="7"/>
  <c r="I225" i="7"/>
  <c r="I227" i="7"/>
  <c r="I229" i="7"/>
  <c r="I231" i="7"/>
  <c r="I233" i="7"/>
  <c r="I235" i="7"/>
  <c r="I237" i="7"/>
  <c r="I239" i="7"/>
  <c r="I241" i="7"/>
  <c r="I244" i="7"/>
  <c r="I246" i="7"/>
  <c r="I248" i="7"/>
  <c r="I250" i="7"/>
  <c r="I252" i="7"/>
  <c r="I254" i="7"/>
  <c r="I256" i="7"/>
  <c r="I258" i="7"/>
  <c r="I260" i="7"/>
  <c r="I262" i="7"/>
  <c r="I264" i="7"/>
  <c r="I267" i="7"/>
  <c r="I269" i="7"/>
  <c r="I271" i="7"/>
  <c r="I273" i="7"/>
  <c r="I275" i="7"/>
  <c r="I277" i="7"/>
  <c r="I279" i="7"/>
  <c r="I281" i="7"/>
  <c r="I283" i="7"/>
  <c r="I285" i="7"/>
  <c r="I287" i="7"/>
  <c r="I289" i="7"/>
  <c r="I292" i="7"/>
  <c r="I294" i="7"/>
  <c r="I296" i="7"/>
  <c r="I298" i="7"/>
  <c r="I300" i="7"/>
  <c r="I302" i="7"/>
  <c r="I304" i="7"/>
  <c r="I306" i="7"/>
  <c r="I308" i="7"/>
  <c r="I310" i="7"/>
  <c r="I312" i="7"/>
  <c r="I315" i="7"/>
  <c r="I317" i="7"/>
  <c r="I319" i="7"/>
  <c r="I321" i="7"/>
  <c r="I323" i="7"/>
  <c r="I325" i="7"/>
  <c r="I327" i="7"/>
  <c r="I329" i="7"/>
  <c r="I331" i="7"/>
  <c r="I333" i="7"/>
  <c r="I335" i="7"/>
  <c r="I337" i="7"/>
  <c r="I340" i="7"/>
  <c r="I342" i="7"/>
  <c r="I344" i="7"/>
  <c r="I346" i="7"/>
  <c r="I348" i="7"/>
  <c r="I350" i="7"/>
  <c r="I352" i="7"/>
  <c r="I354" i="7"/>
  <c r="I356" i="7"/>
  <c r="I358" i="7"/>
  <c r="I360" i="7"/>
  <c r="I363" i="7"/>
  <c r="I365" i="7"/>
  <c r="I367" i="7"/>
  <c r="I369" i="7"/>
  <c r="I371" i="7"/>
  <c r="I373" i="7"/>
  <c r="I375" i="7"/>
  <c r="I377" i="7"/>
  <c r="I379" i="7"/>
  <c r="I381" i="7"/>
  <c r="I383" i="7"/>
  <c r="I385" i="7"/>
  <c r="I388" i="7"/>
  <c r="I390" i="7"/>
  <c r="I392" i="7"/>
  <c r="I394" i="7"/>
  <c r="I396" i="7"/>
  <c r="I398" i="7"/>
  <c r="I400" i="7"/>
  <c r="I402" i="7"/>
  <c r="I404" i="7"/>
  <c r="I406" i="7"/>
  <c r="I408" i="7"/>
  <c r="I411" i="7"/>
  <c r="I413" i="7"/>
  <c r="I415" i="7"/>
  <c r="I417" i="7"/>
  <c r="I419" i="7"/>
  <c r="I421" i="7"/>
  <c r="I423" i="7"/>
  <c r="I425" i="7"/>
  <c r="I427" i="7"/>
  <c r="I429" i="7"/>
  <c r="I431" i="7"/>
  <c r="I433" i="7"/>
  <c r="I436" i="7"/>
  <c r="I438" i="7"/>
  <c r="I440" i="7"/>
  <c r="I442" i="7"/>
  <c r="I444" i="7"/>
  <c r="I446" i="7"/>
  <c r="I448" i="7"/>
  <c r="I450" i="7"/>
  <c r="I452" i="7"/>
  <c r="I454" i="7"/>
  <c r="I456" i="7"/>
  <c r="I459" i="7"/>
  <c r="I461" i="7"/>
  <c r="I463" i="7"/>
  <c r="I465" i="7"/>
  <c r="I467" i="7"/>
  <c r="I469" i="7"/>
  <c r="I471" i="7"/>
  <c r="I473" i="7"/>
  <c r="I475" i="7"/>
  <c r="I477" i="7"/>
  <c r="I479" i="7"/>
  <c r="I481" i="7"/>
  <c r="I484" i="7"/>
  <c r="I486" i="7"/>
  <c r="I488" i="7"/>
  <c r="I490" i="7"/>
  <c r="I492" i="7"/>
  <c r="I494" i="7"/>
  <c r="I496" i="7"/>
  <c r="I498" i="7"/>
  <c r="I500" i="7"/>
  <c r="I502" i="7"/>
  <c r="I504" i="7"/>
  <c r="I507" i="7"/>
  <c r="I509" i="7"/>
  <c r="I511" i="7"/>
  <c r="I513" i="7"/>
  <c r="I515" i="7"/>
  <c r="I517" i="7"/>
  <c r="I519" i="7"/>
  <c r="I521" i="7"/>
  <c r="I523" i="7"/>
  <c r="I525" i="7"/>
  <c r="I527" i="7"/>
  <c r="I529" i="7"/>
  <c r="I532" i="7"/>
  <c r="I534" i="7"/>
  <c r="I536" i="7"/>
  <c r="I538" i="7"/>
  <c r="I540" i="7"/>
  <c r="I542" i="7"/>
  <c r="I544" i="7"/>
  <c r="I546" i="7"/>
  <c r="I548" i="7"/>
  <c r="I550" i="7"/>
  <c r="I552" i="7"/>
  <c r="I555" i="7"/>
  <c r="I557" i="7"/>
  <c r="I559" i="7"/>
  <c r="I561" i="7"/>
  <c r="I563" i="7"/>
  <c r="I565" i="7"/>
  <c r="I567" i="7"/>
  <c r="I569" i="7"/>
  <c r="I571" i="7"/>
  <c r="I573" i="7"/>
  <c r="I575" i="7"/>
  <c r="I577" i="7"/>
  <c r="I580" i="7"/>
  <c r="I582" i="7"/>
  <c r="I584" i="7"/>
  <c r="I586" i="7"/>
  <c r="I588" i="7"/>
  <c r="I590" i="7"/>
  <c r="I592" i="7"/>
  <c r="I594" i="7"/>
  <c r="I596" i="7"/>
  <c r="I598" i="7"/>
  <c r="I600" i="7"/>
  <c r="I603" i="7"/>
  <c r="I605" i="7"/>
  <c r="I607" i="7"/>
  <c r="I609" i="7"/>
  <c r="I611" i="7"/>
  <c r="I613" i="7"/>
  <c r="I615" i="7"/>
  <c r="I617" i="7"/>
  <c r="I619" i="7"/>
  <c r="I621" i="7"/>
  <c r="I623" i="7"/>
  <c r="I625" i="7"/>
  <c r="I628" i="7"/>
  <c r="I630" i="7"/>
  <c r="I632" i="7"/>
  <c r="I634" i="7"/>
  <c r="I636" i="7"/>
  <c r="I638" i="7"/>
  <c r="I640" i="7"/>
  <c r="I642" i="7"/>
  <c r="I644" i="7"/>
  <c r="I646" i="7"/>
  <c r="I648" i="7"/>
  <c r="I651" i="7"/>
  <c r="I653" i="7"/>
  <c r="I655" i="7"/>
  <c r="I657" i="7"/>
  <c r="I659" i="7"/>
  <c r="I661" i="7"/>
  <c r="I663" i="7"/>
  <c r="I665" i="7"/>
  <c r="I667" i="7"/>
  <c r="I669" i="7"/>
  <c r="I671" i="7"/>
  <c r="I673" i="7"/>
  <c r="I676" i="7"/>
  <c r="I678" i="7"/>
  <c r="I680" i="7"/>
  <c r="I682" i="7"/>
  <c r="I684" i="7"/>
  <c r="I686" i="7"/>
  <c r="I688" i="7"/>
  <c r="I690" i="7"/>
  <c r="I692" i="7"/>
  <c r="I694" i="7"/>
  <c r="I696" i="7"/>
  <c r="I699" i="7"/>
  <c r="I701" i="7"/>
  <c r="I703" i="7"/>
  <c r="I705" i="7"/>
  <c r="I707" i="7"/>
  <c r="I709" i="7"/>
  <c r="I711" i="7"/>
  <c r="I713" i="7"/>
  <c r="I715" i="7"/>
  <c r="I717" i="7"/>
  <c r="I719" i="7"/>
  <c r="I721" i="7"/>
  <c r="I724" i="7"/>
  <c r="I726" i="7"/>
  <c r="I728" i="7"/>
  <c r="I730" i="7"/>
  <c r="I732" i="7"/>
  <c r="I734" i="7"/>
  <c r="I736" i="7"/>
  <c r="I738" i="7"/>
  <c r="I740" i="7"/>
  <c r="I742" i="7"/>
  <c r="I744" i="7"/>
  <c r="I747" i="7"/>
  <c r="I749" i="7"/>
  <c r="I751" i="7"/>
  <c r="I753" i="7"/>
  <c r="I755" i="7"/>
  <c r="I757" i="7"/>
  <c r="I759" i="7"/>
  <c r="I761" i="7"/>
  <c r="I763" i="7"/>
  <c r="I765" i="7"/>
  <c r="I767" i="7"/>
  <c r="I769" i="7"/>
  <c r="I772" i="7"/>
  <c r="I774" i="7"/>
  <c r="I776" i="7"/>
  <c r="I778" i="7"/>
  <c r="I780" i="7"/>
  <c r="I782" i="7"/>
  <c r="I784" i="7"/>
  <c r="I786" i="7"/>
  <c r="I788" i="7"/>
  <c r="I790" i="7"/>
  <c r="I792" i="7"/>
  <c r="I795" i="7"/>
  <c r="I797" i="7"/>
  <c r="I799" i="7"/>
  <c r="I801" i="7"/>
  <c r="I803" i="7"/>
  <c r="I805" i="7"/>
  <c r="I807" i="7"/>
  <c r="I809" i="7"/>
  <c r="I811" i="7"/>
  <c r="I813" i="7"/>
  <c r="I815" i="7"/>
  <c r="I817" i="7"/>
  <c r="I820" i="7"/>
  <c r="I822" i="7"/>
  <c r="I824" i="7"/>
  <c r="I826" i="7"/>
  <c r="I828" i="7"/>
  <c r="I830" i="7"/>
  <c r="I832" i="7"/>
  <c r="I834" i="7"/>
  <c r="I836" i="7"/>
  <c r="I838" i="7"/>
  <c r="I840" i="7"/>
  <c r="I843" i="7"/>
  <c r="I845" i="7"/>
  <c r="I847" i="7"/>
  <c r="I849" i="7"/>
  <c r="I851" i="7"/>
  <c r="I853" i="7"/>
  <c r="I855" i="7"/>
  <c r="I857" i="7"/>
  <c r="I859" i="7"/>
  <c r="I861" i="7"/>
  <c r="I863" i="7"/>
  <c r="I865" i="7"/>
  <c r="I868" i="7"/>
  <c r="I870" i="7"/>
  <c r="I872" i="7"/>
  <c r="I874" i="7"/>
  <c r="I876" i="7"/>
  <c r="I878" i="7"/>
  <c r="I880" i="7"/>
  <c r="I882" i="7"/>
  <c r="I884" i="7"/>
  <c r="I886" i="7"/>
  <c r="I888" i="7"/>
  <c r="I891" i="7"/>
  <c r="I893" i="7"/>
  <c r="I895" i="7"/>
  <c r="I897" i="7"/>
  <c r="I899" i="7"/>
  <c r="I901" i="7"/>
  <c r="I903" i="7"/>
  <c r="I905" i="7"/>
  <c r="I907" i="7"/>
  <c r="I909" i="7"/>
  <c r="I911" i="7"/>
  <c r="I913" i="7"/>
  <c r="I916" i="7"/>
  <c r="I918" i="7"/>
  <c r="I920" i="7"/>
  <c r="I922" i="7"/>
  <c r="I924" i="7"/>
  <c r="I926" i="7"/>
  <c r="I928" i="7"/>
  <c r="I930" i="7"/>
  <c r="I932" i="7"/>
  <c r="I934" i="7"/>
  <c r="I936" i="7"/>
  <c r="I939" i="7"/>
  <c r="I941" i="7"/>
  <c r="I943" i="7"/>
  <c r="I945" i="7"/>
  <c r="I947" i="7"/>
  <c r="I949" i="7"/>
  <c r="I951" i="7"/>
  <c r="I953" i="7"/>
  <c r="I955" i="7"/>
  <c r="I957" i="7"/>
  <c r="I959" i="7"/>
  <c r="I961" i="7"/>
  <c r="I964" i="7"/>
  <c r="I966" i="7"/>
  <c r="I968" i="7"/>
  <c r="I970" i="7"/>
  <c r="I972" i="7"/>
  <c r="I974" i="7"/>
  <c r="I976" i="7"/>
  <c r="I978" i="7"/>
  <c r="I980" i="7"/>
  <c r="I982" i="7"/>
  <c r="I984" i="7"/>
  <c r="I453" i="7"/>
  <c r="I455" i="7"/>
  <c r="I457" i="7"/>
  <c r="I460" i="7"/>
  <c r="I462" i="7"/>
  <c r="I464" i="7"/>
  <c r="I466" i="7"/>
  <c r="I468" i="7"/>
  <c r="I470" i="7"/>
  <c r="I472" i="7"/>
  <c r="I474" i="7"/>
  <c r="I476" i="7"/>
  <c r="I478" i="7"/>
  <c r="I480" i="7"/>
  <c r="I483" i="7"/>
  <c r="I485" i="7"/>
  <c r="I487" i="7"/>
  <c r="I489" i="7"/>
  <c r="I491" i="7"/>
  <c r="I493" i="7"/>
  <c r="I495" i="7"/>
  <c r="I497" i="7"/>
  <c r="I499" i="7"/>
  <c r="I501" i="7"/>
  <c r="I503" i="7"/>
  <c r="I505" i="7"/>
  <c r="I508" i="7"/>
  <c r="I510" i="7"/>
  <c r="I512" i="7"/>
  <c r="I514" i="7"/>
  <c r="I516" i="7"/>
  <c r="I518" i="7"/>
  <c r="I520" i="7"/>
  <c r="I522" i="7"/>
  <c r="I524" i="7"/>
  <c r="I526" i="7"/>
  <c r="I528" i="7"/>
  <c r="I531" i="7"/>
  <c r="I533" i="7"/>
  <c r="I535" i="7"/>
  <c r="I537" i="7"/>
  <c r="I539" i="7"/>
  <c r="I541" i="7"/>
  <c r="I543" i="7"/>
  <c r="I545" i="7"/>
  <c r="I547" i="7"/>
  <c r="I549" i="7"/>
  <c r="I551" i="7"/>
  <c r="I553" i="7"/>
  <c r="I556" i="7"/>
  <c r="I558" i="7"/>
  <c r="I560" i="7"/>
  <c r="I562" i="7"/>
  <c r="I564" i="7"/>
  <c r="I566" i="7"/>
  <c r="I568" i="7"/>
  <c r="I570" i="7"/>
  <c r="I572" i="7"/>
  <c r="I574" i="7"/>
  <c r="I576" i="7"/>
  <c r="I579" i="7"/>
  <c r="I581" i="7"/>
  <c r="I583" i="7"/>
  <c r="I585" i="7"/>
  <c r="I587" i="7"/>
  <c r="I589" i="7"/>
  <c r="I591" i="7"/>
  <c r="I593" i="7"/>
  <c r="I595" i="7"/>
  <c r="I597" i="7"/>
  <c r="I599" i="7"/>
  <c r="I601" i="7"/>
  <c r="I604" i="7"/>
  <c r="I606" i="7"/>
  <c r="I608" i="7"/>
  <c r="I610" i="7"/>
  <c r="I612" i="7"/>
  <c r="I614" i="7"/>
  <c r="I616" i="7"/>
  <c r="I618" i="7"/>
  <c r="I620" i="7"/>
  <c r="I622" i="7"/>
  <c r="I624" i="7"/>
  <c r="I627" i="7"/>
  <c r="I629" i="7"/>
  <c r="I631" i="7"/>
  <c r="I633" i="7"/>
  <c r="I635" i="7"/>
  <c r="I637" i="7"/>
  <c r="I639" i="7"/>
  <c r="I641" i="7"/>
  <c r="I643" i="7"/>
  <c r="I645" i="7"/>
  <c r="I647" i="7"/>
  <c r="I649" i="7"/>
  <c r="I652" i="7"/>
  <c r="I654" i="7"/>
  <c r="I656" i="7"/>
  <c r="I658" i="7"/>
  <c r="I660" i="7"/>
  <c r="I662" i="7"/>
  <c r="I664" i="7"/>
  <c r="I666" i="7"/>
  <c r="I668" i="7"/>
  <c r="I670" i="7"/>
  <c r="I672" i="7"/>
  <c r="I675" i="7"/>
  <c r="I677" i="7"/>
  <c r="I679" i="7"/>
  <c r="I681" i="7"/>
  <c r="I683" i="7"/>
  <c r="I685" i="7"/>
  <c r="I687" i="7"/>
  <c r="I689" i="7"/>
  <c r="I691" i="7"/>
  <c r="I693" i="7"/>
  <c r="I695" i="7"/>
  <c r="I697" i="7"/>
  <c r="I700" i="7"/>
  <c r="I702" i="7"/>
  <c r="I704" i="7"/>
  <c r="I706" i="7"/>
  <c r="I708" i="7"/>
  <c r="I710" i="7"/>
  <c r="I712" i="7"/>
  <c r="I714" i="7"/>
  <c r="I716" i="7"/>
  <c r="I718" i="7"/>
  <c r="I720" i="7"/>
  <c r="I723" i="7"/>
  <c r="I725" i="7"/>
  <c r="I727" i="7"/>
  <c r="I729" i="7"/>
  <c r="I731" i="7"/>
  <c r="I733" i="7"/>
  <c r="I735" i="7"/>
  <c r="I737" i="7"/>
  <c r="I739" i="7"/>
  <c r="I741" i="7"/>
  <c r="I743" i="7"/>
  <c r="I745" i="7"/>
  <c r="I748" i="7"/>
  <c r="I750" i="7"/>
  <c r="I752" i="7"/>
  <c r="I754" i="7"/>
  <c r="I756" i="7"/>
  <c r="I758" i="7"/>
  <c r="I760" i="7"/>
  <c r="I762" i="7"/>
  <c r="I764" i="7"/>
  <c r="I766" i="7"/>
  <c r="I768" i="7"/>
  <c r="I771" i="7"/>
  <c r="I773" i="7"/>
  <c r="I775" i="7"/>
  <c r="I777" i="7"/>
  <c r="I779" i="7"/>
  <c r="I781" i="7"/>
  <c r="I783" i="7"/>
  <c r="I785" i="7"/>
  <c r="I787" i="7"/>
  <c r="I789" i="7"/>
  <c r="I791" i="7"/>
  <c r="I793" i="7"/>
  <c r="I796" i="7"/>
  <c r="I798" i="7"/>
  <c r="I800" i="7"/>
  <c r="I802" i="7"/>
  <c r="I804" i="7"/>
  <c r="I806" i="7"/>
  <c r="I808" i="7"/>
  <c r="I810" i="7"/>
  <c r="I812" i="7"/>
  <c r="I814" i="7"/>
  <c r="I816" i="7"/>
  <c r="I819" i="7"/>
  <c r="I821" i="7"/>
  <c r="I823" i="7"/>
  <c r="I825" i="7"/>
  <c r="I827" i="7"/>
  <c r="I829" i="7"/>
  <c r="I831" i="7"/>
  <c r="I833" i="7"/>
  <c r="I835" i="7"/>
  <c r="I837" i="7"/>
  <c r="I839" i="7"/>
  <c r="I841" i="7"/>
  <c r="I844" i="7"/>
  <c r="I846" i="7"/>
  <c r="I848" i="7"/>
  <c r="I850" i="7"/>
  <c r="I852" i="7"/>
  <c r="I854" i="7"/>
  <c r="I856" i="7"/>
  <c r="I858" i="7"/>
  <c r="I860" i="7"/>
  <c r="I862" i="7"/>
  <c r="I864" i="7"/>
  <c r="I867" i="7"/>
  <c r="I869" i="7"/>
  <c r="I871" i="7"/>
  <c r="I873" i="7"/>
  <c r="I875" i="7"/>
  <c r="I877" i="7"/>
  <c r="I879" i="7"/>
  <c r="I881" i="7"/>
  <c r="I883" i="7"/>
  <c r="I885" i="7"/>
  <c r="I887" i="7"/>
  <c r="I889" i="7"/>
  <c r="I892" i="7"/>
  <c r="I894" i="7"/>
  <c r="I896" i="7"/>
  <c r="I898" i="7"/>
  <c r="I900" i="7"/>
  <c r="I902" i="7"/>
  <c r="I904" i="7"/>
  <c r="I906" i="7"/>
  <c r="I908" i="7"/>
  <c r="I910" i="7"/>
  <c r="I912" i="7"/>
  <c r="I915" i="7"/>
  <c r="I917" i="7"/>
  <c r="I919" i="7"/>
  <c r="I921" i="7"/>
  <c r="I923" i="7"/>
  <c r="I925" i="7"/>
  <c r="I927" i="7"/>
  <c r="I929" i="7"/>
  <c r="I931" i="7"/>
  <c r="I933" i="7"/>
  <c r="I935" i="7"/>
  <c r="I937" i="7"/>
  <c r="I940" i="7"/>
  <c r="I942" i="7"/>
  <c r="I944" i="7"/>
  <c r="I946" i="7"/>
  <c r="I948" i="7"/>
  <c r="I950" i="7"/>
  <c r="I952" i="7"/>
  <c r="I954" i="7"/>
  <c r="I956" i="7"/>
  <c r="I958" i="7"/>
  <c r="I960" i="7"/>
  <c r="I963" i="7"/>
  <c r="I965" i="7"/>
  <c r="I967" i="7"/>
  <c r="I969" i="7"/>
  <c r="I971" i="7"/>
  <c r="I973" i="7"/>
  <c r="I975" i="7"/>
  <c r="I977" i="7"/>
  <c r="I979" i="7"/>
  <c r="I981" i="7"/>
  <c r="I983" i="7"/>
  <c r="I985" i="7"/>
  <c r="I987" i="7"/>
  <c r="I989" i="7"/>
  <c r="I991" i="7"/>
  <c r="I993" i="7"/>
  <c r="I995" i="7"/>
  <c r="I997" i="7"/>
  <c r="I999" i="7"/>
  <c r="I1001" i="7"/>
  <c r="I1003" i="7"/>
  <c r="I1005" i="7"/>
  <c r="I1007" i="7"/>
  <c r="I1009" i="7"/>
  <c r="I1012" i="7"/>
  <c r="I1014" i="7"/>
  <c r="I1016" i="7"/>
  <c r="I1018" i="7"/>
  <c r="I1020" i="7"/>
  <c r="I1022" i="7"/>
  <c r="I1024" i="7"/>
  <c r="I1026" i="7"/>
  <c r="I1028" i="7"/>
  <c r="I1030" i="7"/>
  <c r="I1032" i="7"/>
  <c r="I1035" i="7"/>
  <c r="I1037" i="7"/>
  <c r="I1039" i="7"/>
  <c r="I1041" i="7"/>
  <c r="I1043" i="7"/>
  <c r="I1045" i="7"/>
  <c r="I1047" i="7"/>
  <c r="I1049" i="7"/>
  <c r="I1051" i="7"/>
  <c r="I1053" i="7"/>
  <c r="I1055" i="7"/>
  <c r="I1057" i="7"/>
  <c r="I1060" i="7"/>
  <c r="I1062" i="7"/>
  <c r="I1064" i="7"/>
  <c r="I1066" i="7"/>
  <c r="I1068" i="7"/>
  <c r="I1070" i="7"/>
  <c r="I1072" i="7"/>
  <c r="I1074" i="7"/>
  <c r="I1076" i="7"/>
  <c r="I1078" i="7"/>
  <c r="I1080" i="7"/>
  <c r="I1083" i="7"/>
  <c r="I1085" i="7"/>
  <c r="I1087" i="7"/>
  <c r="I1089" i="7"/>
  <c r="I1091" i="7"/>
  <c r="I1093" i="7"/>
  <c r="I1095" i="7"/>
  <c r="I1097" i="7"/>
  <c r="I1099" i="7"/>
  <c r="I1101" i="7"/>
  <c r="I1103" i="7"/>
  <c r="I1105" i="7"/>
  <c r="I1108" i="7"/>
  <c r="I1110" i="7"/>
  <c r="I1112" i="7"/>
  <c r="I1114" i="7"/>
  <c r="I1116" i="7"/>
  <c r="I1118" i="7"/>
  <c r="I1120" i="7"/>
  <c r="I1122" i="7"/>
  <c r="I1124" i="7"/>
  <c r="I1126" i="7"/>
  <c r="I1128" i="7"/>
  <c r="I1131" i="7"/>
  <c r="I1133" i="7"/>
  <c r="I1135" i="7"/>
  <c r="I1137" i="7"/>
  <c r="I1139" i="7"/>
  <c r="I1141" i="7"/>
  <c r="I1143" i="7"/>
  <c r="I1145" i="7"/>
  <c r="I1147" i="7"/>
  <c r="I1149" i="7"/>
  <c r="I1151" i="7"/>
  <c r="I1153" i="7"/>
  <c r="I1156" i="7"/>
  <c r="I1158" i="7"/>
  <c r="I1160" i="7"/>
  <c r="I1162" i="7"/>
  <c r="I1164" i="7"/>
  <c r="I1166" i="7"/>
  <c r="I1168" i="7"/>
  <c r="I1170" i="7"/>
  <c r="I1172" i="7"/>
  <c r="I1174" i="7"/>
  <c r="I1176" i="7"/>
  <c r="I1179" i="7"/>
  <c r="I1181" i="7"/>
  <c r="I1183" i="7"/>
  <c r="I1185" i="7"/>
  <c r="I1187" i="7"/>
  <c r="I1189" i="7"/>
  <c r="I1191" i="7"/>
  <c r="I1193" i="7"/>
  <c r="I1195" i="7"/>
  <c r="I1197" i="7"/>
  <c r="I1199" i="7"/>
  <c r="I1201" i="7"/>
  <c r="I1204" i="7"/>
  <c r="I1206" i="7"/>
  <c r="I1208" i="7"/>
  <c r="I1210" i="7"/>
  <c r="I1212" i="7"/>
  <c r="I1214" i="7"/>
  <c r="I1216" i="7"/>
  <c r="I1218" i="7"/>
  <c r="I1220" i="7"/>
  <c r="I1222" i="7"/>
  <c r="I1224" i="7"/>
  <c r="I1227" i="7"/>
  <c r="I1229" i="7"/>
  <c r="I1231" i="7"/>
  <c r="I1233" i="7"/>
  <c r="I1235" i="7"/>
  <c r="I1237" i="7"/>
  <c r="I1239" i="7"/>
  <c r="I1241" i="7"/>
  <c r="I1243" i="7"/>
  <c r="I1245" i="7"/>
  <c r="I1247" i="7"/>
  <c r="I1249" i="7"/>
  <c r="I1252" i="7"/>
  <c r="I1254" i="7"/>
  <c r="I1256" i="7"/>
  <c r="I1258" i="7"/>
  <c r="I1260" i="7"/>
  <c r="I1262" i="7"/>
  <c r="I1264" i="7"/>
  <c r="I1266" i="7"/>
  <c r="I1268" i="7"/>
  <c r="I1270" i="7"/>
  <c r="I1272" i="7"/>
  <c r="I1275" i="7"/>
  <c r="I1277" i="7"/>
  <c r="I1279" i="7"/>
  <c r="I1281" i="7"/>
  <c r="I1283" i="7"/>
  <c r="I1285" i="7"/>
  <c r="I1287" i="7"/>
  <c r="I1289" i="7"/>
  <c r="I1291" i="7"/>
  <c r="I1293" i="7"/>
  <c r="I1295" i="7"/>
  <c r="I1297" i="7"/>
  <c r="I1300" i="7"/>
  <c r="I1302" i="7"/>
  <c r="I1304" i="7"/>
  <c r="I1306" i="7"/>
  <c r="I1308" i="7"/>
  <c r="I1310" i="7"/>
  <c r="I1312" i="7"/>
  <c r="I1314" i="7"/>
  <c r="I1316" i="7"/>
  <c r="I1318" i="7"/>
  <c r="I1320" i="7"/>
  <c r="I1323" i="7"/>
  <c r="I1325" i="7"/>
  <c r="I1327" i="7"/>
  <c r="I1329" i="7"/>
  <c r="I1331" i="7"/>
  <c r="I1333" i="7"/>
  <c r="I1335" i="7"/>
  <c r="I1337" i="7"/>
  <c r="I1339" i="7"/>
  <c r="I1341" i="7"/>
  <c r="I1343" i="7"/>
  <c r="I1345" i="7"/>
  <c r="I1348" i="7"/>
  <c r="I1350" i="7"/>
  <c r="I1352" i="7"/>
  <c r="I1354" i="7"/>
  <c r="I1356" i="7"/>
  <c r="I1358" i="7"/>
  <c r="I1360" i="7"/>
  <c r="I1362" i="7"/>
  <c r="I1364" i="7"/>
  <c r="I1366" i="7"/>
  <c r="I1368" i="7"/>
  <c r="I1371" i="7"/>
  <c r="I1373" i="7"/>
  <c r="I1375" i="7"/>
  <c r="I1377" i="7"/>
  <c r="I1379" i="7"/>
  <c r="I1381" i="7"/>
  <c r="I1383" i="7"/>
  <c r="I1385" i="7"/>
  <c r="I1387" i="7"/>
  <c r="I1389" i="7"/>
  <c r="I1391" i="7"/>
  <c r="I1393" i="7"/>
  <c r="I1396" i="7"/>
  <c r="I1398" i="7"/>
  <c r="I1400" i="7"/>
  <c r="I1402" i="7"/>
  <c r="I1404" i="7"/>
  <c r="I1406" i="7"/>
  <c r="I1408" i="7"/>
  <c r="I1410" i="7"/>
  <c r="I1412" i="7"/>
  <c r="I1414" i="7"/>
  <c r="I1416" i="7"/>
  <c r="I1419" i="7"/>
  <c r="I1421" i="7"/>
  <c r="I1423" i="7"/>
  <c r="I1425" i="7"/>
  <c r="I1427" i="7"/>
  <c r="I1429" i="7"/>
  <c r="I1431" i="7"/>
  <c r="I1433" i="7"/>
  <c r="I1435" i="7"/>
  <c r="I1437" i="7"/>
  <c r="I1439" i="7"/>
  <c r="I1441" i="7"/>
  <c r="I1444" i="7"/>
  <c r="I1446" i="7"/>
  <c r="I1448" i="7"/>
  <c r="I1450" i="7"/>
  <c r="I1452" i="7"/>
  <c r="I1454" i="7"/>
  <c r="I1456" i="7"/>
  <c r="I1458" i="7"/>
  <c r="I1460" i="7"/>
  <c r="I1462" i="7"/>
  <c r="I1464" i="7"/>
  <c r="I1467" i="7"/>
  <c r="I1469" i="7"/>
  <c r="I1471" i="7"/>
  <c r="I1473" i="7"/>
  <c r="I1475" i="7"/>
  <c r="I1477" i="7"/>
  <c r="I1479" i="7"/>
  <c r="I1481" i="7"/>
  <c r="I1483" i="7"/>
  <c r="I1485" i="7"/>
  <c r="I1487" i="7"/>
  <c r="I1489" i="7"/>
  <c r="I1492" i="7"/>
  <c r="I1494" i="7"/>
  <c r="I1496" i="7"/>
  <c r="I1498" i="7"/>
  <c r="I1500" i="7"/>
  <c r="I1502" i="7"/>
  <c r="I1504" i="7"/>
  <c r="I1506" i="7"/>
  <c r="I1508" i="7"/>
  <c r="I1510" i="7"/>
  <c r="I1512" i="7"/>
  <c r="I1515" i="7"/>
  <c r="I1517" i="7"/>
  <c r="I1519" i="7"/>
  <c r="I1521" i="7"/>
  <c r="I1523" i="7"/>
  <c r="I1525" i="7"/>
  <c r="I1527" i="7"/>
  <c r="I1529" i="7"/>
  <c r="I1531" i="7"/>
  <c r="I1533" i="7"/>
  <c r="I1535" i="7"/>
  <c r="I1537" i="7"/>
  <c r="I1540" i="7"/>
  <c r="I1542" i="7"/>
  <c r="I1544" i="7"/>
  <c r="I1546" i="7"/>
  <c r="I1548" i="7"/>
  <c r="I1550" i="7"/>
  <c r="I1552" i="7"/>
  <c r="I1554" i="7"/>
  <c r="I1556" i="7"/>
  <c r="I1558" i="7"/>
  <c r="I1560" i="7"/>
  <c r="I1563" i="7"/>
  <c r="I1565" i="7"/>
  <c r="I1567" i="7"/>
  <c r="I1569" i="7"/>
  <c r="I1571" i="7"/>
  <c r="I1573" i="7"/>
  <c r="I1575" i="7"/>
  <c r="I1577" i="7"/>
  <c r="I1579" i="7"/>
  <c r="I1581" i="7"/>
  <c r="I1583" i="7"/>
  <c r="I1585" i="7"/>
  <c r="I1588" i="7"/>
  <c r="I1590" i="7"/>
  <c r="I1592" i="7"/>
  <c r="I1594" i="7"/>
  <c r="I1596" i="7"/>
  <c r="I1598" i="7"/>
  <c r="I1600" i="7"/>
  <c r="I1602" i="7"/>
  <c r="I1604" i="7"/>
  <c r="I1606" i="7"/>
  <c r="I1608" i="7"/>
  <c r="I1611" i="7"/>
  <c r="I1613" i="7"/>
  <c r="I1615" i="7"/>
  <c r="I1617" i="7"/>
  <c r="I1619" i="7"/>
  <c r="I1621" i="7"/>
  <c r="I1623" i="7"/>
  <c r="I1625" i="7"/>
  <c r="I1627" i="7"/>
  <c r="I1629" i="7"/>
  <c r="I1631" i="7"/>
  <c r="I1633" i="7"/>
  <c r="I1636" i="7"/>
  <c r="I1638" i="7"/>
  <c r="I1640" i="7"/>
  <c r="I1642" i="7"/>
  <c r="I1644" i="7"/>
  <c r="I1646" i="7"/>
  <c r="I1648" i="7"/>
  <c r="I1650" i="7"/>
  <c r="I1652" i="7"/>
  <c r="I1654" i="7"/>
  <c r="I1656" i="7"/>
  <c r="I1659" i="7"/>
  <c r="I1661" i="7"/>
  <c r="I1663" i="7"/>
  <c r="I1665" i="7"/>
  <c r="I1667" i="7"/>
  <c r="I1669" i="7"/>
  <c r="I1671" i="7"/>
  <c r="I1673" i="7"/>
  <c r="I1675" i="7"/>
  <c r="I1677" i="7"/>
  <c r="I1679" i="7"/>
  <c r="I1681" i="7"/>
  <c r="I1684" i="7"/>
  <c r="I1686" i="7"/>
  <c r="I1688" i="7"/>
  <c r="I1690" i="7"/>
  <c r="I1692" i="7"/>
  <c r="I1694" i="7"/>
  <c r="I1696" i="7"/>
  <c r="I1698" i="7"/>
  <c r="I1700" i="7"/>
  <c r="I1702" i="7"/>
  <c r="I1704" i="7"/>
  <c r="I1707" i="7"/>
  <c r="I1709" i="7"/>
  <c r="I1711" i="7"/>
  <c r="I1713" i="7"/>
  <c r="I1715" i="7"/>
  <c r="I1717" i="7"/>
  <c r="I1719" i="7"/>
  <c r="I1721" i="7"/>
  <c r="I1723" i="7"/>
  <c r="I1725" i="7"/>
  <c r="I1727" i="7"/>
  <c r="I1729" i="7"/>
  <c r="I1732" i="7"/>
  <c r="I1734" i="7"/>
  <c r="I1736" i="7"/>
  <c r="I1738" i="7"/>
  <c r="I1740" i="7"/>
  <c r="I1742" i="7"/>
  <c r="I1744" i="7"/>
  <c r="I1746" i="7"/>
  <c r="I1748" i="7"/>
  <c r="I1750" i="7"/>
  <c r="I1752" i="7"/>
  <c r="I1755" i="7"/>
  <c r="I1757" i="7"/>
  <c r="I1759" i="7"/>
  <c r="I1761" i="7"/>
  <c r="I1763" i="7"/>
  <c r="I1765" i="7"/>
  <c r="I1767" i="7"/>
  <c r="I1769" i="7"/>
  <c r="I1771" i="7"/>
  <c r="I1773" i="7"/>
  <c r="I1775" i="7"/>
  <c r="I1777" i="7"/>
  <c r="I1780" i="7"/>
  <c r="I1782" i="7"/>
  <c r="I1784" i="7"/>
  <c r="I1786" i="7"/>
  <c r="I1788" i="7"/>
  <c r="I1790" i="7"/>
  <c r="I1792" i="7"/>
  <c r="I1794" i="7"/>
  <c r="I1796" i="7"/>
  <c r="I1798" i="7"/>
  <c r="I1800" i="7"/>
  <c r="I1803" i="7"/>
  <c r="I1805" i="7"/>
  <c r="I1807" i="7"/>
  <c r="I1809" i="7"/>
  <c r="I1811" i="7"/>
  <c r="I1813" i="7"/>
  <c r="I1815" i="7"/>
  <c r="I1817" i="7"/>
  <c r="I1819" i="7"/>
  <c r="I1821" i="7"/>
  <c r="I1823" i="7"/>
  <c r="I1825" i="7"/>
  <c r="I1828" i="7"/>
  <c r="I1830" i="7"/>
  <c r="I1832" i="7"/>
  <c r="I1834" i="7"/>
  <c r="I1836" i="7"/>
  <c r="I1838" i="7"/>
  <c r="I1840" i="7"/>
  <c r="I1842" i="7"/>
  <c r="I1844" i="7"/>
  <c r="I1846" i="7"/>
  <c r="I1848" i="7"/>
  <c r="I1851" i="7"/>
  <c r="I1853" i="7"/>
  <c r="I1855" i="7"/>
  <c r="I1857" i="7"/>
  <c r="I1859" i="7"/>
  <c r="I1861" i="7"/>
  <c r="I1863" i="7"/>
  <c r="I1865" i="7"/>
  <c r="I1867" i="7"/>
  <c r="I1869" i="7"/>
  <c r="I1871" i="7"/>
  <c r="I1873" i="7"/>
  <c r="I1876" i="7"/>
  <c r="I1878" i="7"/>
  <c r="I1880" i="7"/>
  <c r="I1882" i="7"/>
  <c r="I1884" i="7"/>
  <c r="I1886" i="7"/>
  <c r="I1888" i="7"/>
  <c r="I1890" i="7"/>
  <c r="I1892" i="7"/>
  <c r="I1894" i="7"/>
  <c r="I1896" i="7"/>
  <c r="I1899" i="7"/>
  <c r="I1901" i="7"/>
  <c r="I1903" i="7"/>
  <c r="I1905" i="7"/>
  <c r="I1907" i="7"/>
  <c r="I1909" i="7"/>
  <c r="I1911" i="7"/>
  <c r="I1913" i="7"/>
  <c r="I1915" i="7"/>
  <c r="I1917" i="7"/>
  <c r="I1919" i="7"/>
  <c r="I1921" i="7"/>
  <c r="I1924" i="7"/>
  <c r="I1926" i="7"/>
  <c r="I1928" i="7"/>
  <c r="I1930" i="7"/>
  <c r="I1932" i="7"/>
  <c r="I1934" i="7"/>
  <c r="I1936" i="7"/>
  <c r="I1938" i="7"/>
  <c r="I1940" i="7"/>
  <c r="I1942" i="7"/>
  <c r="I1944" i="7"/>
  <c r="I1947" i="7"/>
  <c r="I1949" i="7"/>
  <c r="I1951" i="7"/>
  <c r="I1953" i="7"/>
  <c r="I1955" i="7"/>
  <c r="I1957" i="7"/>
  <c r="I1959" i="7"/>
  <c r="I1961" i="7"/>
  <c r="I1963" i="7"/>
  <c r="I1965" i="7"/>
  <c r="I1967" i="7"/>
  <c r="I1969" i="7"/>
  <c r="I1972" i="7"/>
  <c r="I1974" i="7"/>
  <c r="I1976" i="7"/>
  <c r="I1978" i="7"/>
  <c r="I1980" i="7"/>
  <c r="I1982" i="7"/>
  <c r="I1984" i="7"/>
  <c r="I1986" i="7"/>
  <c r="I1988" i="7"/>
  <c r="I1990" i="7"/>
  <c r="I1992" i="7"/>
  <c r="I1995" i="7"/>
  <c r="I1997" i="7"/>
  <c r="I1999" i="7"/>
  <c r="I2001" i="7"/>
  <c r="I2003" i="7"/>
  <c r="I2005" i="7"/>
  <c r="I2007" i="7"/>
  <c r="I2009" i="7"/>
  <c r="I2011" i="7"/>
  <c r="I2013" i="7"/>
  <c r="I2015" i="7"/>
  <c r="I2017" i="7"/>
  <c r="I2020" i="7"/>
  <c r="I2022" i="7"/>
  <c r="I2024" i="7"/>
  <c r="I2026" i="7"/>
  <c r="I2028" i="7"/>
  <c r="I2030" i="7"/>
  <c r="I2032" i="7"/>
  <c r="I2034" i="7"/>
  <c r="I2036" i="7"/>
  <c r="I2038" i="7"/>
  <c r="I2040" i="7"/>
  <c r="I2043" i="7"/>
  <c r="I2045" i="7"/>
  <c r="I2047" i="7"/>
  <c r="I2049" i="7"/>
  <c r="I2051" i="7"/>
  <c r="I2053" i="7"/>
  <c r="I988" i="7"/>
  <c r="I990" i="7"/>
  <c r="I992" i="7"/>
  <c r="I994" i="7"/>
  <c r="I996" i="7"/>
  <c r="I998" i="7"/>
  <c r="I1000" i="7"/>
  <c r="I1002" i="7"/>
  <c r="I1004" i="7"/>
  <c r="I1006" i="7"/>
  <c r="I1008" i="7"/>
  <c r="I1011" i="7"/>
  <c r="I1013" i="7"/>
  <c r="I1015" i="7"/>
  <c r="I1017" i="7"/>
  <c r="I1019" i="7"/>
  <c r="I1021" i="7"/>
  <c r="I1023" i="7"/>
  <c r="I1025" i="7"/>
  <c r="I1027" i="7"/>
  <c r="I1029" i="7"/>
  <c r="I1031" i="7"/>
  <c r="I1033" i="7"/>
  <c r="I1036" i="7"/>
  <c r="I1038" i="7"/>
  <c r="I1040" i="7"/>
  <c r="I1042" i="7"/>
  <c r="I1044" i="7"/>
  <c r="I1046" i="7"/>
  <c r="I1048" i="7"/>
  <c r="I1050" i="7"/>
  <c r="I1052" i="7"/>
  <c r="I1054" i="7"/>
  <c r="I1056" i="7"/>
  <c r="I1059" i="7"/>
  <c r="I1061" i="7"/>
  <c r="I1063" i="7"/>
  <c r="I1065" i="7"/>
  <c r="I1067" i="7"/>
  <c r="I1069" i="7"/>
  <c r="I1071" i="7"/>
  <c r="I1073" i="7"/>
  <c r="I1075" i="7"/>
  <c r="I1077" i="7"/>
  <c r="I1079" i="7"/>
  <c r="I1081" i="7"/>
  <c r="I1084" i="7"/>
  <c r="I1086" i="7"/>
  <c r="I1088" i="7"/>
  <c r="I1090" i="7"/>
  <c r="I1092" i="7"/>
  <c r="I1094" i="7"/>
  <c r="I1096" i="7"/>
  <c r="I1098" i="7"/>
  <c r="I1100" i="7"/>
  <c r="I1102" i="7"/>
  <c r="I1104" i="7"/>
  <c r="I1107" i="7"/>
  <c r="I1109" i="7"/>
  <c r="I1111" i="7"/>
  <c r="I1113" i="7"/>
  <c r="I1115" i="7"/>
  <c r="I1117" i="7"/>
  <c r="I1119" i="7"/>
  <c r="I1121" i="7"/>
  <c r="I1123" i="7"/>
  <c r="I1125" i="7"/>
  <c r="I1127" i="7"/>
  <c r="I1129" i="7"/>
  <c r="I1132" i="7"/>
  <c r="I1134" i="7"/>
  <c r="I1136" i="7"/>
  <c r="I1138" i="7"/>
  <c r="I1140" i="7"/>
  <c r="I1142" i="7"/>
  <c r="I1144" i="7"/>
  <c r="I1146" i="7"/>
  <c r="I1148" i="7"/>
  <c r="I1150" i="7"/>
  <c r="I1152" i="7"/>
  <c r="I1155" i="7"/>
  <c r="I1157" i="7"/>
  <c r="I1159" i="7"/>
  <c r="I1161" i="7"/>
  <c r="I1163" i="7"/>
  <c r="I1165" i="7"/>
  <c r="I1167" i="7"/>
  <c r="I1169" i="7"/>
  <c r="I1171" i="7"/>
  <c r="I1173" i="7"/>
  <c r="I1175" i="7"/>
  <c r="I1177" i="7"/>
  <c r="I1180" i="7"/>
  <c r="I1182" i="7"/>
  <c r="I1184" i="7"/>
  <c r="I1186" i="7"/>
  <c r="I1188" i="7"/>
  <c r="I1190" i="7"/>
  <c r="I1192" i="7"/>
  <c r="I1194" i="7"/>
  <c r="I1196" i="7"/>
  <c r="I1198" i="7"/>
  <c r="I1200" i="7"/>
  <c r="I1203" i="7"/>
  <c r="I1205" i="7"/>
  <c r="I1207" i="7"/>
  <c r="I1209" i="7"/>
  <c r="I1211" i="7"/>
  <c r="I1213" i="7"/>
  <c r="I1215" i="7"/>
  <c r="I1217" i="7"/>
  <c r="I1219" i="7"/>
  <c r="I1221" i="7"/>
  <c r="I1223" i="7"/>
  <c r="I1225" i="7"/>
  <c r="I1228" i="7"/>
  <c r="I1230" i="7"/>
  <c r="I1232" i="7"/>
  <c r="I1234" i="7"/>
  <c r="I1236" i="7"/>
  <c r="I1238" i="7"/>
  <c r="I1240" i="7"/>
  <c r="I1242" i="7"/>
  <c r="I1244" i="7"/>
  <c r="I1246" i="7"/>
  <c r="I1248" i="7"/>
  <c r="I1251" i="7"/>
  <c r="I1253" i="7"/>
  <c r="I1255" i="7"/>
  <c r="I1257" i="7"/>
  <c r="I1259" i="7"/>
  <c r="I1261" i="7"/>
  <c r="I1263" i="7"/>
  <c r="I1265" i="7"/>
  <c r="I1267" i="7"/>
  <c r="I1269" i="7"/>
  <c r="I1271" i="7"/>
  <c r="I1273" i="7"/>
  <c r="I1276" i="7"/>
  <c r="I1278" i="7"/>
  <c r="I1280" i="7"/>
  <c r="I1282" i="7"/>
  <c r="I1284" i="7"/>
  <c r="I1286" i="7"/>
  <c r="I1288" i="7"/>
  <c r="I1290" i="7"/>
  <c r="I1292" i="7"/>
  <c r="I1294" i="7"/>
  <c r="I1296" i="7"/>
  <c r="I1299" i="7"/>
  <c r="I1301" i="7"/>
  <c r="I1303" i="7"/>
  <c r="I1305" i="7"/>
  <c r="I1307" i="7"/>
  <c r="I1309" i="7"/>
  <c r="I1311" i="7"/>
  <c r="I1313" i="7"/>
  <c r="I1315" i="7"/>
  <c r="I1317" i="7"/>
  <c r="I1319" i="7"/>
  <c r="I1321" i="7"/>
  <c r="I1324" i="7"/>
  <c r="I1326" i="7"/>
  <c r="I1328" i="7"/>
  <c r="I1330" i="7"/>
  <c r="I1332" i="7"/>
  <c r="I1334" i="7"/>
  <c r="I1336" i="7"/>
  <c r="I1338" i="7"/>
  <c r="I1340" i="7"/>
  <c r="I1342" i="7"/>
  <c r="I1344" i="7"/>
  <c r="I1347" i="7"/>
  <c r="I1349" i="7"/>
  <c r="I1351" i="7"/>
  <c r="I1353" i="7"/>
  <c r="I1355" i="7"/>
  <c r="I1357" i="7"/>
  <c r="I1359" i="7"/>
  <c r="I1361" i="7"/>
  <c r="I1363" i="7"/>
  <c r="I1365" i="7"/>
  <c r="I1367" i="7"/>
  <c r="I1369" i="7"/>
  <c r="I1372" i="7"/>
  <c r="I1374" i="7"/>
  <c r="I1376" i="7"/>
  <c r="I1378" i="7"/>
  <c r="I1380" i="7"/>
  <c r="I1382" i="7"/>
  <c r="I1384" i="7"/>
  <c r="I1386" i="7"/>
  <c r="I1388" i="7"/>
  <c r="I1390" i="7"/>
  <c r="I1392" i="7"/>
  <c r="I1395" i="7"/>
  <c r="I1397" i="7"/>
  <c r="I1399" i="7"/>
  <c r="I1401" i="7"/>
  <c r="I1403" i="7"/>
  <c r="I1405" i="7"/>
  <c r="I1407" i="7"/>
  <c r="I1409" i="7"/>
  <c r="I1411" i="7"/>
  <c r="I1413" i="7"/>
  <c r="I1415" i="7"/>
  <c r="I1417" i="7"/>
  <c r="I1420" i="7"/>
  <c r="I1422" i="7"/>
  <c r="I1424" i="7"/>
  <c r="I1426" i="7"/>
  <c r="I1428" i="7"/>
  <c r="I1430" i="7"/>
  <c r="I1432" i="7"/>
  <c r="I1434" i="7"/>
  <c r="I1436" i="7"/>
  <c r="I1438" i="7"/>
  <c r="I1440" i="7"/>
  <c r="I1443" i="7"/>
  <c r="I1445" i="7"/>
  <c r="I1447" i="7"/>
  <c r="I1449" i="7"/>
  <c r="I1451" i="7"/>
  <c r="I1453" i="7"/>
  <c r="I1455" i="7"/>
  <c r="I1457" i="7"/>
  <c r="I1459" i="7"/>
  <c r="I1461" i="7"/>
  <c r="I1463" i="7"/>
  <c r="I1465" i="7"/>
  <c r="I1468" i="7"/>
  <c r="I1470" i="7"/>
  <c r="I1472" i="7"/>
  <c r="I1474" i="7"/>
  <c r="I1476" i="7"/>
  <c r="I1478" i="7"/>
  <c r="I1480" i="7"/>
  <c r="I1482" i="7"/>
  <c r="I1484" i="7"/>
  <c r="I1486" i="7"/>
  <c r="I1488" i="7"/>
  <c r="I1491" i="7"/>
  <c r="I1493" i="7"/>
  <c r="I1495" i="7"/>
  <c r="I1497" i="7"/>
  <c r="I1499" i="7"/>
  <c r="I1501" i="7"/>
  <c r="I1503" i="7"/>
  <c r="I1505" i="7"/>
  <c r="I1507" i="7"/>
  <c r="I1509" i="7"/>
  <c r="I1511" i="7"/>
  <c r="I1513" i="7"/>
  <c r="I1516" i="7"/>
  <c r="I1518" i="7"/>
  <c r="I1520" i="7"/>
  <c r="I1522" i="7"/>
  <c r="I1524" i="7"/>
  <c r="I1526" i="7"/>
  <c r="I1528" i="7"/>
  <c r="I1530" i="7"/>
  <c r="I1532" i="7"/>
  <c r="I1534" i="7"/>
  <c r="I1536" i="7"/>
  <c r="I1539" i="7"/>
  <c r="I1541" i="7"/>
  <c r="I1543" i="7"/>
  <c r="I1545" i="7"/>
  <c r="I1547" i="7"/>
  <c r="I1549" i="7"/>
  <c r="I1551" i="7"/>
  <c r="I1553" i="7"/>
  <c r="I1555" i="7"/>
  <c r="I1557" i="7"/>
  <c r="I1559" i="7"/>
  <c r="I1561" i="7"/>
  <c r="I1564" i="7"/>
  <c r="I1566" i="7"/>
  <c r="I1568" i="7"/>
  <c r="I1570" i="7"/>
  <c r="I1572" i="7"/>
  <c r="I1574" i="7"/>
  <c r="I1576" i="7"/>
  <c r="I1578" i="7"/>
  <c r="I1580" i="7"/>
  <c r="I1582" i="7"/>
  <c r="I1584" i="7"/>
  <c r="I1587" i="7"/>
  <c r="I1589" i="7"/>
  <c r="I1591" i="7"/>
  <c r="I1593" i="7"/>
  <c r="I1595" i="7"/>
  <c r="I1597" i="7"/>
  <c r="I1599" i="7"/>
  <c r="I1601" i="7"/>
  <c r="I1603" i="7"/>
  <c r="I1605" i="7"/>
  <c r="I1607" i="7"/>
  <c r="I1609" i="7"/>
  <c r="I1612" i="7"/>
  <c r="I1614" i="7"/>
  <c r="I1616" i="7"/>
  <c r="I1618" i="7"/>
  <c r="I1620" i="7"/>
  <c r="I1622" i="7"/>
  <c r="I1624" i="7"/>
  <c r="I1626" i="7"/>
  <c r="I1628" i="7"/>
  <c r="I1630" i="7"/>
  <c r="I1632" i="7"/>
  <c r="I1635" i="7"/>
  <c r="I1637" i="7"/>
  <c r="I1639" i="7"/>
  <c r="I1641" i="7"/>
  <c r="I1643" i="7"/>
  <c r="I1645" i="7"/>
  <c r="I1647" i="7"/>
  <c r="I1649" i="7"/>
  <c r="I1651" i="7"/>
  <c r="I1653" i="7"/>
  <c r="I1655" i="7"/>
  <c r="I1657" i="7"/>
  <c r="I1660" i="7"/>
  <c r="I1662" i="7"/>
  <c r="I1664" i="7"/>
  <c r="I1666" i="7"/>
  <c r="I1668" i="7"/>
  <c r="I1670" i="7"/>
  <c r="I1672" i="7"/>
  <c r="I1674" i="7"/>
  <c r="I1676" i="7"/>
  <c r="I1678" i="7"/>
  <c r="I1680" i="7"/>
  <c r="I1683" i="7"/>
  <c r="I1685" i="7"/>
  <c r="I1687" i="7"/>
  <c r="I1689" i="7"/>
  <c r="I1691" i="7"/>
  <c r="I1693" i="7"/>
  <c r="I1695" i="7"/>
  <c r="I1697" i="7"/>
  <c r="I1699" i="7"/>
  <c r="I1701" i="7"/>
  <c r="I1703" i="7"/>
  <c r="I1705" i="7"/>
  <c r="I1708" i="7"/>
  <c r="I1710" i="7"/>
  <c r="I1712" i="7"/>
  <c r="I1714" i="7"/>
  <c r="I1716" i="7"/>
  <c r="I1718" i="7"/>
  <c r="I1720" i="7"/>
  <c r="I1722" i="7"/>
  <c r="I1724" i="7"/>
  <c r="I1726" i="7"/>
  <c r="I1728" i="7"/>
  <c r="I1731" i="7"/>
  <c r="I1733" i="7"/>
  <c r="I1735" i="7"/>
  <c r="I1737" i="7"/>
  <c r="I1739" i="7"/>
  <c r="I1741" i="7"/>
  <c r="I1743" i="7"/>
  <c r="I1745" i="7"/>
  <c r="I1747" i="7"/>
  <c r="I1749" i="7"/>
  <c r="I1751" i="7"/>
  <c r="I1753" i="7"/>
  <c r="I1756" i="7"/>
  <c r="I1758" i="7"/>
  <c r="I1760" i="7"/>
  <c r="I1762" i="7"/>
  <c r="I1764" i="7"/>
  <c r="I1766" i="7"/>
  <c r="I1768" i="7"/>
  <c r="I1770" i="7"/>
  <c r="I1772" i="7"/>
  <c r="I1774" i="7"/>
  <c r="I1776" i="7"/>
  <c r="I1779" i="7"/>
  <c r="I1781" i="7"/>
  <c r="I1783" i="7"/>
  <c r="I1785" i="7"/>
  <c r="I1787" i="7"/>
  <c r="I1789" i="7"/>
  <c r="I1791" i="7"/>
  <c r="I1793" i="7"/>
  <c r="I1795" i="7"/>
  <c r="I1797" i="7"/>
  <c r="I1799" i="7"/>
  <c r="I1801" i="7"/>
  <c r="I1804" i="7"/>
  <c r="I1806" i="7"/>
  <c r="I1808" i="7"/>
  <c r="I1810" i="7"/>
  <c r="I1812" i="7"/>
  <c r="I1814" i="7"/>
  <c r="I1816" i="7"/>
  <c r="I1818" i="7"/>
  <c r="I1820" i="7"/>
  <c r="I1822" i="7"/>
  <c r="I1824" i="7"/>
  <c r="I1827" i="7"/>
  <c r="I1829" i="7"/>
  <c r="I1831" i="7"/>
  <c r="I1833" i="7"/>
  <c r="I1835" i="7"/>
  <c r="I1837" i="7"/>
  <c r="I1839" i="7"/>
  <c r="I1841" i="7"/>
  <c r="I1843" i="7"/>
  <c r="I1845" i="7"/>
  <c r="I1847" i="7"/>
  <c r="I1849" i="7"/>
  <c r="I1852" i="7"/>
  <c r="I1854" i="7"/>
  <c r="I1856" i="7"/>
  <c r="I1858" i="7"/>
  <c r="I1860" i="7"/>
  <c r="I1862" i="7"/>
  <c r="I1864" i="7"/>
  <c r="I1866" i="7"/>
  <c r="I1868" i="7"/>
  <c r="I1870" i="7"/>
  <c r="I1872" i="7"/>
  <c r="I1875" i="7"/>
  <c r="I1877" i="7"/>
  <c r="I1879" i="7"/>
  <c r="I1881" i="7"/>
  <c r="I1883" i="7"/>
  <c r="I1885" i="7"/>
  <c r="I1887" i="7"/>
  <c r="I1889" i="7"/>
  <c r="I1891" i="7"/>
  <c r="I1893" i="7"/>
  <c r="I1895" i="7"/>
  <c r="I1897" i="7"/>
  <c r="I1900" i="7"/>
  <c r="I1902" i="7"/>
  <c r="I1904" i="7"/>
  <c r="I1906" i="7"/>
  <c r="I1908" i="7"/>
  <c r="I1910" i="7"/>
  <c r="I1912" i="7"/>
  <c r="I1914" i="7"/>
  <c r="I1916" i="7"/>
  <c r="I1918" i="7"/>
  <c r="I1920" i="7"/>
  <c r="I1923" i="7"/>
  <c r="I1925" i="7"/>
  <c r="I1927" i="7"/>
  <c r="I1929" i="7"/>
  <c r="I1931" i="7"/>
  <c r="I1933" i="7"/>
  <c r="I1935" i="7"/>
  <c r="I1937" i="7"/>
  <c r="I1939" i="7"/>
  <c r="I1941" i="7"/>
  <c r="I1943" i="7"/>
  <c r="I1945" i="7"/>
  <c r="I1948" i="7"/>
  <c r="I1950" i="7"/>
  <c r="I1952" i="7"/>
  <c r="I1954" i="7"/>
  <c r="I1956" i="7"/>
  <c r="I1958" i="7"/>
  <c r="I1960" i="7"/>
  <c r="I1962" i="7"/>
  <c r="I1964" i="7"/>
  <c r="I1966" i="7"/>
  <c r="I1968" i="7"/>
  <c r="I1971" i="7"/>
  <c r="I1973" i="7"/>
  <c r="I1975" i="7"/>
  <c r="I1977" i="7"/>
  <c r="I1979" i="7"/>
  <c r="I1981" i="7"/>
  <c r="I1983" i="7"/>
  <c r="I1985" i="7"/>
  <c r="I1987" i="7"/>
  <c r="I1989" i="7"/>
  <c r="I1991" i="7"/>
  <c r="I1993" i="7"/>
  <c r="I1996" i="7"/>
  <c r="I1998" i="7"/>
  <c r="I2000" i="7"/>
  <c r="I2002" i="7"/>
  <c r="I2004" i="7"/>
  <c r="I2006" i="7"/>
  <c r="I2008" i="7"/>
  <c r="I2010" i="7"/>
  <c r="I2012" i="7"/>
  <c r="I2014" i="7"/>
  <c r="I2016" i="7"/>
  <c r="I2019" i="7"/>
  <c r="I2021" i="7"/>
  <c r="I2023" i="7"/>
  <c r="I2025" i="7"/>
  <c r="I2027" i="7"/>
  <c r="I2029" i="7"/>
  <c r="I2031" i="7"/>
  <c r="I2033" i="7"/>
  <c r="I2035" i="7"/>
  <c r="I2037" i="7"/>
  <c r="I2039" i="7"/>
  <c r="I2041" i="7"/>
  <c r="I2044" i="7"/>
  <c r="I2046" i="7"/>
  <c r="I2048" i="7"/>
  <c r="I2050" i="7"/>
  <c r="I2052" i="7"/>
  <c r="I2054" i="7"/>
  <c r="I2055" i="7"/>
  <c r="I2057" i="7"/>
  <c r="I2059" i="7"/>
  <c r="I2061" i="7"/>
  <c r="I2063" i="7"/>
  <c r="I2065" i="7"/>
  <c r="I2068" i="7"/>
  <c r="I2070" i="7"/>
  <c r="I2072" i="7"/>
  <c r="I2074" i="7"/>
  <c r="I2076" i="7"/>
  <c r="I2078" i="7"/>
  <c r="I2080" i="7"/>
  <c r="I2082" i="7"/>
  <c r="I2084" i="7"/>
  <c r="I2086" i="7"/>
  <c r="I2088" i="7"/>
  <c r="I2091" i="7"/>
  <c r="I2093" i="7"/>
  <c r="I2095" i="7"/>
  <c r="I2097" i="7"/>
  <c r="I2099" i="7"/>
  <c r="I2101" i="7"/>
  <c r="I2103" i="7"/>
  <c r="I2105" i="7"/>
  <c r="I2107" i="7"/>
  <c r="I2109" i="7"/>
  <c r="I2111" i="7"/>
  <c r="I2113" i="7"/>
  <c r="I2116" i="7"/>
  <c r="I2118" i="7"/>
  <c r="I2120" i="7"/>
  <c r="I2122" i="7"/>
  <c r="I2124" i="7"/>
  <c r="I2126" i="7"/>
  <c r="I2128" i="7"/>
  <c r="I2130" i="7"/>
  <c r="I2132" i="7"/>
  <c r="I2134" i="7"/>
  <c r="I2136" i="7"/>
  <c r="I2139" i="7"/>
  <c r="I2141" i="7"/>
  <c r="I2143" i="7"/>
  <c r="I2145" i="7"/>
  <c r="I2147" i="7"/>
  <c r="I2149" i="7"/>
  <c r="I2151" i="7"/>
  <c r="I2153" i="7"/>
  <c r="I2155" i="7"/>
  <c r="I2157" i="7"/>
  <c r="I2159" i="7"/>
  <c r="I2161" i="7"/>
  <c r="I2164" i="7"/>
  <c r="I2166" i="7"/>
  <c r="I2168" i="7"/>
  <c r="I2170" i="7"/>
  <c r="I2172" i="7"/>
  <c r="I2174" i="7"/>
  <c r="I2176" i="7"/>
  <c r="I2178" i="7"/>
  <c r="I2180" i="7"/>
  <c r="I2182" i="7"/>
  <c r="I2184" i="7"/>
  <c r="I2187" i="7"/>
  <c r="I2189" i="7"/>
  <c r="I2191" i="7"/>
  <c r="I2193" i="7"/>
  <c r="I2195" i="7"/>
  <c r="I2197" i="7"/>
  <c r="I2199" i="7"/>
  <c r="I2201" i="7"/>
  <c r="I2203" i="7"/>
  <c r="I2205" i="7"/>
  <c r="I2207" i="7"/>
  <c r="I2209" i="7"/>
  <c r="I2212" i="7"/>
  <c r="I2214" i="7"/>
  <c r="I2216" i="7"/>
  <c r="I2218" i="7"/>
  <c r="I2220" i="7"/>
  <c r="I2222" i="7"/>
  <c r="I2224" i="7"/>
  <c r="I2226" i="7"/>
  <c r="I2228" i="7"/>
  <c r="I2230" i="7"/>
  <c r="I2232" i="7"/>
  <c r="I2235" i="7"/>
  <c r="I2237" i="7"/>
  <c r="I2239" i="7"/>
  <c r="I2241" i="7"/>
  <c r="I2243" i="7"/>
  <c r="I2245" i="7"/>
  <c r="I2247" i="7"/>
  <c r="I2249" i="7"/>
  <c r="I2251" i="7"/>
  <c r="I2253" i="7"/>
  <c r="I2255" i="7"/>
  <c r="I2257" i="7"/>
  <c r="I2260" i="7"/>
  <c r="I2262" i="7"/>
  <c r="I2264" i="7"/>
  <c r="I2266" i="7"/>
  <c r="I2268" i="7"/>
  <c r="I2270" i="7"/>
  <c r="I2272" i="7"/>
  <c r="I2274" i="7"/>
  <c r="I2276" i="7"/>
  <c r="I2278" i="7"/>
  <c r="I2280" i="7"/>
  <c r="I2283" i="7"/>
  <c r="I2285" i="7"/>
  <c r="I2287" i="7"/>
  <c r="I2289" i="7"/>
  <c r="I2291" i="7"/>
  <c r="I2293" i="7"/>
  <c r="I2295" i="7"/>
  <c r="I2297" i="7"/>
  <c r="I2299" i="7"/>
  <c r="I2301" i="7"/>
  <c r="I2303" i="7"/>
  <c r="I2305" i="7"/>
  <c r="I2308" i="7"/>
  <c r="I2310" i="7"/>
  <c r="I2312" i="7"/>
  <c r="I2314" i="7"/>
  <c r="I2316" i="7"/>
  <c r="I2318" i="7"/>
  <c r="I2320" i="7"/>
  <c r="I2322" i="7"/>
  <c r="I2324" i="7"/>
  <c r="I2326" i="7"/>
  <c r="I2328" i="7"/>
  <c r="I2331" i="7"/>
  <c r="I2333" i="7"/>
  <c r="I2335" i="7"/>
  <c r="I2337" i="7"/>
  <c r="I2339" i="7"/>
  <c r="I2341" i="7"/>
  <c r="I2343" i="7"/>
  <c r="I2345" i="7"/>
  <c r="I2347" i="7"/>
  <c r="I2349" i="7"/>
  <c r="I2351" i="7"/>
  <c r="I2353" i="7"/>
  <c r="I2356" i="7"/>
  <c r="I2358" i="7"/>
  <c r="I2360" i="7"/>
  <c r="I2362" i="7"/>
  <c r="I2364" i="7"/>
  <c r="I2366" i="7"/>
  <c r="I2368" i="7"/>
  <c r="I2370" i="7"/>
  <c r="I2372" i="7"/>
  <c r="I2374" i="7"/>
  <c r="I2376" i="7"/>
  <c r="I2379" i="7"/>
  <c r="I2381" i="7"/>
  <c r="I2383" i="7"/>
  <c r="I2385" i="7"/>
  <c r="I2387" i="7"/>
  <c r="I2389" i="7"/>
  <c r="I2391" i="7"/>
  <c r="I2393" i="7"/>
  <c r="I2395" i="7"/>
  <c r="I2397" i="7"/>
  <c r="I2399" i="7"/>
  <c r="I2401" i="7"/>
  <c r="I2404" i="7"/>
  <c r="I2406" i="7"/>
  <c r="I2408" i="7"/>
  <c r="I2410" i="7"/>
  <c r="I2412" i="7"/>
  <c r="I2414" i="7"/>
  <c r="I2416" i="7"/>
  <c r="I2418" i="7"/>
  <c r="I2420" i="7"/>
  <c r="I2422" i="7"/>
  <c r="I2424" i="7"/>
  <c r="I2427" i="7"/>
  <c r="I2429" i="7"/>
  <c r="I2431" i="7"/>
  <c r="I2433" i="7"/>
  <c r="I2435" i="7"/>
  <c r="I2437" i="7"/>
  <c r="I2439" i="7"/>
  <c r="I2441" i="7"/>
  <c r="I2443" i="7"/>
  <c r="I2445" i="7"/>
  <c r="I2447" i="7"/>
  <c r="I2449" i="7"/>
  <c r="I2452" i="7"/>
  <c r="I2454" i="7"/>
  <c r="I2456" i="7"/>
  <c r="I2458" i="7"/>
  <c r="I2460" i="7"/>
  <c r="I2462" i="7"/>
  <c r="I2464" i="7"/>
  <c r="I2466" i="7"/>
  <c r="I2468" i="7"/>
  <c r="I2470" i="7"/>
  <c r="I2472" i="7"/>
  <c r="I2475" i="7"/>
  <c r="I2477" i="7"/>
  <c r="I2479" i="7"/>
  <c r="I2481" i="7"/>
  <c r="I2483" i="7"/>
  <c r="I2485" i="7"/>
  <c r="I2487" i="7"/>
  <c r="I2489" i="7"/>
  <c r="I2491" i="7"/>
  <c r="I2493" i="7"/>
  <c r="I2495" i="7"/>
  <c r="I2497" i="7"/>
  <c r="I2500" i="7"/>
  <c r="I2502" i="7"/>
  <c r="I2504" i="7"/>
  <c r="I2506" i="7"/>
  <c r="I2508" i="7"/>
  <c r="I2510" i="7"/>
  <c r="I2512" i="7"/>
  <c r="I2514" i="7"/>
  <c r="I2516" i="7"/>
  <c r="I2518" i="7"/>
  <c r="I2520" i="7"/>
  <c r="I2523" i="7"/>
  <c r="I2525" i="7"/>
  <c r="I2527" i="7"/>
  <c r="I2529" i="7"/>
  <c r="I2531" i="7"/>
  <c r="I2533" i="7"/>
  <c r="I2535" i="7"/>
  <c r="I2537" i="7"/>
  <c r="I2539" i="7"/>
  <c r="I2541" i="7"/>
  <c r="I2543" i="7"/>
  <c r="I2545" i="7"/>
  <c r="I2548" i="7"/>
  <c r="I2550" i="7"/>
  <c r="I2552" i="7"/>
  <c r="I2554" i="7"/>
  <c r="I2556" i="7"/>
  <c r="I2558" i="7"/>
  <c r="I2560" i="7"/>
  <c r="I2562" i="7"/>
  <c r="I2564" i="7"/>
  <c r="I2566" i="7"/>
  <c r="I2568" i="7"/>
  <c r="I2571" i="7"/>
  <c r="I2573" i="7"/>
  <c r="I2575" i="7"/>
  <c r="I2577" i="7"/>
  <c r="I2579" i="7"/>
  <c r="I2581" i="7"/>
  <c r="I2583" i="7"/>
  <c r="I2585" i="7"/>
  <c r="I2587" i="7"/>
  <c r="I2589" i="7"/>
  <c r="I2591" i="7"/>
  <c r="I2593" i="7"/>
  <c r="I2596" i="7"/>
  <c r="I2598" i="7"/>
  <c r="I2600" i="7"/>
  <c r="I2602" i="7"/>
  <c r="I2604" i="7"/>
  <c r="I2606" i="7"/>
  <c r="I2608" i="7"/>
  <c r="I2610" i="7"/>
  <c r="I2612" i="7"/>
  <c r="I2614" i="7"/>
  <c r="I2616" i="7"/>
  <c r="I2619" i="7"/>
  <c r="I2621" i="7"/>
  <c r="I2623" i="7"/>
  <c r="I2625" i="7"/>
  <c r="I2627" i="7"/>
  <c r="I2629" i="7"/>
  <c r="I2631" i="7"/>
  <c r="I2633" i="7"/>
  <c r="I2635" i="7"/>
  <c r="I2637" i="7"/>
  <c r="I2639" i="7"/>
  <c r="I2641" i="7"/>
  <c r="I2644" i="7"/>
  <c r="I2646" i="7"/>
  <c r="I2648" i="7"/>
  <c r="I2650" i="7"/>
  <c r="I2652" i="7"/>
  <c r="I2654" i="7"/>
  <c r="I2656" i="7"/>
  <c r="I2658" i="7"/>
  <c r="I2660" i="7"/>
  <c r="I2662" i="7"/>
  <c r="I2664" i="7"/>
  <c r="I2667" i="7"/>
  <c r="I2669" i="7"/>
  <c r="I2671" i="7"/>
  <c r="I2673" i="7"/>
  <c r="I2675" i="7"/>
  <c r="I2677" i="7"/>
  <c r="I2679" i="7"/>
  <c r="I2681" i="7"/>
  <c r="I2683" i="7"/>
  <c r="I2685" i="7"/>
  <c r="I2687" i="7"/>
  <c r="I2689" i="7"/>
  <c r="I2692" i="7"/>
  <c r="I2694" i="7"/>
  <c r="I2696" i="7"/>
  <c r="I2698" i="7"/>
  <c r="I2700" i="7"/>
  <c r="I2702" i="7"/>
  <c r="I2704" i="7"/>
  <c r="I2706" i="7"/>
  <c r="I2708" i="7"/>
  <c r="I2710" i="7"/>
  <c r="I2712" i="7"/>
  <c r="I2715" i="7"/>
  <c r="I2717" i="7"/>
  <c r="I2719" i="7"/>
  <c r="I2721" i="7"/>
  <c r="I2723" i="7"/>
  <c r="I2725" i="7"/>
  <c r="I2727" i="7"/>
  <c r="I2729" i="7"/>
  <c r="I2731" i="7"/>
  <c r="I2733" i="7"/>
  <c r="I2735" i="7"/>
  <c r="I2737" i="7"/>
  <c r="I2740" i="7"/>
  <c r="I2742" i="7"/>
  <c r="I2744" i="7"/>
  <c r="I2746" i="7"/>
  <c r="I2748" i="7"/>
  <c r="I2750" i="7"/>
  <c r="I2752" i="7"/>
  <c r="I2754" i="7"/>
  <c r="I2756" i="7"/>
  <c r="I2758" i="7"/>
  <c r="I2760" i="7"/>
  <c r="I2763" i="7"/>
  <c r="I2765" i="7"/>
  <c r="I2767" i="7"/>
  <c r="I2769" i="7"/>
  <c r="I2771" i="7"/>
  <c r="I2773" i="7"/>
  <c r="I2775" i="7"/>
  <c r="I2777" i="7"/>
  <c r="I2779" i="7"/>
  <c r="I2781" i="7"/>
  <c r="I2783" i="7"/>
  <c r="I2785" i="7"/>
  <c r="I2788" i="7"/>
  <c r="I2790" i="7"/>
  <c r="I2792" i="7"/>
  <c r="I2794" i="7"/>
  <c r="I2796" i="7"/>
  <c r="I2798" i="7"/>
  <c r="I2800" i="7"/>
  <c r="I2802" i="7"/>
  <c r="I2804" i="7"/>
  <c r="I2806" i="7"/>
  <c r="I2808" i="7"/>
  <c r="I2811" i="7"/>
  <c r="I2813" i="7"/>
  <c r="I2815" i="7"/>
  <c r="I2817" i="7"/>
  <c r="I2819" i="7"/>
  <c r="I2821" i="7"/>
  <c r="I2823" i="7"/>
  <c r="I2825" i="7"/>
  <c r="I2827" i="7"/>
  <c r="I2829" i="7"/>
  <c r="I2831" i="7"/>
  <c r="I2833" i="7"/>
  <c r="I2836" i="7"/>
  <c r="I2838" i="7"/>
  <c r="I2840" i="7"/>
  <c r="I2842" i="7"/>
  <c r="I2844" i="7"/>
  <c r="I2846" i="7"/>
  <c r="I2848" i="7"/>
  <c r="I2850" i="7"/>
  <c r="I2852" i="7"/>
  <c r="I2854" i="7"/>
  <c r="I2856" i="7"/>
  <c r="I2859" i="7"/>
  <c r="I2861" i="7"/>
  <c r="I2863" i="7"/>
  <c r="I2865" i="7"/>
  <c r="I2867" i="7"/>
  <c r="I2869" i="7"/>
  <c r="I2871" i="7"/>
  <c r="I2873" i="7"/>
  <c r="I2875" i="7"/>
  <c r="I2877" i="7"/>
  <c r="I2879" i="7"/>
  <c r="I2881" i="7"/>
  <c r="I2884" i="7"/>
  <c r="I2886" i="7"/>
  <c r="I2888" i="7"/>
  <c r="I2890" i="7"/>
  <c r="I2892" i="7"/>
  <c r="I2894" i="7"/>
  <c r="I2896" i="7"/>
  <c r="I2898" i="7"/>
  <c r="I2900" i="7"/>
  <c r="I2902" i="7"/>
  <c r="I2904" i="7"/>
  <c r="I2907" i="7"/>
  <c r="I2909" i="7"/>
  <c r="I2911" i="7"/>
  <c r="I2913" i="7"/>
  <c r="I2915" i="7"/>
  <c r="I2917" i="7"/>
  <c r="I2919" i="7"/>
  <c r="I2921" i="7"/>
  <c r="I2923" i="7"/>
  <c r="I2925" i="7"/>
  <c r="I2927" i="7"/>
  <c r="I2929" i="7"/>
  <c r="I2932" i="7"/>
  <c r="I2934" i="7"/>
  <c r="I2936" i="7"/>
  <c r="I2938" i="7"/>
  <c r="I2940" i="7"/>
  <c r="I2942" i="7"/>
  <c r="I2944" i="7"/>
  <c r="I2946" i="7"/>
  <c r="I2948" i="7"/>
  <c r="I2950" i="7"/>
  <c r="I2952" i="7"/>
  <c r="I2955" i="7"/>
  <c r="I2957" i="7"/>
  <c r="I2959" i="7"/>
  <c r="I2961" i="7"/>
  <c r="I2963" i="7"/>
  <c r="I2965" i="7"/>
  <c r="I2967" i="7"/>
  <c r="I2969" i="7"/>
  <c r="I2971" i="7"/>
  <c r="I2973" i="7"/>
  <c r="I2975" i="7"/>
  <c r="I2977" i="7"/>
  <c r="I2980" i="7"/>
  <c r="I2982" i="7"/>
  <c r="I2984" i="7"/>
  <c r="I2986" i="7"/>
  <c r="I2988" i="7"/>
  <c r="I2990" i="7"/>
  <c r="I2992" i="7"/>
  <c r="I2994" i="7"/>
  <c r="I2996" i="7"/>
  <c r="I2998" i="7"/>
  <c r="I3000" i="7"/>
  <c r="I3003" i="7"/>
  <c r="I3005" i="7"/>
  <c r="I3007" i="7"/>
  <c r="I3009" i="7"/>
  <c r="I3011" i="7"/>
  <c r="I3013" i="7"/>
  <c r="I3015" i="7"/>
  <c r="I3017" i="7"/>
  <c r="I3019" i="7"/>
  <c r="I3021" i="7"/>
  <c r="I3023" i="7"/>
  <c r="I3025" i="7"/>
  <c r="I3028" i="7"/>
  <c r="I3030" i="7"/>
  <c r="I3032" i="7"/>
  <c r="I3034" i="7"/>
  <c r="I3036" i="7"/>
  <c r="I3038" i="7"/>
  <c r="I3040" i="7"/>
  <c r="I3042" i="7"/>
  <c r="I3044" i="7"/>
  <c r="I3046" i="7"/>
  <c r="I3048" i="7"/>
  <c r="I3051" i="7"/>
  <c r="I3053" i="7"/>
  <c r="I3055" i="7"/>
  <c r="I3057" i="7"/>
  <c r="I3059" i="7"/>
  <c r="I3061" i="7"/>
  <c r="I3063" i="7"/>
  <c r="I3065" i="7"/>
  <c r="I3067" i="7"/>
  <c r="I3069" i="7"/>
  <c r="I3071" i="7"/>
  <c r="I3073" i="7"/>
  <c r="I3076" i="7"/>
  <c r="I3078" i="7"/>
  <c r="I3080" i="7"/>
  <c r="I3082" i="7"/>
  <c r="I3084" i="7"/>
  <c r="I3086" i="7"/>
  <c r="I3088" i="7"/>
  <c r="I3090" i="7"/>
  <c r="I3092" i="7"/>
  <c r="I3094" i="7"/>
  <c r="I3096" i="7"/>
  <c r="I3099" i="7"/>
  <c r="I3101" i="7"/>
  <c r="I3103" i="7"/>
  <c r="I3105" i="7"/>
  <c r="I3107" i="7"/>
  <c r="I3109" i="7"/>
  <c r="I3111" i="7"/>
  <c r="I3113" i="7"/>
  <c r="I3115" i="7"/>
  <c r="I3117" i="7"/>
  <c r="I3119" i="7"/>
  <c r="I3121" i="7"/>
  <c r="I3124" i="7"/>
  <c r="I3126" i="7"/>
  <c r="I3128" i="7"/>
  <c r="I3130" i="7"/>
  <c r="I3132" i="7"/>
  <c r="I3134" i="7"/>
  <c r="I3136" i="7"/>
  <c r="I3138" i="7"/>
  <c r="I3140" i="7"/>
  <c r="I3142" i="7"/>
  <c r="I3144" i="7"/>
  <c r="I3147" i="7"/>
  <c r="I3149" i="7"/>
  <c r="I3151" i="7"/>
  <c r="I3153" i="7"/>
  <c r="I3155" i="7"/>
  <c r="I3157" i="7"/>
  <c r="I3159" i="7"/>
  <c r="I3161" i="7"/>
  <c r="I3163" i="7"/>
  <c r="I3165" i="7"/>
  <c r="I3167" i="7"/>
  <c r="I3169" i="7"/>
  <c r="I3172" i="7"/>
  <c r="I3174" i="7"/>
  <c r="I3176" i="7"/>
  <c r="I3178" i="7"/>
  <c r="I3180" i="7"/>
  <c r="I3182" i="7"/>
  <c r="I3184" i="7"/>
  <c r="I3186" i="7"/>
  <c r="I3188" i="7"/>
  <c r="I3190" i="7"/>
  <c r="I3192" i="7"/>
  <c r="I3195" i="7"/>
  <c r="I3197" i="7"/>
  <c r="I3199" i="7"/>
  <c r="I3201" i="7"/>
  <c r="I3203" i="7"/>
  <c r="I3205" i="7"/>
  <c r="I3207" i="7"/>
  <c r="I3209" i="7"/>
  <c r="I3211" i="7"/>
  <c r="I3213" i="7"/>
  <c r="I3215" i="7"/>
  <c r="I3217" i="7"/>
  <c r="I3220" i="7"/>
  <c r="I3222" i="7"/>
  <c r="I3224" i="7"/>
  <c r="I3226" i="7"/>
  <c r="I3228" i="7"/>
  <c r="I3230" i="7"/>
  <c r="I3232" i="7"/>
  <c r="I3234" i="7"/>
  <c r="I3236" i="7"/>
  <c r="I3238" i="7"/>
  <c r="I3240" i="7"/>
  <c r="I3243" i="7"/>
  <c r="I3245" i="7"/>
  <c r="I3247" i="7"/>
  <c r="I3249" i="7"/>
  <c r="I3251" i="7"/>
  <c r="I3253" i="7"/>
  <c r="I3255" i="7"/>
  <c r="I3257" i="7"/>
  <c r="I3259" i="7"/>
  <c r="I3261" i="7"/>
  <c r="I3263" i="7"/>
  <c r="I3265" i="7"/>
  <c r="I3268" i="7"/>
  <c r="I3270" i="7"/>
  <c r="I3272" i="7"/>
  <c r="I3274" i="7"/>
  <c r="I3276" i="7"/>
  <c r="I3278" i="7"/>
  <c r="I3280" i="7"/>
  <c r="I3282" i="7"/>
  <c r="I3284" i="7"/>
  <c r="I3286" i="7"/>
  <c r="I3288" i="7"/>
  <c r="I3291" i="7"/>
  <c r="I3293" i="7"/>
  <c r="I3295" i="7"/>
  <c r="I3297" i="7"/>
  <c r="I3299" i="7"/>
  <c r="I3301" i="7"/>
  <c r="I3303" i="7"/>
  <c r="I3305" i="7"/>
  <c r="I3307" i="7"/>
  <c r="I3309" i="7"/>
  <c r="I3311" i="7"/>
  <c r="I3313" i="7"/>
  <c r="I3316" i="7"/>
  <c r="I3318" i="7"/>
  <c r="I3320" i="7"/>
  <c r="I3322" i="7"/>
  <c r="I3324" i="7"/>
  <c r="I3326" i="7"/>
  <c r="I3328" i="7"/>
  <c r="I3330" i="7"/>
  <c r="I3332" i="7"/>
  <c r="I3334" i="7"/>
  <c r="I3336" i="7"/>
  <c r="I3339" i="7"/>
  <c r="I3341" i="7"/>
  <c r="I3343" i="7"/>
  <c r="I3345" i="7"/>
  <c r="I3347" i="7"/>
  <c r="I3349" i="7"/>
  <c r="I3351" i="7"/>
  <c r="I3353" i="7"/>
  <c r="I3355" i="7"/>
  <c r="I3357" i="7"/>
  <c r="I3359" i="7"/>
  <c r="I3361" i="7"/>
  <c r="I3364" i="7"/>
  <c r="I3366" i="7"/>
  <c r="I3368" i="7"/>
  <c r="I3370" i="7"/>
  <c r="I3372" i="7"/>
  <c r="I3374" i="7"/>
  <c r="I3376" i="7"/>
  <c r="I3378" i="7"/>
  <c r="I3380" i="7"/>
  <c r="I3382" i="7"/>
  <c r="I3384" i="7"/>
  <c r="I3387" i="7"/>
  <c r="I3389" i="7"/>
  <c r="I3391" i="7"/>
  <c r="I3393" i="7"/>
  <c r="I3395" i="7"/>
  <c r="I3397" i="7"/>
  <c r="I3399" i="7"/>
  <c r="I3401" i="7"/>
  <c r="I3403" i="7"/>
  <c r="I3405" i="7"/>
  <c r="I3407" i="7"/>
  <c r="I3409" i="7"/>
  <c r="I3412" i="7"/>
  <c r="I3414" i="7"/>
  <c r="I3416" i="7"/>
  <c r="I3418" i="7"/>
  <c r="I3420" i="7"/>
  <c r="I3422" i="7"/>
  <c r="I3424" i="7"/>
  <c r="I3426" i="7"/>
  <c r="I3428" i="7"/>
  <c r="I3430" i="7"/>
  <c r="I3432" i="7"/>
  <c r="I3435" i="7"/>
  <c r="I3437" i="7"/>
  <c r="I3439" i="7"/>
  <c r="I3441" i="7"/>
  <c r="I3443" i="7"/>
  <c r="I3445" i="7"/>
  <c r="I3447" i="7"/>
  <c r="I3449" i="7"/>
  <c r="I3451" i="7"/>
  <c r="I3453" i="7"/>
  <c r="I3455" i="7"/>
  <c r="I3457" i="7"/>
  <c r="I3460" i="7"/>
  <c r="I3462" i="7"/>
  <c r="I3464" i="7"/>
  <c r="I3466" i="7"/>
  <c r="I3468" i="7"/>
  <c r="I3470" i="7"/>
  <c r="I3472" i="7"/>
  <c r="I3474" i="7"/>
  <c r="I3476" i="7"/>
  <c r="I3478" i="7"/>
  <c r="I3480" i="7"/>
  <c r="I3483" i="7"/>
  <c r="I3485" i="7"/>
  <c r="I3487" i="7"/>
  <c r="I3489" i="7"/>
  <c r="I3491" i="7"/>
  <c r="I3493" i="7"/>
  <c r="I3495" i="7"/>
  <c r="I3497" i="7"/>
  <c r="I3499" i="7"/>
  <c r="I3501" i="7"/>
  <c r="I3503" i="7"/>
  <c r="I3505" i="7"/>
  <c r="I3508" i="7"/>
  <c r="I3510" i="7"/>
  <c r="I3512" i="7"/>
  <c r="I3514" i="7"/>
  <c r="I3516" i="7"/>
  <c r="I3518" i="7"/>
  <c r="I3520" i="7"/>
  <c r="I3522" i="7"/>
  <c r="I3524" i="7"/>
  <c r="I3526" i="7"/>
  <c r="I3528" i="7"/>
  <c r="I3531" i="7"/>
  <c r="I3533" i="7"/>
  <c r="I3535" i="7"/>
  <c r="I3537" i="7"/>
  <c r="I3539" i="7"/>
  <c r="I3541" i="7"/>
  <c r="I3543" i="7"/>
  <c r="I3545" i="7"/>
  <c r="I3547" i="7"/>
  <c r="I3549" i="7"/>
  <c r="I3551" i="7"/>
  <c r="I3553" i="7"/>
  <c r="I3556" i="7"/>
  <c r="I3558" i="7"/>
  <c r="I3560" i="7"/>
  <c r="I3562" i="7"/>
  <c r="I3564" i="7"/>
  <c r="I3566" i="7"/>
  <c r="I3568" i="7"/>
  <c r="I3570" i="7"/>
  <c r="I3572" i="7"/>
  <c r="I3574" i="7"/>
  <c r="I3576" i="7"/>
  <c r="I3579" i="7"/>
  <c r="I3581" i="7"/>
  <c r="I3583" i="7"/>
  <c r="I3585" i="7"/>
  <c r="I3587" i="7"/>
  <c r="I3589" i="7"/>
  <c r="I3591" i="7"/>
  <c r="I3593" i="7"/>
  <c r="I3595" i="7"/>
  <c r="I3597" i="7"/>
  <c r="I3599" i="7"/>
  <c r="I3601" i="7"/>
  <c r="I3604" i="7"/>
  <c r="I3606" i="7"/>
  <c r="I3608" i="7"/>
  <c r="I3610" i="7"/>
  <c r="I3612" i="7"/>
  <c r="I3614" i="7"/>
  <c r="I3616" i="7"/>
  <c r="I3618" i="7"/>
  <c r="I3620" i="7"/>
  <c r="I3622" i="7"/>
  <c r="I3624" i="7"/>
  <c r="I3627" i="7"/>
  <c r="I3629" i="7"/>
  <c r="I3631" i="7"/>
  <c r="I3633" i="7"/>
  <c r="I3635" i="7"/>
  <c r="I3637" i="7"/>
  <c r="I3639" i="7"/>
  <c r="I3641" i="7"/>
  <c r="I3643" i="7"/>
  <c r="I3645" i="7"/>
  <c r="I3647" i="7"/>
  <c r="I3649" i="7"/>
  <c r="I3652" i="7"/>
  <c r="I3654" i="7"/>
  <c r="I3656" i="7"/>
  <c r="I3658" i="7"/>
  <c r="I3660" i="7"/>
  <c r="I3662" i="7"/>
  <c r="I3664" i="7"/>
  <c r="I3666" i="7"/>
  <c r="I3668" i="7"/>
  <c r="I3670" i="7"/>
  <c r="I3672" i="7"/>
  <c r="I3675" i="7"/>
  <c r="I3677" i="7"/>
  <c r="I3679" i="7"/>
  <c r="I3681" i="7"/>
  <c r="I3683" i="7"/>
  <c r="I3685" i="7"/>
  <c r="I3687" i="7"/>
  <c r="I3689" i="7"/>
  <c r="I3691" i="7"/>
  <c r="I3693" i="7"/>
  <c r="I3695" i="7"/>
  <c r="I3697" i="7"/>
  <c r="I3700" i="7"/>
  <c r="I3702" i="7"/>
  <c r="I3704" i="7"/>
  <c r="I3706" i="7"/>
  <c r="I3708" i="7"/>
  <c r="I3710" i="7"/>
  <c r="I3712" i="7"/>
  <c r="I3714" i="7"/>
  <c r="I3716" i="7"/>
  <c r="I3718" i="7"/>
  <c r="I3720" i="7"/>
  <c r="I3723" i="7"/>
  <c r="I3725" i="7"/>
  <c r="I3727" i="7"/>
  <c r="I3729" i="7"/>
  <c r="I3731" i="7"/>
  <c r="I3733" i="7"/>
  <c r="I3735" i="7"/>
  <c r="I3737" i="7"/>
  <c r="I3739" i="7"/>
  <c r="I3741" i="7"/>
  <c r="I3743" i="7"/>
  <c r="I3745" i="7"/>
  <c r="I3748" i="7"/>
  <c r="I3750" i="7"/>
  <c r="I3752" i="7"/>
  <c r="I3754" i="7"/>
  <c r="I3756" i="7"/>
  <c r="I3758" i="7"/>
  <c r="I3760" i="7"/>
  <c r="I3762" i="7"/>
  <c r="I3764" i="7"/>
  <c r="I3766" i="7"/>
  <c r="I3768" i="7"/>
  <c r="I3771" i="7"/>
  <c r="I3773" i="7"/>
  <c r="I3775" i="7"/>
  <c r="I3777" i="7"/>
  <c r="I3779" i="7"/>
  <c r="I3781" i="7"/>
  <c r="I3783" i="7"/>
  <c r="I3785" i="7"/>
  <c r="I3787" i="7"/>
  <c r="I3789" i="7"/>
  <c r="I3791" i="7"/>
  <c r="I3793" i="7"/>
  <c r="I3796" i="7"/>
  <c r="I3798" i="7"/>
  <c r="I3800" i="7"/>
  <c r="I3802" i="7"/>
  <c r="I3804" i="7"/>
  <c r="I3806" i="7"/>
  <c r="I3808" i="7"/>
  <c r="I3810" i="7"/>
  <c r="I3812" i="7"/>
  <c r="I3814" i="7"/>
  <c r="I3816" i="7"/>
  <c r="I3819" i="7"/>
  <c r="I3821" i="7"/>
  <c r="I3823" i="7"/>
  <c r="I3825" i="7"/>
  <c r="I3827" i="7"/>
  <c r="I3829" i="7"/>
  <c r="I3831" i="7"/>
  <c r="I3833" i="7"/>
  <c r="I3835" i="7"/>
  <c r="I3837" i="7"/>
  <c r="I3839" i="7"/>
  <c r="I3841" i="7"/>
  <c r="I3844" i="7"/>
  <c r="I3846" i="7"/>
  <c r="I3848" i="7"/>
  <c r="I3850" i="7"/>
  <c r="I3852" i="7"/>
  <c r="I3854" i="7"/>
  <c r="I3856" i="7"/>
  <c r="I3858" i="7"/>
  <c r="I3860" i="7"/>
  <c r="I3862" i="7"/>
  <c r="I3864" i="7"/>
  <c r="I3867" i="7"/>
  <c r="I3869" i="7"/>
  <c r="I3871" i="7"/>
  <c r="I3873" i="7"/>
  <c r="I3875" i="7"/>
  <c r="I3877" i="7"/>
  <c r="I3879" i="7"/>
  <c r="I3881" i="7"/>
  <c r="I3883" i="7"/>
  <c r="I3885" i="7"/>
  <c r="I3887" i="7"/>
  <c r="I3889" i="7"/>
  <c r="I3892" i="7"/>
  <c r="I3894" i="7"/>
  <c r="I3896" i="7"/>
  <c r="I3898" i="7"/>
  <c r="I3900" i="7"/>
  <c r="I3902" i="7"/>
  <c r="I3904" i="7"/>
  <c r="I3906" i="7"/>
  <c r="I3908" i="7"/>
  <c r="I3910" i="7"/>
  <c r="I3912" i="7"/>
  <c r="I3915" i="7"/>
  <c r="I3917" i="7"/>
  <c r="I3919" i="7"/>
  <c r="I3921" i="7"/>
  <c r="I3923" i="7"/>
  <c r="I3925" i="7"/>
  <c r="I3927" i="7"/>
  <c r="I3929" i="7"/>
  <c r="I3931" i="7"/>
  <c r="I3933" i="7"/>
  <c r="I3935" i="7"/>
  <c r="I3937" i="7"/>
  <c r="I3940" i="7"/>
  <c r="I3942" i="7"/>
  <c r="I3944" i="7"/>
  <c r="I3946" i="7"/>
  <c r="I3948" i="7"/>
  <c r="I3950" i="7"/>
  <c r="I3952" i="7"/>
  <c r="I3954" i="7"/>
  <c r="I3956" i="7"/>
  <c r="I3958" i="7"/>
  <c r="I3960" i="7"/>
  <c r="I3963" i="7"/>
  <c r="I3965" i="7"/>
  <c r="I3967" i="7"/>
  <c r="I3969" i="7"/>
  <c r="I3971" i="7"/>
  <c r="I3973" i="7"/>
  <c r="I3975" i="7"/>
  <c r="I3977" i="7"/>
  <c r="I3979" i="7"/>
  <c r="I3981" i="7"/>
  <c r="I3983" i="7"/>
  <c r="I3985" i="7"/>
  <c r="I3988" i="7"/>
  <c r="I3990" i="7"/>
  <c r="I3992" i="7"/>
  <c r="I3994" i="7"/>
  <c r="I3996" i="7"/>
  <c r="I3998" i="7"/>
  <c r="I4000" i="7"/>
  <c r="I4002" i="7"/>
  <c r="I4004" i="7"/>
  <c r="I4006" i="7"/>
  <c r="I4008" i="7"/>
  <c r="I4011" i="7"/>
  <c r="I4013" i="7"/>
  <c r="I4015" i="7"/>
  <c r="I4017" i="7"/>
  <c r="I4019" i="7"/>
  <c r="I4021" i="7"/>
  <c r="I4023" i="7"/>
  <c r="I4025" i="7"/>
  <c r="I4027" i="7"/>
  <c r="I4029" i="7"/>
  <c r="I4031" i="7"/>
  <c r="I4033" i="7"/>
  <c r="I4036" i="7"/>
  <c r="I4038" i="7"/>
  <c r="I4040" i="7"/>
  <c r="I4042" i="7"/>
  <c r="I4044" i="7"/>
  <c r="I4046" i="7"/>
  <c r="I4048" i="7"/>
  <c r="I4050" i="7"/>
  <c r="I4052" i="7"/>
  <c r="I4054" i="7"/>
  <c r="I4056" i="7"/>
  <c r="I4059" i="7"/>
  <c r="I4061" i="7"/>
  <c r="I4063" i="7"/>
  <c r="I4065" i="7"/>
  <c r="I4067" i="7"/>
  <c r="I4069" i="7"/>
  <c r="I4071" i="7"/>
  <c r="I4073" i="7"/>
  <c r="I4075" i="7"/>
  <c r="I4077" i="7"/>
  <c r="I4079" i="7"/>
  <c r="I4081" i="7"/>
  <c r="I4084" i="7"/>
  <c r="I4086" i="7"/>
  <c r="I4088" i="7"/>
  <c r="I4090" i="7"/>
  <c r="I4092" i="7"/>
  <c r="I4094" i="7"/>
  <c r="I4096" i="7"/>
  <c r="I4098" i="7"/>
  <c r="I4100" i="7"/>
  <c r="I4102" i="7"/>
  <c r="I4104" i="7"/>
  <c r="I4107" i="7"/>
  <c r="I4109" i="7"/>
  <c r="I4111" i="7"/>
  <c r="I4113" i="7"/>
  <c r="I4115" i="7"/>
  <c r="I4117" i="7"/>
  <c r="I4119" i="7"/>
  <c r="I4121" i="7"/>
  <c r="I4123" i="7"/>
  <c r="I4125" i="7"/>
  <c r="I4127" i="7"/>
  <c r="I4129" i="7"/>
  <c r="I4132" i="7"/>
  <c r="I4134" i="7"/>
  <c r="I4136" i="7"/>
  <c r="I4138" i="7"/>
  <c r="I4140" i="7"/>
  <c r="I4142" i="7"/>
  <c r="I4144" i="7"/>
  <c r="I4146" i="7"/>
  <c r="I4148" i="7"/>
  <c r="I4150" i="7"/>
  <c r="I4152" i="7"/>
  <c r="I4155" i="7"/>
  <c r="I4157" i="7"/>
  <c r="I4159" i="7"/>
  <c r="I4161" i="7"/>
  <c r="I4163" i="7"/>
  <c r="I4165" i="7"/>
  <c r="I4167" i="7"/>
  <c r="I4169" i="7"/>
  <c r="I4171" i="7"/>
  <c r="I4173" i="7"/>
  <c r="I4175" i="7"/>
  <c r="I4177" i="7"/>
  <c r="I4180" i="7"/>
  <c r="I4182" i="7"/>
  <c r="I4184" i="7"/>
  <c r="I4186" i="7"/>
  <c r="I4188" i="7"/>
  <c r="I4190" i="7"/>
  <c r="I2056" i="7"/>
  <c r="I2058" i="7"/>
  <c r="I2060" i="7"/>
  <c r="I2062" i="7"/>
  <c r="I2064" i="7"/>
  <c r="I2067" i="7"/>
  <c r="I2069" i="7"/>
  <c r="I2071" i="7"/>
  <c r="I2073" i="7"/>
  <c r="I2075" i="7"/>
  <c r="I2077" i="7"/>
  <c r="I2079" i="7"/>
  <c r="I2081" i="7"/>
  <c r="I2083" i="7"/>
  <c r="I2085" i="7"/>
  <c r="I2087" i="7"/>
  <c r="I2089" i="7"/>
  <c r="I2092" i="7"/>
  <c r="I2094" i="7"/>
  <c r="I2096" i="7"/>
  <c r="I2098" i="7"/>
  <c r="I2100" i="7"/>
  <c r="I2102" i="7"/>
  <c r="I2104" i="7"/>
  <c r="I2106" i="7"/>
  <c r="I2108" i="7"/>
  <c r="I2110" i="7"/>
  <c r="I2112" i="7"/>
  <c r="I2115" i="7"/>
  <c r="I2117" i="7"/>
  <c r="I2119" i="7"/>
  <c r="I2121" i="7"/>
  <c r="I2123" i="7"/>
  <c r="I2125" i="7"/>
  <c r="I2127" i="7"/>
  <c r="I2129" i="7"/>
  <c r="I2131" i="7"/>
  <c r="I2133" i="7"/>
  <c r="I2135" i="7"/>
  <c r="I2137" i="7"/>
  <c r="I2140" i="7"/>
  <c r="I2142" i="7"/>
  <c r="I2144" i="7"/>
  <c r="I2146" i="7"/>
  <c r="I2148" i="7"/>
  <c r="I2150" i="7"/>
  <c r="I2152" i="7"/>
  <c r="I2154" i="7"/>
  <c r="I2156" i="7"/>
  <c r="I2158" i="7"/>
  <c r="I2160" i="7"/>
  <c r="I2163" i="7"/>
  <c r="I2165" i="7"/>
  <c r="I2167" i="7"/>
  <c r="I2169" i="7"/>
  <c r="I2171" i="7"/>
  <c r="I2173" i="7"/>
  <c r="I2175" i="7"/>
  <c r="I2177" i="7"/>
  <c r="I2179" i="7"/>
  <c r="I2181" i="7"/>
  <c r="I2183" i="7"/>
  <c r="I2185" i="7"/>
  <c r="I2188" i="7"/>
  <c r="I2190" i="7"/>
  <c r="I2192" i="7"/>
  <c r="I2194" i="7"/>
  <c r="I2196" i="7"/>
  <c r="I2198" i="7"/>
  <c r="I2200" i="7"/>
  <c r="I2202" i="7"/>
  <c r="I2204" i="7"/>
  <c r="I2206" i="7"/>
  <c r="I2208" i="7"/>
  <c r="I2211" i="7"/>
  <c r="I2213" i="7"/>
  <c r="I2215" i="7"/>
  <c r="I2217" i="7"/>
  <c r="I2219" i="7"/>
  <c r="I2221" i="7"/>
  <c r="I2223" i="7"/>
  <c r="I2225" i="7"/>
  <c r="I2227" i="7"/>
  <c r="I2229" i="7"/>
  <c r="I2231" i="7"/>
  <c r="I2233" i="7"/>
  <c r="I2236" i="7"/>
  <c r="I2238" i="7"/>
  <c r="I2240" i="7"/>
  <c r="I2242" i="7"/>
  <c r="I2244" i="7"/>
  <c r="I2246" i="7"/>
  <c r="I2248" i="7"/>
  <c r="I2250" i="7"/>
  <c r="I2252" i="7"/>
  <c r="I2254" i="7"/>
  <c r="I2256" i="7"/>
  <c r="I2259" i="7"/>
  <c r="I2261" i="7"/>
  <c r="I2263" i="7"/>
  <c r="I2265" i="7"/>
  <c r="I2267" i="7"/>
  <c r="I2269" i="7"/>
  <c r="I2271" i="7"/>
  <c r="I2273" i="7"/>
  <c r="I2275" i="7"/>
  <c r="I2277" i="7"/>
  <c r="I2279" i="7"/>
  <c r="I2281" i="7"/>
  <c r="I2284" i="7"/>
  <c r="I2286" i="7"/>
  <c r="I2288" i="7"/>
  <c r="I2290" i="7"/>
  <c r="I2292" i="7"/>
  <c r="I2294" i="7"/>
  <c r="I2296" i="7"/>
  <c r="I2298" i="7"/>
  <c r="I2300" i="7"/>
  <c r="I2302" i="7"/>
  <c r="I2304" i="7"/>
  <c r="I2307" i="7"/>
  <c r="I2309" i="7"/>
  <c r="I2311" i="7"/>
  <c r="I2313" i="7"/>
  <c r="I2315" i="7"/>
  <c r="I2317" i="7"/>
  <c r="I2319" i="7"/>
  <c r="I2321" i="7"/>
  <c r="I2323" i="7"/>
  <c r="I2325" i="7"/>
  <c r="I2327" i="7"/>
  <c r="I2329" i="7"/>
  <c r="I2332" i="7"/>
  <c r="I2334" i="7"/>
  <c r="I2336" i="7"/>
  <c r="I2338" i="7"/>
  <c r="I2340" i="7"/>
  <c r="I2342" i="7"/>
  <c r="I2344" i="7"/>
  <c r="I2346" i="7"/>
  <c r="I2348" i="7"/>
  <c r="I2350" i="7"/>
  <c r="I2352" i="7"/>
  <c r="I2355" i="7"/>
  <c r="I2357" i="7"/>
  <c r="I2359" i="7"/>
  <c r="I2361" i="7"/>
  <c r="I2363" i="7"/>
  <c r="I2365" i="7"/>
  <c r="I2367" i="7"/>
  <c r="I2369" i="7"/>
  <c r="I2371" i="7"/>
  <c r="I2373" i="7"/>
  <c r="I2375" i="7"/>
  <c r="I2377" i="7"/>
  <c r="I2380" i="7"/>
  <c r="I2382" i="7"/>
  <c r="I2384" i="7"/>
  <c r="I2386" i="7"/>
  <c r="I2388" i="7"/>
  <c r="I2390" i="7"/>
  <c r="I2392" i="7"/>
  <c r="I2394" i="7"/>
  <c r="I2396" i="7"/>
  <c r="I2398" i="7"/>
  <c r="I2400" i="7"/>
  <c r="I2403" i="7"/>
  <c r="I2405" i="7"/>
  <c r="I2407" i="7"/>
  <c r="I2409" i="7"/>
  <c r="I2411" i="7"/>
  <c r="I2413" i="7"/>
  <c r="I2415" i="7"/>
  <c r="I2417" i="7"/>
  <c r="I2419" i="7"/>
  <c r="I2421" i="7"/>
  <c r="I2423" i="7"/>
  <c r="I2425" i="7"/>
  <c r="I2428" i="7"/>
  <c r="I2430" i="7"/>
  <c r="I2432" i="7"/>
  <c r="I2434" i="7"/>
  <c r="I2436" i="7"/>
  <c r="I2438" i="7"/>
  <c r="I2440" i="7"/>
  <c r="I2442" i="7"/>
  <c r="I2444" i="7"/>
  <c r="I2446" i="7"/>
  <c r="I2448" i="7"/>
  <c r="I2451" i="7"/>
  <c r="I2453" i="7"/>
  <c r="I2455" i="7"/>
  <c r="I2457" i="7"/>
  <c r="I2459" i="7"/>
  <c r="I2461" i="7"/>
  <c r="I2463" i="7"/>
  <c r="I2465" i="7"/>
  <c r="I2467" i="7"/>
  <c r="I2469" i="7"/>
  <c r="I2471" i="7"/>
  <c r="I2473" i="7"/>
  <c r="I2476" i="7"/>
  <c r="I2478" i="7"/>
  <c r="I2480" i="7"/>
  <c r="I2482" i="7"/>
  <c r="I2484" i="7"/>
  <c r="I2486" i="7"/>
  <c r="I2488" i="7"/>
  <c r="I2490" i="7"/>
  <c r="I2492" i="7"/>
  <c r="I2494" i="7"/>
  <c r="I2496" i="7"/>
  <c r="I2499" i="7"/>
  <c r="I2501" i="7"/>
  <c r="I2503" i="7"/>
  <c r="I2505" i="7"/>
  <c r="I2507" i="7"/>
  <c r="I2509" i="7"/>
  <c r="I2511" i="7"/>
  <c r="I2513" i="7"/>
  <c r="I2515" i="7"/>
  <c r="I2517" i="7"/>
  <c r="I2519" i="7"/>
  <c r="I2521" i="7"/>
  <c r="I2524" i="7"/>
  <c r="I2526" i="7"/>
  <c r="I2528" i="7"/>
  <c r="I2530" i="7"/>
  <c r="I2532" i="7"/>
  <c r="I2534" i="7"/>
  <c r="I2536" i="7"/>
  <c r="I2538" i="7"/>
  <c r="I2540" i="7"/>
  <c r="I2542" i="7"/>
  <c r="I2544" i="7"/>
  <c r="I2547" i="7"/>
  <c r="I2549" i="7"/>
  <c r="I2551" i="7"/>
  <c r="I2553" i="7"/>
  <c r="I2555" i="7"/>
  <c r="I2557" i="7"/>
  <c r="I2559" i="7"/>
  <c r="I2561" i="7"/>
  <c r="I2563" i="7"/>
  <c r="I2565" i="7"/>
  <c r="I2567" i="7"/>
  <c r="I2569" i="7"/>
  <c r="I2572" i="7"/>
  <c r="I2574" i="7"/>
  <c r="I2576" i="7"/>
  <c r="I2578" i="7"/>
  <c r="I2580" i="7"/>
  <c r="I2582" i="7"/>
  <c r="I2584" i="7"/>
  <c r="I2586" i="7"/>
  <c r="I2588" i="7"/>
  <c r="I2590" i="7"/>
  <c r="I2592" i="7"/>
  <c r="I2595" i="7"/>
  <c r="I2597" i="7"/>
  <c r="I2599" i="7"/>
  <c r="I2601" i="7"/>
  <c r="I2603" i="7"/>
  <c r="I2605" i="7"/>
  <c r="I2607" i="7"/>
  <c r="I2609" i="7"/>
  <c r="I2611" i="7"/>
  <c r="I2613" i="7"/>
  <c r="I2615" i="7"/>
  <c r="I2617" i="7"/>
  <c r="I2620" i="7"/>
  <c r="I2622" i="7"/>
  <c r="I2624" i="7"/>
  <c r="I2626" i="7"/>
  <c r="I2628" i="7"/>
  <c r="I2630" i="7"/>
  <c r="I2632" i="7"/>
  <c r="I2634" i="7"/>
  <c r="I2636" i="7"/>
  <c r="I2638" i="7"/>
  <c r="I2640" i="7"/>
  <c r="I2643" i="7"/>
  <c r="I2645" i="7"/>
  <c r="I2647" i="7"/>
  <c r="I2649" i="7"/>
  <c r="I2651" i="7"/>
  <c r="I2653" i="7"/>
  <c r="I2655" i="7"/>
  <c r="I2657" i="7"/>
  <c r="I2659" i="7"/>
  <c r="I2661" i="7"/>
  <c r="I2663" i="7"/>
  <c r="I2665" i="7"/>
  <c r="I2668" i="7"/>
  <c r="I2670" i="7"/>
  <c r="I2672" i="7"/>
  <c r="I2674" i="7"/>
  <c r="I2676" i="7"/>
  <c r="I2678" i="7"/>
  <c r="I2680" i="7"/>
  <c r="I2682" i="7"/>
  <c r="I2684" i="7"/>
  <c r="I2686" i="7"/>
  <c r="I2688" i="7"/>
  <c r="I2691" i="7"/>
  <c r="I2693" i="7"/>
  <c r="I2695" i="7"/>
  <c r="I2697" i="7"/>
  <c r="I2699" i="7"/>
  <c r="I2701" i="7"/>
  <c r="I2703" i="7"/>
  <c r="I2705" i="7"/>
  <c r="I2707" i="7"/>
  <c r="I2709" i="7"/>
  <c r="I2711" i="7"/>
  <c r="I2713" i="7"/>
  <c r="I2716" i="7"/>
  <c r="I2718" i="7"/>
  <c r="I2720" i="7"/>
  <c r="I2722" i="7"/>
  <c r="I2724" i="7"/>
  <c r="I2726" i="7"/>
  <c r="I2728" i="7"/>
  <c r="I2730" i="7"/>
  <c r="I2732" i="7"/>
  <c r="I2734" i="7"/>
  <c r="I2736" i="7"/>
  <c r="I2739" i="7"/>
  <c r="I2741" i="7"/>
  <c r="I2743" i="7"/>
  <c r="I2745" i="7"/>
  <c r="I2747" i="7"/>
  <c r="I2749" i="7"/>
  <c r="I2751" i="7"/>
  <c r="I2753" i="7"/>
  <c r="I2755" i="7"/>
  <c r="I2757" i="7"/>
  <c r="I2759" i="7"/>
  <c r="I2761" i="7"/>
  <c r="I2764" i="7"/>
  <c r="I2766" i="7"/>
  <c r="I2768" i="7"/>
  <c r="I2770" i="7"/>
  <c r="I2772" i="7"/>
  <c r="I2774" i="7"/>
  <c r="I2776" i="7"/>
  <c r="I2778" i="7"/>
  <c r="I2780" i="7"/>
  <c r="I2782" i="7"/>
  <c r="I2784" i="7"/>
  <c r="I2787" i="7"/>
  <c r="I2789" i="7"/>
  <c r="I2791" i="7"/>
  <c r="I2793" i="7"/>
  <c r="I2795" i="7"/>
  <c r="I2797" i="7"/>
  <c r="I2799" i="7"/>
  <c r="I2801" i="7"/>
  <c r="I2803" i="7"/>
  <c r="I2805" i="7"/>
  <c r="I2807" i="7"/>
  <c r="I2809" i="7"/>
  <c r="I2812" i="7"/>
  <c r="I2814" i="7"/>
  <c r="I2816" i="7"/>
  <c r="I2818" i="7"/>
  <c r="I2820" i="7"/>
  <c r="I2822" i="7"/>
  <c r="I2824" i="7"/>
  <c r="I2826" i="7"/>
  <c r="I2828" i="7"/>
  <c r="I2830" i="7"/>
  <c r="I2832" i="7"/>
  <c r="I2835" i="7"/>
  <c r="I2837" i="7"/>
  <c r="I2839" i="7"/>
  <c r="I2841" i="7"/>
  <c r="I2843" i="7"/>
  <c r="I2845" i="7"/>
  <c r="I2847" i="7"/>
  <c r="I2849" i="7"/>
  <c r="I2851" i="7"/>
  <c r="I2853" i="7"/>
  <c r="I2855" i="7"/>
  <c r="I2857" i="7"/>
  <c r="I2860" i="7"/>
  <c r="I2862" i="7"/>
  <c r="I2864" i="7"/>
  <c r="I2866" i="7"/>
  <c r="I2868" i="7"/>
  <c r="I2870" i="7"/>
  <c r="I2872" i="7"/>
  <c r="I2874" i="7"/>
  <c r="I2876" i="7"/>
  <c r="I2878" i="7"/>
  <c r="I2880" i="7"/>
  <c r="I2883" i="7"/>
  <c r="I2885" i="7"/>
  <c r="I2887" i="7"/>
  <c r="I2889" i="7"/>
  <c r="I2891" i="7"/>
  <c r="I2893" i="7"/>
  <c r="I2895" i="7"/>
  <c r="I2897" i="7"/>
  <c r="I2899" i="7"/>
  <c r="I2901" i="7"/>
  <c r="I2903" i="7"/>
  <c r="I2905" i="7"/>
  <c r="I2908" i="7"/>
  <c r="I2910" i="7"/>
  <c r="I2912" i="7"/>
  <c r="I2914" i="7"/>
  <c r="I2916" i="7"/>
  <c r="I2918" i="7"/>
  <c r="I2920" i="7"/>
  <c r="I2922" i="7"/>
  <c r="I2924" i="7"/>
  <c r="I2926" i="7"/>
  <c r="I2928" i="7"/>
  <c r="I2931" i="7"/>
  <c r="I2933" i="7"/>
  <c r="I2935" i="7"/>
  <c r="I2937" i="7"/>
  <c r="I2939" i="7"/>
  <c r="I2941" i="7"/>
  <c r="I2943" i="7"/>
  <c r="I2945" i="7"/>
  <c r="I2947" i="7"/>
  <c r="I2949" i="7"/>
  <c r="I2951" i="7"/>
  <c r="I2953" i="7"/>
  <c r="I2956" i="7"/>
  <c r="I2958" i="7"/>
  <c r="I2960" i="7"/>
  <c r="I2962" i="7"/>
  <c r="I2964" i="7"/>
  <c r="I2966" i="7"/>
  <c r="I2968" i="7"/>
  <c r="I2970" i="7"/>
  <c r="I2972" i="7"/>
  <c r="I2974" i="7"/>
  <c r="I2976" i="7"/>
  <c r="I2979" i="7"/>
  <c r="I2981" i="7"/>
  <c r="I2983" i="7"/>
  <c r="I2985" i="7"/>
  <c r="I2987" i="7"/>
  <c r="I2989" i="7"/>
  <c r="I2991" i="7"/>
  <c r="I2993" i="7"/>
  <c r="I2995" i="7"/>
  <c r="I2997" i="7"/>
  <c r="I2999" i="7"/>
  <c r="I3001" i="7"/>
  <c r="I3004" i="7"/>
  <c r="I3006" i="7"/>
  <c r="I3008" i="7"/>
  <c r="I3010" i="7"/>
  <c r="I3012" i="7"/>
  <c r="I3014" i="7"/>
  <c r="I3016" i="7"/>
  <c r="I3018" i="7"/>
  <c r="I3020" i="7"/>
  <c r="I3022" i="7"/>
  <c r="I3024" i="7"/>
  <c r="I3027" i="7"/>
  <c r="I3029" i="7"/>
  <c r="I3031" i="7"/>
  <c r="I3033" i="7"/>
  <c r="I3035" i="7"/>
  <c r="I3037" i="7"/>
  <c r="I3039" i="7"/>
  <c r="I3041" i="7"/>
  <c r="I3043" i="7"/>
  <c r="I3045" i="7"/>
  <c r="I3047" i="7"/>
  <c r="I3049" i="7"/>
  <c r="I3052" i="7"/>
  <c r="I3054" i="7"/>
  <c r="I3056" i="7"/>
  <c r="I3058" i="7"/>
  <c r="I3060" i="7"/>
  <c r="I3062" i="7"/>
  <c r="I3064" i="7"/>
  <c r="I3066" i="7"/>
  <c r="I3068" i="7"/>
  <c r="I3070" i="7"/>
  <c r="I3072" i="7"/>
  <c r="I3075" i="7"/>
  <c r="I3077" i="7"/>
  <c r="I3079" i="7"/>
  <c r="I3081" i="7"/>
  <c r="I3083" i="7"/>
  <c r="I3085" i="7"/>
  <c r="I3087" i="7"/>
  <c r="I3089" i="7"/>
  <c r="I3091" i="7"/>
  <c r="I3093" i="7"/>
  <c r="I3095" i="7"/>
  <c r="I3097" i="7"/>
  <c r="I3100" i="7"/>
  <c r="I3102" i="7"/>
  <c r="I3104" i="7"/>
  <c r="I3106" i="7"/>
  <c r="I3108" i="7"/>
  <c r="I3110" i="7"/>
  <c r="I3112" i="7"/>
  <c r="I3114" i="7"/>
  <c r="I3116" i="7"/>
  <c r="I3118" i="7"/>
  <c r="I3120" i="7"/>
  <c r="I3123" i="7"/>
  <c r="I3125" i="7"/>
  <c r="I3127" i="7"/>
  <c r="I3129" i="7"/>
  <c r="I3131" i="7"/>
  <c r="I3133" i="7"/>
  <c r="I3135" i="7"/>
  <c r="I3137" i="7"/>
  <c r="I3139" i="7"/>
  <c r="I3141" i="7"/>
  <c r="I3143" i="7"/>
  <c r="I3145" i="7"/>
  <c r="I3148" i="7"/>
  <c r="I3150" i="7"/>
  <c r="I3152" i="7"/>
  <c r="I3154" i="7"/>
  <c r="I3156" i="7"/>
  <c r="I3158" i="7"/>
  <c r="I3160" i="7"/>
  <c r="I3162" i="7"/>
  <c r="I3164" i="7"/>
  <c r="I3166" i="7"/>
  <c r="I3168" i="7"/>
  <c r="I3171" i="7"/>
  <c r="I3173" i="7"/>
  <c r="I3175" i="7"/>
  <c r="I3177" i="7"/>
  <c r="I3179" i="7"/>
  <c r="I3181" i="7"/>
  <c r="I3183" i="7"/>
  <c r="I3185" i="7"/>
  <c r="I3187" i="7"/>
  <c r="I3189" i="7"/>
  <c r="I3191" i="7"/>
  <c r="I3193" i="7"/>
  <c r="I3196" i="7"/>
  <c r="I3198" i="7"/>
  <c r="I3200" i="7"/>
  <c r="I3202" i="7"/>
  <c r="I3204" i="7"/>
  <c r="I3206" i="7"/>
  <c r="I3208" i="7"/>
  <c r="I3210" i="7"/>
  <c r="I3212" i="7"/>
  <c r="I3214" i="7"/>
  <c r="I3216" i="7"/>
  <c r="I3219" i="7"/>
  <c r="I3221" i="7"/>
  <c r="I3223" i="7"/>
  <c r="I3225" i="7"/>
  <c r="I3227" i="7"/>
  <c r="I3229" i="7"/>
  <c r="I3231" i="7"/>
  <c r="I3233" i="7"/>
  <c r="I3235" i="7"/>
  <c r="I3237" i="7"/>
  <c r="I3239" i="7"/>
  <c r="I3241" i="7"/>
  <c r="I3244" i="7"/>
  <c r="I3246" i="7"/>
  <c r="I3248" i="7"/>
  <c r="I3250" i="7"/>
  <c r="I3252" i="7"/>
  <c r="I3254" i="7"/>
  <c r="I3256" i="7"/>
  <c r="I3258" i="7"/>
  <c r="I3260" i="7"/>
  <c r="I3262" i="7"/>
  <c r="I3264" i="7"/>
  <c r="I3267" i="7"/>
  <c r="I3269" i="7"/>
  <c r="I3271" i="7"/>
  <c r="I3273" i="7"/>
  <c r="I3275" i="7"/>
  <c r="I3277" i="7"/>
  <c r="I3279" i="7"/>
  <c r="I3281" i="7"/>
  <c r="I3283" i="7"/>
  <c r="I3285" i="7"/>
  <c r="I3287" i="7"/>
  <c r="I3289" i="7"/>
  <c r="I3292" i="7"/>
  <c r="I3294" i="7"/>
  <c r="I3296" i="7"/>
  <c r="I3298" i="7"/>
  <c r="I3300" i="7"/>
  <c r="I3302" i="7"/>
  <c r="I3304" i="7"/>
  <c r="I3306" i="7"/>
  <c r="I3308" i="7"/>
  <c r="I3310" i="7"/>
  <c r="I3312" i="7"/>
  <c r="I3315" i="7"/>
  <c r="I3317" i="7"/>
  <c r="I3319" i="7"/>
  <c r="I3321" i="7"/>
  <c r="I3323" i="7"/>
  <c r="I3325" i="7"/>
  <c r="I3327" i="7"/>
  <c r="I3329" i="7"/>
  <c r="I3331" i="7"/>
  <c r="I3333" i="7"/>
  <c r="I3335" i="7"/>
  <c r="I3337" i="7"/>
  <c r="I3340" i="7"/>
  <c r="I3342" i="7"/>
  <c r="I3344" i="7"/>
  <c r="I3346" i="7"/>
  <c r="I3348" i="7"/>
  <c r="I3350" i="7"/>
  <c r="I3352" i="7"/>
  <c r="I3354" i="7"/>
  <c r="I3356" i="7"/>
  <c r="I3358" i="7"/>
  <c r="I3360" i="7"/>
  <c r="I3363" i="7"/>
  <c r="I3365" i="7"/>
  <c r="I3367" i="7"/>
  <c r="I3369" i="7"/>
  <c r="I3371" i="7"/>
  <c r="I3373" i="7"/>
  <c r="I3375" i="7"/>
  <c r="I3377" i="7"/>
  <c r="I3379" i="7"/>
  <c r="I3381" i="7"/>
  <c r="I3383" i="7"/>
  <c r="I3385" i="7"/>
  <c r="I3388" i="7"/>
  <c r="I3390" i="7"/>
  <c r="I3392" i="7"/>
  <c r="I3394" i="7"/>
  <c r="I3396" i="7"/>
  <c r="I3398" i="7"/>
  <c r="I3400" i="7"/>
  <c r="I3402" i="7"/>
  <c r="I3404" i="7"/>
  <c r="I3406" i="7"/>
  <c r="I3408" i="7"/>
  <c r="I3411" i="7"/>
  <c r="I3413" i="7"/>
  <c r="I3415" i="7"/>
  <c r="I3417" i="7"/>
  <c r="I3419" i="7"/>
  <c r="I3421" i="7"/>
  <c r="I3423" i="7"/>
  <c r="I3425" i="7"/>
  <c r="I3427" i="7"/>
  <c r="I3429" i="7"/>
  <c r="I3431" i="7"/>
  <c r="I3433" i="7"/>
  <c r="I3436" i="7"/>
  <c r="I3438" i="7"/>
  <c r="I3440" i="7"/>
  <c r="I3442" i="7"/>
  <c r="I3444" i="7"/>
  <c r="I3446" i="7"/>
  <c r="I3448" i="7"/>
  <c r="I3450" i="7"/>
  <c r="I3452" i="7"/>
  <c r="I3454" i="7"/>
  <c r="I3456" i="7"/>
  <c r="I3459" i="7"/>
  <c r="I3461" i="7"/>
  <c r="I3463" i="7"/>
  <c r="I3465" i="7"/>
  <c r="I3467" i="7"/>
  <c r="I3469" i="7"/>
  <c r="I3471" i="7"/>
  <c r="I3473" i="7"/>
  <c r="I3475" i="7"/>
  <c r="I3477" i="7"/>
  <c r="I3479" i="7"/>
  <c r="I3481" i="7"/>
  <c r="I3484" i="7"/>
  <c r="I3486" i="7"/>
  <c r="I3488" i="7"/>
  <c r="I3490" i="7"/>
  <c r="I3492" i="7"/>
  <c r="I3494" i="7"/>
  <c r="I3496" i="7"/>
  <c r="I3498" i="7"/>
  <c r="I3500" i="7"/>
  <c r="I3502" i="7"/>
  <c r="I3504" i="7"/>
  <c r="I3507" i="7"/>
  <c r="I3509" i="7"/>
  <c r="I3511" i="7"/>
  <c r="I3513" i="7"/>
  <c r="I3515" i="7"/>
  <c r="I3517" i="7"/>
  <c r="I3519" i="7"/>
  <c r="I3521" i="7"/>
  <c r="I3523" i="7"/>
  <c r="I3525" i="7"/>
  <c r="I3527" i="7"/>
  <c r="I3529" i="7"/>
  <c r="I3532" i="7"/>
  <c r="I3534" i="7"/>
  <c r="I3536" i="7"/>
  <c r="I3538" i="7"/>
  <c r="I3540" i="7"/>
  <c r="I3542" i="7"/>
  <c r="I3544" i="7"/>
  <c r="I3546" i="7"/>
  <c r="I3548" i="7"/>
  <c r="I3550" i="7"/>
  <c r="I3552" i="7"/>
  <c r="I3555" i="7"/>
  <c r="I3557" i="7"/>
  <c r="I3559" i="7"/>
  <c r="I3561" i="7"/>
  <c r="I3563" i="7"/>
  <c r="I3565" i="7"/>
  <c r="I3567" i="7"/>
  <c r="I3569" i="7"/>
  <c r="I3571" i="7"/>
  <c r="I3573" i="7"/>
  <c r="I3575" i="7"/>
  <c r="I3577" i="7"/>
  <c r="I3580" i="7"/>
  <c r="I3582" i="7"/>
  <c r="I3584" i="7"/>
  <c r="I3586" i="7"/>
  <c r="I3588" i="7"/>
  <c r="I3590" i="7"/>
  <c r="I3592" i="7"/>
  <c r="I3594" i="7"/>
  <c r="I3596" i="7"/>
  <c r="I3598" i="7"/>
  <c r="I3600" i="7"/>
  <c r="I3603" i="7"/>
  <c r="I3605" i="7"/>
  <c r="I3607" i="7"/>
  <c r="I3609" i="7"/>
  <c r="I3611" i="7"/>
  <c r="I3613" i="7"/>
  <c r="I3615" i="7"/>
  <c r="I3617" i="7"/>
  <c r="I3619" i="7"/>
  <c r="I3621" i="7"/>
  <c r="I3623" i="7"/>
  <c r="I3625" i="7"/>
  <c r="I3628" i="7"/>
  <c r="I3630" i="7"/>
  <c r="I3632" i="7"/>
  <c r="I3634" i="7"/>
  <c r="I3636" i="7"/>
  <c r="I3638" i="7"/>
  <c r="I3640" i="7"/>
  <c r="I3642" i="7"/>
  <c r="I3644" i="7"/>
  <c r="I3646" i="7"/>
  <c r="I3648" i="7"/>
  <c r="I3651" i="7"/>
  <c r="I3653" i="7"/>
  <c r="I3655" i="7"/>
  <c r="I3657" i="7"/>
  <c r="I3659" i="7"/>
  <c r="I3661" i="7"/>
  <c r="I3663" i="7"/>
  <c r="I3665" i="7"/>
  <c r="I3667" i="7"/>
  <c r="I3669" i="7"/>
  <c r="I3671" i="7"/>
  <c r="I3673" i="7"/>
  <c r="I3676" i="7"/>
  <c r="I3678" i="7"/>
  <c r="I3680" i="7"/>
  <c r="I3682" i="7"/>
  <c r="I3684" i="7"/>
  <c r="I3686" i="7"/>
  <c r="I3688" i="7"/>
  <c r="I3690" i="7"/>
  <c r="I3692" i="7"/>
  <c r="I3694" i="7"/>
  <c r="I3696" i="7"/>
  <c r="I3699" i="7"/>
  <c r="I3701" i="7"/>
  <c r="I3703" i="7"/>
  <c r="I3705" i="7"/>
  <c r="I3707" i="7"/>
  <c r="I3709" i="7"/>
  <c r="I3711" i="7"/>
  <c r="I3713" i="7"/>
  <c r="I3715" i="7"/>
  <c r="I3717" i="7"/>
  <c r="I3719" i="7"/>
  <c r="I3721" i="7"/>
  <c r="I3724" i="7"/>
  <c r="I3726" i="7"/>
  <c r="I3728" i="7"/>
  <c r="I3730" i="7"/>
  <c r="I3732" i="7"/>
  <c r="I3734" i="7"/>
  <c r="I3736" i="7"/>
  <c r="I3738" i="7"/>
  <c r="I3740" i="7"/>
  <c r="I3742" i="7"/>
  <c r="I3744" i="7"/>
  <c r="I3747" i="7"/>
  <c r="I3749" i="7"/>
  <c r="I3751" i="7"/>
  <c r="I3753" i="7"/>
  <c r="I3755" i="7"/>
  <c r="I3757" i="7"/>
  <c r="I3759" i="7"/>
  <c r="I3761" i="7"/>
  <c r="I3763" i="7"/>
  <c r="I3765" i="7"/>
  <c r="I3767" i="7"/>
  <c r="I3769" i="7"/>
  <c r="I3772" i="7"/>
  <c r="I3774" i="7"/>
  <c r="I3776" i="7"/>
  <c r="I3778" i="7"/>
  <c r="I3780" i="7"/>
  <c r="I3782" i="7"/>
  <c r="I3784" i="7"/>
  <c r="I3786" i="7"/>
  <c r="I3788" i="7"/>
  <c r="I3790" i="7"/>
  <c r="I3792" i="7"/>
  <c r="I3795" i="7"/>
  <c r="I3797" i="7"/>
  <c r="I3799" i="7"/>
  <c r="I3801" i="7"/>
  <c r="I3803" i="7"/>
  <c r="I3805" i="7"/>
  <c r="I3807" i="7"/>
  <c r="I3809" i="7"/>
  <c r="I3811" i="7"/>
  <c r="I3813" i="7"/>
  <c r="I3815" i="7"/>
  <c r="I3817" i="7"/>
  <c r="I3820" i="7"/>
  <c r="I3822" i="7"/>
  <c r="I3824" i="7"/>
  <c r="I3826" i="7"/>
  <c r="I3828" i="7"/>
  <c r="I3830" i="7"/>
  <c r="I3832" i="7"/>
  <c r="I3834" i="7"/>
  <c r="I3836" i="7"/>
  <c r="I3838" i="7"/>
  <c r="I3840" i="7"/>
  <c r="I3843" i="7"/>
  <c r="I3845" i="7"/>
  <c r="I3847" i="7"/>
  <c r="I3849" i="7"/>
  <c r="I3851" i="7"/>
  <c r="I3853" i="7"/>
  <c r="I3855" i="7"/>
  <c r="I3857" i="7"/>
  <c r="I3859" i="7"/>
  <c r="I3861" i="7"/>
  <c r="I3863" i="7"/>
  <c r="I3865" i="7"/>
  <c r="I3868" i="7"/>
  <c r="I3870" i="7"/>
  <c r="I3872" i="7"/>
  <c r="I3874" i="7"/>
  <c r="I3876" i="7"/>
  <c r="I3878" i="7"/>
  <c r="I3880" i="7"/>
  <c r="I3882" i="7"/>
  <c r="I3884" i="7"/>
  <c r="I3886" i="7"/>
  <c r="I3888" i="7"/>
  <c r="I3891" i="7"/>
  <c r="I3893" i="7"/>
  <c r="I3895" i="7"/>
  <c r="I3897" i="7"/>
  <c r="I3899" i="7"/>
  <c r="I3901" i="7"/>
  <c r="I3903" i="7"/>
  <c r="I3905" i="7"/>
  <c r="I3907" i="7"/>
  <c r="I3909" i="7"/>
  <c r="I3911" i="7"/>
  <c r="I3913" i="7"/>
  <c r="I3916" i="7"/>
  <c r="I3918" i="7"/>
  <c r="I3920" i="7"/>
  <c r="I3922" i="7"/>
  <c r="I3924" i="7"/>
  <c r="I3926" i="7"/>
  <c r="I3928" i="7"/>
  <c r="I3930" i="7"/>
  <c r="I3932" i="7"/>
  <c r="I3934" i="7"/>
  <c r="I3936" i="7"/>
  <c r="I3939" i="7"/>
  <c r="I3941" i="7"/>
  <c r="I3943" i="7"/>
  <c r="I3945" i="7"/>
  <c r="I3947" i="7"/>
  <c r="I3949" i="7"/>
  <c r="I3951" i="7"/>
  <c r="I3953" i="7"/>
  <c r="I3955" i="7"/>
  <c r="I3957" i="7"/>
  <c r="I3959" i="7"/>
  <c r="I3961" i="7"/>
  <c r="I3964" i="7"/>
  <c r="I3966" i="7"/>
  <c r="I3968" i="7"/>
  <c r="I3970" i="7"/>
  <c r="I3972" i="7"/>
  <c r="I3974" i="7"/>
  <c r="I3976" i="7"/>
  <c r="I3978" i="7"/>
  <c r="I3980" i="7"/>
  <c r="I3982" i="7"/>
  <c r="I3984" i="7"/>
  <c r="I3987" i="7"/>
  <c r="I3989" i="7"/>
  <c r="I3991" i="7"/>
  <c r="I3993" i="7"/>
  <c r="I3995" i="7"/>
  <c r="I3997" i="7"/>
  <c r="I3999" i="7"/>
  <c r="I4001" i="7"/>
  <c r="I4003" i="7"/>
  <c r="I4005" i="7"/>
  <c r="I4007" i="7"/>
  <c r="I4009" i="7"/>
  <c r="I4012" i="7"/>
  <c r="I4014" i="7"/>
  <c r="I4016" i="7"/>
  <c r="I4018" i="7"/>
  <c r="I4020" i="7"/>
  <c r="I4022" i="7"/>
  <c r="I4024" i="7"/>
  <c r="I4026" i="7"/>
  <c r="I4028" i="7"/>
  <c r="I4030" i="7"/>
  <c r="I4032" i="7"/>
  <c r="I4035" i="7"/>
  <c r="I4037" i="7"/>
  <c r="I4039" i="7"/>
  <c r="I4041" i="7"/>
  <c r="I4043" i="7"/>
  <c r="I4045" i="7"/>
  <c r="I4047" i="7"/>
  <c r="I4049" i="7"/>
  <c r="I4051" i="7"/>
  <c r="I4053" i="7"/>
  <c r="I4055" i="7"/>
  <c r="I4057" i="7"/>
  <c r="I4060" i="7"/>
  <c r="I4062" i="7"/>
  <c r="I4064" i="7"/>
  <c r="I4066" i="7"/>
  <c r="I4068" i="7"/>
  <c r="I4070" i="7"/>
  <c r="I4072" i="7"/>
  <c r="I4074" i="7"/>
  <c r="I4076" i="7"/>
  <c r="I4078" i="7"/>
  <c r="I4080" i="7"/>
  <c r="I4083" i="7"/>
  <c r="I4085" i="7"/>
  <c r="I4087" i="7"/>
  <c r="I4089" i="7"/>
  <c r="I4091" i="7"/>
  <c r="I4093" i="7"/>
  <c r="I4095" i="7"/>
  <c r="I4097" i="7"/>
  <c r="I4099" i="7"/>
  <c r="I4101" i="7"/>
  <c r="I4103" i="7"/>
  <c r="I4105" i="7"/>
  <c r="I4108" i="7"/>
  <c r="I4110" i="7"/>
  <c r="I4112" i="7"/>
  <c r="I4114" i="7"/>
  <c r="I4116" i="7"/>
  <c r="I4118" i="7"/>
  <c r="I4120" i="7"/>
  <c r="I4122" i="7"/>
  <c r="I4124" i="7"/>
  <c r="I4126" i="7"/>
  <c r="I4128" i="7"/>
  <c r="I4131" i="7"/>
  <c r="I4133" i="7"/>
  <c r="I4135" i="7"/>
  <c r="I4137" i="7"/>
  <c r="I4139" i="7"/>
  <c r="I4141" i="7"/>
  <c r="I4143" i="7"/>
  <c r="I4145" i="7"/>
  <c r="I4147" i="7"/>
  <c r="I4149" i="7"/>
  <c r="I4151" i="7"/>
  <c r="I4153" i="7"/>
  <c r="I4156" i="7"/>
  <c r="I4158" i="7"/>
  <c r="I4160" i="7"/>
  <c r="I4162" i="7"/>
  <c r="I4164" i="7"/>
  <c r="I4166" i="7"/>
  <c r="I4168" i="7"/>
  <c r="I4170" i="7"/>
  <c r="I4172" i="7"/>
  <c r="I4174" i="7"/>
  <c r="I4176" i="7"/>
  <c r="I4179" i="7"/>
  <c r="I4181" i="7"/>
  <c r="I4183" i="7"/>
  <c r="I4185" i="7"/>
  <c r="I4187" i="7"/>
  <c r="I4189" i="7"/>
  <c r="I4191" i="7"/>
  <c r="I4192" i="7"/>
  <c r="I4194" i="7"/>
  <c r="I4196" i="7"/>
  <c r="I4198" i="7"/>
  <c r="I4200" i="7"/>
  <c r="I4203" i="7"/>
  <c r="I4205" i="7"/>
  <c r="I4207" i="7"/>
  <c r="I4209" i="7"/>
  <c r="I4211" i="7"/>
  <c r="I4213" i="7"/>
  <c r="I4215" i="7"/>
  <c r="I4217" i="7"/>
  <c r="I4219" i="7"/>
  <c r="I4221" i="7"/>
  <c r="I4223" i="7"/>
  <c r="I4225" i="7"/>
  <c r="I4228" i="7"/>
  <c r="I4230" i="7"/>
  <c r="I4232" i="7"/>
  <c r="I4234" i="7"/>
  <c r="I4236" i="7"/>
  <c r="I4238" i="7"/>
  <c r="I4240" i="7"/>
  <c r="I4242" i="7"/>
  <c r="I4244" i="7"/>
  <c r="I4246" i="7"/>
  <c r="I4248" i="7"/>
  <c r="I4251" i="7"/>
  <c r="I4253" i="7"/>
  <c r="I4255" i="7"/>
  <c r="I4257" i="7"/>
  <c r="I4259" i="7"/>
  <c r="I4261" i="7"/>
  <c r="I4263" i="7"/>
  <c r="I4265" i="7"/>
  <c r="I4267" i="7"/>
  <c r="I4269" i="7"/>
  <c r="I4271" i="7"/>
  <c r="I4273" i="7"/>
  <c r="I4276" i="7"/>
  <c r="I4278" i="7"/>
  <c r="I4280" i="7"/>
  <c r="I4282" i="7"/>
  <c r="I4284" i="7"/>
  <c r="I4286" i="7"/>
  <c r="I4288" i="7"/>
  <c r="I4290" i="7"/>
  <c r="I4292" i="7"/>
  <c r="I4294" i="7"/>
  <c r="I4296" i="7"/>
  <c r="I4299" i="7"/>
  <c r="I4301" i="7"/>
  <c r="I4303" i="7"/>
  <c r="I4305" i="7"/>
  <c r="I4307" i="7"/>
  <c r="I4309" i="7"/>
  <c r="I4311" i="7"/>
  <c r="I4313" i="7"/>
  <c r="I4315" i="7"/>
  <c r="I4317" i="7"/>
  <c r="I4319" i="7"/>
  <c r="I4321" i="7"/>
  <c r="I4324" i="7"/>
  <c r="I4326" i="7"/>
  <c r="I4328" i="7"/>
  <c r="I4330" i="7"/>
  <c r="I4332" i="7"/>
  <c r="I4334" i="7"/>
  <c r="I4336" i="7"/>
  <c r="I4338" i="7"/>
  <c r="I4340" i="7"/>
  <c r="I4342" i="7"/>
  <c r="I4344" i="7"/>
  <c r="I4347" i="7"/>
  <c r="I4349" i="7"/>
  <c r="I4351" i="7"/>
  <c r="I4353" i="7"/>
  <c r="I4355" i="7"/>
  <c r="I4357" i="7"/>
  <c r="I4359" i="7"/>
  <c r="I4361" i="7"/>
  <c r="I4363" i="7"/>
  <c r="I4365" i="7"/>
  <c r="I4367" i="7"/>
  <c r="I4369" i="7"/>
  <c r="I4372" i="7"/>
  <c r="I4374" i="7"/>
  <c r="I4376" i="7"/>
  <c r="I4378" i="7"/>
  <c r="I4380" i="7"/>
  <c r="I4382" i="7"/>
  <c r="I4384" i="7"/>
  <c r="I4386" i="7"/>
  <c r="I4388" i="7"/>
  <c r="I4390" i="7"/>
  <c r="I4392" i="7"/>
  <c r="I4395" i="7"/>
  <c r="I4397" i="7"/>
  <c r="I4399" i="7"/>
  <c r="I4401" i="7"/>
  <c r="I4403" i="7"/>
  <c r="I4405" i="7"/>
  <c r="I4407" i="7"/>
  <c r="I4409" i="7"/>
  <c r="I4411" i="7"/>
  <c r="I4413" i="7"/>
  <c r="I4415" i="7"/>
  <c r="I4417" i="7"/>
  <c r="I4420" i="7"/>
  <c r="I4422" i="7"/>
  <c r="I4424" i="7"/>
  <c r="I4426" i="7"/>
  <c r="I4428" i="7"/>
  <c r="I4430" i="7"/>
  <c r="I4432" i="7"/>
  <c r="I4434" i="7"/>
  <c r="I4436" i="7"/>
  <c r="I4438" i="7"/>
  <c r="I4440" i="7"/>
  <c r="I4443" i="7"/>
  <c r="I4445" i="7"/>
  <c r="I4447" i="7"/>
  <c r="I4449" i="7"/>
  <c r="I4451" i="7"/>
  <c r="I4453" i="7"/>
  <c r="I4455" i="7"/>
  <c r="I4457" i="7"/>
  <c r="I4459" i="7"/>
  <c r="I4461" i="7"/>
  <c r="I4463" i="7"/>
  <c r="I4465" i="7"/>
  <c r="I4468" i="7"/>
  <c r="I4470" i="7"/>
  <c r="I4472" i="7"/>
  <c r="I4474" i="7"/>
  <c r="I4476" i="7"/>
  <c r="I4478" i="7"/>
  <c r="I4480" i="7"/>
  <c r="I4482" i="7"/>
  <c r="I4484" i="7"/>
  <c r="I4486" i="7"/>
  <c r="I4488" i="7"/>
  <c r="I4491" i="7"/>
  <c r="I4493" i="7"/>
  <c r="I4495" i="7"/>
  <c r="I4497" i="7"/>
  <c r="I4499" i="7"/>
  <c r="I4501" i="7"/>
  <c r="I4503" i="7"/>
  <c r="I4505" i="7"/>
  <c r="I4507" i="7"/>
  <c r="I4509" i="7"/>
  <c r="I4511" i="7"/>
  <c r="I4513" i="7"/>
  <c r="I4516" i="7"/>
  <c r="I4518" i="7"/>
  <c r="I4520" i="7"/>
  <c r="I4522" i="7"/>
  <c r="I4524" i="7"/>
  <c r="I4526" i="7"/>
  <c r="I4528" i="7"/>
  <c r="I4530" i="7"/>
  <c r="I4532" i="7"/>
  <c r="I4534" i="7"/>
  <c r="I4536" i="7"/>
  <c r="I4539" i="7"/>
  <c r="I4541" i="7"/>
  <c r="I4543" i="7"/>
  <c r="I4545" i="7"/>
  <c r="I4547" i="7"/>
  <c r="I4549" i="7"/>
  <c r="I4551" i="7"/>
  <c r="I4553" i="7"/>
  <c r="I4555" i="7"/>
  <c r="I4557" i="7"/>
  <c r="I4559" i="7"/>
  <c r="I4561" i="7"/>
  <c r="I4564" i="7"/>
  <c r="I4566" i="7"/>
  <c r="I4568" i="7"/>
  <c r="I4570" i="7"/>
  <c r="I4572" i="7"/>
  <c r="I4574" i="7"/>
  <c r="I4576" i="7"/>
  <c r="I4578" i="7"/>
  <c r="I4580" i="7"/>
  <c r="I4582" i="7"/>
  <c r="I4584" i="7"/>
  <c r="I4587" i="7"/>
  <c r="I4589" i="7"/>
  <c r="I4591" i="7"/>
  <c r="I4593" i="7"/>
  <c r="I4595" i="7"/>
  <c r="I4597" i="7"/>
  <c r="I4599" i="7"/>
  <c r="I4601" i="7"/>
  <c r="I4603" i="7"/>
  <c r="I4605" i="7"/>
  <c r="I4607" i="7"/>
  <c r="I4609" i="7"/>
  <c r="I4612" i="7"/>
  <c r="I4614" i="7"/>
  <c r="I4616" i="7"/>
  <c r="I4618" i="7"/>
  <c r="I4620" i="7"/>
  <c r="I4622" i="7"/>
  <c r="I4624" i="7"/>
  <c r="I4626" i="7"/>
  <c r="I4628" i="7"/>
  <c r="I4630" i="7"/>
  <c r="I4632" i="7"/>
  <c r="I4635" i="7"/>
  <c r="I4637" i="7"/>
  <c r="I4639" i="7"/>
  <c r="I4641" i="7"/>
  <c r="I4643" i="7"/>
  <c r="I4645" i="7"/>
  <c r="I4647" i="7"/>
  <c r="I4649" i="7"/>
  <c r="I4651" i="7"/>
  <c r="I4653" i="7"/>
  <c r="I4655" i="7"/>
  <c r="I4657" i="7"/>
  <c r="I4660" i="7"/>
  <c r="I4662" i="7"/>
  <c r="I4664" i="7"/>
  <c r="I4666" i="7"/>
  <c r="I4668" i="7"/>
  <c r="I4670" i="7"/>
  <c r="I4672" i="7"/>
  <c r="I4674" i="7"/>
  <c r="I4676" i="7"/>
  <c r="I4678" i="7"/>
  <c r="I4680" i="7"/>
  <c r="I4683" i="7"/>
  <c r="I4685" i="7"/>
  <c r="I4687" i="7"/>
  <c r="I4689" i="7"/>
  <c r="I4691" i="7"/>
  <c r="I4693" i="7"/>
  <c r="I4695" i="7"/>
  <c r="I4697" i="7"/>
  <c r="I4699" i="7"/>
  <c r="I4701" i="7"/>
  <c r="I4703" i="7"/>
  <c r="I4705" i="7"/>
  <c r="I4708" i="7"/>
  <c r="I4710" i="7"/>
  <c r="I4712" i="7"/>
  <c r="I4714" i="7"/>
  <c r="I4716" i="7"/>
  <c r="I4718" i="7"/>
  <c r="I4720" i="7"/>
  <c r="I4722" i="7"/>
  <c r="I4724" i="7"/>
  <c r="I4726" i="7"/>
  <c r="I4728" i="7"/>
  <c r="I4731" i="7"/>
  <c r="I4733" i="7"/>
  <c r="I4735" i="7"/>
  <c r="I4737" i="7"/>
  <c r="I4739" i="7"/>
  <c r="I4741" i="7"/>
  <c r="I4743" i="7"/>
  <c r="I4745" i="7"/>
  <c r="I4747" i="7"/>
  <c r="I4749" i="7"/>
  <c r="I4751" i="7"/>
  <c r="I4753" i="7"/>
  <c r="I4756" i="7"/>
  <c r="I4758" i="7"/>
  <c r="I4760" i="7"/>
  <c r="I4762" i="7"/>
  <c r="I4764" i="7"/>
  <c r="I4766" i="7"/>
  <c r="I4768" i="7"/>
  <c r="I4770" i="7"/>
  <c r="I4772" i="7"/>
  <c r="I4774" i="7"/>
  <c r="I4776" i="7"/>
  <c r="I4779" i="7"/>
  <c r="I4781" i="7"/>
  <c r="I4783" i="7"/>
  <c r="I4785" i="7"/>
  <c r="I4787" i="7"/>
  <c r="I4789" i="7"/>
  <c r="I4791" i="7"/>
  <c r="I4793" i="7"/>
  <c r="I4795" i="7"/>
  <c r="I4797" i="7"/>
  <c r="I4799" i="7"/>
  <c r="I4801" i="7"/>
  <c r="I4804" i="7"/>
  <c r="I4806" i="7"/>
  <c r="I4808" i="7"/>
  <c r="I4810" i="7"/>
  <c r="I4812" i="7"/>
  <c r="I4814" i="7"/>
  <c r="I4816" i="7"/>
  <c r="I4818" i="7"/>
  <c r="I4820" i="7"/>
  <c r="I4822" i="7"/>
  <c r="I4824" i="7"/>
  <c r="I4827" i="7"/>
  <c r="I4829" i="7"/>
  <c r="I4831" i="7"/>
  <c r="I4833" i="7"/>
  <c r="I4835" i="7"/>
  <c r="I4837" i="7"/>
  <c r="I4839" i="7"/>
  <c r="I4841" i="7"/>
  <c r="I4843" i="7"/>
  <c r="I4845" i="7"/>
  <c r="I4847" i="7"/>
  <c r="I4849" i="7"/>
  <c r="I4852" i="7"/>
  <c r="I4854" i="7"/>
  <c r="I4856" i="7"/>
  <c r="I4858" i="7"/>
  <c r="I4860" i="7"/>
  <c r="I4862" i="7"/>
  <c r="I4864" i="7"/>
  <c r="I4866" i="7"/>
  <c r="I4868" i="7"/>
  <c r="I4870" i="7"/>
  <c r="I4872" i="7"/>
  <c r="I4875" i="7"/>
  <c r="I4877" i="7"/>
  <c r="I4879" i="7"/>
  <c r="I4881" i="7"/>
  <c r="I4883" i="7"/>
  <c r="I4885" i="7"/>
  <c r="I4887" i="7"/>
  <c r="I4889" i="7"/>
  <c r="I4891" i="7"/>
  <c r="I4893" i="7"/>
  <c r="I4895" i="7"/>
  <c r="I4897" i="7"/>
  <c r="I4900" i="7"/>
  <c r="I4902" i="7"/>
  <c r="I4904" i="7"/>
  <c r="I4906" i="7"/>
  <c r="I4908" i="7"/>
  <c r="I4910" i="7"/>
  <c r="I4912" i="7"/>
  <c r="I4914" i="7"/>
  <c r="I4916" i="7"/>
  <c r="I4918" i="7"/>
  <c r="I4920" i="7"/>
  <c r="I4923" i="7"/>
  <c r="I4925" i="7"/>
  <c r="I4927" i="7"/>
  <c r="I4929" i="7"/>
  <c r="I4931" i="7"/>
  <c r="I4933" i="7"/>
  <c r="I4935" i="7"/>
  <c r="I4937" i="7"/>
  <c r="I4939" i="7"/>
  <c r="I4941" i="7"/>
  <c r="I4943" i="7"/>
  <c r="I4945" i="7"/>
  <c r="I4948" i="7"/>
  <c r="I4950" i="7"/>
  <c r="I4952" i="7"/>
  <c r="I4954" i="7"/>
  <c r="I4956" i="7"/>
  <c r="I4958" i="7"/>
  <c r="I4960" i="7"/>
  <c r="I4962" i="7"/>
  <c r="I4964" i="7"/>
  <c r="I4966" i="7"/>
  <c r="I4968" i="7"/>
  <c r="I4971" i="7"/>
  <c r="I4973" i="7"/>
  <c r="I4975" i="7"/>
  <c r="I4977" i="7"/>
  <c r="I4979" i="7"/>
  <c r="I4981" i="7"/>
  <c r="I4983" i="7"/>
  <c r="I4985" i="7"/>
  <c r="I4987" i="7"/>
  <c r="I4989" i="7"/>
  <c r="I4991" i="7"/>
  <c r="I4993" i="7"/>
  <c r="I4996" i="7"/>
  <c r="I4998" i="7"/>
  <c r="I5000" i="7"/>
  <c r="I5002" i="7"/>
  <c r="I5004" i="7"/>
  <c r="I5006" i="7"/>
  <c r="I5008" i="7"/>
  <c r="I5010" i="7"/>
  <c r="I5012" i="7"/>
  <c r="I5014" i="7"/>
  <c r="I5016" i="7"/>
  <c r="I5019" i="7"/>
  <c r="I5021" i="7"/>
  <c r="I5023" i="7"/>
  <c r="I5025" i="7"/>
  <c r="I5027" i="7"/>
  <c r="I5029" i="7"/>
  <c r="I5031" i="7"/>
  <c r="I5033" i="7"/>
  <c r="I5035" i="7"/>
  <c r="I5037" i="7"/>
  <c r="I5039" i="7"/>
  <c r="I5041" i="7"/>
  <c r="I5044" i="7"/>
  <c r="I5046" i="7"/>
  <c r="I5048" i="7"/>
  <c r="I5050" i="7"/>
  <c r="I5052" i="7"/>
  <c r="I5054" i="7"/>
  <c r="I5056" i="7"/>
  <c r="I5058" i="7"/>
  <c r="I5060" i="7"/>
  <c r="I5062" i="7"/>
  <c r="I5064" i="7"/>
  <c r="I5067" i="7"/>
  <c r="I5069" i="7"/>
  <c r="I5071" i="7"/>
  <c r="I5073" i="7"/>
  <c r="I5075" i="7"/>
  <c r="I5077" i="7"/>
  <c r="I5079" i="7"/>
  <c r="I5081" i="7"/>
  <c r="I5083" i="7"/>
  <c r="I5085" i="7"/>
  <c r="I5087" i="7"/>
  <c r="I5089" i="7"/>
  <c r="I5092" i="7"/>
  <c r="I5094" i="7"/>
  <c r="I5096" i="7"/>
  <c r="I5098" i="7"/>
  <c r="I5100" i="7"/>
  <c r="I5102" i="7"/>
  <c r="I5104" i="7"/>
  <c r="I5106" i="7"/>
  <c r="I5108" i="7"/>
  <c r="I5110" i="7"/>
  <c r="I5112" i="7"/>
  <c r="I5115" i="7"/>
  <c r="I5117" i="7"/>
  <c r="I5119" i="7"/>
  <c r="I5121" i="7"/>
  <c r="I5123" i="7"/>
  <c r="I5125" i="7"/>
  <c r="I5127" i="7"/>
  <c r="I5129" i="7"/>
  <c r="I5131" i="7"/>
  <c r="I5133" i="7"/>
  <c r="I5135" i="7"/>
  <c r="I5137" i="7"/>
  <c r="I5140" i="7"/>
  <c r="I5142" i="7"/>
  <c r="I5144" i="7"/>
  <c r="I5146" i="7"/>
  <c r="I5148" i="7"/>
  <c r="I5150" i="7"/>
  <c r="I5152" i="7"/>
  <c r="I5154" i="7"/>
  <c r="I5156" i="7"/>
  <c r="I5158" i="7"/>
  <c r="I5160" i="7"/>
  <c r="I5163" i="7"/>
  <c r="I5165" i="7"/>
  <c r="I5167" i="7"/>
  <c r="I5169" i="7"/>
  <c r="I5171" i="7"/>
  <c r="I5173" i="7"/>
  <c r="I5175" i="7"/>
  <c r="I5177" i="7"/>
  <c r="I5179" i="7"/>
  <c r="I5181" i="7"/>
  <c r="I5183" i="7"/>
  <c r="I5185" i="7"/>
  <c r="I5188" i="7"/>
  <c r="I5190" i="7"/>
  <c r="I5192" i="7"/>
  <c r="I5194" i="7"/>
  <c r="I5196" i="7"/>
  <c r="I5198" i="7"/>
  <c r="I5200" i="7"/>
  <c r="I5202" i="7"/>
  <c r="I5204" i="7"/>
  <c r="I5206" i="7"/>
  <c r="I5208" i="7"/>
  <c r="I5211" i="7"/>
  <c r="I5213" i="7"/>
  <c r="I5215" i="7"/>
  <c r="I5217" i="7"/>
  <c r="I5219" i="7"/>
  <c r="I5221" i="7"/>
  <c r="I5223" i="7"/>
  <c r="I5225" i="7"/>
  <c r="I5227" i="7"/>
  <c r="I5229" i="7"/>
  <c r="I5231" i="7"/>
  <c r="I5233" i="7"/>
  <c r="I5236" i="7"/>
  <c r="I5238" i="7"/>
  <c r="I5240" i="7"/>
  <c r="I5242" i="7"/>
  <c r="I5244" i="7"/>
  <c r="I5246" i="7"/>
  <c r="I5248" i="7"/>
  <c r="I5250" i="7"/>
  <c r="I5252" i="7"/>
  <c r="I5254" i="7"/>
  <c r="I5256" i="7"/>
  <c r="I5259" i="7"/>
  <c r="I5261" i="7"/>
  <c r="I5263" i="7"/>
  <c r="I5265" i="7"/>
  <c r="I5267" i="7"/>
  <c r="I5269" i="7"/>
  <c r="I5271" i="7"/>
  <c r="I5273" i="7"/>
  <c r="I5275" i="7"/>
  <c r="I5277" i="7"/>
  <c r="I5279" i="7"/>
  <c r="I5281" i="7"/>
  <c r="I5284" i="7"/>
  <c r="I5286" i="7"/>
  <c r="I5288" i="7"/>
  <c r="I5290" i="7"/>
  <c r="I5292" i="7"/>
  <c r="I5294" i="7"/>
  <c r="I5296" i="7"/>
  <c r="I5298" i="7"/>
  <c r="I5300" i="7"/>
  <c r="I5302" i="7"/>
  <c r="I5304" i="7"/>
  <c r="I5307" i="7"/>
  <c r="I5309" i="7"/>
  <c r="I5311" i="7"/>
  <c r="I5313" i="7"/>
  <c r="I5315" i="7"/>
  <c r="I5317" i="7"/>
  <c r="I5319" i="7"/>
  <c r="I5321" i="7"/>
  <c r="I5323" i="7"/>
  <c r="I5325" i="7"/>
  <c r="I5327" i="7"/>
  <c r="I5329" i="7"/>
  <c r="I5332" i="7"/>
  <c r="I5334" i="7"/>
  <c r="I5336" i="7"/>
  <c r="I5338" i="7"/>
  <c r="I5340" i="7"/>
  <c r="I5342" i="7"/>
  <c r="I5344" i="7"/>
  <c r="I5346" i="7"/>
  <c r="I5348" i="7"/>
  <c r="I5350" i="7"/>
  <c r="I5352" i="7"/>
  <c r="I5355" i="7"/>
  <c r="I5357" i="7"/>
  <c r="I5359" i="7"/>
  <c r="I5361" i="7"/>
  <c r="I5363" i="7"/>
  <c r="I5365" i="7"/>
  <c r="I5367" i="7"/>
  <c r="I5369" i="7"/>
  <c r="I5371" i="7"/>
  <c r="I5373" i="7"/>
  <c r="I5375" i="7"/>
  <c r="I5377" i="7"/>
  <c r="I5380" i="7"/>
  <c r="I5382" i="7"/>
  <c r="I5384" i="7"/>
  <c r="I5386" i="7"/>
  <c r="I5388" i="7"/>
  <c r="I5390" i="7"/>
  <c r="I5392" i="7"/>
  <c r="I5394" i="7"/>
  <c r="I5396" i="7"/>
  <c r="I5398" i="7"/>
  <c r="I5400" i="7"/>
  <c r="I5403" i="7"/>
  <c r="I5405" i="7"/>
  <c r="I5407" i="7"/>
  <c r="I5409" i="7"/>
  <c r="I5411" i="7"/>
  <c r="I5413" i="7"/>
  <c r="I5415" i="7"/>
  <c r="I5417" i="7"/>
  <c r="I5419" i="7"/>
  <c r="I5421" i="7"/>
  <c r="I5423" i="7"/>
  <c r="I5425" i="7"/>
  <c r="I5428" i="7"/>
  <c r="I5430" i="7"/>
  <c r="I5432" i="7"/>
  <c r="I5434" i="7"/>
  <c r="I5436" i="7"/>
  <c r="I5438" i="7"/>
  <c r="I5440" i="7"/>
  <c r="I5442" i="7"/>
  <c r="I5444" i="7"/>
  <c r="I5446" i="7"/>
  <c r="I5448" i="7"/>
  <c r="I5451" i="7"/>
  <c r="I5453" i="7"/>
  <c r="I5455" i="7"/>
  <c r="I5457" i="7"/>
  <c r="I5459" i="7"/>
  <c r="I5461" i="7"/>
  <c r="I5463" i="7"/>
  <c r="I5465" i="7"/>
  <c r="I5467" i="7"/>
  <c r="I5469" i="7"/>
  <c r="I5471" i="7"/>
  <c r="I5473" i="7"/>
  <c r="I5476" i="7"/>
  <c r="I5478" i="7"/>
  <c r="I5480" i="7"/>
  <c r="I5482" i="7"/>
  <c r="I5484" i="7"/>
  <c r="I5486" i="7"/>
  <c r="I5488" i="7"/>
  <c r="I5490" i="7"/>
  <c r="I5492" i="7"/>
  <c r="I5494" i="7"/>
  <c r="I5496" i="7"/>
  <c r="I5499" i="7"/>
  <c r="I5501" i="7"/>
  <c r="I5503" i="7"/>
  <c r="I5505" i="7"/>
  <c r="I5507" i="7"/>
  <c r="I5509" i="7"/>
  <c r="I5511" i="7"/>
  <c r="I5513" i="7"/>
  <c r="I5515" i="7"/>
  <c r="I5517" i="7"/>
  <c r="I5519" i="7"/>
  <c r="I5521" i="7"/>
  <c r="I5524" i="7"/>
  <c r="I5526" i="7"/>
  <c r="I5528" i="7"/>
  <c r="I5530" i="7"/>
  <c r="I5532" i="7"/>
  <c r="I5534" i="7"/>
  <c r="I5536" i="7"/>
  <c r="I5538" i="7"/>
  <c r="I5540" i="7"/>
  <c r="I5542" i="7"/>
  <c r="I5544" i="7"/>
  <c r="I5547" i="7"/>
  <c r="I5549" i="7"/>
  <c r="I5551" i="7"/>
  <c r="I5553" i="7"/>
  <c r="I5555" i="7"/>
  <c r="I5557" i="7"/>
  <c r="I5559" i="7"/>
  <c r="I5561" i="7"/>
  <c r="I5563" i="7"/>
  <c r="I5565" i="7"/>
  <c r="I5567" i="7"/>
  <c r="I5569" i="7"/>
  <c r="I5572" i="7"/>
  <c r="I5574" i="7"/>
  <c r="I5576" i="7"/>
  <c r="I5578" i="7"/>
  <c r="I5580" i="7"/>
  <c r="I5582" i="7"/>
  <c r="I5584" i="7"/>
  <c r="I5586" i="7"/>
  <c r="I5588" i="7"/>
  <c r="I5590" i="7"/>
  <c r="I5592" i="7"/>
  <c r="I5595" i="7"/>
  <c r="I5597" i="7"/>
  <c r="I5599" i="7"/>
  <c r="I5601" i="7"/>
  <c r="I5603" i="7"/>
  <c r="I5605" i="7"/>
  <c r="I5607" i="7"/>
  <c r="I5609" i="7"/>
  <c r="I5611" i="7"/>
  <c r="I5613" i="7"/>
  <c r="I5615" i="7"/>
  <c r="I5617" i="7"/>
  <c r="I5620" i="7"/>
  <c r="I5622" i="7"/>
  <c r="I5624" i="7"/>
  <c r="I5626" i="7"/>
  <c r="I5628" i="7"/>
  <c r="I5630" i="7"/>
  <c r="I5632" i="7"/>
  <c r="I5634" i="7"/>
  <c r="I5636" i="7"/>
  <c r="I5638" i="7"/>
  <c r="I5640" i="7"/>
  <c r="I5643" i="7"/>
  <c r="I5645" i="7"/>
  <c r="I5647" i="7"/>
  <c r="I5649" i="7"/>
  <c r="I5651" i="7"/>
  <c r="I5653" i="7"/>
  <c r="I5655" i="7"/>
  <c r="I5657" i="7"/>
  <c r="I5659" i="7"/>
  <c r="I5661" i="7"/>
  <c r="I5663" i="7"/>
  <c r="I5665" i="7"/>
  <c r="I5668" i="7"/>
  <c r="I5670" i="7"/>
  <c r="I5672" i="7"/>
  <c r="I5674" i="7"/>
  <c r="I5676" i="7"/>
  <c r="I5678" i="7"/>
  <c r="I5680" i="7"/>
  <c r="I5682" i="7"/>
  <c r="I5684" i="7"/>
  <c r="I5686" i="7"/>
  <c r="I5688" i="7"/>
  <c r="I5691" i="7"/>
  <c r="I5693" i="7"/>
  <c r="I5695" i="7"/>
  <c r="I5697" i="7"/>
  <c r="I5699" i="7"/>
  <c r="I5701" i="7"/>
  <c r="I5703" i="7"/>
  <c r="I5705" i="7"/>
  <c r="I5707" i="7"/>
  <c r="I5709" i="7"/>
  <c r="I5711" i="7"/>
  <c r="I5713" i="7"/>
  <c r="I5716" i="7"/>
  <c r="I5718" i="7"/>
  <c r="I5720" i="7"/>
  <c r="I5722" i="7"/>
  <c r="I5724" i="7"/>
  <c r="I5726" i="7"/>
  <c r="I5728" i="7"/>
  <c r="I5730" i="7"/>
  <c r="I5732" i="7"/>
  <c r="I5734" i="7"/>
  <c r="I5736" i="7"/>
  <c r="I5739" i="7"/>
  <c r="I5741" i="7"/>
  <c r="I5743" i="7"/>
  <c r="I5745" i="7"/>
  <c r="I5747" i="7"/>
  <c r="I5749" i="7"/>
  <c r="I5751" i="7"/>
  <c r="I5753" i="7"/>
  <c r="I5755" i="7"/>
  <c r="I5757" i="7"/>
  <c r="I5759" i="7"/>
  <c r="I5761" i="7"/>
  <c r="I5764" i="7"/>
  <c r="I5766" i="7"/>
  <c r="I5768" i="7"/>
  <c r="I5770" i="7"/>
  <c r="I5772" i="7"/>
  <c r="I5774" i="7"/>
  <c r="I5776" i="7"/>
  <c r="I5778" i="7"/>
  <c r="I5780" i="7"/>
  <c r="I5782" i="7"/>
  <c r="I5784" i="7"/>
  <c r="I5787" i="7"/>
  <c r="I5789" i="7"/>
  <c r="I5791" i="7"/>
  <c r="I5793" i="7"/>
  <c r="I5795" i="7"/>
  <c r="I5797" i="7"/>
  <c r="I5799" i="7"/>
  <c r="I5801" i="7"/>
  <c r="I5803" i="7"/>
  <c r="I5805" i="7"/>
  <c r="I5807" i="7"/>
  <c r="I5809" i="7"/>
  <c r="I5812" i="7"/>
  <c r="I5814" i="7"/>
  <c r="I5816" i="7"/>
  <c r="I5818" i="7"/>
  <c r="I5820" i="7"/>
  <c r="I5822" i="7"/>
  <c r="I5824" i="7"/>
  <c r="I5826" i="7"/>
  <c r="I5828" i="7"/>
  <c r="I5830" i="7"/>
  <c r="I5832" i="7"/>
  <c r="I5835" i="7"/>
  <c r="I5837" i="7"/>
  <c r="I5839" i="7"/>
  <c r="I5841" i="7"/>
  <c r="I5843" i="7"/>
  <c r="I5845" i="7"/>
  <c r="I5847" i="7"/>
  <c r="I5849" i="7"/>
  <c r="I5851" i="7"/>
  <c r="I5853" i="7"/>
  <c r="I5855" i="7"/>
  <c r="I5857" i="7"/>
  <c r="I5860" i="7"/>
  <c r="I5862" i="7"/>
  <c r="I5864" i="7"/>
  <c r="I5866" i="7"/>
  <c r="I5868" i="7"/>
  <c r="I5870" i="7"/>
  <c r="I5872" i="7"/>
  <c r="I5874" i="7"/>
  <c r="I5876" i="7"/>
  <c r="I5878" i="7"/>
  <c r="I5880" i="7"/>
  <c r="I5883" i="7"/>
  <c r="I5885" i="7"/>
  <c r="I5887" i="7"/>
  <c r="I5889" i="7"/>
  <c r="I5891" i="7"/>
  <c r="I5893" i="7"/>
  <c r="I5895" i="7"/>
  <c r="I5897" i="7"/>
  <c r="I5899" i="7"/>
  <c r="I5901" i="7"/>
  <c r="I5903" i="7"/>
  <c r="I5905" i="7"/>
  <c r="I5908" i="7"/>
  <c r="I5910" i="7"/>
  <c r="I5912" i="7"/>
  <c r="I5914" i="7"/>
  <c r="I5916" i="7"/>
  <c r="I5918" i="7"/>
  <c r="I5920" i="7"/>
  <c r="I5922" i="7"/>
  <c r="I5924" i="7"/>
  <c r="I5926" i="7"/>
  <c r="I5928" i="7"/>
  <c r="I5931" i="7"/>
  <c r="I5933" i="7"/>
  <c r="I5935" i="7"/>
  <c r="I5937" i="7"/>
  <c r="I5939" i="7"/>
  <c r="I5941" i="7"/>
  <c r="I5943" i="7"/>
  <c r="I5945" i="7"/>
  <c r="I5947" i="7"/>
  <c r="I5949" i="7"/>
  <c r="I5951" i="7"/>
  <c r="I5953" i="7"/>
  <c r="I5956" i="7"/>
  <c r="I5958" i="7"/>
  <c r="I5960" i="7"/>
  <c r="I5962" i="7"/>
  <c r="I5964" i="7"/>
  <c r="I5966" i="7"/>
  <c r="I5968" i="7"/>
  <c r="I5970" i="7"/>
  <c r="I5972" i="7"/>
  <c r="I5974" i="7"/>
  <c r="I5976" i="7"/>
  <c r="I5979" i="7"/>
  <c r="I5981" i="7"/>
  <c r="I5983" i="7"/>
  <c r="I5985" i="7"/>
  <c r="I5987" i="7"/>
  <c r="I5989" i="7"/>
  <c r="I5991" i="7"/>
  <c r="I5993" i="7"/>
  <c r="I5995" i="7"/>
  <c r="I5997" i="7"/>
  <c r="I5999" i="7"/>
  <c r="I6001" i="7"/>
  <c r="I6004" i="7"/>
  <c r="I6006" i="7"/>
  <c r="I6008" i="7"/>
  <c r="I6010" i="7"/>
  <c r="I6012" i="7"/>
  <c r="I6014" i="7"/>
  <c r="I6016" i="7"/>
  <c r="I6018" i="7"/>
  <c r="I6020" i="7"/>
  <c r="I6022" i="7"/>
  <c r="I6024" i="7"/>
  <c r="I6027" i="7"/>
  <c r="I6029" i="7"/>
  <c r="I6031" i="7"/>
  <c r="I6033" i="7"/>
  <c r="I6035" i="7"/>
  <c r="I6037" i="7"/>
  <c r="I6039" i="7"/>
  <c r="I6041" i="7"/>
  <c r="I6043" i="7"/>
  <c r="I6045" i="7"/>
  <c r="I6047" i="7"/>
  <c r="I6049" i="7"/>
  <c r="I6052" i="7"/>
  <c r="I6054" i="7"/>
  <c r="I6056" i="7"/>
  <c r="I6058" i="7"/>
  <c r="I6060" i="7"/>
  <c r="I6062" i="7"/>
  <c r="I6064" i="7"/>
  <c r="I6066" i="7"/>
  <c r="I6068" i="7"/>
  <c r="I6070" i="7"/>
  <c r="I6072" i="7"/>
  <c r="I6075" i="7"/>
  <c r="I6077" i="7"/>
  <c r="I6079" i="7"/>
  <c r="I6081" i="7"/>
  <c r="I6083" i="7"/>
  <c r="I6085" i="7"/>
  <c r="I6087" i="7"/>
  <c r="I6089" i="7"/>
  <c r="I6091" i="7"/>
  <c r="I6093" i="7"/>
  <c r="I6095" i="7"/>
  <c r="I6097" i="7"/>
  <c r="I6100" i="7"/>
  <c r="I6102" i="7"/>
  <c r="I6104" i="7"/>
  <c r="I6106" i="7"/>
  <c r="I6108" i="7"/>
  <c r="I6110" i="7"/>
  <c r="I6112" i="7"/>
  <c r="I6114" i="7"/>
  <c r="I6116" i="7"/>
  <c r="I6118" i="7"/>
  <c r="I6120" i="7"/>
  <c r="I6123" i="7"/>
  <c r="I6125" i="7"/>
  <c r="I6127" i="7"/>
  <c r="I6129" i="7"/>
  <c r="I6131" i="7"/>
  <c r="I6133" i="7"/>
  <c r="I6135" i="7"/>
  <c r="I6137" i="7"/>
  <c r="I6139" i="7"/>
  <c r="I6141" i="7"/>
  <c r="I6143" i="7"/>
  <c r="I6145" i="7"/>
  <c r="I6148" i="7"/>
  <c r="I6150" i="7"/>
  <c r="I6152" i="7"/>
  <c r="I6154" i="7"/>
  <c r="I6156" i="7"/>
  <c r="I6158" i="7"/>
  <c r="I6160" i="7"/>
  <c r="I6162" i="7"/>
  <c r="I6164" i="7"/>
  <c r="I6166" i="7"/>
  <c r="I6168" i="7"/>
  <c r="I6171" i="7"/>
  <c r="I6173" i="7"/>
  <c r="I6175" i="7"/>
  <c r="I6177" i="7"/>
  <c r="I6179" i="7"/>
  <c r="I6181" i="7"/>
  <c r="I6183" i="7"/>
  <c r="I6185" i="7"/>
  <c r="I6187" i="7"/>
  <c r="I6189" i="7"/>
  <c r="I6191" i="7"/>
  <c r="I6193" i="7"/>
  <c r="I6196" i="7"/>
  <c r="I6198" i="7"/>
  <c r="I6200" i="7"/>
  <c r="I6202" i="7"/>
  <c r="I6204" i="7"/>
  <c r="I6206" i="7"/>
  <c r="I6208" i="7"/>
  <c r="I6210" i="7"/>
  <c r="I6212" i="7"/>
  <c r="I6214" i="7"/>
  <c r="I6216" i="7"/>
  <c r="I6219" i="7"/>
  <c r="I6221" i="7"/>
  <c r="I6223" i="7"/>
  <c r="I6225" i="7"/>
  <c r="I6227" i="7"/>
  <c r="I6229" i="7"/>
  <c r="I6231" i="7"/>
  <c r="I6233" i="7"/>
  <c r="I6235" i="7"/>
  <c r="I6237" i="7"/>
  <c r="I6239" i="7"/>
  <c r="I6241" i="7"/>
  <c r="I6244" i="7"/>
  <c r="I6246" i="7"/>
  <c r="I6248" i="7"/>
  <c r="I6250" i="7"/>
  <c r="I6252" i="7"/>
  <c r="I6254" i="7"/>
  <c r="I6256" i="7"/>
  <c r="I6258" i="7"/>
  <c r="I6260" i="7"/>
  <c r="I6262" i="7"/>
  <c r="I6264" i="7"/>
  <c r="I6267" i="7"/>
  <c r="I6269" i="7"/>
  <c r="I6271" i="7"/>
  <c r="I6273" i="7"/>
  <c r="I6275" i="7"/>
  <c r="I6277" i="7"/>
  <c r="I6279" i="7"/>
  <c r="I6281" i="7"/>
  <c r="I6283" i="7"/>
  <c r="I6285" i="7"/>
  <c r="I6287" i="7"/>
  <c r="I6289" i="7"/>
  <c r="I6292" i="7"/>
  <c r="I6294" i="7"/>
  <c r="I6296" i="7"/>
  <c r="I6298" i="7"/>
  <c r="I6300" i="7"/>
  <c r="I6302" i="7"/>
  <c r="I6304" i="7"/>
  <c r="I6306" i="7"/>
  <c r="I6308" i="7"/>
  <c r="I6310" i="7"/>
  <c r="I6312" i="7"/>
  <c r="I6315" i="7"/>
  <c r="I6317" i="7"/>
  <c r="I6319" i="7"/>
  <c r="I6321" i="7"/>
  <c r="I6323" i="7"/>
  <c r="I6325" i="7"/>
  <c r="I6327" i="7"/>
  <c r="I6329" i="7"/>
  <c r="I6331" i="7"/>
  <c r="I6333" i="7"/>
  <c r="I6335" i="7"/>
  <c r="I6337" i="7"/>
  <c r="I6340" i="7"/>
  <c r="I6342" i="7"/>
  <c r="I6344" i="7"/>
  <c r="I6346" i="7"/>
  <c r="I6348" i="7"/>
  <c r="I6350" i="7"/>
  <c r="I6352" i="7"/>
  <c r="I6354" i="7"/>
  <c r="I6356" i="7"/>
  <c r="I6358" i="7"/>
  <c r="I6360" i="7"/>
  <c r="I6363" i="7"/>
  <c r="I6365" i="7"/>
  <c r="I6367" i="7"/>
  <c r="I6369" i="7"/>
  <c r="I6371" i="7"/>
  <c r="I6373" i="7"/>
  <c r="I6375" i="7"/>
  <c r="I6377" i="7"/>
  <c r="I6379" i="7"/>
  <c r="I6381" i="7"/>
  <c r="I6383" i="7"/>
  <c r="I6385" i="7"/>
  <c r="I6388" i="7"/>
  <c r="I6390" i="7"/>
  <c r="I6392" i="7"/>
  <c r="I6394" i="7"/>
  <c r="I6396" i="7"/>
  <c r="I6398" i="7"/>
  <c r="I6400" i="7"/>
  <c r="I6402" i="7"/>
  <c r="I6404" i="7"/>
  <c r="I6406" i="7"/>
  <c r="I6408" i="7"/>
  <c r="I6411" i="7"/>
  <c r="I6413" i="7"/>
  <c r="I6415" i="7"/>
  <c r="I6417" i="7"/>
  <c r="I6419" i="7"/>
  <c r="I6421" i="7"/>
  <c r="I6423" i="7"/>
  <c r="I6425" i="7"/>
  <c r="I6427" i="7"/>
  <c r="I6429" i="7"/>
  <c r="I6431" i="7"/>
  <c r="I6433" i="7"/>
  <c r="I6436" i="7"/>
  <c r="I6438" i="7"/>
  <c r="I6440" i="7"/>
  <c r="I6442" i="7"/>
  <c r="I6444" i="7"/>
  <c r="I6446" i="7"/>
  <c r="I6448" i="7"/>
  <c r="I6450" i="7"/>
  <c r="I6452" i="7"/>
  <c r="I6454" i="7"/>
  <c r="I6456" i="7"/>
  <c r="I6459" i="7"/>
  <c r="I6461" i="7"/>
  <c r="I6463" i="7"/>
  <c r="I6465" i="7"/>
  <c r="I6467" i="7"/>
  <c r="I6469" i="7"/>
  <c r="I6471" i="7"/>
  <c r="I6473" i="7"/>
  <c r="I6475" i="7"/>
  <c r="I6477" i="7"/>
  <c r="I6479" i="7"/>
  <c r="I6481" i="7"/>
  <c r="I6484" i="7"/>
  <c r="I6486" i="7"/>
  <c r="I6488" i="7"/>
  <c r="I6490" i="7"/>
  <c r="I6492" i="7"/>
  <c r="I6494" i="7"/>
  <c r="I6496" i="7"/>
  <c r="I6498" i="7"/>
  <c r="I6500" i="7"/>
  <c r="I6502" i="7"/>
  <c r="I6504" i="7"/>
  <c r="I6507" i="7"/>
  <c r="I6509" i="7"/>
  <c r="I6511" i="7"/>
  <c r="I6513" i="7"/>
  <c r="I6515" i="7"/>
  <c r="I6517" i="7"/>
  <c r="I6519" i="7"/>
  <c r="I6521" i="7"/>
  <c r="I6523" i="7"/>
  <c r="I6525" i="7"/>
  <c r="I6527" i="7"/>
  <c r="I6529" i="7"/>
  <c r="I6532" i="7"/>
  <c r="I6534" i="7"/>
  <c r="I6536" i="7"/>
  <c r="I6538" i="7"/>
  <c r="I6540" i="7"/>
  <c r="I6542" i="7"/>
  <c r="I6544" i="7"/>
  <c r="I6546" i="7"/>
  <c r="I6548" i="7"/>
  <c r="I6550" i="7"/>
  <c r="I6552" i="7"/>
  <c r="I6555" i="7"/>
  <c r="I6557" i="7"/>
  <c r="I6559" i="7"/>
  <c r="I6561" i="7"/>
  <c r="I6563" i="7"/>
  <c r="I6565" i="7"/>
  <c r="I6567" i="7"/>
  <c r="I6569" i="7"/>
  <c r="I6571" i="7"/>
  <c r="I6573" i="7"/>
  <c r="I6575" i="7"/>
  <c r="I6577" i="7"/>
  <c r="I6580" i="7"/>
  <c r="I6582" i="7"/>
  <c r="I6584" i="7"/>
  <c r="I6586" i="7"/>
  <c r="I6588" i="7"/>
  <c r="I6590" i="7"/>
  <c r="I6592" i="7"/>
  <c r="I6594" i="7"/>
  <c r="I6596" i="7"/>
  <c r="I6598" i="7"/>
  <c r="I6600" i="7"/>
  <c r="I6603" i="7"/>
  <c r="I6605" i="7"/>
  <c r="I6607" i="7"/>
  <c r="I6609" i="7"/>
  <c r="I6611" i="7"/>
  <c r="I6613" i="7"/>
  <c r="I6615" i="7"/>
  <c r="I6617" i="7"/>
  <c r="I6619" i="7"/>
  <c r="I6621" i="7"/>
  <c r="I6623" i="7"/>
  <c r="I6625" i="7"/>
  <c r="I6628" i="7"/>
  <c r="I6630" i="7"/>
  <c r="I6632" i="7"/>
  <c r="I6634" i="7"/>
  <c r="I6636" i="7"/>
  <c r="I6638" i="7"/>
  <c r="I6640" i="7"/>
  <c r="I6642" i="7"/>
  <c r="I6644" i="7"/>
  <c r="I6646" i="7"/>
  <c r="I6648" i="7"/>
  <c r="I6651" i="7"/>
  <c r="I6653" i="7"/>
  <c r="I6655" i="7"/>
  <c r="I6657" i="7"/>
  <c r="I6659" i="7"/>
  <c r="I6661" i="7"/>
  <c r="I6663" i="7"/>
  <c r="I6665" i="7"/>
  <c r="I6667" i="7"/>
  <c r="I6669" i="7"/>
  <c r="I6671" i="7"/>
  <c r="I6673" i="7"/>
  <c r="I6676" i="7"/>
  <c r="I6678" i="7"/>
  <c r="I6680" i="7"/>
  <c r="I6682" i="7"/>
  <c r="I6684" i="7"/>
  <c r="I6686" i="7"/>
  <c r="I6688" i="7"/>
  <c r="I6690" i="7"/>
  <c r="I6692" i="7"/>
  <c r="I6694" i="7"/>
  <c r="I6696" i="7"/>
  <c r="I6699" i="7"/>
  <c r="I6701" i="7"/>
  <c r="I6703" i="7"/>
  <c r="I6705" i="7"/>
  <c r="I6707" i="7"/>
  <c r="I6709" i="7"/>
  <c r="I6711" i="7"/>
  <c r="I6713" i="7"/>
  <c r="I6715" i="7"/>
  <c r="I6717" i="7"/>
  <c r="I6719" i="7"/>
  <c r="I6721" i="7"/>
  <c r="I6724" i="7"/>
  <c r="I6726" i="7"/>
  <c r="I6728" i="7"/>
  <c r="I6730" i="7"/>
  <c r="I6732" i="7"/>
  <c r="I6734" i="7"/>
  <c r="I6736" i="7"/>
  <c r="I6738" i="7"/>
  <c r="I6740" i="7"/>
  <c r="I6742" i="7"/>
  <c r="I6744" i="7"/>
  <c r="I6747" i="7"/>
  <c r="I6749" i="7"/>
  <c r="I6751" i="7"/>
  <c r="I6753" i="7"/>
  <c r="I6755" i="7"/>
  <c r="I6757" i="7"/>
  <c r="I6759" i="7"/>
  <c r="I6761" i="7"/>
  <c r="I6763" i="7"/>
  <c r="I6765" i="7"/>
  <c r="I6767" i="7"/>
  <c r="I6769" i="7"/>
  <c r="I6772" i="7"/>
  <c r="I6774" i="7"/>
  <c r="I6776" i="7"/>
  <c r="I6778" i="7"/>
  <c r="I6780" i="7"/>
  <c r="I6782" i="7"/>
  <c r="I6784" i="7"/>
  <c r="I6786" i="7"/>
  <c r="I6788" i="7"/>
  <c r="I6790" i="7"/>
  <c r="I6792" i="7"/>
  <c r="I6795" i="7"/>
  <c r="I6797" i="7"/>
  <c r="I6799" i="7"/>
  <c r="I6801" i="7"/>
  <c r="I6803" i="7"/>
  <c r="I6805" i="7"/>
  <c r="I6807" i="7"/>
  <c r="I6809" i="7"/>
  <c r="I6811" i="7"/>
  <c r="I6813" i="7"/>
  <c r="I6815" i="7"/>
  <c r="I6817" i="7"/>
  <c r="I6820" i="7"/>
  <c r="I6822" i="7"/>
  <c r="I6824" i="7"/>
  <c r="I6826" i="7"/>
  <c r="I6828" i="7"/>
  <c r="I6830" i="7"/>
  <c r="I6832" i="7"/>
  <c r="I6834" i="7"/>
  <c r="I6836" i="7"/>
  <c r="I6838" i="7"/>
  <c r="I6840" i="7"/>
  <c r="I6843" i="7"/>
  <c r="I6845" i="7"/>
  <c r="I6847" i="7"/>
  <c r="I6849" i="7"/>
  <c r="I6851" i="7"/>
  <c r="I6853" i="7"/>
  <c r="I6855" i="7"/>
  <c r="I6857" i="7"/>
  <c r="I6859" i="7"/>
  <c r="I6861" i="7"/>
  <c r="I6863" i="7"/>
  <c r="I6865" i="7"/>
  <c r="I6868" i="7"/>
  <c r="I6870" i="7"/>
  <c r="I6872" i="7"/>
  <c r="I6874" i="7"/>
  <c r="I6876" i="7"/>
  <c r="I6878" i="7"/>
  <c r="I6880" i="7"/>
  <c r="I6882" i="7"/>
  <c r="I6884" i="7"/>
  <c r="I6886" i="7"/>
  <c r="I6888" i="7"/>
  <c r="I6891" i="7"/>
  <c r="I6893" i="7"/>
  <c r="I6895" i="7"/>
  <c r="I6897" i="7"/>
  <c r="I6899" i="7"/>
  <c r="I6901" i="7"/>
  <c r="I6903" i="7"/>
  <c r="I6905" i="7"/>
  <c r="I6907" i="7"/>
  <c r="I6909" i="7"/>
  <c r="I6911" i="7"/>
  <c r="I6913" i="7"/>
  <c r="I6916" i="7"/>
  <c r="I6918" i="7"/>
  <c r="I6920" i="7"/>
  <c r="I6922" i="7"/>
  <c r="I6924" i="7"/>
  <c r="I6926" i="7"/>
  <c r="I6928" i="7"/>
  <c r="I6930" i="7"/>
  <c r="I6932" i="7"/>
  <c r="I6934" i="7"/>
  <c r="I6936" i="7"/>
  <c r="I6939" i="7"/>
  <c r="I6941" i="7"/>
  <c r="I6943" i="7"/>
  <c r="I6945" i="7"/>
  <c r="I6947" i="7"/>
  <c r="I6949" i="7"/>
  <c r="I6951" i="7"/>
  <c r="I6953" i="7"/>
  <c r="I6955" i="7"/>
  <c r="I6957" i="7"/>
  <c r="I6959" i="7"/>
  <c r="I6961" i="7"/>
  <c r="I6964" i="7"/>
  <c r="I6966" i="7"/>
  <c r="I6968" i="7"/>
  <c r="I6970" i="7"/>
  <c r="I6972" i="7"/>
  <c r="I6974" i="7"/>
  <c r="I6976" i="7"/>
  <c r="I6978" i="7"/>
  <c r="I6980" i="7"/>
  <c r="I6982" i="7"/>
  <c r="I6984" i="7"/>
  <c r="I6987" i="7"/>
  <c r="I6989" i="7"/>
  <c r="I6991" i="7"/>
  <c r="I6993" i="7"/>
  <c r="I6995" i="7"/>
  <c r="I6997" i="7"/>
  <c r="I6999" i="7"/>
  <c r="I7001" i="7"/>
  <c r="I7003" i="7"/>
  <c r="I7005" i="7"/>
  <c r="I7007" i="7"/>
  <c r="I7009" i="7"/>
  <c r="I7012" i="7"/>
  <c r="I7014" i="7"/>
  <c r="I7016" i="7"/>
  <c r="I7018" i="7"/>
  <c r="I7020" i="7"/>
  <c r="I7022" i="7"/>
  <c r="I7024" i="7"/>
  <c r="I7026" i="7"/>
  <c r="I7028" i="7"/>
  <c r="I7030" i="7"/>
  <c r="I7032" i="7"/>
  <c r="I7035" i="7"/>
  <c r="I7037" i="7"/>
  <c r="I7039" i="7"/>
  <c r="I7041" i="7"/>
  <c r="I7043" i="7"/>
  <c r="I7045" i="7"/>
  <c r="I7047" i="7"/>
  <c r="I7049" i="7"/>
  <c r="I7051" i="7"/>
  <c r="I7053" i="7"/>
  <c r="I7055" i="7"/>
  <c r="I7057" i="7"/>
  <c r="I7060" i="7"/>
  <c r="I7062" i="7"/>
  <c r="I7064" i="7"/>
  <c r="I7066" i="7"/>
  <c r="I7068" i="7"/>
  <c r="I7070" i="7"/>
  <c r="I7072" i="7"/>
  <c r="I7074" i="7"/>
  <c r="I7076" i="7"/>
  <c r="I7078" i="7"/>
  <c r="I7080" i="7"/>
  <c r="I7083" i="7"/>
  <c r="I7085" i="7"/>
  <c r="I7087" i="7"/>
  <c r="I7089" i="7"/>
  <c r="I7091" i="7"/>
  <c r="I7093" i="7"/>
  <c r="I7095" i="7"/>
  <c r="I7097" i="7"/>
  <c r="I7099" i="7"/>
  <c r="I7101" i="7"/>
  <c r="I7103" i="7"/>
  <c r="I7105" i="7"/>
  <c r="I7108" i="7"/>
  <c r="I7110" i="7"/>
  <c r="I7112" i="7"/>
  <c r="I7114" i="7"/>
  <c r="I7116" i="7"/>
  <c r="I7118" i="7"/>
  <c r="I7120" i="7"/>
  <c r="I7122" i="7"/>
  <c r="I7124" i="7"/>
  <c r="I7126" i="7"/>
  <c r="I7128" i="7"/>
  <c r="I7131" i="7"/>
  <c r="I7133" i="7"/>
  <c r="I7135" i="7"/>
  <c r="I7137" i="7"/>
  <c r="I7139" i="7"/>
  <c r="I7141" i="7"/>
  <c r="I7143" i="7"/>
  <c r="I7145" i="7"/>
  <c r="I7147" i="7"/>
  <c r="I7149" i="7"/>
  <c r="I7151" i="7"/>
  <c r="I7153" i="7"/>
  <c r="I7156" i="7"/>
  <c r="I7158" i="7"/>
  <c r="I7160" i="7"/>
  <c r="I7162" i="7"/>
  <c r="I7164" i="7"/>
  <c r="I7166" i="7"/>
  <c r="I7168" i="7"/>
  <c r="I7170" i="7"/>
  <c r="I7172" i="7"/>
  <c r="I7174" i="7"/>
  <c r="I7176" i="7"/>
  <c r="I7179" i="7"/>
  <c r="I7181" i="7"/>
  <c r="I7183" i="7"/>
  <c r="I7185" i="7"/>
  <c r="I7187" i="7"/>
  <c r="I7189" i="7"/>
  <c r="I7191" i="7"/>
  <c r="I7193" i="7"/>
  <c r="I7195" i="7"/>
  <c r="I7197" i="7"/>
  <c r="I7199" i="7"/>
  <c r="I7201" i="7"/>
  <c r="I7204" i="7"/>
  <c r="I7206" i="7"/>
  <c r="I7208" i="7"/>
  <c r="I7210" i="7"/>
  <c r="I7212" i="7"/>
  <c r="I7214" i="7"/>
  <c r="I7216" i="7"/>
  <c r="I7218" i="7"/>
  <c r="I7220" i="7"/>
  <c r="I7222" i="7"/>
  <c r="I7224" i="7"/>
  <c r="I7227" i="7"/>
  <c r="I7229" i="7"/>
  <c r="I7231" i="7"/>
  <c r="I7233" i="7"/>
  <c r="I7235" i="7"/>
  <c r="I7237" i="7"/>
  <c r="I7239" i="7"/>
  <c r="I7241" i="7"/>
  <c r="I7243" i="7"/>
  <c r="I7245" i="7"/>
  <c r="I7247" i="7"/>
  <c r="I7249" i="7"/>
  <c r="I7252" i="7"/>
  <c r="I7254" i="7"/>
  <c r="I7256" i="7"/>
  <c r="I7258" i="7"/>
  <c r="I7260" i="7"/>
  <c r="I7262" i="7"/>
  <c r="I7264" i="7"/>
  <c r="I7266" i="7"/>
  <c r="I7268" i="7"/>
  <c r="I7270" i="7"/>
  <c r="I7272" i="7"/>
  <c r="I7275" i="7"/>
  <c r="I7277" i="7"/>
  <c r="I7279" i="7"/>
  <c r="I7281" i="7"/>
  <c r="I7283" i="7"/>
  <c r="I7285" i="7"/>
  <c r="I7287" i="7"/>
  <c r="I7289" i="7"/>
  <c r="I7291" i="7"/>
  <c r="I7293" i="7"/>
  <c r="I7295" i="7"/>
  <c r="I7297" i="7"/>
  <c r="I7300" i="7"/>
  <c r="I7302" i="7"/>
  <c r="I7304" i="7"/>
  <c r="I7306" i="7"/>
  <c r="I7308" i="7"/>
  <c r="I7310" i="7"/>
  <c r="I7312" i="7"/>
  <c r="I7314" i="7"/>
  <c r="I7316" i="7"/>
  <c r="I7318" i="7"/>
  <c r="I7320" i="7"/>
  <c r="I7323" i="7"/>
  <c r="I7325" i="7"/>
  <c r="I7327" i="7"/>
  <c r="I7329" i="7"/>
  <c r="I7331" i="7"/>
  <c r="I7333" i="7"/>
  <c r="I7335" i="7"/>
  <c r="I7337" i="7"/>
  <c r="I7339" i="7"/>
  <c r="I7341" i="7"/>
  <c r="I7343" i="7"/>
  <c r="I7345" i="7"/>
  <c r="I7348" i="7"/>
  <c r="I7350" i="7"/>
  <c r="I7352" i="7"/>
  <c r="I7354" i="7"/>
  <c r="I7356" i="7"/>
  <c r="I7358" i="7"/>
  <c r="I7360" i="7"/>
  <c r="I7362" i="7"/>
  <c r="I7364" i="7"/>
  <c r="I7366" i="7"/>
  <c r="I7368" i="7"/>
  <c r="I7371" i="7"/>
  <c r="I7373" i="7"/>
  <c r="I7375" i="7"/>
  <c r="I7377" i="7"/>
  <c r="I7379" i="7"/>
  <c r="I7381" i="7"/>
  <c r="I7383" i="7"/>
  <c r="I7385" i="7"/>
  <c r="I7387" i="7"/>
  <c r="I7389" i="7"/>
  <c r="I7391" i="7"/>
  <c r="I7393" i="7"/>
  <c r="I7396" i="7"/>
  <c r="I7398" i="7"/>
  <c r="I7400" i="7"/>
  <c r="I7402" i="7"/>
  <c r="I7404" i="7"/>
  <c r="I7406" i="7"/>
  <c r="I7408" i="7"/>
  <c r="I7410" i="7"/>
  <c r="I7412" i="7"/>
  <c r="I7414" i="7"/>
  <c r="I7416" i="7"/>
  <c r="I7419" i="7"/>
  <c r="I7421" i="7"/>
  <c r="I7423" i="7"/>
  <c r="I7425" i="7"/>
  <c r="I7427" i="7"/>
  <c r="I7429" i="7"/>
  <c r="I7431" i="7"/>
  <c r="I7433" i="7"/>
  <c r="I7435" i="7"/>
  <c r="I7437" i="7"/>
  <c r="I7439" i="7"/>
  <c r="I7441" i="7"/>
  <c r="I7444" i="7"/>
  <c r="I7446" i="7"/>
  <c r="I7448" i="7"/>
  <c r="I7450" i="7"/>
  <c r="I7452" i="7"/>
  <c r="I7454" i="7"/>
  <c r="I7456" i="7"/>
  <c r="I7458" i="7"/>
  <c r="I7460" i="7"/>
  <c r="I7462" i="7"/>
  <c r="I7464" i="7"/>
  <c r="I7467" i="7"/>
  <c r="I7469" i="7"/>
  <c r="I7471" i="7"/>
  <c r="I7473" i="7"/>
  <c r="I7475" i="7"/>
  <c r="I7477" i="7"/>
  <c r="I7479" i="7"/>
  <c r="I7481" i="7"/>
  <c r="I7483" i="7"/>
  <c r="I7485" i="7"/>
  <c r="I7487" i="7"/>
  <c r="I7489" i="7"/>
  <c r="I7492" i="7"/>
  <c r="I7494" i="7"/>
  <c r="I7496" i="7"/>
  <c r="I7498" i="7"/>
  <c r="I7500" i="7"/>
  <c r="I7502" i="7"/>
  <c r="I7504" i="7"/>
  <c r="I7506" i="7"/>
  <c r="I7508" i="7"/>
  <c r="I7510" i="7"/>
  <c r="I7512" i="7"/>
  <c r="I7515" i="7"/>
  <c r="I7517" i="7"/>
  <c r="I7519" i="7"/>
  <c r="I7521" i="7"/>
  <c r="I7523" i="7"/>
  <c r="I7525" i="7"/>
  <c r="I7527" i="7"/>
  <c r="I7529" i="7"/>
  <c r="I7531" i="7"/>
  <c r="I7533" i="7"/>
  <c r="I7535" i="7"/>
  <c r="I7537" i="7"/>
  <c r="I7540" i="7"/>
  <c r="I7542" i="7"/>
  <c r="I7544" i="7"/>
  <c r="I7546" i="7"/>
  <c r="I7548" i="7"/>
  <c r="I7550" i="7"/>
  <c r="I7552" i="7"/>
  <c r="I7554" i="7"/>
  <c r="I7556" i="7"/>
  <c r="I7558" i="7"/>
  <c r="I7560" i="7"/>
  <c r="I7563" i="7"/>
  <c r="I7565" i="7"/>
  <c r="I7567" i="7"/>
  <c r="I7569" i="7"/>
  <c r="I7571" i="7"/>
  <c r="I7573" i="7"/>
  <c r="I7575" i="7"/>
  <c r="I7577" i="7"/>
  <c r="I7579" i="7"/>
  <c r="I7581" i="7"/>
  <c r="I7583" i="7"/>
  <c r="I7585" i="7"/>
  <c r="I7588" i="7"/>
  <c r="I7590" i="7"/>
  <c r="I7592" i="7"/>
  <c r="I7594" i="7"/>
  <c r="I7596" i="7"/>
  <c r="I7598" i="7"/>
  <c r="I7600" i="7"/>
  <c r="I7602" i="7"/>
  <c r="I7604" i="7"/>
  <c r="I7606" i="7"/>
  <c r="I7608" i="7"/>
  <c r="I7611" i="7"/>
  <c r="I7613" i="7"/>
  <c r="I7615" i="7"/>
  <c r="I7617" i="7"/>
  <c r="I7619" i="7"/>
  <c r="I7621" i="7"/>
  <c r="I7623" i="7"/>
  <c r="I7625" i="7"/>
  <c r="I7627" i="7"/>
  <c r="I7629" i="7"/>
  <c r="I7631" i="7"/>
  <c r="I7633" i="7"/>
  <c r="I7636" i="7"/>
  <c r="I7638" i="7"/>
  <c r="I7640" i="7"/>
  <c r="I7642" i="7"/>
  <c r="I7644" i="7"/>
  <c r="I7646" i="7"/>
  <c r="I7648" i="7"/>
  <c r="I7650" i="7"/>
  <c r="I7652" i="7"/>
  <c r="I7654" i="7"/>
  <c r="I7656" i="7"/>
  <c r="I7659" i="7"/>
  <c r="I7661" i="7"/>
  <c r="I7663" i="7"/>
  <c r="I7665" i="7"/>
  <c r="I7667" i="7"/>
  <c r="I7669" i="7"/>
  <c r="I7671" i="7"/>
  <c r="I7673" i="7"/>
  <c r="I7675" i="7"/>
  <c r="I7677" i="7"/>
  <c r="I7679" i="7"/>
  <c r="I7681" i="7"/>
  <c r="I7684" i="7"/>
  <c r="I7686" i="7"/>
  <c r="I7688" i="7"/>
  <c r="I7690" i="7"/>
  <c r="I7692" i="7"/>
  <c r="I7694" i="7"/>
  <c r="I7696" i="7"/>
  <c r="I7698" i="7"/>
  <c r="I7700" i="7"/>
  <c r="I7702" i="7"/>
  <c r="I7704" i="7"/>
  <c r="I7707" i="7"/>
  <c r="I7709" i="7"/>
  <c r="I7711" i="7"/>
  <c r="I7713" i="7"/>
  <c r="I7715" i="7"/>
  <c r="I7717" i="7"/>
  <c r="I7719" i="7"/>
  <c r="I7721" i="7"/>
  <c r="I7723" i="7"/>
  <c r="I7725" i="7"/>
  <c r="I7727" i="7"/>
  <c r="I7729" i="7"/>
  <c r="I7732" i="7"/>
  <c r="I7734" i="7"/>
  <c r="I7736" i="7"/>
  <c r="I7738" i="7"/>
  <c r="I7740" i="7"/>
  <c r="I7742" i="7"/>
  <c r="I7744" i="7"/>
  <c r="I7746" i="7"/>
  <c r="I7748" i="7"/>
  <c r="I7750" i="7"/>
  <c r="I7752" i="7"/>
  <c r="I7755" i="7"/>
  <c r="I7757" i="7"/>
  <c r="I7759" i="7"/>
  <c r="I7761" i="7"/>
  <c r="I7763" i="7"/>
  <c r="I7765" i="7"/>
  <c r="I7767" i="7"/>
  <c r="I7769" i="7"/>
  <c r="I7771" i="7"/>
  <c r="I7773" i="7"/>
  <c r="I7775" i="7"/>
  <c r="I7777" i="7"/>
  <c r="I7780" i="7"/>
  <c r="I7782" i="7"/>
  <c r="I7784" i="7"/>
  <c r="I7786" i="7"/>
  <c r="I7788" i="7"/>
  <c r="I7790" i="7"/>
  <c r="I7792" i="7"/>
  <c r="I7794" i="7"/>
  <c r="I7796" i="7"/>
  <c r="I7798" i="7"/>
  <c r="I7800" i="7"/>
  <c r="I7803" i="7"/>
  <c r="I7805" i="7"/>
  <c r="I7807" i="7"/>
  <c r="I7809" i="7"/>
  <c r="I7811" i="7"/>
  <c r="I7813" i="7"/>
  <c r="I7815" i="7"/>
  <c r="I7817" i="7"/>
  <c r="I7819" i="7"/>
  <c r="I7821" i="7"/>
  <c r="I7823" i="7"/>
  <c r="I7825" i="7"/>
  <c r="I7828" i="7"/>
  <c r="I7830" i="7"/>
  <c r="I7832" i="7"/>
  <c r="I7834" i="7"/>
  <c r="I7836" i="7"/>
  <c r="I7838" i="7"/>
  <c r="I7840" i="7"/>
  <c r="I7842" i="7"/>
  <c r="I7844" i="7"/>
  <c r="I7846" i="7"/>
  <c r="I7848" i="7"/>
  <c r="I7851" i="7"/>
  <c r="I7853" i="7"/>
  <c r="I7855" i="7"/>
  <c r="I7857" i="7"/>
  <c r="I7859" i="7"/>
  <c r="I7861" i="7"/>
  <c r="I7863" i="7"/>
  <c r="I7865" i="7"/>
  <c r="I7867" i="7"/>
  <c r="I7869" i="7"/>
  <c r="I7871" i="7"/>
  <c r="I7873" i="7"/>
  <c r="I7876" i="7"/>
  <c r="I7878" i="7"/>
  <c r="I7880" i="7"/>
  <c r="I7882" i="7"/>
  <c r="I7884" i="7"/>
  <c r="I7886" i="7"/>
  <c r="I7888" i="7"/>
  <c r="I7890" i="7"/>
  <c r="I7892" i="7"/>
  <c r="I7894" i="7"/>
  <c r="I7896" i="7"/>
  <c r="I7899" i="7"/>
  <c r="I7901" i="7"/>
  <c r="I7903" i="7"/>
  <c r="I7905" i="7"/>
  <c r="I7907" i="7"/>
  <c r="I7909" i="7"/>
  <c r="I7911" i="7"/>
  <c r="I7913" i="7"/>
  <c r="I7915" i="7"/>
  <c r="I7917" i="7"/>
  <c r="I7919" i="7"/>
  <c r="I7921" i="7"/>
  <c r="I7924" i="7"/>
  <c r="I7926" i="7"/>
  <c r="I7928" i="7"/>
  <c r="I7930" i="7"/>
  <c r="I7932" i="7"/>
  <c r="I7934" i="7"/>
  <c r="I7936" i="7"/>
  <c r="I7938" i="7"/>
  <c r="I7940" i="7"/>
  <c r="I7942" i="7"/>
  <c r="I7944" i="7"/>
  <c r="I7947" i="7"/>
  <c r="I7949" i="7"/>
  <c r="I7951" i="7"/>
  <c r="I7953" i="7"/>
  <c r="I7955" i="7"/>
  <c r="I7957" i="7"/>
  <c r="I7959" i="7"/>
  <c r="I7961" i="7"/>
  <c r="I7963" i="7"/>
  <c r="I7965" i="7"/>
  <c r="I7967" i="7"/>
  <c r="I7969" i="7"/>
  <c r="I7972" i="7"/>
  <c r="I7974" i="7"/>
  <c r="I7976" i="7"/>
  <c r="I7978" i="7"/>
  <c r="I7980" i="7"/>
  <c r="I7982" i="7"/>
  <c r="I7984" i="7"/>
  <c r="I7986" i="7"/>
  <c r="I7988" i="7"/>
  <c r="I7990" i="7"/>
  <c r="I7992" i="7"/>
  <c r="I7995" i="7"/>
  <c r="I7997" i="7"/>
  <c r="I7999" i="7"/>
  <c r="I8001" i="7"/>
  <c r="I8003" i="7"/>
  <c r="I8005" i="7"/>
  <c r="I8007" i="7"/>
  <c r="I8009" i="7"/>
  <c r="I8011" i="7"/>
  <c r="I8013" i="7"/>
  <c r="I8015" i="7"/>
  <c r="I8017" i="7"/>
  <c r="I8020" i="7"/>
  <c r="I8022" i="7"/>
  <c r="I8024" i="7"/>
  <c r="I8026" i="7"/>
  <c r="I8028" i="7"/>
  <c r="I8030" i="7"/>
  <c r="I8032" i="7"/>
  <c r="I8034" i="7"/>
  <c r="I8036" i="7"/>
  <c r="I8038" i="7"/>
  <c r="I8040" i="7"/>
  <c r="I8043" i="7"/>
  <c r="I8045" i="7"/>
  <c r="I8047" i="7"/>
  <c r="I8049" i="7"/>
  <c r="I8051" i="7"/>
  <c r="I8053" i="7"/>
  <c r="I8055" i="7"/>
  <c r="I8057" i="7"/>
  <c r="I8059" i="7"/>
  <c r="I8061" i="7"/>
  <c r="I8063" i="7"/>
  <c r="I8065" i="7"/>
  <c r="I8068" i="7"/>
  <c r="I8070" i="7"/>
  <c r="I8072" i="7"/>
  <c r="I8074" i="7"/>
  <c r="I8076" i="7"/>
  <c r="I8078" i="7"/>
  <c r="I8080" i="7"/>
  <c r="I8082" i="7"/>
  <c r="I8084" i="7"/>
  <c r="I8086" i="7"/>
  <c r="I8088" i="7"/>
  <c r="I8091" i="7"/>
  <c r="I8093" i="7"/>
  <c r="I8095" i="7"/>
  <c r="I8097" i="7"/>
  <c r="I8099" i="7"/>
  <c r="I8101" i="7"/>
  <c r="I8103" i="7"/>
  <c r="I8105" i="7"/>
  <c r="I8107" i="7"/>
  <c r="I8109" i="7"/>
  <c r="I8111" i="7"/>
  <c r="I8113" i="7"/>
  <c r="I8116" i="7"/>
  <c r="I8118" i="7"/>
  <c r="I8120" i="7"/>
  <c r="I8122" i="7"/>
  <c r="I8124" i="7"/>
  <c r="I8126" i="7"/>
  <c r="I8128" i="7"/>
  <c r="I8130" i="7"/>
  <c r="I8132" i="7"/>
  <c r="I8134" i="7"/>
  <c r="I8136" i="7"/>
  <c r="I8139" i="7"/>
  <c r="I8141" i="7"/>
  <c r="I8143" i="7"/>
  <c r="I8145" i="7"/>
  <c r="I8147" i="7"/>
  <c r="I8149" i="7"/>
  <c r="I8151" i="7"/>
  <c r="I8153" i="7"/>
  <c r="I8155" i="7"/>
  <c r="I8157" i="7"/>
  <c r="I8159" i="7"/>
  <c r="I8161" i="7"/>
  <c r="I8164" i="7"/>
  <c r="I8166" i="7"/>
  <c r="I8168" i="7"/>
  <c r="I8170" i="7"/>
  <c r="I8172" i="7"/>
  <c r="I8174" i="7"/>
  <c r="I8176" i="7"/>
  <c r="I8178" i="7"/>
  <c r="I8180" i="7"/>
  <c r="I8182" i="7"/>
  <c r="I8184" i="7"/>
  <c r="I8187" i="7"/>
  <c r="I8189" i="7"/>
  <c r="I8191" i="7"/>
  <c r="I8193" i="7"/>
  <c r="I8195" i="7"/>
  <c r="I8197" i="7"/>
  <c r="I8199" i="7"/>
  <c r="I8201" i="7"/>
  <c r="I8203" i="7"/>
  <c r="I8205" i="7"/>
  <c r="I8207" i="7"/>
  <c r="I8209" i="7"/>
  <c r="I8212" i="7"/>
  <c r="I8214" i="7"/>
  <c r="I8216" i="7"/>
  <c r="I8218" i="7"/>
  <c r="I8220" i="7"/>
  <c r="I8222" i="7"/>
  <c r="I8224" i="7"/>
  <c r="I8226" i="7"/>
  <c r="I8228" i="7"/>
  <c r="I8230" i="7"/>
  <c r="I8232" i="7"/>
  <c r="I8235" i="7"/>
  <c r="I8237" i="7"/>
  <c r="I8239" i="7"/>
  <c r="I8241" i="7"/>
  <c r="I8243" i="7"/>
  <c r="I8245" i="7"/>
  <c r="I8247" i="7"/>
  <c r="I8249" i="7"/>
  <c r="I8251" i="7"/>
  <c r="I8253" i="7"/>
  <c r="I8255" i="7"/>
  <c r="I8257" i="7"/>
  <c r="I8260" i="7"/>
  <c r="I8262" i="7"/>
  <c r="I8264" i="7"/>
  <c r="I8266" i="7"/>
  <c r="I8268" i="7"/>
  <c r="I8270" i="7"/>
  <c r="I8272" i="7"/>
  <c r="I8274" i="7"/>
  <c r="I8276" i="7"/>
  <c r="I8278" i="7"/>
  <c r="I8280" i="7"/>
  <c r="I8283" i="7"/>
  <c r="I8285" i="7"/>
  <c r="I8287" i="7"/>
  <c r="I8289" i="7"/>
  <c r="I8291" i="7"/>
  <c r="I8293" i="7"/>
  <c r="I8295" i="7"/>
  <c r="I8297" i="7"/>
  <c r="I8299" i="7"/>
  <c r="I8301" i="7"/>
  <c r="I8303" i="7"/>
  <c r="I8305" i="7"/>
  <c r="I8308" i="7"/>
  <c r="I8310" i="7"/>
  <c r="I8312" i="7"/>
  <c r="I8314" i="7"/>
  <c r="I8316" i="7"/>
  <c r="I8318" i="7"/>
  <c r="I8320" i="7"/>
  <c r="I8322" i="7"/>
  <c r="I8324" i="7"/>
  <c r="I8326" i="7"/>
  <c r="I8328" i="7"/>
  <c r="I8331" i="7"/>
  <c r="I8333" i="7"/>
  <c r="I8335" i="7"/>
  <c r="I8337" i="7"/>
  <c r="I8339" i="7"/>
  <c r="I8341" i="7"/>
  <c r="I8343" i="7"/>
  <c r="I8345" i="7"/>
  <c r="I8347" i="7"/>
  <c r="I8349" i="7"/>
  <c r="I8351" i="7"/>
  <c r="I8353" i="7"/>
  <c r="I8356" i="7"/>
  <c r="I8358" i="7"/>
  <c r="I8360" i="7"/>
  <c r="I8362" i="7"/>
  <c r="I8364" i="7"/>
  <c r="I8366" i="7"/>
  <c r="I8368" i="7"/>
  <c r="I8370" i="7"/>
  <c r="I8372" i="7"/>
  <c r="I8374" i="7"/>
  <c r="I8376" i="7"/>
  <c r="I8379" i="7"/>
  <c r="I8381" i="7"/>
  <c r="I8383" i="7"/>
  <c r="I8385" i="7"/>
  <c r="I8387" i="7"/>
  <c r="I8389" i="7"/>
  <c r="I8391" i="7"/>
  <c r="I8393" i="7"/>
  <c r="I8395" i="7"/>
  <c r="I8397" i="7"/>
  <c r="I8399" i="7"/>
  <c r="I8401" i="7"/>
  <c r="I8404" i="7"/>
  <c r="I8406" i="7"/>
  <c r="I8408" i="7"/>
  <c r="I8410" i="7"/>
  <c r="I8412" i="7"/>
  <c r="I8414" i="7"/>
  <c r="I8416" i="7"/>
  <c r="I8418" i="7"/>
  <c r="I8420" i="7"/>
  <c r="I8422" i="7"/>
  <c r="I8424" i="7"/>
  <c r="I8427" i="7"/>
  <c r="I8429" i="7"/>
  <c r="I8431" i="7"/>
  <c r="I8433" i="7"/>
  <c r="I8435" i="7"/>
  <c r="I8437" i="7"/>
  <c r="I8439" i="7"/>
  <c r="I8441" i="7"/>
  <c r="I8443" i="7"/>
  <c r="I8445" i="7"/>
  <c r="I8447" i="7"/>
  <c r="I8449" i="7"/>
  <c r="I8452" i="7"/>
  <c r="I8454" i="7"/>
  <c r="I8456" i="7"/>
  <c r="I8458" i="7"/>
  <c r="I8460" i="7"/>
  <c r="I8462" i="7"/>
  <c r="I8464" i="7"/>
  <c r="I4193" i="7"/>
  <c r="I4195" i="7"/>
  <c r="I4197" i="7"/>
  <c r="I4199" i="7"/>
  <c r="I4201" i="7"/>
  <c r="I4204" i="7"/>
  <c r="I4206" i="7"/>
  <c r="I4208" i="7"/>
  <c r="I4210" i="7"/>
  <c r="I4212" i="7"/>
  <c r="I4214" i="7"/>
  <c r="I4216" i="7"/>
  <c r="I4218" i="7"/>
  <c r="I4220" i="7"/>
  <c r="I4222" i="7"/>
  <c r="I4224" i="7"/>
  <c r="I4227" i="7"/>
  <c r="I4229" i="7"/>
  <c r="I4231" i="7"/>
  <c r="I4233" i="7"/>
  <c r="I4235" i="7"/>
  <c r="I4237" i="7"/>
  <c r="I4239" i="7"/>
  <c r="I4241" i="7"/>
  <c r="I4243" i="7"/>
  <c r="I4245" i="7"/>
  <c r="I4247" i="7"/>
  <c r="I4249" i="7"/>
  <c r="I4252" i="7"/>
  <c r="I4254" i="7"/>
  <c r="I4256" i="7"/>
  <c r="I4258" i="7"/>
  <c r="I4260" i="7"/>
  <c r="I4262" i="7"/>
  <c r="I4264" i="7"/>
  <c r="I4266" i="7"/>
  <c r="I4268" i="7"/>
  <c r="I4270" i="7"/>
  <c r="I4272" i="7"/>
  <c r="I4275" i="7"/>
  <c r="I4277" i="7"/>
  <c r="I4279" i="7"/>
  <c r="I4281" i="7"/>
  <c r="I4283" i="7"/>
  <c r="I4285" i="7"/>
  <c r="I4287" i="7"/>
  <c r="I4289" i="7"/>
  <c r="I4291" i="7"/>
  <c r="I4293" i="7"/>
  <c r="I4295" i="7"/>
  <c r="I4297" i="7"/>
  <c r="I4300" i="7"/>
  <c r="I4302" i="7"/>
  <c r="I4304" i="7"/>
  <c r="I4306" i="7"/>
  <c r="I4308" i="7"/>
  <c r="I4310" i="7"/>
  <c r="I4312" i="7"/>
  <c r="I4314" i="7"/>
  <c r="I4316" i="7"/>
  <c r="I4318" i="7"/>
  <c r="I4320" i="7"/>
  <c r="I4323" i="7"/>
  <c r="I4325" i="7"/>
  <c r="I4327" i="7"/>
  <c r="I4329" i="7"/>
  <c r="I4331" i="7"/>
  <c r="I4333" i="7"/>
  <c r="I4335" i="7"/>
  <c r="I4337" i="7"/>
  <c r="I4339" i="7"/>
  <c r="I4341" i="7"/>
  <c r="I4343" i="7"/>
  <c r="I4345" i="7"/>
  <c r="I4348" i="7"/>
  <c r="I4350" i="7"/>
  <c r="I4352" i="7"/>
  <c r="I4354" i="7"/>
  <c r="I4356" i="7"/>
  <c r="I4358" i="7"/>
  <c r="I4360" i="7"/>
  <c r="I4362" i="7"/>
  <c r="I4364" i="7"/>
  <c r="I4366" i="7"/>
  <c r="I4368" i="7"/>
  <c r="I4371" i="7"/>
  <c r="I4373" i="7"/>
  <c r="I4375" i="7"/>
  <c r="I4377" i="7"/>
  <c r="I4379" i="7"/>
  <c r="I4381" i="7"/>
  <c r="I4383" i="7"/>
  <c r="I4385" i="7"/>
  <c r="I4387" i="7"/>
  <c r="I4389" i="7"/>
  <c r="I4391" i="7"/>
  <c r="I4393" i="7"/>
  <c r="I4396" i="7"/>
  <c r="I4398" i="7"/>
  <c r="I4400" i="7"/>
  <c r="I4402" i="7"/>
  <c r="I4404" i="7"/>
  <c r="I4406" i="7"/>
  <c r="I4408" i="7"/>
  <c r="I4410" i="7"/>
  <c r="I4412" i="7"/>
  <c r="I4414" i="7"/>
  <c r="I4416" i="7"/>
  <c r="I4419" i="7"/>
  <c r="I4421" i="7"/>
  <c r="I4423" i="7"/>
  <c r="I4425" i="7"/>
  <c r="I4427" i="7"/>
  <c r="I4429" i="7"/>
  <c r="I4431" i="7"/>
  <c r="I4433" i="7"/>
  <c r="I4435" i="7"/>
  <c r="I4437" i="7"/>
  <c r="I4439" i="7"/>
  <c r="I4441" i="7"/>
  <c r="I4444" i="7"/>
  <c r="I4446" i="7"/>
  <c r="I4448" i="7"/>
  <c r="I4450" i="7"/>
  <c r="I4452" i="7"/>
  <c r="I4454" i="7"/>
  <c r="I4456" i="7"/>
  <c r="I4458" i="7"/>
  <c r="I4460" i="7"/>
  <c r="I4462" i="7"/>
  <c r="I4464" i="7"/>
  <c r="I4467" i="7"/>
  <c r="I4469" i="7"/>
  <c r="I4471" i="7"/>
  <c r="I4473" i="7"/>
  <c r="I4475" i="7"/>
  <c r="I4477" i="7"/>
  <c r="I4479" i="7"/>
  <c r="I4481" i="7"/>
  <c r="I4483" i="7"/>
  <c r="I4485" i="7"/>
  <c r="I4487" i="7"/>
  <c r="I4489" i="7"/>
  <c r="I4492" i="7"/>
  <c r="I4494" i="7"/>
  <c r="I4496" i="7"/>
  <c r="I4498" i="7"/>
  <c r="I4500" i="7"/>
  <c r="I4502" i="7"/>
  <c r="I4504" i="7"/>
  <c r="I4506" i="7"/>
  <c r="I4508" i="7"/>
  <c r="I4510" i="7"/>
  <c r="I4512" i="7"/>
  <c r="I4515" i="7"/>
  <c r="I4517" i="7"/>
  <c r="I4519" i="7"/>
  <c r="I4521" i="7"/>
  <c r="I4523" i="7"/>
  <c r="I4525" i="7"/>
  <c r="I4527" i="7"/>
  <c r="I4529" i="7"/>
  <c r="I4531" i="7"/>
  <c r="I4533" i="7"/>
  <c r="I4535" i="7"/>
  <c r="I4537" i="7"/>
  <c r="I4540" i="7"/>
  <c r="I4542" i="7"/>
  <c r="I4544" i="7"/>
  <c r="I4546" i="7"/>
  <c r="I4548" i="7"/>
  <c r="I4550" i="7"/>
  <c r="I4552" i="7"/>
  <c r="I4554" i="7"/>
  <c r="I4556" i="7"/>
  <c r="I4558" i="7"/>
  <c r="I4560" i="7"/>
  <c r="I4563" i="7"/>
  <c r="I4565" i="7"/>
  <c r="I4567" i="7"/>
  <c r="I4569" i="7"/>
  <c r="I4571" i="7"/>
  <c r="I4573" i="7"/>
  <c r="I4575" i="7"/>
  <c r="I4577" i="7"/>
  <c r="I4579" i="7"/>
  <c r="I4581" i="7"/>
  <c r="I4583" i="7"/>
  <c r="I4585" i="7"/>
  <c r="I4588" i="7"/>
  <c r="I4590" i="7"/>
  <c r="I4592" i="7"/>
  <c r="I4594" i="7"/>
  <c r="I4596" i="7"/>
  <c r="I4598" i="7"/>
  <c r="I4600" i="7"/>
  <c r="I4602" i="7"/>
  <c r="I4604" i="7"/>
  <c r="I4606" i="7"/>
  <c r="I4608" i="7"/>
  <c r="I4611" i="7"/>
  <c r="I4613" i="7"/>
  <c r="I4615" i="7"/>
  <c r="I4617" i="7"/>
  <c r="I4619" i="7"/>
  <c r="I4621" i="7"/>
  <c r="I4623" i="7"/>
  <c r="I4625" i="7"/>
  <c r="I4627" i="7"/>
  <c r="I4629" i="7"/>
  <c r="I4631" i="7"/>
  <c r="I4633" i="7"/>
  <c r="I4636" i="7"/>
  <c r="I4638" i="7"/>
  <c r="I4640" i="7"/>
  <c r="I4642" i="7"/>
  <c r="I4644" i="7"/>
  <c r="I4646" i="7"/>
  <c r="I4648" i="7"/>
  <c r="I4650" i="7"/>
  <c r="I4652" i="7"/>
  <c r="I4654" i="7"/>
  <c r="I4656" i="7"/>
  <c r="I4659" i="7"/>
  <c r="I4661" i="7"/>
  <c r="I4663" i="7"/>
  <c r="I4665" i="7"/>
  <c r="I4667" i="7"/>
  <c r="I4669" i="7"/>
  <c r="I4671" i="7"/>
  <c r="I4673" i="7"/>
  <c r="I4675" i="7"/>
  <c r="I4677" i="7"/>
  <c r="I4679" i="7"/>
  <c r="I4681" i="7"/>
  <c r="I4684" i="7"/>
  <c r="I4686" i="7"/>
  <c r="I4688" i="7"/>
  <c r="I4690" i="7"/>
  <c r="I4692" i="7"/>
  <c r="I4694" i="7"/>
  <c r="I4696" i="7"/>
  <c r="I4698" i="7"/>
  <c r="I4700" i="7"/>
  <c r="I4702" i="7"/>
  <c r="I4704" i="7"/>
  <c r="I4707" i="7"/>
  <c r="I4709" i="7"/>
  <c r="I4711" i="7"/>
  <c r="I4713" i="7"/>
  <c r="I4715" i="7"/>
  <c r="I4717" i="7"/>
  <c r="I4719" i="7"/>
  <c r="I4721" i="7"/>
  <c r="I4723" i="7"/>
  <c r="I4725" i="7"/>
  <c r="I4727" i="7"/>
  <c r="I4729" i="7"/>
  <c r="I4732" i="7"/>
  <c r="I4734" i="7"/>
  <c r="I4736" i="7"/>
  <c r="I4738" i="7"/>
  <c r="I4740" i="7"/>
  <c r="I4742" i="7"/>
  <c r="I4744" i="7"/>
  <c r="I4746" i="7"/>
  <c r="I4748" i="7"/>
  <c r="I4750" i="7"/>
  <c r="I4752" i="7"/>
  <c r="I4755" i="7"/>
  <c r="I4757" i="7"/>
  <c r="I4759" i="7"/>
  <c r="I4761" i="7"/>
  <c r="I4763" i="7"/>
  <c r="I4765" i="7"/>
  <c r="I4767" i="7"/>
  <c r="I4769" i="7"/>
  <c r="I4771" i="7"/>
  <c r="I4773" i="7"/>
  <c r="I4775" i="7"/>
  <c r="I4777" i="7"/>
  <c r="I4780" i="7"/>
  <c r="I4782" i="7"/>
  <c r="I4784" i="7"/>
  <c r="I4786" i="7"/>
  <c r="I4788" i="7"/>
  <c r="I4790" i="7"/>
  <c r="I4792" i="7"/>
  <c r="I4794" i="7"/>
  <c r="I4796" i="7"/>
  <c r="I4798" i="7"/>
  <c r="I4800" i="7"/>
  <c r="I4803" i="7"/>
  <c r="I4805" i="7"/>
  <c r="I4807" i="7"/>
  <c r="I4809" i="7"/>
  <c r="I4811" i="7"/>
  <c r="I4813" i="7"/>
  <c r="I4815" i="7"/>
  <c r="I4817" i="7"/>
  <c r="I4819" i="7"/>
  <c r="I4821" i="7"/>
  <c r="I4823" i="7"/>
  <c r="I4825" i="7"/>
  <c r="I4828" i="7"/>
  <c r="I4830" i="7"/>
  <c r="I4832" i="7"/>
  <c r="I4834" i="7"/>
  <c r="I4836" i="7"/>
  <c r="I4838" i="7"/>
  <c r="I4840" i="7"/>
  <c r="I4842" i="7"/>
  <c r="I4844" i="7"/>
  <c r="I4846" i="7"/>
  <c r="I4848" i="7"/>
  <c r="I4851" i="7"/>
  <c r="I4853" i="7"/>
  <c r="I4855" i="7"/>
  <c r="I4857" i="7"/>
  <c r="I4859" i="7"/>
  <c r="I4861" i="7"/>
  <c r="I4863" i="7"/>
  <c r="I4865" i="7"/>
  <c r="I4867" i="7"/>
  <c r="I4869" i="7"/>
  <c r="I4871" i="7"/>
  <c r="I4873" i="7"/>
  <c r="I4876" i="7"/>
  <c r="I4878" i="7"/>
  <c r="I4880" i="7"/>
  <c r="I4882" i="7"/>
  <c r="I4884" i="7"/>
  <c r="I4886" i="7"/>
  <c r="I4888" i="7"/>
  <c r="I4890" i="7"/>
  <c r="I4892" i="7"/>
  <c r="I4894" i="7"/>
  <c r="I4896" i="7"/>
  <c r="I4899" i="7"/>
  <c r="I4901" i="7"/>
  <c r="I4903" i="7"/>
  <c r="I4905" i="7"/>
  <c r="I4907" i="7"/>
  <c r="I4909" i="7"/>
  <c r="I4911" i="7"/>
  <c r="I4913" i="7"/>
  <c r="I4915" i="7"/>
  <c r="I4917" i="7"/>
  <c r="I4919" i="7"/>
  <c r="I4921" i="7"/>
  <c r="I4924" i="7"/>
  <c r="I4926" i="7"/>
  <c r="I4928" i="7"/>
  <c r="I4930" i="7"/>
  <c r="I4932" i="7"/>
  <c r="I4934" i="7"/>
  <c r="I4936" i="7"/>
  <c r="I4938" i="7"/>
  <c r="I4940" i="7"/>
  <c r="I4942" i="7"/>
  <c r="I4944" i="7"/>
  <c r="I4947" i="7"/>
  <c r="I4949" i="7"/>
  <c r="I4951" i="7"/>
  <c r="I4953" i="7"/>
  <c r="I4955" i="7"/>
  <c r="I4957" i="7"/>
  <c r="I4959" i="7"/>
  <c r="I4961" i="7"/>
  <c r="I4963" i="7"/>
  <c r="I4965" i="7"/>
  <c r="I4967" i="7"/>
  <c r="I4969" i="7"/>
  <c r="I4972" i="7"/>
  <c r="I4974" i="7"/>
  <c r="I4976" i="7"/>
  <c r="I4978" i="7"/>
  <c r="I4980" i="7"/>
  <c r="I4982" i="7"/>
  <c r="I4984" i="7"/>
  <c r="I4986" i="7"/>
  <c r="I4988" i="7"/>
  <c r="I4990" i="7"/>
  <c r="I4992" i="7"/>
  <c r="I4995" i="7"/>
  <c r="I4997" i="7"/>
  <c r="I4999" i="7"/>
  <c r="I5001" i="7"/>
  <c r="I5003" i="7"/>
  <c r="I5005" i="7"/>
  <c r="I5007" i="7"/>
  <c r="I5009" i="7"/>
  <c r="I5011" i="7"/>
  <c r="I5013" i="7"/>
  <c r="I5015" i="7"/>
  <c r="I5017" i="7"/>
  <c r="I5020" i="7"/>
  <c r="I5022" i="7"/>
  <c r="I5024" i="7"/>
  <c r="I5026" i="7"/>
  <c r="I5028" i="7"/>
  <c r="I5030" i="7"/>
  <c r="I5032" i="7"/>
  <c r="I5034" i="7"/>
  <c r="I5036" i="7"/>
  <c r="I5038" i="7"/>
  <c r="I5040" i="7"/>
  <c r="I5043" i="7"/>
  <c r="I5045" i="7"/>
  <c r="I5047" i="7"/>
  <c r="I5049" i="7"/>
  <c r="I5051" i="7"/>
  <c r="I5053" i="7"/>
  <c r="I5055" i="7"/>
  <c r="I5057" i="7"/>
  <c r="I5059" i="7"/>
  <c r="I5061" i="7"/>
  <c r="I5063" i="7"/>
  <c r="I5065" i="7"/>
  <c r="I5068" i="7"/>
  <c r="I5070" i="7"/>
  <c r="I5072" i="7"/>
  <c r="I5074" i="7"/>
  <c r="I5076" i="7"/>
  <c r="I5078" i="7"/>
  <c r="I5080" i="7"/>
  <c r="I5082" i="7"/>
  <c r="I5084" i="7"/>
  <c r="I5086" i="7"/>
  <c r="I5088" i="7"/>
  <c r="I5091" i="7"/>
  <c r="I5093" i="7"/>
  <c r="I5095" i="7"/>
  <c r="I5097" i="7"/>
  <c r="I5099" i="7"/>
  <c r="I5101" i="7"/>
  <c r="I5103" i="7"/>
  <c r="I5105" i="7"/>
  <c r="I5107" i="7"/>
  <c r="I5109" i="7"/>
  <c r="I5111" i="7"/>
  <c r="I5113" i="7"/>
  <c r="I5116" i="7"/>
  <c r="I5118" i="7"/>
  <c r="I5120" i="7"/>
  <c r="I5122" i="7"/>
  <c r="I5124" i="7"/>
  <c r="I5126" i="7"/>
  <c r="I5128" i="7"/>
  <c r="I5130" i="7"/>
  <c r="I5132" i="7"/>
  <c r="I5134" i="7"/>
  <c r="I5136" i="7"/>
  <c r="I5139" i="7"/>
  <c r="I5141" i="7"/>
  <c r="I5143" i="7"/>
  <c r="I5145" i="7"/>
  <c r="I5147" i="7"/>
  <c r="I5149" i="7"/>
  <c r="I5151" i="7"/>
  <c r="I5153" i="7"/>
  <c r="I5155" i="7"/>
  <c r="I5157" i="7"/>
  <c r="I5159" i="7"/>
  <c r="I5161" i="7"/>
  <c r="I5164" i="7"/>
  <c r="I5166" i="7"/>
  <c r="I5168" i="7"/>
  <c r="I5170" i="7"/>
  <c r="I5172" i="7"/>
  <c r="I5174" i="7"/>
  <c r="I5176" i="7"/>
  <c r="I5178" i="7"/>
  <c r="I5180" i="7"/>
  <c r="I5182" i="7"/>
  <c r="I5184" i="7"/>
  <c r="I5187" i="7"/>
  <c r="I5189" i="7"/>
  <c r="I5191" i="7"/>
  <c r="I5193" i="7"/>
  <c r="I5195" i="7"/>
  <c r="I5197" i="7"/>
  <c r="I5199" i="7"/>
  <c r="I5201" i="7"/>
  <c r="I5203" i="7"/>
  <c r="I5205" i="7"/>
  <c r="I5207" i="7"/>
  <c r="I5209" i="7"/>
  <c r="I5212" i="7"/>
  <c r="I5214" i="7"/>
  <c r="I5216" i="7"/>
  <c r="I5218" i="7"/>
  <c r="I5220" i="7"/>
  <c r="I5222" i="7"/>
  <c r="I5224" i="7"/>
  <c r="I5226" i="7"/>
  <c r="I5228" i="7"/>
  <c r="I5230" i="7"/>
  <c r="I5232" i="7"/>
  <c r="I5235" i="7"/>
  <c r="I5237" i="7"/>
  <c r="I5239" i="7"/>
  <c r="I5241" i="7"/>
  <c r="I5243" i="7"/>
  <c r="I5245" i="7"/>
  <c r="I5247" i="7"/>
  <c r="I5249" i="7"/>
  <c r="I5251" i="7"/>
  <c r="I5253" i="7"/>
  <c r="I5255" i="7"/>
  <c r="I5257" i="7"/>
  <c r="I5260" i="7"/>
  <c r="I5262" i="7"/>
  <c r="I5264" i="7"/>
  <c r="I5266" i="7"/>
  <c r="I5268" i="7"/>
  <c r="I5270" i="7"/>
  <c r="I5272" i="7"/>
  <c r="I5274" i="7"/>
  <c r="I5276" i="7"/>
  <c r="I5278" i="7"/>
  <c r="I5280" i="7"/>
  <c r="I5283" i="7"/>
  <c r="I5285" i="7"/>
  <c r="I5287" i="7"/>
  <c r="I5289" i="7"/>
  <c r="I5291" i="7"/>
  <c r="I5293" i="7"/>
  <c r="I5295" i="7"/>
  <c r="I5297" i="7"/>
  <c r="I5299" i="7"/>
  <c r="I5301" i="7"/>
  <c r="I5303" i="7"/>
  <c r="I5305" i="7"/>
  <c r="I5308" i="7"/>
  <c r="I5310" i="7"/>
  <c r="I5312" i="7"/>
  <c r="I5314" i="7"/>
  <c r="I5316" i="7"/>
  <c r="I5318" i="7"/>
  <c r="I5320" i="7"/>
  <c r="I5322" i="7"/>
  <c r="I5324" i="7"/>
  <c r="I5326" i="7"/>
  <c r="I5328" i="7"/>
  <c r="I5331" i="7"/>
  <c r="I5333" i="7"/>
  <c r="I5335" i="7"/>
  <c r="I5337" i="7"/>
  <c r="I5339" i="7"/>
  <c r="I5341" i="7"/>
  <c r="I5343" i="7"/>
  <c r="I5345" i="7"/>
  <c r="I5347" i="7"/>
  <c r="I5349" i="7"/>
  <c r="I5351" i="7"/>
  <c r="I5353" i="7"/>
  <c r="I5356" i="7"/>
  <c r="I5358" i="7"/>
  <c r="I5360" i="7"/>
  <c r="I5362" i="7"/>
  <c r="I5364" i="7"/>
  <c r="I5366" i="7"/>
  <c r="I5368" i="7"/>
  <c r="I5370" i="7"/>
  <c r="I5372" i="7"/>
  <c r="I5374" i="7"/>
  <c r="I5376" i="7"/>
  <c r="I5379" i="7"/>
  <c r="I5381" i="7"/>
  <c r="I5383" i="7"/>
  <c r="I5385" i="7"/>
  <c r="I5387" i="7"/>
  <c r="I5389" i="7"/>
  <c r="I5391" i="7"/>
  <c r="I5393" i="7"/>
  <c r="I5395" i="7"/>
  <c r="I5397" i="7"/>
  <c r="I5399" i="7"/>
  <c r="I5401" i="7"/>
  <c r="I5404" i="7"/>
  <c r="I5406" i="7"/>
  <c r="I5408" i="7"/>
  <c r="I5410" i="7"/>
  <c r="I5412" i="7"/>
  <c r="I5414" i="7"/>
  <c r="I5416" i="7"/>
  <c r="I5418" i="7"/>
  <c r="I5420" i="7"/>
  <c r="I5422" i="7"/>
  <c r="I5424" i="7"/>
  <c r="I5427" i="7"/>
  <c r="I5429" i="7"/>
  <c r="I5431" i="7"/>
  <c r="I5433" i="7"/>
  <c r="I5435" i="7"/>
  <c r="I5437" i="7"/>
  <c r="I5439" i="7"/>
  <c r="I5441" i="7"/>
  <c r="I5443" i="7"/>
  <c r="I5445" i="7"/>
  <c r="I5447" i="7"/>
  <c r="I5449" i="7"/>
  <c r="I5452" i="7"/>
  <c r="I5454" i="7"/>
  <c r="I5456" i="7"/>
  <c r="I5458" i="7"/>
  <c r="I5460" i="7"/>
  <c r="I5462" i="7"/>
  <c r="I5464" i="7"/>
  <c r="I5466" i="7"/>
  <c r="I5468" i="7"/>
  <c r="I5470" i="7"/>
  <c r="I5472" i="7"/>
  <c r="I5475" i="7"/>
  <c r="I5477" i="7"/>
  <c r="I5479" i="7"/>
  <c r="I5481" i="7"/>
  <c r="I5483" i="7"/>
  <c r="I5485" i="7"/>
  <c r="I5487" i="7"/>
  <c r="I5489" i="7"/>
  <c r="I5491" i="7"/>
  <c r="I5493" i="7"/>
  <c r="I5495" i="7"/>
  <c r="I5497" i="7"/>
  <c r="I5500" i="7"/>
  <c r="I5502" i="7"/>
  <c r="I5504" i="7"/>
  <c r="I5506" i="7"/>
  <c r="I5508" i="7"/>
  <c r="I5510" i="7"/>
  <c r="I5512" i="7"/>
  <c r="I5514" i="7"/>
  <c r="I5516" i="7"/>
  <c r="I5518" i="7"/>
  <c r="I5520" i="7"/>
  <c r="I5523" i="7"/>
  <c r="I5525" i="7"/>
  <c r="I5527" i="7"/>
  <c r="I5529" i="7"/>
  <c r="I5531" i="7"/>
  <c r="I5533" i="7"/>
  <c r="I5535" i="7"/>
  <c r="I5537" i="7"/>
  <c r="I5539" i="7"/>
  <c r="I5541" i="7"/>
  <c r="I5543" i="7"/>
  <c r="I5545" i="7"/>
  <c r="I5548" i="7"/>
  <c r="I5550" i="7"/>
  <c r="I5552" i="7"/>
  <c r="I5554" i="7"/>
  <c r="I5556" i="7"/>
  <c r="I5558" i="7"/>
  <c r="I5560" i="7"/>
  <c r="I5562" i="7"/>
  <c r="I5564" i="7"/>
  <c r="I5566" i="7"/>
  <c r="I5568" i="7"/>
  <c r="I5571" i="7"/>
  <c r="I5573" i="7"/>
  <c r="I5575" i="7"/>
  <c r="I5577" i="7"/>
  <c r="I5579" i="7"/>
  <c r="I5581" i="7"/>
  <c r="I5583" i="7"/>
  <c r="I5585" i="7"/>
  <c r="I5587" i="7"/>
  <c r="I5589" i="7"/>
  <c r="I5591" i="7"/>
  <c r="I5593" i="7"/>
  <c r="I5596" i="7"/>
  <c r="I5598" i="7"/>
  <c r="I5600" i="7"/>
  <c r="I5602" i="7"/>
  <c r="I5604" i="7"/>
  <c r="I5606" i="7"/>
  <c r="I5608" i="7"/>
  <c r="I5610" i="7"/>
  <c r="I5612" i="7"/>
  <c r="I5614" i="7"/>
  <c r="I5616" i="7"/>
  <c r="I5619" i="7"/>
  <c r="I5621" i="7"/>
  <c r="I5623" i="7"/>
  <c r="I5625" i="7"/>
  <c r="I5627" i="7"/>
  <c r="I5629" i="7"/>
  <c r="I5631" i="7"/>
  <c r="I5633" i="7"/>
  <c r="I5635" i="7"/>
  <c r="I5637" i="7"/>
  <c r="I5639" i="7"/>
  <c r="I5641" i="7"/>
  <c r="I5644" i="7"/>
  <c r="I5646" i="7"/>
  <c r="I5648" i="7"/>
  <c r="I5650" i="7"/>
  <c r="I5652" i="7"/>
  <c r="I5654" i="7"/>
  <c r="I5656" i="7"/>
  <c r="I5658" i="7"/>
  <c r="I5660" i="7"/>
  <c r="I5662" i="7"/>
  <c r="I5664" i="7"/>
  <c r="I5667" i="7"/>
  <c r="I5669" i="7"/>
  <c r="I5671" i="7"/>
  <c r="I5673" i="7"/>
  <c r="I5675" i="7"/>
  <c r="I5677" i="7"/>
  <c r="I5679" i="7"/>
  <c r="I5681" i="7"/>
  <c r="I5683" i="7"/>
  <c r="I5685" i="7"/>
  <c r="I5687" i="7"/>
  <c r="I5689" i="7"/>
  <c r="I5692" i="7"/>
  <c r="I5694" i="7"/>
  <c r="I5696" i="7"/>
  <c r="I5698" i="7"/>
  <c r="I5700" i="7"/>
  <c r="I5702" i="7"/>
  <c r="I5704" i="7"/>
  <c r="I5706" i="7"/>
  <c r="I5708" i="7"/>
  <c r="I5710" i="7"/>
  <c r="I5712" i="7"/>
  <c r="I5715" i="7"/>
  <c r="I5717" i="7"/>
  <c r="I5719" i="7"/>
  <c r="I5721" i="7"/>
  <c r="I5723" i="7"/>
  <c r="I5725" i="7"/>
  <c r="I5727" i="7"/>
  <c r="I5729" i="7"/>
  <c r="I5731" i="7"/>
  <c r="I5733" i="7"/>
  <c r="I5735" i="7"/>
  <c r="I5737" i="7"/>
  <c r="I5740" i="7"/>
  <c r="I5742" i="7"/>
  <c r="I5744" i="7"/>
  <c r="I5746" i="7"/>
  <c r="I5748" i="7"/>
  <c r="I5750" i="7"/>
  <c r="I5752" i="7"/>
  <c r="I5754" i="7"/>
  <c r="I5756" i="7"/>
  <c r="I5758" i="7"/>
  <c r="I5760" i="7"/>
  <c r="I5763" i="7"/>
  <c r="I5765" i="7"/>
  <c r="I5767" i="7"/>
  <c r="I5769" i="7"/>
  <c r="I5771" i="7"/>
  <c r="I5773" i="7"/>
  <c r="I5775" i="7"/>
  <c r="I5777" i="7"/>
  <c r="I5779" i="7"/>
  <c r="I5781" i="7"/>
  <c r="I5783" i="7"/>
  <c r="I5785" i="7"/>
  <c r="I5788" i="7"/>
  <c r="I5790" i="7"/>
  <c r="I5792" i="7"/>
  <c r="I5794" i="7"/>
  <c r="I5796" i="7"/>
  <c r="I5798" i="7"/>
  <c r="I5800" i="7"/>
  <c r="I5802" i="7"/>
  <c r="I5804" i="7"/>
  <c r="I5806" i="7"/>
  <c r="I5808" i="7"/>
  <c r="I5811" i="7"/>
  <c r="I5813" i="7"/>
  <c r="I5815" i="7"/>
  <c r="I5817" i="7"/>
  <c r="I5819" i="7"/>
  <c r="I5821" i="7"/>
  <c r="I5823" i="7"/>
  <c r="I5825" i="7"/>
  <c r="I5827" i="7"/>
  <c r="I5829" i="7"/>
  <c r="I5831" i="7"/>
  <c r="I5833" i="7"/>
  <c r="I5836" i="7"/>
  <c r="I5838" i="7"/>
  <c r="I5840" i="7"/>
  <c r="I5842" i="7"/>
  <c r="I5844" i="7"/>
  <c r="I5846" i="7"/>
  <c r="I5848" i="7"/>
  <c r="I5850" i="7"/>
  <c r="I5852" i="7"/>
  <c r="I5854" i="7"/>
  <c r="I5856" i="7"/>
  <c r="I5859" i="7"/>
  <c r="I5861" i="7"/>
  <c r="I5863" i="7"/>
  <c r="I5865" i="7"/>
  <c r="I5867" i="7"/>
  <c r="I5869" i="7"/>
  <c r="I5871" i="7"/>
  <c r="I5873" i="7"/>
  <c r="I5875" i="7"/>
  <c r="I5877" i="7"/>
  <c r="I5879" i="7"/>
  <c r="I5881" i="7"/>
  <c r="I5884" i="7"/>
  <c r="I5886" i="7"/>
  <c r="I5888" i="7"/>
  <c r="I5890" i="7"/>
  <c r="I5892" i="7"/>
  <c r="I5894" i="7"/>
  <c r="I5896" i="7"/>
  <c r="I5898" i="7"/>
  <c r="I5900" i="7"/>
  <c r="I5902" i="7"/>
  <c r="I5904" i="7"/>
  <c r="I5907" i="7"/>
  <c r="I5909" i="7"/>
  <c r="I5911" i="7"/>
  <c r="I5913" i="7"/>
  <c r="I5915" i="7"/>
  <c r="I5917" i="7"/>
  <c r="I5919" i="7"/>
  <c r="I5921" i="7"/>
  <c r="I5923" i="7"/>
  <c r="I5925" i="7"/>
  <c r="I5927" i="7"/>
  <c r="I5929" i="7"/>
  <c r="I5932" i="7"/>
  <c r="I5934" i="7"/>
  <c r="I5936" i="7"/>
  <c r="I5938" i="7"/>
  <c r="I5940" i="7"/>
  <c r="I5942" i="7"/>
  <c r="I5944" i="7"/>
  <c r="I5946" i="7"/>
  <c r="I5948" i="7"/>
  <c r="I5950" i="7"/>
  <c r="I5952" i="7"/>
  <c r="I5955" i="7"/>
  <c r="I5957" i="7"/>
  <c r="I5959" i="7"/>
  <c r="I5961" i="7"/>
  <c r="I5963" i="7"/>
  <c r="I5965" i="7"/>
  <c r="I5967" i="7"/>
  <c r="I5969" i="7"/>
  <c r="I5971" i="7"/>
  <c r="I5973" i="7"/>
  <c r="I5975" i="7"/>
  <c r="I5977" i="7"/>
  <c r="I5980" i="7"/>
  <c r="I5982" i="7"/>
  <c r="I5984" i="7"/>
  <c r="I5986" i="7"/>
  <c r="I5988" i="7"/>
  <c r="I5990" i="7"/>
  <c r="I5992" i="7"/>
  <c r="I5994" i="7"/>
  <c r="I5996" i="7"/>
  <c r="I5998" i="7"/>
  <c r="I6000" i="7"/>
  <c r="I6003" i="7"/>
  <c r="I6005" i="7"/>
  <c r="I6007" i="7"/>
  <c r="I6009" i="7"/>
  <c r="I6011" i="7"/>
  <c r="I6013" i="7"/>
  <c r="I6015" i="7"/>
  <c r="I6017" i="7"/>
  <c r="I6019" i="7"/>
  <c r="I6021" i="7"/>
  <c r="I6023" i="7"/>
  <c r="I6025" i="7"/>
  <c r="I6028" i="7"/>
  <c r="I6030" i="7"/>
  <c r="I6032" i="7"/>
  <c r="I6034" i="7"/>
  <c r="I6036" i="7"/>
  <c r="I6038" i="7"/>
  <c r="I6040" i="7"/>
  <c r="I6042" i="7"/>
  <c r="I6044" i="7"/>
  <c r="I6046" i="7"/>
  <c r="I6048" i="7"/>
  <c r="I6051" i="7"/>
  <c r="I6053" i="7"/>
  <c r="I6055" i="7"/>
  <c r="I6057" i="7"/>
  <c r="I6059" i="7"/>
  <c r="I6061" i="7"/>
  <c r="I6063" i="7"/>
  <c r="I6065" i="7"/>
  <c r="I6067" i="7"/>
  <c r="I6069" i="7"/>
  <c r="I6071" i="7"/>
  <c r="I6073" i="7"/>
  <c r="I6076" i="7"/>
  <c r="I6078" i="7"/>
  <c r="I6080" i="7"/>
  <c r="I6082" i="7"/>
  <c r="I6084" i="7"/>
  <c r="I6086" i="7"/>
  <c r="I6088" i="7"/>
  <c r="I6090" i="7"/>
  <c r="I6092" i="7"/>
  <c r="I6094" i="7"/>
  <c r="I6096" i="7"/>
  <c r="I6099" i="7"/>
  <c r="I6101" i="7"/>
  <c r="I6103" i="7"/>
  <c r="I6105" i="7"/>
  <c r="I6107" i="7"/>
  <c r="I6109" i="7"/>
  <c r="I6111" i="7"/>
  <c r="I6113" i="7"/>
  <c r="I6115" i="7"/>
  <c r="I6117" i="7"/>
  <c r="I6119" i="7"/>
  <c r="I6121" i="7"/>
  <c r="I6124" i="7"/>
  <c r="I6126" i="7"/>
  <c r="I6128" i="7"/>
  <c r="I6130" i="7"/>
  <c r="I6132" i="7"/>
  <c r="I6134" i="7"/>
  <c r="I6136" i="7"/>
  <c r="I6138" i="7"/>
  <c r="I6140" i="7"/>
  <c r="I6142" i="7"/>
  <c r="I6144" i="7"/>
  <c r="I6147" i="7"/>
  <c r="I6149" i="7"/>
  <c r="I6151" i="7"/>
  <c r="I6153" i="7"/>
  <c r="I6155" i="7"/>
  <c r="I6157" i="7"/>
  <c r="I6159" i="7"/>
  <c r="I6161" i="7"/>
  <c r="I6163" i="7"/>
  <c r="I6165" i="7"/>
  <c r="I6167" i="7"/>
  <c r="I6169" i="7"/>
  <c r="I6172" i="7"/>
  <c r="I6174" i="7"/>
  <c r="I6176" i="7"/>
  <c r="I6178" i="7"/>
  <c r="I6180" i="7"/>
  <c r="I6182" i="7"/>
  <c r="I6184" i="7"/>
  <c r="I6186" i="7"/>
  <c r="I6188" i="7"/>
  <c r="I6190" i="7"/>
  <c r="I6192" i="7"/>
  <c r="I6195" i="7"/>
  <c r="I6197" i="7"/>
  <c r="I6199" i="7"/>
  <c r="I6201" i="7"/>
  <c r="I6203" i="7"/>
  <c r="I6205" i="7"/>
  <c r="I6207" i="7"/>
  <c r="I6209" i="7"/>
  <c r="I6211" i="7"/>
  <c r="I6213" i="7"/>
  <c r="I6215" i="7"/>
  <c r="I6217" i="7"/>
  <c r="I6220" i="7"/>
  <c r="I6222" i="7"/>
  <c r="I6224" i="7"/>
  <c r="I6226" i="7"/>
  <c r="I6228" i="7"/>
  <c r="I6230" i="7"/>
  <c r="I6232" i="7"/>
  <c r="I6234" i="7"/>
  <c r="I6236" i="7"/>
  <c r="I6238" i="7"/>
  <c r="I6240" i="7"/>
  <c r="I6243" i="7"/>
  <c r="I6245" i="7"/>
  <c r="I6247" i="7"/>
  <c r="I6249" i="7"/>
  <c r="I6251" i="7"/>
  <c r="I6253" i="7"/>
  <c r="I6255" i="7"/>
  <c r="I6257" i="7"/>
  <c r="I6259" i="7"/>
  <c r="I6261" i="7"/>
  <c r="I6263" i="7"/>
  <c r="I6265" i="7"/>
  <c r="I6268" i="7"/>
  <c r="I6270" i="7"/>
  <c r="I6272" i="7"/>
  <c r="I6274" i="7"/>
  <c r="I6276" i="7"/>
  <c r="I6278" i="7"/>
  <c r="I6280" i="7"/>
  <c r="I6282" i="7"/>
  <c r="I6284" i="7"/>
  <c r="I6286" i="7"/>
  <c r="I6288" i="7"/>
  <c r="I6291" i="7"/>
  <c r="I6293" i="7"/>
  <c r="I6295" i="7"/>
  <c r="I6297" i="7"/>
  <c r="I6299" i="7"/>
  <c r="I6301" i="7"/>
  <c r="I6303" i="7"/>
  <c r="I6305" i="7"/>
  <c r="I6307" i="7"/>
  <c r="I6309" i="7"/>
  <c r="I6311" i="7"/>
  <c r="I6313" i="7"/>
  <c r="I6316" i="7"/>
  <c r="I6318" i="7"/>
  <c r="I6320" i="7"/>
  <c r="I6322" i="7"/>
  <c r="I6324" i="7"/>
  <c r="I6326" i="7"/>
  <c r="I6328" i="7"/>
  <c r="I6330" i="7"/>
  <c r="I6332" i="7"/>
  <c r="I6334" i="7"/>
  <c r="I6336" i="7"/>
  <c r="I6339" i="7"/>
  <c r="I6341" i="7"/>
  <c r="I6343" i="7"/>
  <c r="I6345" i="7"/>
  <c r="I6347" i="7"/>
  <c r="I6349" i="7"/>
  <c r="I6351" i="7"/>
  <c r="I6353" i="7"/>
  <c r="I6355" i="7"/>
  <c r="I6357" i="7"/>
  <c r="I6359" i="7"/>
  <c r="I6361" i="7"/>
  <c r="I6364" i="7"/>
  <c r="I6366" i="7"/>
  <c r="I6368" i="7"/>
  <c r="I6370" i="7"/>
  <c r="I6372" i="7"/>
  <c r="I6374" i="7"/>
  <c r="I6376" i="7"/>
  <c r="I6378" i="7"/>
  <c r="I6380" i="7"/>
  <c r="I6382" i="7"/>
  <c r="I6384" i="7"/>
  <c r="I6387" i="7"/>
  <c r="I6389" i="7"/>
  <c r="I6391" i="7"/>
  <c r="I6393" i="7"/>
  <c r="I6395" i="7"/>
  <c r="I6397" i="7"/>
  <c r="I6399" i="7"/>
  <c r="I6401" i="7"/>
  <c r="I6403" i="7"/>
  <c r="I6405" i="7"/>
  <c r="I6407" i="7"/>
  <c r="I6409" i="7"/>
  <c r="I6412" i="7"/>
  <c r="I6414" i="7"/>
  <c r="I6416" i="7"/>
  <c r="I6418" i="7"/>
  <c r="I6420" i="7"/>
  <c r="I6422" i="7"/>
  <c r="I6424" i="7"/>
  <c r="I6426" i="7"/>
  <c r="I6428" i="7"/>
  <c r="I6430" i="7"/>
  <c r="I6432" i="7"/>
  <c r="I6435" i="7"/>
  <c r="I6437" i="7"/>
  <c r="I6439" i="7"/>
  <c r="I6441" i="7"/>
  <c r="I6443" i="7"/>
  <c r="I6445" i="7"/>
  <c r="I6447" i="7"/>
  <c r="I6449" i="7"/>
  <c r="I6451" i="7"/>
  <c r="I6453" i="7"/>
  <c r="I6455" i="7"/>
  <c r="I6457" i="7"/>
  <c r="I6460" i="7"/>
  <c r="I6462" i="7"/>
  <c r="I6464" i="7"/>
  <c r="I6466" i="7"/>
  <c r="I6468" i="7"/>
  <c r="I6470" i="7"/>
  <c r="I6472" i="7"/>
  <c r="I6474" i="7"/>
  <c r="I6476" i="7"/>
  <c r="I6478" i="7"/>
  <c r="I6480" i="7"/>
  <c r="I6483" i="7"/>
  <c r="I6485" i="7"/>
  <c r="I6487" i="7"/>
  <c r="I6489" i="7"/>
  <c r="I6491" i="7"/>
  <c r="I6493" i="7"/>
  <c r="I6495" i="7"/>
  <c r="I6497" i="7"/>
  <c r="I6499" i="7"/>
  <c r="I6501" i="7"/>
  <c r="I6503" i="7"/>
  <c r="I6505" i="7"/>
  <c r="I6508" i="7"/>
  <c r="I6510" i="7"/>
  <c r="I6512" i="7"/>
  <c r="I6514" i="7"/>
  <c r="I6516" i="7"/>
  <c r="I6518" i="7"/>
  <c r="I6520" i="7"/>
  <c r="I6522" i="7"/>
  <c r="I6524" i="7"/>
  <c r="I6526" i="7"/>
  <c r="I6528" i="7"/>
  <c r="I6531" i="7"/>
  <c r="I6533" i="7"/>
  <c r="I6535" i="7"/>
  <c r="I6537" i="7"/>
  <c r="I6539" i="7"/>
  <c r="I6541" i="7"/>
  <c r="I6543" i="7"/>
  <c r="I6545" i="7"/>
  <c r="I6547" i="7"/>
  <c r="I6549" i="7"/>
  <c r="I6551" i="7"/>
  <c r="I6553" i="7"/>
  <c r="I6556" i="7"/>
  <c r="I6558" i="7"/>
  <c r="I6560" i="7"/>
  <c r="I6562" i="7"/>
  <c r="I6564" i="7"/>
  <c r="I6566" i="7"/>
  <c r="I6568" i="7"/>
  <c r="I6570" i="7"/>
  <c r="I6572" i="7"/>
  <c r="I6574" i="7"/>
  <c r="I6576" i="7"/>
  <c r="I6579" i="7"/>
  <c r="I6581" i="7"/>
  <c r="I6583" i="7"/>
  <c r="I6585" i="7"/>
  <c r="I6587" i="7"/>
  <c r="I6589" i="7"/>
  <c r="I6591" i="7"/>
  <c r="I6593" i="7"/>
  <c r="I6595" i="7"/>
  <c r="I6597" i="7"/>
  <c r="I6599" i="7"/>
  <c r="I6601" i="7"/>
  <c r="I6604" i="7"/>
  <c r="I6606" i="7"/>
  <c r="I6608" i="7"/>
  <c r="I6610" i="7"/>
  <c r="I6612" i="7"/>
  <c r="I6614" i="7"/>
  <c r="I6616" i="7"/>
  <c r="I6618" i="7"/>
  <c r="I6620" i="7"/>
  <c r="I6622" i="7"/>
  <c r="I6624" i="7"/>
  <c r="I6627" i="7"/>
  <c r="I6629" i="7"/>
  <c r="I6631" i="7"/>
  <c r="I6633" i="7"/>
  <c r="I6635" i="7"/>
  <c r="I6637" i="7"/>
  <c r="I6639" i="7"/>
  <c r="I6641" i="7"/>
  <c r="I6643" i="7"/>
  <c r="I6645" i="7"/>
  <c r="I6647" i="7"/>
  <c r="I6649" i="7"/>
  <c r="I6652" i="7"/>
  <c r="I6654" i="7"/>
  <c r="I6656" i="7"/>
  <c r="I6658" i="7"/>
  <c r="I6660" i="7"/>
  <c r="I6662" i="7"/>
  <c r="I6664" i="7"/>
  <c r="I6666" i="7"/>
  <c r="I6668" i="7"/>
  <c r="I6670" i="7"/>
  <c r="I6672" i="7"/>
  <c r="I6675" i="7"/>
  <c r="I6677" i="7"/>
  <c r="I6679" i="7"/>
  <c r="I6681" i="7"/>
  <c r="I6683" i="7"/>
  <c r="I6685" i="7"/>
  <c r="I6687" i="7"/>
  <c r="I6689" i="7"/>
  <c r="I6691" i="7"/>
  <c r="I6693" i="7"/>
  <c r="I6695" i="7"/>
  <c r="I6697" i="7"/>
  <c r="I6700" i="7"/>
  <c r="I6702" i="7"/>
  <c r="I6704" i="7"/>
  <c r="I6706" i="7"/>
  <c r="I6708" i="7"/>
  <c r="I6710" i="7"/>
  <c r="I6712" i="7"/>
  <c r="I6714" i="7"/>
  <c r="I6716" i="7"/>
  <c r="I6718" i="7"/>
  <c r="I6720" i="7"/>
  <c r="I6723" i="7"/>
  <c r="I6725" i="7"/>
  <c r="I6727" i="7"/>
  <c r="I6729" i="7"/>
  <c r="I6731" i="7"/>
  <c r="I6733" i="7"/>
  <c r="I6735" i="7"/>
  <c r="I6737" i="7"/>
  <c r="I6739" i="7"/>
  <c r="I6741" i="7"/>
  <c r="I6743" i="7"/>
  <c r="I6745" i="7"/>
  <c r="I6748" i="7"/>
  <c r="I6750" i="7"/>
  <c r="I6752" i="7"/>
  <c r="I6754" i="7"/>
  <c r="I6756" i="7"/>
  <c r="I6758" i="7"/>
  <c r="I6760" i="7"/>
  <c r="I6762" i="7"/>
  <c r="I6764" i="7"/>
  <c r="I6766" i="7"/>
  <c r="I6768" i="7"/>
  <c r="I6771" i="7"/>
  <c r="I6773" i="7"/>
  <c r="I6775" i="7"/>
  <c r="I6777" i="7"/>
  <c r="I6779" i="7"/>
  <c r="I6781" i="7"/>
  <c r="I6783" i="7"/>
  <c r="I6785" i="7"/>
  <c r="I6787" i="7"/>
  <c r="I6789" i="7"/>
  <c r="I6791" i="7"/>
  <c r="I6793" i="7"/>
  <c r="I6796" i="7"/>
  <c r="I6798" i="7"/>
  <c r="I6800" i="7"/>
  <c r="I6802" i="7"/>
  <c r="I6804" i="7"/>
  <c r="I6806" i="7"/>
  <c r="I6808" i="7"/>
  <c r="I6810" i="7"/>
  <c r="I6812" i="7"/>
  <c r="I6814" i="7"/>
  <c r="I6816" i="7"/>
  <c r="I6819" i="7"/>
  <c r="I6821" i="7"/>
  <c r="I6823" i="7"/>
  <c r="I6825" i="7"/>
  <c r="I6827" i="7"/>
  <c r="I6829" i="7"/>
  <c r="I6831" i="7"/>
  <c r="I6833" i="7"/>
  <c r="I6835" i="7"/>
  <c r="I6837" i="7"/>
  <c r="I6839" i="7"/>
  <c r="I6841" i="7"/>
  <c r="I6844" i="7"/>
  <c r="I6846" i="7"/>
  <c r="I6848" i="7"/>
  <c r="I6850" i="7"/>
  <c r="I6852" i="7"/>
  <c r="I6854" i="7"/>
  <c r="I6856" i="7"/>
  <c r="I6858" i="7"/>
  <c r="I6860" i="7"/>
  <c r="I6862" i="7"/>
  <c r="I6864" i="7"/>
  <c r="I6867" i="7"/>
  <c r="I6869" i="7"/>
  <c r="I6871" i="7"/>
  <c r="I6873" i="7"/>
  <c r="I6875" i="7"/>
  <c r="I6877" i="7"/>
  <c r="I6879" i="7"/>
  <c r="I6881" i="7"/>
  <c r="I6883" i="7"/>
  <c r="I6885" i="7"/>
  <c r="I6887" i="7"/>
  <c r="I6889" i="7"/>
  <c r="I6892" i="7"/>
  <c r="I6894" i="7"/>
  <c r="I6896" i="7"/>
  <c r="I6898" i="7"/>
  <c r="I6900" i="7"/>
  <c r="I6902" i="7"/>
  <c r="I6904" i="7"/>
  <c r="I6906" i="7"/>
  <c r="I6908" i="7"/>
  <c r="I6910" i="7"/>
  <c r="I6912" i="7"/>
  <c r="I6915" i="7"/>
  <c r="I6917" i="7"/>
  <c r="I6919" i="7"/>
  <c r="I6921" i="7"/>
  <c r="I6923" i="7"/>
  <c r="I6925" i="7"/>
  <c r="I6927" i="7"/>
  <c r="I6929" i="7"/>
  <c r="I6931" i="7"/>
  <c r="I6933" i="7"/>
  <c r="I6935" i="7"/>
  <c r="I6937" i="7"/>
  <c r="I6940" i="7"/>
  <c r="I6942" i="7"/>
  <c r="I6944" i="7"/>
  <c r="I6946" i="7"/>
  <c r="I6948" i="7"/>
  <c r="I6950" i="7"/>
  <c r="I6952" i="7"/>
  <c r="I6954" i="7"/>
  <c r="I6956" i="7"/>
  <c r="I6958" i="7"/>
  <c r="I6960" i="7"/>
  <c r="I6963" i="7"/>
  <c r="I6965" i="7"/>
  <c r="I6967" i="7"/>
  <c r="I6969" i="7"/>
  <c r="I6971" i="7"/>
  <c r="I6973" i="7"/>
  <c r="I6975" i="7"/>
  <c r="I6977" i="7"/>
  <c r="I6979" i="7"/>
  <c r="I6981" i="7"/>
  <c r="I6983" i="7"/>
  <c r="I6985" i="7"/>
  <c r="I6988" i="7"/>
  <c r="I6990" i="7"/>
  <c r="I6992" i="7"/>
  <c r="I6994" i="7"/>
  <c r="I6996" i="7"/>
  <c r="I6998" i="7"/>
  <c r="I7000" i="7"/>
  <c r="I7002" i="7"/>
  <c r="I7004" i="7"/>
  <c r="I7006" i="7"/>
  <c r="I7008" i="7"/>
  <c r="I7011" i="7"/>
  <c r="I7013" i="7"/>
  <c r="I7015" i="7"/>
  <c r="I7017" i="7"/>
  <c r="I7019" i="7"/>
  <c r="I7021" i="7"/>
  <c r="I7023" i="7"/>
  <c r="I7025" i="7"/>
  <c r="I7027" i="7"/>
  <c r="I7029" i="7"/>
  <c r="I7031" i="7"/>
  <c r="I7033" i="7"/>
  <c r="I7036" i="7"/>
  <c r="I7038" i="7"/>
  <c r="I7040" i="7"/>
  <c r="I7042" i="7"/>
  <c r="I7044" i="7"/>
  <c r="I7046" i="7"/>
  <c r="I7048" i="7"/>
  <c r="I7050" i="7"/>
  <c r="I7052" i="7"/>
  <c r="I7054" i="7"/>
  <c r="I7056" i="7"/>
  <c r="I7059" i="7"/>
  <c r="I7061" i="7"/>
  <c r="I7063" i="7"/>
  <c r="I7065" i="7"/>
  <c r="I7067" i="7"/>
  <c r="I7069" i="7"/>
  <c r="I7071" i="7"/>
  <c r="I7073" i="7"/>
  <c r="I7075" i="7"/>
  <c r="I7077" i="7"/>
  <c r="I7079" i="7"/>
  <c r="I7081" i="7"/>
  <c r="I7084" i="7"/>
  <c r="I7086" i="7"/>
  <c r="I7088" i="7"/>
  <c r="I7090" i="7"/>
  <c r="I7092" i="7"/>
  <c r="I7094" i="7"/>
  <c r="I7096" i="7"/>
  <c r="I7098" i="7"/>
  <c r="I7100" i="7"/>
  <c r="I7102" i="7"/>
  <c r="I7104" i="7"/>
  <c r="I7107" i="7"/>
  <c r="I7109" i="7"/>
  <c r="I7111" i="7"/>
  <c r="I7113" i="7"/>
  <c r="I7115" i="7"/>
  <c r="I7117" i="7"/>
  <c r="I7119" i="7"/>
  <c r="I7121" i="7"/>
  <c r="I7123" i="7"/>
  <c r="I7125" i="7"/>
  <c r="I7127" i="7"/>
  <c r="I7129" i="7"/>
  <c r="I7132" i="7"/>
  <c r="I7134" i="7"/>
  <c r="I7136" i="7"/>
  <c r="I7138" i="7"/>
  <c r="I7140" i="7"/>
  <c r="I7142" i="7"/>
  <c r="I7144" i="7"/>
  <c r="I7146" i="7"/>
  <c r="I7148" i="7"/>
  <c r="I7150" i="7"/>
  <c r="I7152" i="7"/>
  <c r="I7155" i="7"/>
  <c r="I7157" i="7"/>
  <c r="I7159" i="7"/>
  <c r="I7161" i="7"/>
  <c r="I7163" i="7"/>
  <c r="I7165" i="7"/>
  <c r="I7167" i="7"/>
  <c r="I7169" i="7"/>
  <c r="I7171" i="7"/>
  <c r="I7173" i="7"/>
  <c r="I7175" i="7"/>
  <c r="I7177" i="7"/>
  <c r="I7180" i="7"/>
  <c r="I7182" i="7"/>
  <c r="I7184" i="7"/>
  <c r="I7186" i="7"/>
  <c r="I7188" i="7"/>
  <c r="I7190" i="7"/>
  <c r="I7192" i="7"/>
  <c r="I7194" i="7"/>
  <c r="I7196" i="7"/>
  <c r="I7198" i="7"/>
  <c r="I7200" i="7"/>
  <c r="I7203" i="7"/>
  <c r="I7205" i="7"/>
  <c r="I7207" i="7"/>
  <c r="I7209" i="7"/>
  <c r="I7211" i="7"/>
  <c r="I7213" i="7"/>
  <c r="I7215" i="7"/>
  <c r="I7217" i="7"/>
  <c r="I7219" i="7"/>
  <c r="I7221" i="7"/>
  <c r="I7223" i="7"/>
  <c r="I7225" i="7"/>
  <c r="I7228" i="7"/>
  <c r="I7230" i="7"/>
  <c r="I7232" i="7"/>
  <c r="I7234" i="7"/>
  <c r="I7236" i="7"/>
  <c r="I7238" i="7"/>
  <c r="I7240" i="7"/>
  <c r="I7242" i="7"/>
  <c r="I7244" i="7"/>
  <c r="I7246" i="7"/>
  <c r="I7248" i="7"/>
  <c r="I7251" i="7"/>
  <c r="I7253" i="7"/>
  <c r="I7255" i="7"/>
  <c r="I7257" i="7"/>
  <c r="I7259" i="7"/>
  <c r="I7261" i="7"/>
  <c r="I7263" i="7"/>
  <c r="I7265" i="7"/>
  <c r="I7267" i="7"/>
  <c r="I7269" i="7"/>
  <c r="I7271" i="7"/>
  <c r="I7273" i="7"/>
  <c r="I7276" i="7"/>
  <c r="I7278" i="7"/>
  <c r="I7280" i="7"/>
  <c r="I7282" i="7"/>
  <c r="I7284" i="7"/>
  <c r="I7286" i="7"/>
  <c r="I7288" i="7"/>
  <c r="I7290" i="7"/>
  <c r="I7292" i="7"/>
  <c r="I7294" i="7"/>
  <c r="I7296" i="7"/>
  <c r="I7299" i="7"/>
  <c r="I7301" i="7"/>
  <c r="I7303" i="7"/>
  <c r="I7305" i="7"/>
  <c r="I7307" i="7"/>
  <c r="I7309" i="7"/>
  <c r="I7311" i="7"/>
  <c r="I7313" i="7"/>
  <c r="I7315" i="7"/>
  <c r="I7317" i="7"/>
  <c r="I7319" i="7"/>
  <c r="I7321" i="7"/>
  <c r="I7324" i="7"/>
  <c r="I7326" i="7"/>
  <c r="I7328" i="7"/>
  <c r="I7330" i="7"/>
  <c r="I7332" i="7"/>
  <c r="I7334" i="7"/>
  <c r="I7336" i="7"/>
  <c r="I7338" i="7"/>
  <c r="I7340" i="7"/>
  <c r="I7342" i="7"/>
  <c r="I7344" i="7"/>
  <c r="I7347" i="7"/>
  <c r="I7349" i="7"/>
  <c r="I7351" i="7"/>
  <c r="I7353" i="7"/>
  <c r="I7355" i="7"/>
  <c r="I7357" i="7"/>
  <c r="I7359" i="7"/>
  <c r="I7361" i="7"/>
  <c r="I7363" i="7"/>
  <c r="I7365" i="7"/>
  <c r="I7367" i="7"/>
  <c r="I7369" i="7"/>
  <c r="I7372" i="7"/>
  <c r="I7374" i="7"/>
  <c r="I7376" i="7"/>
  <c r="I7378" i="7"/>
  <c r="I7380" i="7"/>
  <c r="I7382" i="7"/>
  <c r="I7384" i="7"/>
  <c r="I7386" i="7"/>
  <c r="I7388" i="7"/>
  <c r="I7390" i="7"/>
  <c r="I7392" i="7"/>
  <c r="I7395" i="7"/>
  <c r="I7397" i="7"/>
  <c r="I7399" i="7"/>
  <c r="I7401" i="7"/>
  <c r="I7403" i="7"/>
  <c r="I7405" i="7"/>
  <c r="I7407" i="7"/>
  <c r="I7409" i="7"/>
  <c r="I7411" i="7"/>
  <c r="I7413" i="7"/>
  <c r="I7415" i="7"/>
  <c r="I7417" i="7"/>
  <c r="I7420" i="7"/>
  <c r="I7422" i="7"/>
  <c r="I7424" i="7"/>
  <c r="I7426" i="7"/>
  <c r="I7428" i="7"/>
  <c r="I7430" i="7"/>
  <c r="I7432" i="7"/>
  <c r="I7434" i="7"/>
  <c r="I7436" i="7"/>
  <c r="I7438" i="7"/>
  <c r="I7440" i="7"/>
  <c r="I7443" i="7"/>
  <c r="I7445" i="7"/>
  <c r="I7447" i="7"/>
  <c r="I7449" i="7"/>
  <c r="I7451" i="7"/>
  <c r="I7453" i="7"/>
  <c r="I7455" i="7"/>
  <c r="I7457" i="7"/>
  <c r="I7459" i="7"/>
  <c r="I7461" i="7"/>
  <c r="I7463" i="7"/>
  <c r="I7465" i="7"/>
  <c r="I7468" i="7"/>
  <c r="I7470" i="7"/>
  <c r="I7472" i="7"/>
  <c r="I7474" i="7"/>
  <c r="I7476" i="7"/>
  <c r="I7478" i="7"/>
  <c r="I7480" i="7"/>
  <c r="I7482" i="7"/>
  <c r="I7484" i="7"/>
  <c r="I7486" i="7"/>
  <c r="I7488" i="7"/>
  <c r="I7491" i="7"/>
  <c r="I7493" i="7"/>
  <c r="I7495" i="7"/>
  <c r="I7497" i="7"/>
  <c r="I7499" i="7"/>
  <c r="I7501" i="7"/>
  <c r="I7503" i="7"/>
  <c r="I7505" i="7"/>
  <c r="I7507" i="7"/>
  <c r="I7509" i="7"/>
  <c r="I7511" i="7"/>
  <c r="I7513" i="7"/>
  <c r="I7516" i="7"/>
  <c r="I7518" i="7"/>
  <c r="I7520" i="7"/>
  <c r="I7522" i="7"/>
  <c r="I7524" i="7"/>
  <c r="I7526" i="7"/>
  <c r="I7528" i="7"/>
  <c r="I7530" i="7"/>
  <c r="I7532" i="7"/>
  <c r="I7534" i="7"/>
  <c r="I7536" i="7"/>
  <c r="I7539" i="7"/>
  <c r="I7541" i="7"/>
  <c r="I7543" i="7"/>
  <c r="I7545" i="7"/>
  <c r="I7547" i="7"/>
  <c r="I7549" i="7"/>
  <c r="I7551" i="7"/>
  <c r="I7553" i="7"/>
  <c r="I7555" i="7"/>
  <c r="I7557" i="7"/>
  <c r="I7559" i="7"/>
  <c r="I7561" i="7"/>
  <c r="I7564" i="7"/>
  <c r="I7566" i="7"/>
  <c r="I7568" i="7"/>
  <c r="I7570" i="7"/>
  <c r="I7572" i="7"/>
  <c r="I7574" i="7"/>
  <c r="I7576" i="7"/>
  <c r="I7578" i="7"/>
  <c r="I7580" i="7"/>
  <c r="I7582" i="7"/>
  <c r="I7584" i="7"/>
  <c r="I7587" i="7"/>
  <c r="I7589" i="7"/>
  <c r="I7591" i="7"/>
  <c r="I7593" i="7"/>
  <c r="I7595" i="7"/>
  <c r="I7597" i="7"/>
  <c r="I7599" i="7"/>
  <c r="I7601" i="7"/>
  <c r="I7603" i="7"/>
  <c r="I7605" i="7"/>
  <c r="I7607" i="7"/>
  <c r="I7609" i="7"/>
  <c r="I7612" i="7"/>
  <c r="I7614" i="7"/>
  <c r="I7616" i="7"/>
  <c r="I7618" i="7"/>
  <c r="I7620" i="7"/>
  <c r="I7622" i="7"/>
  <c r="I7624" i="7"/>
  <c r="I7626" i="7"/>
  <c r="I7628" i="7"/>
  <c r="I7630" i="7"/>
  <c r="I7632" i="7"/>
  <c r="I7635" i="7"/>
  <c r="I7637" i="7"/>
  <c r="I7639" i="7"/>
  <c r="I7641" i="7"/>
  <c r="I7643" i="7"/>
  <c r="I7645" i="7"/>
  <c r="I7647" i="7"/>
  <c r="I7649" i="7"/>
  <c r="I7651" i="7"/>
  <c r="I7653" i="7"/>
  <c r="I7655" i="7"/>
  <c r="I7657" i="7"/>
  <c r="I7660" i="7"/>
  <c r="I7662" i="7"/>
  <c r="I7664" i="7"/>
  <c r="I7666" i="7"/>
  <c r="I7668" i="7"/>
  <c r="I7670" i="7"/>
  <c r="I7672" i="7"/>
  <c r="I7674" i="7"/>
  <c r="I7676" i="7"/>
  <c r="I7678" i="7"/>
  <c r="I7680" i="7"/>
  <c r="I7683" i="7"/>
  <c r="I7685" i="7"/>
  <c r="I7687" i="7"/>
  <c r="I7689" i="7"/>
  <c r="I7691" i="7"/>
  <c r="I7693" i="7"/>
  <c r="I7695" i="7"/>
  <c r="I7697" i="7"/>
  <c r="I7699" i="7"/>
  <c r="I7701" i="7"/>
  <c r="I7703" i="7"/>
  <c r="I7705" i="7"/>
  <c r="I7708" i="7"/>
  <c r="I7710" i="7"/>
  <c r="I7712" i="7"/>
  <c r="I7714" i="7"/>
  <c r="I7716" i="7"/>
  <c r="I7718" i="7"/>
  <c r="I7720" i="7"/>
  <c r="I7722" i="7"/>
  <c r="I7724" i="7"/>
  <c r="I7726" i="7"/>
  <c r="I7728" i="7"/>
  <c r="I7731" i="7"/>
  <c r="I7733" i="7"/>
  <c r="I7735" i="7"/>
  <c r="I7737" i="7"/>
  <c r="I7739" i="7"/>
  <c r="I7741" i="7"/>
  <c r="I7743" i="7"/>
  <c r="I7745" i="7"/>
  <c r="I7747" i="7"/>
  <c r="I7749" i="7"/>
  <c r="I7751" i="7"/>
  <c r="I7753" i="7"/>
  <c r="I7756" i="7"/>
  <c r="I7758" i="7"/>
  <c r="I7760" i="7"/>
  <c r="I7762" i="7"/>
  <c r="I7764" i="7"/>
  <c r="I7766" i="7"/>
  <c r="I7768" i="7"/>
  <c r="I7770" i="7"/>
  <c r="I7772" i="7"/>
  <c r="I7774" i="7"/>
  <c r="I7776" i="7"/>
  <c r="I7779" i="7"/>
  <c r="I7781" i="7"/>
  <c r="I7783" i="7"/>
  <c r="I7785" i="7"/>
  <c r="I7787" i="7"/>
  <c r="I7789" i="7"/>
  <c r="I7791" i="7"/>
  <c r="I7793" i="7"/>
  <c r="I7795" i="7"/>
  <c r="I7797" i="7"/>
  <c r="I7799" i="7"/>
  <c r="I7801" i="7"/>
  <c r="I7804" i="7"/>
  <c r="I7806" i="7"/>
  <c r="I7808" i="7"/>
  <c r="I7810" i="7"/>
  <c r="I7812" i="7"/>
  <c r="I7814" i="7"/>
  <c r="I7816" i="7"/>
  <c r="I7818" i="7"/>
  <c r="I7820" i="7"/>
  <c r="I7822" i="7"/>
  <c r="I7824" i="7"/>
  <c r="I7827" i="7"/>
  <c r="I7829" i="7"/>
  <c r="I7831" i="7"/>
  <c r="I7833" i="7"/>
  <c r="I7835" i="7"/>
  <c r="I7837" i="7"/>
  <c r="I7839" i="7"/>
  <c r="I7841" i="7"/>
  <c r="I7843" i="7"/>
  <c r="I7845" i="7"/>
  <c r="I7847" i="7"/>
  <c r="I7849" i="7"/>
  <c r="I7852" i="7"/>
  <c r="I7854" i="7"/>
  <c r="I7856" i="7"/>
  <c r="I7858" i="7"/>
  <c r="I7860" i="7"/>
  <c r="I7862" i="7"/>
  <c r="I7864" i="7"/>
  <c r="I7866" i="7"/>
  <c r="I7868" i="7"/>
  <c r="I7870" i="7"/>
  <c r="I7872" i="7"/>
  <c r="I7875" i="7"/>
  <c r="I7877" i="7"/>
  <c r="I7879" i="7"/>
  <c r="I7881" i="7"/>
  <c r="I7883" i="7"/>
  <c r="I7885" i="7"/>
  <c r="I7887" i="7"/>
  <c r="I7889" i="7"/>
  <c r="I7891" i="7"/>
  <c r="I7893" i="7"/>
  <c r="I7895" i="7"/>
  <c r="I7897" i="7"/>
  <c r="I7900" i="7"/>
  <c r="I7902" i="7"/>
  <c r="I7904" i="7"/>
  <c r="I7906" i="7"/>
  <c r="I7908" i="7"/>
  <c r="I7910" i="7"/>
  <c r="I7912" i="7"/>
  <c r="I7914" i="7"/>
  <c r="I7916" i="7"/>
  <c r="I7918" i="7"/>
  <c r="I7920" i="7"/>
  <c r="I7923" i="7"/>
  <c r="I7925" i="7"/>
  <c r="I7927" i="7"/>
  <c r="I7929" i="7"/>
  <c r="I7931" i="7"/>
  <c r="I7933" i="7"/>
  <c r="I7935" i="7"/>
  <c r="I7937" i="7"/>
  <c r="I7939" i="7"/>
  <c r="I7941" i="7"/>
  <c r="I7943" i="7"/>
  <c r="I7945" i="7"/>
  <c r="I7948" i="7"/>
  <c r="I7950" i="7"/>
  <c r="I7952" i="7"/>
  <c r="I7954" i="7"/>
  <c r="I7956" i="7"/>
  <c r="I7958" i="7"/>
  <c r="I7960" i="7"/>
  <c r="I7962" i="7"/>
  <c r="I7964" i="7"/>
  <c r="I7966" i="7"/>
  <c r="I7968" i="7"/>
  <c r="I7971" i="7"/>
  <c r="I7973" i="7"/>
  <c r="I7975" i="7"/>
  <c r="I7977" i="7"/>
  <c r="I7979" i="7"/>
  <c r="I7981" i="7"/>
  <c r="I7983" i="7"/>
  <c r="I7985" i="7"/>
  <c r="I7987" i="7"/>
  <c r="I7989" i="7"/>
  <c r="I7991" i="7"/>
  <c r="I7993" i="7"/>
  <c r="I7996" i="7"/>
  <c r="I7998" i="7"/>
  <c r="I8000" i="7"/>
  <c r="I8002" i="7"/>
  <c r="I8004" i="7"/>
  <c r="I8006" i="7"/>
  <c r="I8008" i="7"/>
  <c r="I8010" i="7"/>
  <c r="I8012" i="7"/>
  <c r="I8014" i="7"/>
  <c r="I8016" i="7"/>
  <c r="I8019" i="7"/>
  <c r="I8021" i="7"/>
  <c r="I8023" i="7"/>
  <c r="I8025" i="7"/>
  <c r="I8027" i="7"/>
  <c r="I8029" i="7"/>
  <c r="I8031" i="7"/>
  <c r="I8033" i="7"/>
  <c r="I8035" i="7"/>
  <c r="I8037" i="7"/>
  <c r="I8039" i="7"/>
  <c r="I8041" i="7"/>
  <c r="I8044" i="7"/>
  <c r="I8046" i="7"/>
  <c r="I8048" i="7"/>
  <c r="I8050" i="7"/>
  <c r="I8052" i="7"/>
  <c r="I8054" i="7"/>
  <c r="I8056" i="7"/>
  <c r="I8058" i="7"/>
  <c r="I8060" i="7"/>
  <c r="I8062" i="7"/>
  <c r="I8064" i="7"/>
  <c r="I8067" i="7"/>
  <c r="I8069" i="7"/>
  <c r="I8071" i="7"/>
  <c r="I8073" i="7"/>
  <c r="I8075" i="7"/>
  <c r="I8077" i="7"/>
  <c r="I8079" i="7"/>
  <c r="I8081" i="7"/>
  <c r="I8083" i="7"/>
  <c r="I8085" i="7"/>
  <c r="I8087" i="7"/>
  <c r="I8089" i="7"/>
  <c r="I8092" i="7"/>
  <c r="I8094" i="7"/>
  <c r="I8096" i="7"/>
  <c r="I8098" i="7"/>
  <c r="I8100" i="7"/>
  <c r="I8102" i="7"/>
  <c r="I8104" i="7"/>
  <c r="I8106" i="7"/>
  <c r="I8108" i="7"/>
  <c r="I8110" i="7"/>
  <c r="I8112" i="7"/>
  <c r="I8115" i="7"/>
  <c r="I8117" i="7"/>
  <c r="I8119" i="7"/>
  <c r="I8121" i="7"/>
  <c r="I8123" i="7"/>
  <c r="I8125" i="7"/>
  <c r="I8127" i="7"/>
  <c r="I8129" i="7"/>
  <c r="I8131" i="7"/>
  <c r="I8133" i="7"/>
  <c r="I8135" i="7"/>
  <c r="I8137" i="7"/>
  <c r="I8140" i="7"/>
  <c r="I8142" i="7"/>
  <c r="I8144" i="7"/>
  <c r="I8146" i="7"/>
  <c r="I8148" i="7"/>
  <c r="I8150" i="7"/>
  <c r="I8152" i="7"/>
  <c r="I8154" i="7"/>
  <c r="I8156" i="7"/>
  <c r="I8158" i="7"/>
  <c r="I8160" i="7"/>
  <c r="I8163" i="7"/>
  <c r="I8165" i="7"/>
  <c r="I8167" i="7"/>
  <c r="I8169" i="7"/>
  <c r="I8171" i="7"/>
  <c r="I8173" i="7"/>
  <c r="I8175" i="7"/>
  <c r="I8177" i="7"/>
  <c r="I8179" i="7"/>
  <c r="I8181" i="7"/>
  <c r="I8183" i="7"/>
  <c r="I8185" i="7"/>
  <c r="I8188" i="7"/>
  <c r="I8190" i="7"/>
  <c r="I8192" i="7"/>
  <c r="I8194" i="7"/>
  <c r="I8196" i="7"/>
  <c r="I8198" i="7"/>
  <c r="I8200" i="7"/>
  <c r="I8202" i="7"/>
  <c r="I8204" i="7"/>
  <c r="I8206" i="7"/>
  <c r="I8208" i="7"/>
  <c r="I8211" i="7"/>
  <c r="I8213" i="7"/>
  <c r="I8215" i="7"/>
  <c r="I8217" i="7"/>
  <c r="I8219" i="7"/>
  <c r="I8221" i="7"/>
  <c r="I8223" i="7"/>
  <c r="I8225" i="7"/>
  <c r="I8227" i="7"/>
  <c r="I8229" i="7"/>
  <c r="I8231" i="7"/>
  <c r="I8233" i="7"/>
  <c r="I8236" i="7"/>
  <c r="I8238" i="7"/>
  <c r="I8240" i="7"/>
  <c r="I8242" i="7"/>
  <c r="I8244" i="7"/>
  <c r="I8246" i="7"/>
  <c r="I8248" i="7"/>
  <c r="I8250" i="7"/>
  <c r="I8252" i="7"/>
  <c r="I8254" i="7"/>
  <c r="I8256" i="7"/>
  <c r="I8259" i="7"/>
  <c r="I8261" i="7"/>
  <c r="I8263" i="7"/>
  <c r="I8265" i="7"/>
  <c r="I8267" i="7"/>
  <c r="I8269" i="7"/>
  <c r="I8271" i="7"/>
  <c r="I8273" i="7"/>
  <c r="I8275" i="7"/>
  <c r="I8277" i="7"/>
  <c r="I8279" i="7"/>
  <c r="I8281" i="7"/>
  <c r="I8284" i="7"/>
  <c r="I8286" i="7"/>
  <c r="I8288" i="7"/>
  <c r="I8290" i="7"/>
  <c r="I8292" i="7"/>
  <c r="I8294" i="7"/>
  <c r="I8296" i="7"/>
  <c r="I8298" i="7"/>
  <c r="I8300" i="7"/>
  <c r="I8302" i="7"/>
  <c r="I8304" i="7"/>
  <c r="I8307" i="7"/>
  <c r="I8309" i="7"/>
  <c r="I8311" i="7"/>
  <c r="I8313" i="7"/>
  <c r="I8315" i="7"/>
  <c r="I8317" i="7"/>
  <c r="I8319" i="7"/>
  <c r="I8321" i="7"/>
  <c r="I8323" i="7"/>
  <c r="I8325" i="7"/>
  <c r="I8327" i="7"/>
  <c r="I8329" i="7"/>
  <c r="I8332" i="7"/>
  <c r="I8334" i="7"/>
  <c r="I8336" i="7"/>
  <c r="I8338" i="7"/>
  <c r="I8340" i="7"/>
  <c r="I8342" i="7"/>
  <c r="I8344" i="7"/>
  <c r="I8346" i="7"/>
  <c r="I8348" i="7"/>
  <c r="I8350" i="7"/>
  <c r="I8352" i="7"/>
  <c r="I8355" i="7"/>
  <c r="I8357" i="7"/>
  <c r="I8359" i="7"/>
  <c r="I8361" i="7"/>
  <c r="I8363" i="7"/>
  <c r="I8365" i="7"/>
  <c r="I8367" i="7"/>
  <c r="I8369" i="7"/>
  <c r="I8371" i="7"/>
  <c r="I8373" i="7"/>
  <c r="I8375" i="7"/>
  <c r="I8377" i="7"/>
  <c r="I8380" i="7"/>
  <c r="I8382" i="7"/>
  <c r="I8384" i="7"/>
  <c r="I8386" i="7"/>
  <c r="I8388" i="7"/>
  <c r="I8390" i="7"/>
  <c r="I8392" i="7"/>
  <c r="I8394" i="7"/>
  <c r="I8396" i="7"/>
  <c r="I8398" i="7"/>
  <c r="I8400" i="7"/>
  <c r="I8403" i="7"/>
  <c r="I8405" i="7"/>
  <c r="I8407" i="7"/>
  <c r="I8409" i="7"/>
  <c r="I8411" i="7"/>
  <c r="I8413" i="7"/>
  <c r="I8415" i="7"/>
  <c r="I8417" i="7"/>
  <c r="I8419" i="7"/>
  <c r="I8421" i="7"/>
  <c r="I8423" i="7"/>
  <c r="I8425" i="7"/>
  <c r="I8428" i="7"/>
  <c r="I8430" i="7"/>
  <c r="I8432" i="7"/>
  <c r="I8434" i="7"/>
  <c r="I8436" i="7"/>
  <c r="I8438" i="7"/>
  <c r="I8440" i="7"/>
  <c r="I8442" i="7"/>
  <c r="I8444" i="7"/>
  <c r="I8446" i="7"/>
  <c r="I8448" i="7"/>
  <c r="I8451" i="7"/>
  <c r="I8453" i="7"/>
  <c r="I8455" i="7"/>
  <c r="I8457" i="7"/>
  <c r="I8459" i="7"/>
  <c r="I8461" i="7"/>
  <c r="I8463" i="7"/>
  <c r="I8465" i="7"/>
  <c r="I8466" i="7"/>
  <c r="I8468" i="7"/>
  <c r="I8470" i="7"/>
  <c r="I8472" i="7"/>
  <c r="I8475" i="7"/>
  <c r="I8477" i="7"/>
  <c r="I8479" i="7"/>
  <c r="I8481" i="7"/>
  <c r="I8483" i="7"/>
  <c r="I8485" i="7"/>
  <c r="I8487" i="7"/>
  <c r="I8489" i="7"/>
  <c r="I8491" i="7"/>
  <c r="I8493" i="7"/>
  <c r="I8495" i="7"/>
  <c r="I8497" i="7"/>
  <c r="I8500" i="7"/>
  <c r="I8502" i="7"/>
  <c r="I8504" i="7"/>
  <c r="I8506" i="7"/>
  <c r="I8508" i="7"/>
  <c r="I8510" i="7"/>
  <c r="I8512" i="7"/>
  <c r="I8514" i="7"/>
  <c r="I8516" i="7"/>
  <c r="I8518" i="7"/>
  <c r="I8520" i="7"/>
  <c r="I8523" i="7"/>
  <c r="I8525" i="7"/>
  <c r="I8527" i="7"/>
  <c r="I8529" i="7"/>
  <c r="I8531" i="7"/>
  <c r="I8533" i="7"/>
  <c r="I8535" i="7"/>
  <c r="I8537" i="7"/>
  <c r="I8539" i="7"/>
  <c r="I8541" i="7"/>
  <c r="I8543" i="7"/>
  <c r="I8545" i="7"/>
  <c r="I8548" i="7"/>
  <c r="I8550" i="7"/>
  <c r="I8552" i="7"/>
  <c r="I8554" i="7"/>
  <c r="I8556" i="7"/>
  <c r="I8558" i="7"/>
  <c r="I8560" i="7"/>
  <c r="I8562" i="7"/>
  <c r="I8564" i="7"/>
  <c r="I8566" i="7"/>
  <c r="I8568" i="7"/>
  <c r="I8571" i="7"/>
  <c r="I8573" i="7"/>
  <c r="I8575" i="7"/>
  <c r="I8577" i="7"/>
  <c r="I8579" i="7"/>
  <c r="I8581" i="7"/>
  <c r="I8583" i="7"/>
  <c r="I8585" i="7"/>
  <c r="I8587" i="7"/>
  <c r="I8589" i="7"/>
  <c r="I8591" i="7"/>
  <c r="I8593" i="7"/>
  <c r="I8596" i="7"/>
  <c r="I8598" i="7"/>
  <c r="I8600" i="7"/>
  <c r="I8602" i="7"/>
  <c r="I8604" i="7"/>
  <c r="I8606" i="7"/>
  <c r="I8608" i="7"/>
  <c r="I8610" i="7"/>
  <c r="I8612" i="7"/>
  <c r="I8614" i="7"/>
  <c r="I8616" i="7"/>
  <c r="I8619" i="7"/>
  <c r="I8621" i="7"/>
  <c r="I8623" i="7"/>
  <c r="I8625" i="7"/>
  <c r="I8627" i="7"/>
  <c r="I8629" i="7"/>
  <c r="I8631" i="7"/>
  <c r="I8633" i="7"/>
  <c r="I8635" i="7"/>
  <c r="I8637" i="7"/>
  <c r="I8639" i="7"/>
  <c r="I8641" i="7"/>
  <c r="I8644" i="7"/>
  <c r="I8646" i="7"/>
  <c r="I8648" i="7"/>
  <c r="I8650" i="7"/>
  <c r="I8652" i="7"/>
  <c r="I8654" i="7"/>
  <c r="I8656" i="7"/>
  <c r="I8658" i="7"/>
  <c r="I8660" i="7"/>
  <c r="I8662" i="7"/>
  <c r="I8664" i="7"/>
  <c r="I8667" i="7"/>
  <c r="I8669" i="7"/>
  <c r="I8671" i="7"/>
  <c r="I8673" i="7"/>
  <c r="I8675" i="7"/>
  <c r="I8677" i="7"/>
  <c r="I8679" i="7"/>
  <c r="I8681" i="7"/>
  <c r="I8683" i="7"/>
  <c r="I8685" i="7"/>
  <c r="I8687" i="7"/>
  <c r="I8689" i="7"/>
  <c r="I8692" i="7"/>
  <c r="I8694" i="7"/>
  <c r="I8696" i="7"/>
  <c r="I8698" i="7"/>
  <c r="I8700" i="7"/>
  <c r="I8702" i="7"/>
  <c r="I8704" i="7"/>
  <c r="I8706" i="7"/>
  <c r="I8708" i="7"/>
  <c r="I8710" i="7"/>
  <c r="I8712" i="7"/>
  <c r="I8715" i="7"/>
  <c r="I8717" i="7"/>
  <c r="I8719" i="7"/>
  <c r="I8721" i="7"/>
  <c r="I8723" i="7"/>
  <c r="I8725" i="7"/>
  <c r="I8727" i="7"/>
  <c r="I8729" i="7"/>
  <c r="I8731" i="7"/>
  <c r="I8733" i="7"/>
  <c r="I8735" i="7"/>
  <c r="I8737" i="7"/>
  <c r="I8740" i="7"/>
  <c r="I8742" i="7"/>
  <c r="I8744" i="7"/>
  <c r="I8746" i="7"/>
  <c r="I8748" i="7"/>
  <c r="I8750" i="7"/>
  <c r="I8752" i="7"/>
  <c r="I8754" i="7"/>
  <c r="I8756" i="7"/>
  <c r="I8758" i="7"/>
  <c r="I8760" i="7"/>
  <c r="I26" i="7"/>
  <c r="I74" i="7"/>
  <c r="I122" i="7"/>
  <c r="I170" i="7"/>
  <c r="I218" i="7"/>
  <c r="I266" i="7"/>
  <c r="I314" i="7"/>
  <c r="I362" i="7"/>
  <c r="I410" i="7"/>
  <c r="I458" i="7"/>
  <c r="I506" i="7"/>
  <c r="I554" i="7"/>
  <c r="I602" i="7"/>
  <c r="I650" i="7"/>
  <c r="I698" i="7"/>
  <c r="I746" i="7"/>
  <c r="I794" i="7"/>
  <c r="I842" i="7"/>
  <c r="I890" i="7"/>
  <c r="I938" i="7"/>
  <c r="I986" i="7"/>
  <c r="I1034" i="7"/>
  <c r="I1082" i="7"/>
  <c r="I1130" i="7"/>
  <c r="I1178" i="7"/>
  <c r="I1226" i="7"/>
  <c r="I1274" i="7"/>
  <c r="I1322" i="7"/>
  <c r="I1370" i="7"/>
  <c r="I1418" i="7"/>
  <c r="I1466" i="7"/>
  <c r="I1514" i="7"/>
  <c r="I1562" i="7"/>
  <c r="I1610" i="7"/>
  <c r="I1658" i="7"/>
  <c r="I1706" i="7"/>
  <c r="I1754" i="7"/>
  <c r="I1802" i="7"/>
  <c r="I1850" i="7"/>
  <c r="I1898" i="7"/>
  <c r="I1946" i="7"/>
  <c r="I1994" i="7"/>
  <c r="I2042" i="7"/>
  <c r="I2090" i="7"/>
  <c r="I2138" i="7"/>
  <c r="I2186" i="7"/>
  <c r="I2234" i="7"/>
  <c r="I2282" i="7"/>
  <c r="I2330" i="7"/>
  <c r="I2378" i="7"/>
  <c r="I2426" i="7"/>
  <c r="I2474" i="7"/>
  <c r="I2522" i="7"/>
  <c r="I2570" i="7"/>
  <c r="I2618" i="7"/>
  <c r="I2666" i="7"/>
  <c r="I2714" i="7"/>
  <c r="I2762" i="7"/>
  <c r="I2810" i="7"/>
  <c r="I2858" i="7"/>
  <c r="I2906" i="7"/>
  <c r="I2954" i="7"/>
  <c r="I3002" i="7"/>
  <c r="I3050" i="7"/>
  <c r="I3098" i="7"/>
  <c r="I3146" i="7"/>
  <c r="I3194" i="7"/>
  <c r="I3242" i="7"/>
  <c r="I3290" i="7"/>
  <c r="I3338" i="7"/>
  <c r="I3386" i="7"/>
  <c r="I3434" i="7"/>
  <c r="I3482" i="7"/>
  <c r="I3530" i="7"/>
  <c r="I3578" i="7"/>
  <c r="I3626" i="7"/>
  <c r="I3674" i="7"/>
  <c r="I3722" i="7"/>
  <c r="I3770" i="7"/>
  <c r="I3818" i="7"/>
  <c r="I3866" i="7"/>
  <c r="I3914" i="7"/>
  <c r="I3962" i="7"/>
  <c r="I4010" i="7"/>
  <c r="I4058" i="7"/>
  <c r="I4106" i="7"/>
  <c r="I4154" i="7"/>
  <c r="I4202" i="7"/>
  <c r="I4250" i="7"/>
  <c r="I4298" i="7"/>
  <c r="I4346" i="7"/>
  <c r="I4394" i="7"/>
  <c r="I4442" i="7"/>
  <c r="I4490" i="7"/>
  <c r="I4538" i="7"/>
  <c r="I4586" i="7"/>
  <c r="I4634" i="7"/>
  <c r="I4682" i="7"/>
  <c r="I4730" i="7"/>
  <c r="I4778" i="7"/>
  <c r="I4826" i="7"/>
  <c r="I4874" i="7"/>
  <c r="I4922" i="7"/>
  <c r="I4970" i="7"/>
  <c r="I5018" i="7"/>
  <c r="I5066" i="7"/>
  <c r="I5114" i="7"/>
  <c r="I5162" i="7"/>
  <c r="I5210" i="7"/>
  <c r="I5258" i="7"/>
  <c r="I5306" i="7"/>
  <c r="I5354" i="7"/>
  <c r="I5402" i="7"/>
  <c r="I5450" i="7"/>
  <c r="I5498" i="7"/>
  <c r="I5546" i="7"/>
  <c r="I5594" i="7"/>
  <c r="I5642" i="7"/>
  <c r="I5690" i="7"/>
  <c r="I5738" i="7"/>
  <c r="I5786" i="7"/>
  <c r="I5834" i="7"/>
  <c r="I5882" i="7"/>
  <c r="I5930" i="7"/>
  <c r="I5978" i="7"/>
  <c r="I6026" i="7"/>
  <c r="I6074" i="7"/>
  <c r="I6122" i="7"/>
  <c r="I6170" i="7"/>
  <c r="I6218" i="7"/>
  <c r="I6266" i="7"/>
  <c r="I6314" i="7"/>
  <c r="I6362" i="7"/>
  <c r="I6410" i="7"/>
  <c r="I6458" i="7"/>
  <c r="I6506" i="7"/>
  <c r="I6554" i="7"/>
  <c r="I6602" i="7"/>
  <c r="I6650" i="7"/>
  <c r="I6698" i="7"/>
  <c r="I6746" i="7"/>
  <c r="I6794" i="7"/>
  <c r="I6842" i="7"/>
  <c r="I6890" i="7"/>
  <c r="I6938" i="7"/>
  <c r="I6986" i="7"/>
  <c r="I7034" i="7"/>
  <c r="I7082" i="7"/>
  <c r="I7130" i="7"/>
  <c r="I7178" i="7"/>
  <c r="I7226" i="7"/>
  <c r="I7274" i="7"/>
  <c r="I7322" i="7"/>
  <c r="I7370" i="7"/>
  <c r="I7418" i="7"/>
  <c r="I7466" i="7"/>
  <c r="I7514" i="7"/>
  <c r="I7562" i="7"/>
  <c r="I7610" i="7"/>
  <c r="I7658" i="7"/>
  <c r="I7706" i="7"/>
  <c r="I7754" i="7"/>
  <c r="I7802" i="7"/>
  <c r="I7850" i="7"/>
  <c r="I7898" i="7"/>
  <c r="I7946" i="7"/>
  <c r="I7994" i="7"/>
  <c r="I8042" i="7"/>
  <c r="I8090" i="7"/>
  <c r="I8138" i="7"/>
  <c r="I8186" i="7"/>
  <c r="I8234" i="7"/>
  <c r="I8282" i="7"/>
  <c r="I8330" i="7"/>
  <c r="I8378" i="7"/>
  <c r="I8426" i="7"/>
  <c r="I8474" i="7"/>
  <c r="I8522" i="7"/>
  <c r="I8570" i="7"/>
  <c r="I8618" i="7"/>
  <c r="I8666" i="7"/>
  <c r="I8714" i="7"/>
  <c r="I8762" i="7"/>
  <c r="I8467" i="7"/>
  <c r="I8469" i="7"/>
  <c r="I8471" i="7"/>
  <c r="I8473" i="7"/>
  <c r="I8476" i="7"/>
  <c r="I8478" i="7"/>
  <c r="I8480" i="7"/>
  <c r="I8482" i="7"/>
  <c r="I8484" i="7"/>
  <c r="I8486" i="7"/>
  <c r="I8488" i="7"/>
  <c r="I8490" i="7"/>
  <c r="I8492" i="7"/>
  <c r="I8494" i="7"/>
  <c r="I8496" i="7"/>
  <c r="I8499" i="7"/>
  <c r="I8501" i="7"/>
  <c r="I8503" i="7"/>
  <c r="I8505" i="7"/>
  <c r="I8507" i="7"/>
  <c r="I8509" i="7"/>
  <c r="I8511" i="7"/>
  <c r="I8513" i="7"/>
  <c r="I8515" i="7"/>
  <c r="I8517" i="7"/>
  <c r="I8519" i="7"/>
  <c r="I8521" i="7"/>
  <c r="I8524" i="7"/>
  <c r="I8526" i="7"/>
  <c r="I8528" i="7"/>
  <c r="I8530" i="7"/>
  <c r="I8532" i="7"/>
  <c r="I8534" i="7"/>
  <c r="I8536" i="7"/>
  <c r="I8538" i="7"/>
  <c r="I8540" i="7"/>
  <c r="I8542" i="7"/>
  <c r="I8544" i="7"/>
  <c r="I8547" i="7"/>
  <c r="I8549" i="7"/>
  <c r="I8551" i="7"/>
  <c r="I8553" i="7"/>
  <c r="I8555" i="7"/>
  <c r="I8557" i="7"/>
  <c r="I8559" i="7"/>
  <c r="I8561" i="7"/>
  <c r="I8563" i="7"/>
  <c r="I8565" i="7"/>
  <c r="I8567" i="7"/>
  <c r="I8569" i="7"/>
  <c r="I8572" i="7"/>
  <c r="I8574" i="7"/>
  <c r="I8576" i="7"/>
  <c r="I8578" i="7"/>
  <c r="I8580" i="7"/>
  <c r="I8582" i="7"/>
  <c r="I8584" i="7"/>
  <c r="I8586" i="7"/>
  <c r="I8588" i="7"/>
  <c r="I8590" i="7"/>
  <c r="I8592" i="7"/>
  <c r="I8595" i="7"/>
  <c r="I8597" i="7"/>
  <c r="I8599" i="7"/>
  <c r="I8601" i="7"/>
  <c r="I8603" i="7"/>
  <c r="I8605" i="7"/>
  <c r="I8607" i="7"/>
  <c r="I8609" i="7"/>
  <c r="I8611" i="7"/>
  <c r="I8613" i="7"/>
  <c r="I8615" i="7"/>
  <c r="I8617" i="7"/>
  <c r="I8620" i="7"/>
  <c r="I8622" i="7"/>
  <c r="I8624" i="7"/>
  <c r="I8626" i="7"/>
  <c r="I8628" i="7"/>
  <c r="I8630" i="7"/>
  <c r="I8632" i="7"/>
  <c r="I8634" i="7"/>
  <c r="I8636" i="7"/>
  <c r="I8638" i="7"/>
  <c r="I8640" i="7"/>
  <c r="I8643" i="7"/>
  <c r="I8645" i="7"/>
  <c r="I8647" i="7"/>
  <c r="I8649" i="7"/>
  <c r="I8651" i="7"/>
  <c r="I8653" i="7"/>
  <c r="I8655" i="7"/>
  <c r="I8657" i="7"/>
  <c r="I8659" i="7"/>
  <c r="I8661" i="7"/>
  <c r="I8663" i="7"/>
  <c r="I8665" i="7"/>
  <c r="I8668" i="7"/>
  <c r="I8670" i="7"/>
  <c r="I8672" i="7"/>
  <c r="I8674" i="7"/>
  <c r="I8676" i="7"/>
  <c r="I8678" i="7"/>
  <c r="I8680" i="7"/>
  <c r="I8682" i="7"/>
  <c r="I8684" i="7"/>
  <c r="I8686" i="7"/>
  <c r="I8688" i="7"/>
  <c r="I8691" i="7"/>
  <c r="I8693" i="7"/>
  <c r="I8695" i="7"/>
  <c r="I8697" i="7"/>
  <c r="I8699" i="7"/>
  <c r="I8701" i="7"/>
  <c r="I8703" i="7"/>
  <c r="I8705" i="7"/>
  <c r="I8707" i="7"/>
  <c r="I8709" i="7"/>
  <c r="I8711" i="7"/>
  <c r="I8713" i="7"/>
  <c r="I8716" i="7"/>
  <c r="I8718" i="7"/>
  <c r="I8720" i="7"/>
  <c r="I8722" i="7"/>
  <c r="I8724" i="7"/>
  <c r="I8726" i="7"/>
  <c r="I8728" i="7"/>
  <c r="I8730" i="7"/>
  <c r="I8732" i="7"/>
  <c r="I8734" i="7"/>
  <c r="I8736" i="7"/>
  <c r="I8739" i="7"/>
  <c r="I8741" i="7"/>
  <c r="I8743" i="7"/>
  <c r="I8745" i="7"/>
  <c r="I8747" i="7"/>
  <c r="I8749" i="7"/>
  <c r="I8751" i="7"/>
  <c r="I8753" i="7"/>
  <c r="I8755" i="7"/>
  <c r="I8757" i="7"/>
  <c r="I8759" i="7"/>
  <c r="I8761" i="7"/>
  <c r="I50" i="7"/>
  <c r="I98" i="7"/>
  <c r="I146" i="7"/>
  <c r="I194" i="7"/>
  <c r="I242" i="7"/>
  <c r="I290" i="7"/>
  <c r="I338" i="7"/>
  <c r="I386" i="7"/>
  <c r="I434" i="7"/>
  <c r="I482" i="7"/>
  <c r="I530" i="7"/>
  <c r="I578" i="7"/>
  <c r="I626" i="7"/>
  <c r="I674" i="7"/>
  <c r="I722" i="7"/>
  <c r="I770" i="7"/>
  <c r="I818" i="7"/>
  <c r="I866" i="7"/>
  <c r="I914" i="7"/>
  <c r="I962" i="7"/>
  <c r="I1010" i="7"/>
  <c r="I1058" i="7"/>
  <c r="I1106" i="7"/>
  <c r="I1154" i="7"/>
  <c r="I1202" i="7"/>
  <c r="I1250" i="7"/>
  <c r="I1298" i="7"/>
  <c r="I1346" i="7"/>
  <c r="I1394" i="7"/>
  <c r="I1442" i="7"/>
  <c r="I1490" i="7"/>
  <c r="I1538" i="7"/>
  <c r="I1586" i="7"/>
  <c r="I1634" i="7"/>
  <c r="I1682" i="7"/>
  <c r="I1730" i="7"/>
  <c r="I1778" i="7"/>
  <c r="I1826" i="7"/>
  <c r="I1874" i="7"/>
  <c r="I1922" i="7"/>
  <c r="I1970" i="7"/>
  <c r="I2018" i="7"/>
  <c r="I2066" i="7"/>
  <c r="I2114" i="7"/>
  <c r="I2162" i="7"/>
  <c r="I2210" i="7"/>
  <c r="I2258" i="7"/>
  <c r="I2306" i="7"/>
  <c r="I2354" i="7"/>
  <c r="I2402" i="7"/>
  <c r="I2450" i="7"/>
  <c r="I2498" i="7"/>
  <c r="I2546" i="7"/>
  <c r="I2594" i="7"/>
  <c r="I2642" i="7"/>
  <c r="I2690" i="7"/>
  <c r="I2738" i="7"/>
  <c r="I2786" i="7"/>
  <c r="I2834" i="7"/>
  <c r="I2882" i="7"/>
  <c r="I2930" i="7"/>
  <c r="I2978" i="7"/>
  <c r="I3026" i="7"/>
  <c r="I3074" i="7"/>
  <c r="I3122" i="7"/>
  <c r="I3170" i="7"/>
  <c r="I3218" i="7"/>
  <c r="I3266" i="7"/>
  <c r="I3314" i="7"/>
  <c r="I3362" i="7"/>
  <c r="I3410" i="7"/>
  <c r="I3458" i="7"/>
  <c r="I3506" i="7"/>
  <c r="I3554" i="7"/>
  <c r="I3602" i="7"/>
  <c r="I3650" i="7"/>
  <c r="I3698" i="7"/>
  <c r="I3746" i="7"/>
  <c r="I3794" i="7"/>
  <c r="I3842" i="7"/>
  <c r="I3890" i="7"/>
  <c r="I3938" i="7"/>
  <c r="I3986" i="7"/>
  <c r="I4034" i="7"/>
  <c r="I4082" i="7"/>
  <c r="I4130" i="7"/>
  <c r="I4178" i="7"/>
  <c r="I4226" i="7"/>
  <c r="I4274" i="7"/>
  <c r="I4322" i="7"/>
  <c r="I4370" i="7"/>
  <c r="I4418" i="7"/>
  <c r="I4466" i="7"/>
  <c r="I4514" i="7"/>
  <c r="I4562" i="7"/>
  <c r="I4610" i="7"/>
  <c r="I4658" i="7"/>
  <c r="I4706" i="7"/>
  <c r="I4754" i="7"/>
  <c r="I4802" i="7"/>
  <c r="I4850" i="7"/>
  <c r="I4898" i="7"/>
  <c r="I4946" i="7"/>
  <c r="I4994" i="7"/>
  <c r="I5042" i="7"/>
  <c r="I5090" i="7"/>
  <c r="I5138" i="7"/>
  <c r="I5186" i="7"/>
  <c r="I5234" i="7"/>
  <c r="I5282" i="7"/>
  <c r="I5330" i="7"/>
  <c r="I5378" i="7"/>
  <c r="I5426" i="7"/>
  <c r="I5474" i="7"/>
  <c r="I5522" i="7"/>
  <c r="I5570" i="7"/>
  <c r="I5618" i="7"/>
  <c r="I5666" i="7"/>
  <c r="I5714" i="7"/>
  <c r="I5762" i="7"/>
  <c r="I5810" i="7"/>
  <c r="I5858" i="7"/>
  <c r="I5906" i="7"/>
  <c r="I5954" i="7"/>
  <c r="I6002" i="7"/>
  <c r="I6050" i="7"/>
  <c r="I6098" i="7"/>
  <c r="I6146" i="7"/>
  <c r="I6194" i="7"/>
  <c r="I6242" i="7"/>
  <c r="I6290" i="7"/>
  <c r="I6338" i="7"/>
  <c r="I6386" i="7"/>
  <c r="I6434" i="7"/>
  <c r="I6482" i="7"/>
  <c r="I6530" i="7"/>
  <c r="I6578" i="7"/>
  <c r="I6626" i="7"/>
  <c r="I6674" i="7"/>
  <c r="I6722" i="7"/>
  <c r="I6770" i="7"/>
  <c r="I6818" i="7"/>
  <c r="I6866" i="7"/>
  <c r="I6914" i="7"/>
  <c r="I6962" i="7"/>
  <c r="I7010" i="7"/>
  <c r="I7058" i="7"/>
  <c r="I7106" i="7"/>
  <c r="I7154" i="7"/>
  <c r="I7202" i="7"/>
  <c r="I7250" i="7"/>
  <c r="I7298" i="7"/>
  <c r="I7346" i="7"/>
  <c r="I7394" i="7"/>
  <c r="I7442" i="7"/>
  <c r="I7490" i="7"/>
  <c r="I7538" i="7"/>
  <c r="I7586" i="7"/>
  <c r="I7634" i="7"/>
  <c r="I7682" i="7"/>
  <c r="I7730" i="7"/>
  <c r="I7778" i="7"/>
  <c r="I7826" i="7"/>
  <c r="I7874" i="7"/>
  <c r="I7922" i="7"/>
  <c r="I7970" i="7"/>
  <c r="I8018" i="7"/>
  <c r="I8066" i="7"/>
  <c r="I8114" i="7"/>
  <c r="I8162" i="7"/>
  <c r="I8210" i="7"/>
  <c r="I8258" i="7"/>
  <c r="I8306" i="7"/>
  <c r="I8354" i="7"/>
  <c r="I8402" i="7"/>
  <c r="I8450" i="7"/>
  <c r="I8498" i="7"/>
  <c r="I8546" i="7"/>
  <c r="I8594" i="7"/>
  <c r="I8642" i="7"/>
  <c r="I8690" i="7"/>
  <c r="I8738" i="7"/>
  <c r="I35" i="7"/>
  <c r="I31" i="7"/>
  <c r="I25" i="7"/>
  <c r="I21" i="7"/>
  <c r="I17" i="7"/>
  <c r="I13" i="7"/>
  <c r="I9" i="7"/>
  <c r="I5" i="7"/>
  <c r="I51" i="7"/>
  <c r="I46" i="7"/>
  <c r="I42" i="7"/>
  <c r="I38" i="7"/>
  <c r="I34" i="7"/>
  <c r="I30" i="7"/>
  <c r="I27" i="7"/>
  <c r="I22" i="7"/>
  <c r="I18" i="7"/>
  <c r="I14" i="7"/>
  <c r="I10" i="7"/>
  <c r="I6" i="7"/>
  <c r="I3" i="7"/>
  <c r="B4" i="15"/>
  <c r="H53" i="7"/>
  <c r="H55" i="7"/>
  <c r="H57" i="7"/>
  <c r="H59" i="7"/>
  <c r="H61" i="7"/>
  <c r="H63" i="7"/>
  <c r="H65" i="7"/>
  <c r="H67" i="7"/>
  <c r="H69" i="7"/>
  <c r="H71" i="7"/>
  <c r="H73" i="7"/>
  <c r="H51" i="7"/>
  <c r="H77" i="7"/>
  <c r="H79" i="7"/>
  <c r="H81" i="7"/>
  <c r="H83" i="7"/>
  <c r="H85" i="7"/>
  <c r="H87" i="7"/>
  <c r="H89" i="7"/>
  <c r="H91" i="7"/>
  <c r="H93" i="7"/>
  <c r="H95" i="7"/>
  <c r="H97" i="7"/>
  <c r="H75" i="7"/>
  <c r="H101" i="7"/>
  <c r="H103" i="7"/>
  <c r="H105" i="7"/>
  <c r="H107" i="7"/>
  <c r="H109" i="7"/>
  <c r="H111" i="7"/>
  <c r="H113" i="7"/>
  <c r="H115" i="7"/>
  <c r="H117" i="7"/>
  <c r="H119" i="7"/>
  <c r="H121" i="7"/>
  <c r="H99" i="7"/>
  <c r="H125" i="7"/>
  <c r="H127" i="7"/>
  <c r="H129" i="7"/>
  <c r="H131" i="7"/>
  <c r="H133" i="7"/>
  <c r="H135" i="7"/>
  <c r="H137" i="7"/>
  <c r="H139" i="7"/>
  <c r="H141" i="7"/>
  <c r="H143" i="7"/>
  <c r="H145" i="7"/>
  <c r="H123" i="7"/>
  <c r="H149" i="7"/>
  <c r="H151" i="7"/>
  <c r="H153" i="7"/>
  <c r="H155" i="7"/>
  <c r="H157" i="7"/>
  <c r="H159" i="7"/>
  <c r="H161" i="7"/>
  <c r="H163" i="7"/>
  <c r="H165" i="7"/>
  <c r="H167" i="7"/>
  <c r="H169" i="7"/>
  <c r="H147" i="7"/>
  <c r="H173" i="7"/>
  <c r="H175" i="7"/>
  <c r="H52" i="7"/>
  <c r="H54" i="7"/>
  <c r="H56" i="7"/>
  <c r="H58" i="7"/>
  <c r="H60" i="7"/>
  <c r="H62" i="7"/>
  <c r="H64" i="7"/>
  <c r="H66" i="7"/>
  <c r="H68" i="7"/>
  <c r="H70" i="7"/>
  <c r="H72" i="7"/>
  <c r="H76" i="7"/>
  <c r="H78" i="7"/>
  <c r="H80" i="7"/>
  <c r="H82" i="7"/>
  <c r="H84" i="7"/>
  <c r="H86" i="7"/>
  <c r="H88" i="7"/>
  <c r="H90" i="7"/>
  <c r="H92" i="7"/>
  <c r="H94" i="7"/>
  <c r="H96" i="7"/>
  <c r="H100" i="7"/>
  <c r="H102" i="7"/>
  <c r="H104" i="7"/>
  <c r="H106" i="7"/>
  <c r="H108" i="7"/>
  <c r="H110" i="7"/>
  <c r="H112" i="7"/>
  <c r="H114" i="7"/>
  <c r="H116" i="7"/>
  <c r="H118" i="7"/>
  <c r="H120" i="7"/>
  <c r="H124" i="7"/>
  <c r="H126" i="7"/>
  <c r="H128" i="7"/>
  <c r="H130" i="7"/>
  <c r="H132" i="7"/>
  <c r="H134" i="7"/>
  <c r="H136" i="7"/>
  <c r="H138" i="7"/>
  <c r="H140" i="7"/>
  <c r="H142" i="7"/>
  <c r="H144" i="7"/>
  <c r="H148" i="7"/>
  <c r="H150" i="7"/>
  <c r="H152" i="7"/>
  <c r="H154" i="7"/>
  <c r="H156" i="7"/>
  <c r="H158" i="7"/>
  <c r="H160" i="7"/>
  <c r="H162" i="7"/>
  <c r="H164" i="7"/>
  <c r="H166" i="7"/>
  <c r="H168" i="7"/>
  <c r="H172" i="7"/>
  <c r="H174" i="7"/>
  <c r="H176" i="7"/>
  <c r="H177" i="7"/>
  <c r="H179" i="7"/>
  <c r="H181" i="7"/>
  <c r="H183" i="7"/>
  <c r="H185" i="7"/>
  <c r="H187" i="7"/>
  <c r="H189" i="7"/>
  <c r="H191" i="7"/>
  <c r="H193" i="7"/>
  <c r="H171" i="7"/>
  <c r="H197" i="7"/>
  <c r="H199" i="7"/>
  <c r="H201" i="7"/>
  <c r="H203" i="7"/>
  <c r="H205" i="7"/>
  <c r="H207" i="7"/>
  <c r="H209" i="7"/>
  <c r="H211" i="7"/>
  <c r="H213" i="7"/>
  <c r="H215" i="7"/>
  <c r="H217" i="7"/>
  <c r="H195" i="7"/>
  <c r="H221" i="7"/>
  <c r="H223" i="7"/>
  <c r="H225" i="7"/>
  <c r="H227" i="7"/>
  <c r="H229" i="7"/>
  <c r="H231" i="7"/>
  <c r="H233" i="7"/>
  <c r="H235" i="7"/>
  <c r="H237" i="7"/>
  <c r="H239" i="7"/>
  <c r="H241" i="7"/>
  <c r="H219" i="7"/>
  <c r="H245" i="7"/>
  <c r="H247" i="7"/>
  <c r="H249" i="7"/>
  <c r="H251" i="7"/>
  <c r="H253" i="7"/>
  <c r="H255" i="7"/>
  <c r="H257" i="7"/>
  <c r="H259" i="7"/>
  <c r="H261" i="7"/>
  <c r="H263" i="7"/>
  <c r="H265" i="7"/>
  <c r="H243" i="7"/>
  <c r="H269" i="7"/>
  <c r="H271" i="7"/>
  <c r="H273" i="7"/>
  <c r="H275" i="7"/>
  <c r="H277" i="7"/>
  <c r="H279" i="7"/>
  <c r="H281" i="7"/>
  <c r="H283" i="7"/>
  <c r="H285" i="7"/>
  <c r="H287" i="7"/>
  <c r="H289" i="7"/>
  <c r="H267" i="7"/>
  <c r="H293" i="7"/>
  <c r="H295" i="7"/>
  <c r="H297" i="7"/>
  <c r="H299" i="7"/>
  <c r="H301" i="7"/>
  <c r="H303" i="7"/>
  <c r="H305" i="7"/>
  <c r="H307" i="7"/>
  <c r="H309" i="7"/>
  <c r="H311" i="7"/>
  <c r="H313" i="7"/>
  <c r="H291" i="7"/>
  <c r="H317" i="7"/>
  <c r="H319" i="7"/>
  <c r="H321" i="7"/>
  <c r="H323" i="7"/>
  <c r="H325" i="7"/>
  <c r="H327" i="7"/>
  <c r="H329" i="7"/>
  <c r="H331" i="7"/>
  <c r="H333" i="7"/>
  <c r="H335" i="7"/>
  <c r="H337" i="7"/>
  <c r="H315" i="7"/>
  <c r="H341" i="7"/>
  <c r="H343" i="7"/>
  <c r="H345" i="7"/>
  <c r="H347" i="7"/>
  <c r="H349" i="7"/>
  <c r="H351" i="7"/>
  <c r="H353" i="7"/>
  <c r="H355" i="7"/>
  <c r="H357" i="7"/>
  <c r="H359" i="7"/>
  <c r="H361" i="7"/>
  <c r="H339" i="7"/>
  <c r="H365" i="7"/>
  <c r="H367" i="7"/>
  <c r="H369" i="7"/>
  <c r="H371" i="7"/>
  <c r="H373" i="7"/>
  <c r="H375" i="7"/>
  <c r="H377" i="7"/>
  <c r="H379" i="7"/>
  <c r="H381" i="7"/>
  <c r="H383" i="7"/>
  <c r="H385" i="7"/>
  <c r="H363" i="7"/>
  <c r="H389" i="7"/>
  <c r="H391" i="7"/>
  <c r="H393" i="7"/>
  <c r="H395" i="7"/>
  <c r="H397" i="7"/>
  <c r="H399" i="7"/>
  <c r="H401" i="7"/>
  <c r="H403" i="7"/>
  <c r="H405" i="7"/>
  <c r="H407" i="7"/>
  <c r="H409" i="7"/>
  <c r="H387" i="7"/>
  <c r="H413" i="7"/>
  <c r="H415" i="7"/>
  <c r="H417" i="7"/>
  <c r="H419" i="7"/>
  <c r="H421" i="7"/>
  <c r="H178" i="7"/>
  <c r="H180" i="7"/>
  <c r="H182" i="7"/>
  <c r="H184" i="7"/>
  <c r="H186" i="7"/>
  <c r="H188" i="7"/>
  <c r="H190" i="7"/>
  <c r="H192" i="7"/>
  <c r="H196" i="7"/>
  <c r="H198" i="7"/>
  <c r="H200" i="7"/>
  <c r="H202" i="7"/>
  <c r="H204" i="7"/>
  <c r="H206" i="7"/>
  <c r="H208" i="7"/>
  <c r="H210" i="7"/>
  <c r="H212" i="7"/>
  <c r="H214" i="7"/>
  <c r="H216" i="7"/>
  <c r="H220" i="7"/>
  <c r="H222" i="7"/>
  <c r="H224" i="7"/>
  <c r="H226" i="7"/>
  <c r="H228" i="7"/>
  <c r="H230" i="7"/>
  <c r="H232" i="7"/>
  <c r="H234" i="7"/>
  <c r="H236" i="7"/>
  <c r="H238" i="7"/>
  <c r="H240" i="7"/>
  <c r="H244" i="7"/>
  <c r="H246" i="7"/>
  <c r="H248" i="7"/>
  <c r="H250" i="7"/>
  <c r="H252" i="7"/>
  <c r="H254" i="7"/>
  <c r="H256" i="7"/>
  <c r="H258" i="7"/>
  <c r="H260" i="7"/>
  <c r="H262" i="7"/>
  <c r="H264" i="7"/>
  <c r="H268" i="7"/>
  <c r="H270" i="7"/>
  <c r="H272" i="7"/>
  <c r="H274" i="7"/>
  <c r="H276" i="7"/>
  <c r="H278" i="7"/>
  <c r="H280" i="7"/>
  <c r="H282" i="7"/>
  <c r="H284" i="7"/>
  <c r="H286" i="7"/>
  <c r="H288" i="7"/>
  <c r="H292" i="7"/>
  <c r="H294" i="7"/>
  <c r="H296" i="7"/>
  <c r="H298" i="7"/>
  <c r="H300" i="7"/>
  <c r="H302" i="7"/>
  <c r="H304" i="7"/>
  <c r="H306" i="7"/>
  <c r="H308" i="7"/>
  <c r="H310" i="7"/>
  <c r="H312" i="7"/>
  <c r="H316" i="7"/>
  <c r="H318" i="7"/>
  <c r="H320" i="7"/>
  <c r="H322" i="7"/>
  <c r="H324" i="7"/>
  <c r="H326" i="7"/>
  <c r="H328" i="7"/>
  <c r="H330" i="7"/>
  <c r="H332" i="7"/>
  <c r="H334" i="7"/>
  <c r="H336" i="7"/>
  <c r="H340" i="7"/>
  <c r="H342" i="7"/>
  <c r="H344" i="7"/>
  <c r="H346" i="7"/>
  <c r="H348" i="7"/>
  <c r="H350" i="7"/>
  <c r="H352" i="7"/>
  <c r="H354" i="7"/>
  <c r="H356" i="7"/>
  <c r="H358" i="7"/>
  <c r="H360" i="7"/>
  <c r="H364" i="7"/>
  <c r="H366" i="7"/>
  <c r="H368" i="7"/>
  <c r="H370" i="7"/>
  <c r="H372" i="7"/>
  <c r="H374" i="7"/>
  <c r="H376" i="7"/>
  <c r="H378" i="7"/>
  <c r="H380" i="7"/>
  <c r="H382" i="7"/>
  <c r="H384" i="7"/>
  <c r="H388" i="7"/>
  <c r="H390" i="7"/>
  <c r="H392" i="7"/>
  <c r="H394" i="7"/>
  <c r="H396" i="7"/>
  <c r="H398" i="7"/>
  <c r="H400" i="7"/>
  <c r="H402" i="7"/>
  <c r="H404" i="7"/>
  <c r="H406" i="7"/>
  <c r="H408" i="7"/>
  <c r="H412" i="7"/>
  <c r="H414" i="7"/>
  <c r="H416" i="7"/>
  <c r="H418" i="7"/>
  <c r="H420" i="7"/>
  <c r="H422" i="7"/>
  <c r="H424" i="7"/>
  <c r="H423" i="7"/>
  <c r="H425" i="7"/>
  <c r="H426" i="7"/>
  <c r="H428" i="7"/>
  <c r="H430" i="7"/>
  <c r="H432" i="7"/>
  <c r="H436" i="7"/>
  <c r="H438" i="7"/>
  <c r="H440" i="7"/>
  <c r="H442" i="7"/>
  <c r="H444" i="7"/>
  <c r="H446" i="7"/>
  <c r="H448" i="7"/>
  <c r="H450" i="7"/>
  <c r="H452" i="7"/>
  <c r="H454" i="7"/>
  <c r="H456" i="7"/>
  <c r="H460" i="7"/>
  <c r="H462" i="7"/>
  <c r="H464" i="7"/>
  <c r="H466" i="7"/>
  <c r="H468" i="7"/>
  <c r="H470" i="7"/>
  <c r="H472" i="7"/>
  <c r="H474" i="7"/>
  <c r="H476" i="7"/>
  <c r="H478" i="7"/>
  <c r="H480" i="7"/>
  <c r="H484" i="7"/>
  <c r="H486" i="7"/>
  <c r="H488" i="7"/>
  <c r="H490" i="7"/>
  <c r="H492" i="7"/>
  <c r="H494" i="7"/>
  <c r="H496" i="7"/>
  <c r="H498" i="7"/>
  <c r="H500" i="7"/>
  <c r="H502" i="7"/>
  <c r="H504" i="7"/>
  <c r="H508" i="7"/>
  <c r="H510" i="7"/>
  <c r="H512" i="7"/>
  <c r="H514" i="7"/>
  <c r="H516" i="7"/>
  <c r="H518" i="7"/>
  <c r="H520" i="7"/>
  <c r="H522" i="7"/>
  <c r="H524" i="7"/>
  <c r="H526" i="7"/>
  <c r="H528" i="7"/>
  <c r="H532" i="7"/>
  <c r="H534" i="7"/>
  <c r="H536" i="7"/>
  <c r="H538" i="7"/>
  <c r="H540" i="7"/>
  <c r="H542" i="7"/>
  <c r="H544" i="7"/>
  <c r="H546" i="7"/>
  <c r="H548" i="7"/>
  <c r="H550" i="7"/>
  <c r="H552" i="7"/>
  <c r="H556" i="7"/>
  <c r="H558" i="7"/>
  <c r="H560" i="7"/>
  <c r="H562" i="7"/>
  <c r="H564" i="7"/>
  <c r="H566" i="7"/>
  <c r="H568" i="7"/>
  <c r="H570" i="7"/>
  <c r="H572" i="7"/>
  <c r="H574" i="7"/>
  <c r="H576" i="7"/>
  <c r="H580" i="7"/>
  <c r="H582" i="7"/>
  <c r="H584" i="7"/>
  <c r="H586" i="7"/>
  <c r="H588" i="7"/>
  <c r="H590" i="7"/>
  <c r="H592" i="7"/>
  <c r="H594" i="7"/>
  <c r="H596" i="7"/>
  <c r="H598" i="7"/>
  <c r="H600" i="7"/>
  <c r="H604" i="7"/>
  <c r="H606" i="7"/>
  <c r="H608" i="7"/>
  <c r="H610" i="7"/>
  <c r="H612" i="7"/>
  <c r="H614" i="7"/>
  <c r="H616" i="7"/>
  <c r="H618" i="7"/>
  <c r="H620" i="7"/>
  <c r="H622" i="7"/>
  <c r="H624" i="7"/>
  <c r="H628" i="7"/>
  <c r="H630" i="7"/>
  <c r="H632" i="7"/>
  <c r="H634" i="7"/>
  <c r="H636" i="7"/>
  <c r="H638" i="7"/>
  <c r="H640" i="7"/>
  <c r="H642" i="7"/>
  <c r="H644" i="7"/>
  <c r="H646" i="7"/>
  <c r="H648" i="7"/>
  <c r="H652" i="7"/>
  <c r="H654" i="7"/>
  <c r="H656" i="7"/>
  <c r="H658" i="7"/>
  <c r="H660" i="7"/>
  <c r="H662" i="7"/>
  <c r="H664" i="7"/>
  <c r="H666" i="7"/>
  <c r="H668" i="7"/>
  <c r="H670" i="7"/>
  <c r="H672" i="7"/>
  <c r="H427" i="7"/>
  <c r="H429" i="7"/>
  <c r="H431" i="7"/>
  <c r="H433" i="7"/>
  <c r="H411" i="7"/>
  <c r="H437" i="7"/>
  <c r="H439" i="7"/>
  <c r="H441" i="7"/>
  <c r="H443" i="7"/>
  <c r="H445" i="7"/>
  <c r="H447" i="7"/>
  <c r="H449" i="7"/>
  <c r="H451" i="7"/>
  <c r="H453" i="7"/>
  <c r="H455" i="7"/>
  <c r="H457" i="7"/>
  <c r="H435" i="7"/>
  <c r="H461" i="7"/>
  <c r="H463" i="7"/>
  <c r="H465" i="7"/>
  <c r="H467" i="7"/>
  <c r="H469" i="7"/>
  <c r="H471" i="7"/>
  <c r="H473" i="7"/>
  <c r="H475" i="7"/>
  <c r="H477" i="7"/>
  <c r="H479" i="7"/>
  <c r="H481" i="7"/>
  <c r="H459" i="7"/>
  <c r="H485" i="7"/>
  <c r="H487" i="7"/>
  <c r="H489" i="7"/>
  <c r="H491" i="7"/>
  <c r="H493" i="7"/>
  <c r="H495" i="7"/>
  <c r="H497" i="7"/>
  <c r="H499" i="7"/>
  <c r="H501" i="7"/>
  <c r="H503" i="7"/>
  <c r="H505" i="7"/>
  <c r="H483" i="7"/>
  <c r="H509" i="7"/>
  <c r="H511" i="7"/>
  <c r="H513" i="7"/>
  <c r="H515" i="7"/>
  <c r="H517" i="7"/>
  <c r="H519" i="7"/>
  <c r="H521" i="7"/>
  <c r="H523" i="7"/>
  <c r="H525" i="7"/>
  <c r="H527" i="7"/>
  <c r="H529" i="7"/>
  <c r="H507" i="7"/>
  <c r="H533" i="7"/>
  <c r="H535" i="7"/>
  <c r="H537" i="7"/>
  <c r="H539" i="7"/>
  <c r="H541" i="7"/>
  <c r="H543" i="7"/>
  <c r="H545" i="7"/>
  <c r="H547" i="7"/>
  <c r="H549" i="7"/>
  <c r="H551" i="7"/>
  <c r="H553" i="7"/>
  <c r="H531" i="7"/>
  <c r="H557" i="7"/>
  <c r="H559" i="7"/>
  <c r="H561" i="7"/>
  <c r="H563" i="7"/>
  <c r="H565" i="7"/>
  <c r="H567" i="7"/>
  <c r="H569" i="7"/>
  <c r="H571" i="7"/>
  <c r="H573" i="7"/>
  <c r="H575" i="7"/>
  <c r="H577" i="7"/>
  <c r="H555" i="7"/>
  <c r="H581" i="7"/>
  <c r="H583" i="7"/>
  <c r="H585" i="7"/>
  <c r="H587" i="7"/>
  <c r="H589" i="7"/>
  <c r="H591" i="7"/>
  <c r="H593" i="7"/>
  <c r="H595" i="7"/>
  <c r="H597" i="7"/>
  <c r="H599" i="7"/>
  <c r="H601" i="7"/>
  <c r="H579" i="7"/>
  <c r="H605" i="7"/>
  <c r="H607" i="7"/>
  <c r="H609" i="7"/>
  <c r="H611" i="7"/>
  <c r="H613" i="7"/>
  <c r="H615" i="7"/>
  <c r="H617" i="7"/>
  <c r="H619" i="7"/>
  <c r="H621" i="7"/>
  <c r="H623" i="7"/>
  <c r="H625" i="7"/>
  <c r="H603" i="7"/>
  <c r="H629" i="7"/>
  <c r="H631" i="7"/>
  <c r="H633" i="7"/>
  <c r="H635" i="7"/>
  <c r="H637" i="7"/>
  <c r="H639" i="7"/>
  <c r="H641" i="7"/>
  <c r="H643" i="7"/>
  <c r="H645" i="7"/>
  <c r="H647" i="7"/>
  <c r="H649" i="7"/>
  <c r="H627" i="7"/>
  <c r="H653" i="7"/>
  <c r="H655" i="7"/>
  <c r="H657" i="7"/>
  <c r="H659" i="7"/>
  <c r="H661" i="7"/>
  <c r="H663" i="7"/>
  <c r="H665" i="7"/>
  <c r="H667" i="7"/>
  <c r="H669" i="7"/>
  <c r="H671" i="7"/>
  <c r="H673" i="7"/>
  <c r="H651" i="7"/>
  <c r="H677" i="7"/>
  <c r="H679" i="7"/>
  <c r="H681" i="7"/>
  <c r="H683" i="7"/>
  <c r="H685" i="7"/>
  <c r="H687" i="7"/>
  <c r="H689" i="7"/>
  <c r="H691" i="7"/>
  <c r="H693" i="7"/>
  <c r="H695" i="7"/>
  <c r="H697" i="7"/>
  <c r="H675" i="7"/>
  <c r="H701" i="7"/>
  <c r="H703" i="7"/>
  <c r="H705" i="7"/>
  <c r="H707" i="7"/>
  <c r="H709" i="7"/>
  <c r="H711" i="7"/>
  <c r="H713" i="7"/>
  <c r="H715" i="7"/>
  <c r="H717" i="7"/>
  <c r="H719" i="7"/>
  <c r="H721" i="7"/>
  <c r="H699" i="7"/>
  <c r="H725" i="7"/>
  <c r="H727" i="7"/>
  <c r="H729" i="7"/>
  <c r="H731" i="7"/>
  <c r="H733" i="7"/>
  <c r="H735" i="7"/>
  <c r="H737" i="7"/>
  <c r="H739" i="7"/>
  <c r="H741" i="7"/>
  <c r="H743" i="7"/>
  <c r="H745" i="7"/>
  <c r="H723" i="7"/>
  <c r="H749" i="7"/>
  <c r="H751" i="7"/>
  <c r="H753" i="7"/>
  <c r="H755" i="7"/>
  <c r="H757" i="7"/>
  <c r="H759" i="7"/>
  <c r="H761" i="7"/>
  <c r="H763" i="7"/>
  <c r="H765" i="7"/>
  <c r="H767" i="7"/>
  <c r="H769" i="7"/>
  <c r="H772" i="7"/>
  <c r="H774" i="7"/>
  <c r="H776" i="7"/>
  <c r="H778" i="7"/>
  <c r="H780" i="7"/>
  <c r="H782" i="7"/>
  <c r="H784" i="7"/>
  <c r="H786" i="7"/>
  <c r="H788" i="7"/>
  <c r="H790" i="7"/>
  <c r="H792" i="7"/>
  <c r="H747" i="7"/>
  <c r="H796" i="7"/>
  <c r="H798" i="7"/>
  <c r="H800" i="7"/>
  <c r="H802" i="7"/>
  <c r="H804" i="7"/>
  <c r="H806" i="7"/>
  <c r="H808" i="7"/>
  <c r="H810" i="7"/>
  <c r="H812" i="7"/>
  <c r="H814" i="7"/>
  <c r="H816" i="7"/>
  <c r="H820" i="7"/>
  <c r="H822" i="7"/>
  <c r="H824" i="7"/>
  <c r="H826" i="7"/>
  <c r="H828" i="7"/>
  <c r="H830" i="7"/>
  <c r="H832" i="7"/>
  <c r="H834" i="7"/>
  <c r="H836" i="7"/>
  <c r="H838" i="7"/>
  <c r="H840" i="7"/>
  <c r="H844" i="7"/>
  <c r="H846" i="7"/>
  <c r="H848" i="7"/>
  <c r="H850" i="7"/>
  <c r="H852" i="7"/>
  <c r="H854" i="7"/>
  <c r="H856" i="7"/>
  <c r="H858" i="7"/>
  <c r="H860" i="7"/>
  <c r="H862" i="7"/>
  <c r="H864" i="7"/>
  <c r="H868" i="7"/>
  <c r="H870" i="7"/>
  <c r="H872" i="7"/>
  <c r="H874" i="7"/>
  <c r="H876" i="7"/>
  <c r="H878" i="7"/>
  <c r="H880" i="7"/>
  <c r="H882" i="7"/>
  <c r="H884" i="7"/>
  <c r="H886" i="7"/>
  <c r="H888" i="7"/>
  <c r="H892" i="7"/>
  <c r="H894" i="7"/>
  <c r="H896" i="7"/>
  <c r="H898" i="7"/>
  <c r="H900" i="7"/>
  <c r="H902" i="7"/>
  <c r="H904" i="7"/>
  <c r="H906" i="7"/>
  <c r="H908" i="7"/>
  <c r="H910" i="7"/>
  <c r="H912" i="7"/>
  <c r="H916" i="7"/>
  <c r="H918" i="7"/>
  <c r="H920" i="7"/>
  <c r="H922" i="7"/>
  <c r="H924" i="7"/>
  <c r="H926" i="7"/>
  <c r="H928" i="7"/>
  <c r="H930" i="7"/>
  <c r="H932" i="7"/>
  <c r="H934" i="7"/>
  <c r="H936" i="7"/>
  <c r="H940" i="7"/>
  <c r="H942" i="7"/>
  <c r="H944" i="7"/>
  <c r="H946" i="7"/>
  <c r="H948" i="7"/>
  <c r="H950" i="7"/>
  <c r="H952" i="7"/>
  <c r="H954" i="7"/>
  <c r="H956" i="7"/>
  <c r="H958" i="7"/>
  <c r="H960" i="7"/>
  <c r="H964" i="7"/>
  <c r="H966" i="7"/>
  <c r="H968" i="7"/>
  <c r="H970" i="7"/>
  <c r="H972" i="7"/>
  <c r="H974" i="7"/>
  <c r="H976" i="7"/>
  <c r="H978" i="7"/>
  <c r="H980" i="7"/>
  <c r="H982" i="7"/>
  <c r="H984" i="7"/>
  <c r="H988" i="7"/>
  <c r="H990" i="7"/>
  <c r="H992" i="7"/>
  <c r="H994" i="7"/>
  <c r="H996" i="7"/>
  <c r="H998" i="7"/>
  <c r="H1000" i="7"/>
  <c r="H1002" i="7"/>
  <c r="H1004" i="7"/>
  <c r="H1006" i="7"/>
  <c r="H1008" i="7"/>
  <c r="H1012" i="7"/>
  <c r="H1014" i="7"/>
  <c r="H1016" i="7"/>
  <c r="H1018" i="7"/>
  <c r="H1020" i="7"/>
  <c r="H1022" i="7"/>
  <c r="H1024" i="7"/>
  <c r="H1026" i="7"/>
  <c r="H1028" i="7"/>
  <c r="H1030" i="7"/>
  <c r="H1032" i="7"/>
  <c r="H1036" i="7"/>
  <c r="H1038" i="7"/>
  <c r="H1040" i="7"/>
  <c r="H1042" i="7"/>
  <c r="H1044" i="7"/>
  <c r="H1046" i="7"/>
  <c r="H1048" i="7"/>
  <c r="H1050" i="7"/>
  <c r="H1052" i="7"/>
  <c r="H1054" i="7"/>
  <c r="H1056" i="7"/>
  <c r="H1060" i="7"/>
  <c r="H1062" i="7"/>
  <c r="H1064" i="7"/>
  <c r="H1066" i="7"/>
  <c r="H1068" i="7"/>
  <c r="H1070" i="7"/>
  <c r="H1072" i="7"/>
  <c r="H1074" i="7"/>
  <c r="H1076" i="7"/>
  <c r="H1078" i="7"/>
  <c r="H1080" i="7"/>
  <c r="H1084" i="7"/>
  <c r="H1086" i="7"/>
  <c r="H1088" i="7"/>
  <c r="H1090" i="7"/>
  <c r="H1092" i="7"/>
  <c r="H1094" i="7"/>
  <c r="H1096" i="7"/>
  <c r="H1098" i="7"/>
  <c r="H1100" i="7"/>
  <c r="H1102" i="7"/>
  <c r="H1104" i="7"/>
  <c r="H1108" i="7"/>
  <c r="H1110" i="7"/>
  <c r="H1112" i="7"/>
  <c r="H1114" i="7"/>
  <c r="H1116" i="7"/>
  <c r="H1118" i="7"/>
  <c r="H1120" i="7"/>
  <c r="H1122" i="7"/>
  <c r="H1124" i="7"/>
  <c r="H1126" i="7"/>
  <c r="H1128" i="7"/>
  <c r="H1132" i="7"/>
  <c r="H1134" i="7"/>
  <c r="H1136" i="7"/>
  <c r="H1138" i="7"/>
  <c r="H1140" i="7"/>
  <c r="H1142" i="7"/>
  <c r="H1144" i="7"/>
  <c r="H1146" i="7"/>
  <c r="H1148" i="7"/>
  <c r="H1150" i="7"/>
  <c r="H1152" i="7"/>
  <c r="H1156" i="7"/>
  <c r="H1158" i="7"/>
  <c r="H1160" i="7"/>
  <c r="H1162" i="7"/>
  <c r="H1164" i="7"/>
  <c r="H1166" i="7"/>
  <c r="H676" i="7"/>
  <c r="H678" i="7"/>
  <c r="H680" i="7"/>
  <c r="H682" i="7"/>
  <c r="H684" i="7"/>
  <c r="H686" i="7"/>
  <c r="H688" i="7"/>
  <c r="H690" i="7"/>
  <c r="H692" i="7"/>
  <c r="H694" i="7"/>
  <c r="H696" i="7"/>
  <c r="H700" i="7"/>
  <c r="H702" i="7"/>
  <c r="H704" i="7"/>
  <c r="H706" i="7"/>
  <c r="H708" i="7"/>
  <c r="H710" i="7"/>
  <c r="H712" i="7"/>
  <c r="H714" i="7"/>
  <c r="H716" i="7"/>
  <c r="H718" i="7"/>
  <c r="H720" i="7"/>
  <c r="H724" i="7"/>
  <c r="H726" i="7"/>
  <c r="H728" i="7"/>
  <c r="H730" i="7"/>
  <c r="H732" i="7"/>
  <c r="H734" i="7"/>
  <c r="H736" i="7"/>
  <c r="H738" i="7"/>
  <c r="H740" i="7"/>
  <c r="H742" i="7"/>
  <c r="H744" i="7"/>
  <c r="H748" i="7"/>
  <c r="H750" i="7"/>
  <c r="H752" i="7"/>
  <c r="H754" i="7"/>
  <c r="H756" i="7"/>
  <c r="H758" i="7"/>
  <c r="H760" i="7"/>
  <c r="H762" i="7"/>
  <c r="H764" i="7"/>
  <c r="H766" i="7"/>
  <c r="H768" i="7"/>
  <c r="H773" i="7"/>
  <c r="H775" i="7"/>
  <c r="H777" i="7"/>
  <c r="H779" i="7"/>
  <c r="H781" i="7"/>
  <c r="H783" i="7"/>
  <c r="H785" i="7"/>
  <c r="H787" i="7"/>
  <c r="H789" i="7"/>
  <c r="H791" i="7"/>
  <c r="H793" i="7"/>
  <c r="H771" i="7"/>
  <c r="H797" i="7"/>
  <c r="H799" i="7"/>
  <c r="H801" i="7"/>
  <c r="H803" i="7"/>
  <c r="H805" i="7"/>
  <c r="H807" i="7"/>
  <c r="H809" i="7"/>
  <c r="H811" i="7"/>
  <c r="H813" i="7"/>
  <c r="H815" i="7"/>
  <c r="H817" i="7"/>
  <c r="H795" i="7"/>
  <c r="H821" i="7"/>
  <c r="H823" i="7"/>
  <c r="H825" i="7"/>
  <c r="H827" i="7"/>
  <c r="H829" i="7"/>
  <c r="H831" i="7"/>
  <c r="H833" i="7"/>
  <c r="H835" i="7"/>
  <c r="H837" i="7"/>
  <c r="H839" i="7"/>
  <c r="H841" i="7"/>
  <c r="H819" i="7"/>
  <c r="H845" i="7"/>
  <c r="H847" i="7"/>
  <c r="H849" i="7"/>
  <c r="H851" i="7"/>
  <c r="H853" i="7"/>
  <c r="H855" i="7"/>
  <c r="H857" i="7"/>
  <c r="H859" i="7"/>
  <c r="H861" i="7"/>
  <c r="H863" i="7"/>
  <c r="H865" i="7"/>
  <c r="H843" i="7"/>
  <c r="H869" i="7"/>
  <c r="H871" i="7"/>
  <c r="H873" i="7"/>
  <c r="H875" i="7"/>
  <c r="H877" i="7"/>
  <c r="H879" i="7"/>
  <c r="H881" i="7"/>
  <c r="H883" i="7"/>
  <c r="H885" i="7"/>
  <c r="H887" i="7"/>
  <c r="H889" i="7"/>
  <c r="H867" i="7"/>
  <c r="H893" i="7"/>
  <c r="H895" i="7"/>
  <c r="H897" i="7"/>
  <c r="H899" i="7"/>
  <c r="H901" i="7"/>
  <c r="H903" i="7"/>
  <c r="H905" i="7"/>
  <c r="H907" i="7"/>
  <c r="H909" i="7"/>
  <c r="H911" i="7"/>
  <c r="H913" i="7"/>
  <c r="H891" i="7"/>
  <c r="H917" i="7"/>
  <c r="H919" i="7"/>
  <c r="H921" i="7"/>
  <c r="H923" i="7"/>
  <c r="H925" i="7"/>
  <c r="H927" i="7"/>
  <c r="H929" i="7"/>
  <c r="H931" i="7"/>
  <c r="H933" i="7"/>
  <c r="H935" i="7"/>
  <c r="H937" i="7"/>
  <c r="H915" i="7"/>
  <c r="H941" i="7"/>
  <c r="H943" i="7"/>
  <c r="H945" i="7"/>
  <c r="H947" i="7"/>
  <c r="H949" i="7"/>
  <c r="H951" i="7"/>
  <c r="H953" i="7"/>
  <c r="H955" i="7"/>
  <c r="H957" i="7"/>
  <c r="H959" i="7"/>
  <c r="H961" i="7"/>
  <c r="H939" i="7"/>
  <c r="H965" i="7"/>
  <c r="H967" i="7"/>
  <c r="H969" i="7"/>
  <c r="H971" i="7"/>
  <c r="H973" i="7"/>
  <c r="H975" i="7"/>
  <c r="H977" i="7"/>
  <c r="H979" i="7"/>
  <c r="H981" i="7"/>
  <c r="H983" i="7"/>
  <c r="H985" i="7"/>
  <c r="H963" i="7"/>
  <c r="H989" i="7"/>
  <c r="H991" i="7"/>
  <c r="H993" i="7"/>
  <c r="H995" i="7"/>
  <c r="H997" i="7"/>
  <c r="H999" i="7"/>
  <c r="H1001" i="7"/>
  <c r="H1003" i="7"/>
  <c r="H1005" i="7"/>
  <c r="H1007" i="7"/>
  <c r="H1009" i="7"/>
  <c r="H987" i="7"/>
  <c r="H1013" i="7"/>
  <c r="H1015" i="7"/>
  <c r="H1017" i="7"/>
  <c r="H1019" i="7"/>
  <c r="H1021" i="7"/>
  <c r="H1023" i="7"/>
  <c r="H1025" i="7"/>
  <c r="H1027" i="7"/>
  <c r="H1029" i="7"/>
  <c r="H1031" i="7"/>
  <c r="H1033" i="7"/>
  <c r="H1011" i="7"/>
  <c r="H1037" i="7"/>
  <c r="H1039" i="7"/>
  <c r="H1041" i="7"/>
  <c r="H1043" i="7"/>
  <c r="H1045" i="7"/>
  <c r="H1047" i="7"/>
  <c r="H1049" i="7"/>
  <c r="H1051" i="7"/>
  <c r="H1053" i="7"/>
  <c r="H1055" i="7"/>
  <c r="H1057" i="7"/>
  <c r="H1035" i="7"/>
  <c r="H1061" i="7"/>
  <c r="H1063" i="7"/>
  <c r="H1065" i="7"/>
  <c r="H1067" i="7"/>
  <c r="H1069" i="7"/>
  <c r="H1071" i="7"/>
  <c r="H1073" i="7"/>
  <c r="H1075" i="7"/>
  <c r="H1077" i="7"/>
  <c r="H1079" i="7"/>
  <c r="H1081" i="7"/>
  <c r="H1059" i="7"/>
  <c r="H1085" i="7"/>
  <c r="H1087" i="7"/>
  <c r="H1089" i="7"/>
  <c r="H1091" i="7"/>
  <c r="H1093" i="7"/>
  <c r="H1095" i="7"/>
  <c r="H1097" i="7"/>
  <c r="H1099" i="7"/>
  <c r="H1101" i="7"/>
  <c r="H1103" i="7"/>
  <c r="H1105" i="7"/>
  <c r="H1083" i="7"/>
  <c r="H1109" i="7"/>
  <c r="H1111" i="7"/>
  <c r="H1113" i="7"/>
  <c r="H1115" i="7"/>
  <c r="H1117" i="7"/>
  <c r="H1119" i="7"/>
  <c r="H1121" i="7"/>
  <c r="H1123" i="7"/>
  <c r="H1125" i="7"/>
  <c r="H1127" i="7"/>
  <c r="H1129" i="7"/>
  <c r="H1107" i="7"/>
  <c r="H1133" i="7"/>
  <c r="H1135" i="7"/>
  <c r="H1137" i="7"/>
  <c r="H1139" i="7"/>
  <c r="H1141" i="7"/>
  <c r="H1143" i="7"/>
  <c r="H1145" i="7"/>
  <c r="H1147" i="7"/>
  <c r="H1149" i="7"/>
  <c r="H1151" i="7"/>
  <c r="H1153" i="7"/>
  <c r="H1131" i="7"/>
  <c r="H1157" i="7"/>
  <c r="H1159" i="7"/>
  <c r="H1161" i="7"/>
  <c r="H1163" i="7"/>
  <c r="H1165" i="7"/>
  <c r="H1168" i="7"/>
  <c r="H1170" i="7"/>
  <c r="H1172" i="7"/>
  <c r="H1174" i="7"/>
  <c r="H1176" i="7"/>
  <c r="H1180" i="7"/>
  <c r="H1182" i="7"/>
  <c r="H1184" i="7"/>
  <c r="H1186" i="7"/>
  <c r="H1188" i="7"/>
  <c r="H1190" i="7"/>
  <c r="H1192" i="7"/>
  <c r="H1194" i="7"/>
  <c r="H1196" i="7"/>
  <c r="H1198" i="7"/>
  <c r="H1200" i="7"/>
  <c r="H1204" i="7"/>
  <c r="H1206" i="7"/>
  <c r="H1208" i="7"/>
  <c r="H1210" i="7"/>
  <c r="H1212" i="7"/>
  <c r="H1214" i="7"/>
  <c r="H1216" i="7"/>
  <c r="H1218" i="7"/>
  <c r="H1220" i="7"/>
  <c r="H1222" i="7"/>
  <c r="H1224" i="7"/>
  <c r="H1228" i="7"/>
  <c r="H1230" i="7"/>
  <c r="H1232" i="7"/>
  <c r="H1234" i="7"/>
  <c r="H1236" i="7"/>
  <c r="H1238" i="7"/>
  <c r="H1240" i="7"/>
  <c r="H1242" i="7"/>
  <c r="H1244" i="7"/>
  <c r="H1246" i="7"/>
  <c r="H1248" i="7"/>
  <c r="H1252" i="7"/>
  <c r="H1254" i="7"/>
  <c r="H1256" i="7"/>
  <c r="H1258" i="7"/>
  <c r="H1260" i="7"/>
  <c r="H1262" i="7"/>
  <c r="H1264" i="7"/>
  <c r="H1266" i="7"/>
  <c r="H1268" i="7"/>
  <c r="H1270" i="7"/>
  <c r="H1272" i="7"/>
  <c r="H1276" i="7"/>
  <c r="H1278" i="7"/>
  <c r="H1280" i="7"/>
  <c r="H1282" i="7"/>
  <c r="H1284" i="7"/>
  <c r="H1286" i="7"/>
  <c r="H1288" i="7"/>
  <c r="H1290" i="7"/>
  <c r="H1292" i="7"/>
  <c r="H1294" i="7"/>
  <c r="H1296" i="7"/>
  <c r="H1300" i="7"/>
  <c r="H1302" i="7"/>
  <c r="H1304" i="7"/>
  <c r="H1306" i="7"/>
  <c r="H1308" i="7"/>
  <c r="H1310" i="7"/>
  <c r="H1312" i="7"/>
  <c r="H1314" i="7"/>
  <c r="H1316" i="7"/>
  <c r="H1318" i="7"/>
  <c r="H1320" i="7"/>
  <c r="H1324" i="7"/>
  <c r="H1326" i="7"/>
  <c r="H1328" i="7"/>
  <c r="H1330" i="7"/>
  <c r="H1332" i="7"/>
  <c r="H1334" i="7"/>
  <c r="H1336" i="7"/>
  <c r="H1338" i="7"/>
  <c r="H1340" i="7"/>
  <c r="H1342" i="7"/>
  <c r="H1344" i="7"/>
  <c r="H1348" i="7"/>
  <c r="H1350" i="7"/>
  <c r="H1352" i="7"/>
  <c r="H1354" i="7"/>
  <c r="H1356" i="7"/>
  <c r="H1358" i="7"/>
  <c r="H1360" i="7"/>
  <c r="H1362" i="7"/>
  <c r="H1364" i="7"/>
  <c r="H1366" i="7"/>
  <c r="H1368" i="7"/>
  <c r="H1372" i="7"/>
  <c r="H1374" i="7"/>
  <c r="H1376" i="7"/>
  <c r="H1378" i="7"/>
  <c r="H1380" i="7"/>
  <c r="H1382" i="7"/>
  <c r="H1384" i="7"/>
  <c r="H1386" i="7"/>
  <c r="H1388" i="7"/>
  <c r="H1390" i="7"/>
  <c r="H1392" i="7"/>
  <c r="H1396" i="7"/>
  <c r="H1398" i="7"/>
  <c r="H1400" i="7"/>
  <c r="H1402" i="7"/>
  <c r="H1404" i="7"/>
  <c r="H1406" i="7"/>
  <c r="H1408" i="7"/>
  <c r="H1410" i="7"/>
  <c r="H1412" i="7"/>
  <c r="H1414" i="7"/>
  <c r="H1416" i="7"/>
  <c r="H1420" i="7"/>
  <c r="H1422" i="7"/>
  <c r="H1424" i="7"/>
  <c r="H1426" i="7"/>
  <c r="H1428" i="7"/>
  <c r="H1430" i="7"/>
  <c r="H1432" i="7"/>
  <c r="H1434" i="7"/>
  <c r="H1436" i="7"/>
  <c r="H1438" i="7"/>
  <c r="H1440" i="7"/>
  <c r="H1445" i="7"/>
  <c r="H1447" i="7"/>
  <c r="H1449" i="7"/>
  <c r="H1451" i="7"/>
  <c r="H1453" i="7"/>
  <c r="H1455" i="7"/>
  <c r="H1457" i="7"/>
  <c r="H1459" i="7"/>
  <c r="H1461" i="7"/>
  <c r="H1463" i="7"/>
  <c r="H1465" i="7"/>
  <c r="H1443" i="7"/>
  <c r="H1469" i="7"/>
  <c r="H1471" i="7"/>
  <c r="H1473" i="7"/>
  <c r="H1475" i="7"/>
  <c r="H1477" i="7"/>
  <c r="H1479" i="7"/>
  <c r="H1481" i="7"/>
  <c r="H1483" i="7"/>
  <c r="H1485" i="7"/>
  <c r="H1487" i="7"/>
  <c r="H1489" i="7"/>
  <c r="H1467" i="7"/>
  <c r="H1493" i="7"/>
  <c r="H1495" i="7"/>
  <c r="H1497" i="7"/>
  <c r="H1499" i="7"/>
  <c r="H1501" i="7"/>
  <c r="H1503" i="7"/>
  <c r="H1505" i="7"/>
  <c r="H1507" i="7"/>
  <c r="H1509" i="7"/>
  <c r="H1511" i="7"/>
  <c r="H1513" i="7"/>
  <c r="H1491" i="7"/>
  <c r="H1517" i="7"/>
  <c r="H1519" i="7"/>
  <c r="H1521" i="7"/>
  <c r="H1523" i="7"/>
  <c r="H1525" i="7"/>
  <c r="H1527" i="7"/>
  <c r="H1529" i="7"/>
  <c r="H1531" i="7"/>
  <c r="H1533" i="7"/>
  <c r="H1535" i="7"/>
  <c r="H1537" i="7"/>
  <c r="H1515" i="7"/>
  <c r="H1541" i="7"/>
  <c r="H1543" i="7"/>
  <c r="H1545" i="7"/>
  <c r="H1547" i="7"/>
  <c r="H1549" i="7"/>
  <c r="H1551" i="7"/>
  <c r="H1553" i="7"/>
  <c r="H1555" i="7"/>
  <c r="H1557" i="7"/>
  <c r="H1559" i="7"/>
  <c r="H1561" i="7"/>
  <c r="H1539" i="7"/>
  <c r="H1565" i="7"/>
  <c r="H1567" i="7"/>
  <c r="H1569" i="7"/>
  <c r="H1571" i="7"/>
  <c r="H1573" i="7"/>
  <c r="H1575" i="7"/>
  <c r="H1577" i="7"/>
  <c r="H1579" i="7"/>
  <c r="H1581" i="7"/>
  <c r="H1583" i="7"/>
  <c r="H1585" i="7"/>
  <c r="H1563" i="7"/>
  <c r="H1589" i="7"/>
  <c r="H1591" i="7"/>
  <c r="H1593" i="7"/>
  <c r="H1595" i="7"/>
  <c r="H1597" i="7"/>
  <c r="H1599" i="7"/>
  <c r="H1601" i="7"/>
  <c r="H1603" i="7"/>
  <c r="H1605" i="7"/>
  <c r="H1607" i="7"/>
  <c r="H1609" i="7"/>
  <c r="H1587" i="7"/>
  <c r="H1613" i="7"/>
  <c r="H1615" i="7"/>
  <c r="H1617" i="7"/>
  <c r="H1619" i="7"/>
  <c r="H1621" i="7"/>
  <c r="H1623" i="7"/>
  <c r="H1625" i="7"/>
  <c r="H1627" i="7"/>
  <c r="H1629" i="7"/>
  <c r="H1631" i="7"/>
  <c r="H1633" i="7"/>
  <c r="H1611" i="7"/>
  <c r="H1637" i="7"/>
  <c r="H1639" i="7"/>
  <c r="H1641" i="7"/>
  <c r="H1643" i="7"/>
  <c r="H1645" i="7"/>
  <c r="H1647" i="7"/>
  <c r="H1649" i="7"/>
  <c r="H1651" i="7"/>
  <c r="H1653" i="7"/>
  <c r="H1655" i="7"/>
  <c r="H1657" i="7"/>
  <c r="H1635" i="7"/>
  <c r="H1661" i="7"/>
  <c r="H1167" i="7"/>
  <c r="H1169" i="7"/>
  <c r="H1171" i="7"/>
  <c r="H1173" i="7"/>
  <c r="H1175" i="7"/>
  <c r="H1177" i="7"/>
  <c r="H1155" i="7"/>
  <c r="H1181" i="7"/>
  <c r="H1183" i="7"/>
  <c r="H1185" i="7"/>
  <c r="H1187" i="7"/>
  <c r="H1189" i="7"/>
  <c r="H1191" i="7"/>
  <c r="H1193" i="7"/>
  <c r="H1195" i="7"/>
  <c r="H1197" i="7"/>
  <c r="H1199" i="7"/>
  <c r="H1201" i="7"/>
  <c r="H1179" i="7"/>
  <c r="H1205" i="7"/>
  <c r="H1207" i="7"/>
  <c r="H1209" i="7"/>
  <c r="H1211" i="7"/>
  <c r="H1213" i="7"/>
  <c r="H1215" i="7"/>
  <c r="H1217" i="7"/>
  <c r="H1219" i="7"/>
  <c r="H1221" i="7"/>
  <c r="H1223" i="7"/>
  <c r="H1225" i="7"/>
  <c r="H1203" i="7"/>
  <c r="H1229" i="7"/>
  <c r="H1231" i="7"/>
  <c r="H1233" i="7"/>
  <c r="H1235" i="7"/>
  <c r="H1237" i="7"/>
  <c r="H1239" i="7"/>
  <c r="H1241" i="7"/>
  <c r="H1243" i="7"/>
  <c r="H1245" i="7"/>
  <c r="H1247" i="7"/>
  <c r="H1249" i="7"/>
  <c r="H1227" i="7"/>
  <c r="H1253" i="7"/>
  <c r="H1255" i="7"/>
  <c r="H1257" i="7"/>
  <c r="H1259" i="7"/>
  <c r="H1261" i="7"/>
  <c r="H1263" i="7"/>
  <c r="H1265" i="7"/>
  <c r="H1267" i="7"/>
  <c r="H1269" i="7"/>
  <c r="H1271" i="7"/>
  <c r="H1273" i="7"/>
  <c r="H1251" i="7"/>
  <c r="H1277" i="7"/>
  <c r="H1279" i="7"/>
  <c r="H1281" i="7"/>
  <c r="H1283" i="7"/>
  <c r="H1285" i="7"/>
  <c r="H1287" i="7"/>
  <c r="H1289" i="7"/>
  <c r="H1291" i="7"/>
  <c r="H1293" i="7"/>
  <c r="H1295" i="7"/>
  <c r="H1297" i="7"/>
  <c r="H1275" i="7"/>
  <c r="H1301" i="7"/>
  <c r="H1303" i="7"/>
  <c r="H1305" i="7"/>
  <c r="H1307" i="7"/>
  <c r="H1309" i="7"/>
  <c r="H1311" i="7"/>
  <c r="H1313" i="7"/>
  <c r="H1315" i="7"/>
  <c r="H1317" i="7"/>
  <c r="H1319" i="7"/>
  <c r="H1321" i="7"/>
  <c r="H1299" i="7"/>
  <c r="H1325" i="7"/>
  <c r="H1327" i="7"/>
  <c r="H1329" i="7"/>
  <c r="H1331" i="7"/>
  <c r="H1333" i="7"/>
  <c r="H1335" i="7"/>
  <c r="H1337" i="7"/>
  <c r="H1339" i="7"/>
  <c r="H1341" i="7"/>
  <c r="H1343" i="7"/>
  <c r="H1345" i="7"/>
  <c r="H1323" i="7"/>
  <c r="H1349" i="7"/>
  <c r="H1351" i="7"/>
  <c r="H1353" i="7"/>
  <c r="H1355" i="7"/>
  <c r="H1357" i="7"/>
  <c r="H1359" i="7"/>
  <c r="H1361" i="7"/>
  <c r="H1363" i="7"/>
  <c r="H1365" i="7"/>
  <c r="H1367" i="7"/>
  <c r="H1369" i="7"/>
  <c r="H1347" i="7"/>
  <c r="H1373" i="7"/>
  <c r="H1375" i="7"/>
  <c r="H1377" i="7"/>
  <c r="H1379" i="7"/>
  <c r="H1381" i="7"/>
  <c r="H1383" i="7"/>
  <c r="H1385" i="7"/>
  <c r="H1387" i="7"/>
  <c r="H1389" i="7"/>
  <c r="H1391" i="7"/>
  <c r="H1393" i="7"/>
  <c r="H1371" i="7"/>
  <c r="H1397" i="7"/>
  <c r="H1399" i="7"/>
  <c r="H1401" i="7"/>
  <c r="H1403" i="7"/>
  <c r="H1405" i="7"/>
  <c r="H1407" i="7"/>
  <c r="H1409" i="7"/>
  <c r="H1411" i="7"/>
  <c r="H1413" i="7"/>
  <c r="H1415" i="7"/>
  <c r="H1417" i="7"/>
  <c r="H1395" i="7"/>
  <c r="H1421" i="7"/>
  <c r="H1423" i="7"/>
  <c r="H1425" i="7"/>
  <c r="H1427" i="7"/>
  <c r="H1429" i="7"/>
  <c r="H1431" i="7"/>
  <c r="H1433" i="7"/>
  <c r="H1435" i="7"/>
  <c r="H1437" i="7"/>
  <c r="H1439" i="7"/>
  <c r="H1441" i="7"/>
  <c r="H1444" i="7"/>
  <c r="H1446" i="7"/>
  <c r="H1448" i="7"/>
  <c r="H1450" i="7"/>
  <c r="H1452" i="7"/>
  <c r="H1454" i="7"/>
  <c r="H1456" i="7"/>
  <c r="H1458" i="7"/>
  <c r="H1460" i="7"/>
  <c r="H1462" i="7"/>
  <c r="H1464" i="7"/>
  <c r="H1419" i="7"/>
  <c r="H1468" i="7"/>
  <c r="H1470" i="7"/>
  <c r="H1472" i="7"/>
  <c r="H1474" i="7"/>
  <c r="H1476" i="7"/>
  <c r="H1478" i="7"/>
  <c r="H1480" i="7"/>
  <c r="H1482" i="7"/>
  <c r="H1484" i="7"/>
  <c r="H1486" i="7"/>
  <c r="H1488" i="7"/>
  <c r="H1492" i="7"/>
  <c r="H1494" i="7"/>
  <c r="H1496" i="7"/>
  <c r="H1498" i="7"/>
  <c r="H1500" i="7"/>
  <c r="H1502" i="7"/>
  <c r="H1504" i="7"/>
  <c r="H1506" i="7"/>
  <c r="H1508" i="7"/>
  <c r="H1510" i="7"/>
  <c r="H1512" i="7"/>
  <c r="H1516" i="7"/>
  <c r="H1518" i="7"/>
  <c r="H1520" i="7"/>
  <c r="H1522" i="7"/>
  <c r="H1524" i="7"/>
  <c r="H1526" i="7"/>
  <c r="H1528" i="7"/>
  <c r="H1530" i="7"/>
  <c r="H1532" i="7"/>
  <c r="H1534" i="7"/>
  <c r="H1536" i="7"/>
  <c r="H1540" i="7"/>
  <c r="H1542" i="7"/>
  <c r="H1544" i="7"/>
  <c r="H1546" i="7"/>
  <c r="H1548" i="7"/>
  <c r="H1550" i="7"/>
  <c r="H1552" i="7"/>
  <c r="H1554" i="7"/>
  <c r="H1556" i="7"/>
  <c r="H1558" i="7"/>
  <c r="H1560" i="7"/>
  <c r="H1564" i="7"/>
  <c r="H1566" i="7"/>
  <c r="H1568" i="7"/>
  <c r="H1570" i="7"/>
  <c r="H1572" i="7"/>
  <c r="H1574" i="7"/>
  <c r="H1576" i="7"/>
  <c r="H1578" i="7"/>
  <c r="H1580" i="7"/>
  <c r="H1582" i="7"/>
  <c r="H1584" i="7"/>
  <c r="H1588" i="7"/>
  <c r="H1590" i="7"/>
  <c r="H1592" i="7"/>
  <c r="H1594" i="7"/>
  <c r="H1596" i="7"/>
  <c r="H1598" i="7"/>
  <c r="H1600" i="7"/>
  <c r="H1602" i="7"/>
  <c r="H1604" i="7"/>
  <c r="H1606" i="7"/>
  <c r="H1608" i="7"/>
  <c r="H1612" i="7"/>
  <c r="H1614" i="7"/>
  <c r="H1616" i="7"/>
  <c r="H1618" i="7"/>
  <c r="H1620" i="7"/>
  <c r="H1622" i="7"/>
  <c r="H1624" i="7"/>
  <c r="H1626" i="7"/>
  <c r="H1628" i="7"/>
  <c r="H1630" i="7"/>
  <c r="H1632" i="7"/>
  <c r="H1636" i="7"/>
  <c r="H1638" i="7"/>
  <c r="H1640" i="7"/>
  <c r="H1664" i="7"/>
  <c r="H1666" i="7"/>
  <c r="H1668" i="7"/>
  <c r="H1670" i="7"/>
  <c r="H1672" i="7"/>
  <c r="H1674" i="7"/>
  <c r="H1676" i="7"/>
  <c r="H1678" i="7"/>
  <c r="H1680" i="7"/>
  <c r="H1684" i="7"/>
  <c r="H1686" i="7"/>
  <c r="H1688" i="7"/>
  <c r="H1690" i="7"/>
  <c r="H1692" i="7"/>
  <c r="H1694" i="7"/>
  <c r="H1696" i="7"/>
  <c r="H1698" i="7"/>
  <c r="H1700" i="7"/>
  <c r="H1702" i="7"/>
  <c r="H1704" i="7"/>
  <c r="H1708" i="7"/>
  <c r="H1710" i="7"/>
  <c r="H1712" i="7"/>
  <c r="H1714" i="7"/>
  <c r="H1716" i="7"/>
  <c r="H1718" i="7"/>
  <c r="H1720" i="7"/>
  <c r="H1722" i="7"/>
  <c r="H1724" i="7"/>
  <c r="H1726" i="7"/>
  <c r="H1728" i="7"/>
  <c r="H1732" i="7"/>
  <c r="H1734" i="7"/>
  <c r="H1736" i="7"/>
  <c r="H1738" i="7"/>
  <c r="H1740" i="7"/>
  <c r="H1742" i="7"/>
  <c r="H1744" i="7"/>
  <c r="H1746" i="7"/>
  <c r="H1748" i="7"/>
  <c r="H1750" i="7"/>
  <c r="H1752" i="7"/>
  <c r="H1756" i="7"/>
  <c r="H1758" i="7"/>
  <c r="H1760" i="7"/>
  <c r="H1762" i="7"/>
  <c r="H1764" i="7"/>
  <c r="H1766" i="7"/>
  <c r="H1768" i="7"/>
  <c r="H1770" i="7"/>
  <c r="H1772" i="7"/>
  <c r="H1774" i="7"/>
  <c r="H1776" i="7"/>
  <c r="H1780" i="7"/>
  <c r="H1782" i="7"/>
  <c r="H1784" i="7"/>
  <c r="H1786" i="7"/>
  <c r="H1788" i="7"/>
  <c r="H1790" i="7"/>
  <c r="H1792" i="7"/>
  <c r="H1794" i="7"/>
  <c r="H1796" i="7"/>
  <c r="H1798" i="7"/>
  <c r="H1800" i="7"/>
  <c r="H1804" i="7"/>
  <c r="H1806" i="7"/>
  <c r="H1808" i="7"/>
  <c r="H1810" i="7"/>
  <c r="H1812" i="7"/>
  <c r="H1814" i="7"/>
  <c r="H1816" i="7"/>
  <c r="H1818" i="7"/>
  <c r="H1820" i="7"/>
  <c r="H1822" i="7"/>
  <c r="H1824" i="7"/>
  <c r="H1828" i="7"/>
  <c r="H1830" i="7"/>
  <c r="H1832" i="7"/>
  <c r="H1834" i="7"/>
  <c r="H1836" i="7"/>
  <c r="H1838" i="7"/>
  <c r="H1840" i="7"/>
  <c r="H1842" i="7"/>
  <c r="H1844" i="7"/>
  <c r="H1846" i="7"/>
  <c r="H1848" i="7"/>
  <c r="H1852" i="7"/>
  <c r="H1854" i="7"/>
  <c r="H1856" i="7"/>
  <c r="H1858" i="7"/>
  <c r="H1860" i="7"/>
  <c r="H1862" i="7"/>
  <c r="H1864" i="7"/>
  <c r="H1866" i="7"/>
  <c r="H1868" i="7"/>
  <c r="H1870" i="7"/>
  <c r="H1872" i="7"/>
  <c r="H1876" i="7"/>
  <c r="H1878" i="7"/>
  <c r="H1880" i="7"/>
  <c r="H1882" i="7"/>
  <c r="H1884" i="7"/>
  <c r="H1886" i="7"/>
  <c r="H1888" i="7"/>
  <c r="H1890" i="7"/>
  <c r="H1892" i="7"/>
  <c r="H1894" i="7"/>
  <c r="H1896" i="7"/>
  <c r="H1900" i="7"/>
  <c r="H1902" i="7"/>
  <c r="H1904" i="7"/>
  <c r="H1906" i="7"/>
  <c r="H1908" i="7"/>
  <c r="H1910" i="7"/>
  <c r="H1912" i="7"/>
  <c r="H1914" i="7"/>
  <c r="H1916" i="7"/>
  <c r="H1918" i="7"/>
  <c r="H1920" i="7"/>
  <c r="H1924" i="7"/>
  <c r="H1926" i="7"/>
  <c r="H1928" i="7"/>
  <c r="H1930" i="7"/>
  <c r="H1932" i="7"/>
  <c r="H1934" i="7"/>
  <c r="H1936" i="7"/>
  <c r="H1938" i="7"/>
  <c r="H1940" i="7"/>
  <c r="H1942" i="7"/>
  <c r="H1944" i="7"/>
  <c r="H1948" i="7"/>
  <c r="H1950" i="7"/>
  <c r="H1952" i="7"/>
  <c r="H1954" i="7"/>
  <c r="H1956" i="7"/>
  <c r="H1958" i="7"/>
  <c r="H1960" i="7"/>
  <c r="H1962" i="7"/>
  <c r="H1964" i="7"/>
  <c r="H1966" i="7"/>
  <c r="H1968" i="7"/>
  <c r="H1972" i="7"/>
  <c r="H1974" i="7"/>
  <c r="H1976" i="7"/>
  <c r="H1978" i="7"/>
  <c r="H1980" i="7"/>
  <c r="H1982" i="7"/>
  <c r="H1984" i="7"/>
  <c r="H1986" i="7"/>
  <c r="H1988" i="7"/>
  <c r="H1990" i="7"/>
  <c r="H1992" i="7"/>
  <c r="H1996" i="7"/>
  <c r="H1998" i="7"/>
  <c r="H2000" i="7"/>
  <c r="H2002" i="7"/>
  <c r="H2004" i="7"/>
  <c r="H2006" i="7"/>
  <c r="H2008" i="7"/>
  <c r="H2010" i="7"/>
  <c r="H2012" i="7"/>
  <c r="H2014" i="7"/>
  <c r="H2016" i="7"/>
  <c r="H2020" i="7"/>
  <c r="H2022" i="7"/>
  <c r="H2024" i="7"/>
  <c r="H2026" i="7"/>
  <c r="H2028" i="7"/>
  <c r="H2030" i="7"/>
  <c r="H2032" i="7"/>
  <c r="H2034" i="7"/>
  <c r="H2036" i="7"/>
  <c r="H2038" i="7"/>
  <c r="H2040" i="7"/>
  <c r="H2044" i="7"/>
  <c r="H2046" i="7"/>
  <c r="H2048" i="7"/>
  <c r="H2050" i="7"/>
  <c r="H2052" i="7"/>
  <c r="H2054" i="7"/>
  <c r="H2056" i="7"/>
  <c r="H2058" i="7"/>
  <c r="H2060" i="7"/>
  <c r="H2062" i="7"/>
  <c r="H2064" i="7"/>
  <c r="H2068" i="7"/>
  <c r="H2070" i="7"/>
  <c r="H2072" i="7"/>
  <c r="H2074" i="7"/>
  <c r="H2076" i="7"/>
  <c r="H2078" i="7"/>
  <c r="H2080" i="7"/>
  <c r="H2082" i="7"/>
  <c r="H2084" i="7"/>
  <c r="H2086" i="7"/>
  <c r="H2088" i="7"/>
  <c r="H2092" i="7"/>
  <c r="H2094" i="7"/>
  <c r="H2096" i="7"/>
  <c r="H2098" i="7"/>
  <c r="H2100" i="7"/>
  <c r="H2102" i="7"/>
  <c r="H2104" i="7"/>
  <c r="H2106" i="7"/>
  <c r="H2108" i="7"/>
  <c r="H2110" i="7"/>
  <c r="H2112" i="7"/>
  <c r="H2116" i="7"/>
  <c r="H2118" i="7"/>
  <c r="H2120" i="7"/>
  <c r="H2122" i="7"/>
  <c r="H2124" i="7"/>
  <c r="H2126" i="7"/>
  <c r="H2128" i="7"/>
  <c r="H2130" i="7"/>
  <c r="H2132" i="7"/>
  <c r="H2134" i="7"/>
  <c r="H2136" i="7"/>
  <c r="H2140" i="7"/>
  <c r="H2142" i="7"/>
  <c r="H2144" i="7"/>
  <c r="H2146" i="7"/>
  <c r="H2148" i="7"/>
  <c r="H2150" i="7"/>
  <c r="H2152" i="7"/>
  <c r="H2154" i="7"/>
  <c r="H2156" i="7"/>
  <c r="H2158" i="7"/>
  <c r="H2160" i="7"/>
  <c r="H2164" i="7"/>
  <c r="H2166" i="7"/>
  <c r="H2168" i="7"/>
  <c r="H2170" i="7"/>
  <c r="H2172" i="7"/>
  <c r="H2174" i="7"/>
  <c r="H2176" i="7"/>
  <c r="H2178" i="7"/>
  <c r="H2180" i="7"/>
  <c r="H2182" i="7"/>
  <c r="H2184" i="7"/>
  <c r="H2189" i="7"/>
  <c r="H2191" i="7"/>
  <c r="H2193" i="7"/>
  <c r="H2195" i="7"/>
  <c r="H2197" i="7"/>
  <c r="H2199" i="7"/>
  <c r="H2201" i="7"/>
  <c r="H2203" i="7"/>
  <c r="H2205" i="7"/>
  <c r="H2207" i="7"/>
  <c r="H2209" i="7"/>
  <c r="H2187" i="7"/>
  <c r="H2213" i="7"/>
  <c r="H2215" i="7"/>
  <c r="H2217" i="7"/>
  <c r="H2219" i="7"/>
  <c r="H2221" i="7"/>
  <c r="H2223" i="7"/>
  <c r="H2225" i="7"/>
  <c r="H2227" i="7"/>
  <c r="H2229" i="7"/>
  <c r="H2231" i="7"/>
  <c r="H2233" i="7"/>
  <c r="H2211" i="7"/>
  <c r="H2237" i="7"/>
  <c r="H2239" i="7"/>
  <c r="H2241" i="7"/>
  <c r="H2243" i="7"/>
  <c r="H2245" i="7"/>
  <c r="H2247" i="7"/>
  <c r="H2249" i="7"/>
  <c r="H2251" i="7"/>
  <c r="H2253" i="7"/>
  <c r="H2255" i="7"/>
  <c r="H2257" i="7"/>
  <c r="H2235" i="7"/>
  <c r="H2261" i="7"/>
  <c r="H2263" i="7"/>
  <c r="H2265" i="7"/>
  <c r="H2267" i="7"/>
  <c r="H2269" i="7"/>
  <c r="H2271" i="7"/>
  <c r="H2273" i="7"/>
  <c r="H2275" i="7"/>
  <c r="H2277" i="7"/>
  <c r="H2279" i="7"/>
  <c r="H2281" i="7"/>
  <c r="H2259" i="7"/>
  <c r="H2285" i="7"/>
  <c r="H2287" i="7"/>
  <c r="H2289" i="7"/>
  <c r="H2291" i="7"/>
  <c r="H2293" i="7"/>
  <c r="H2295" i="7"/>
  <c r="H2297" i="7"/>
  <c r="H2299" i="7"/>
  <c r="H2301" i="7"/>
  <c r="H2303" i="7"/>
  <c r="H2305" i="7"/>
  <c r="H2283" i="7"/>
  <c r="H2309" i="7"/>
  <c r="H2311" i="7"/>
  <c r="H2313" i="7"/>
  <c r="H2315" i="7"/>
  <c r="H2317" i="7"/>
  <c r="H2319" i="7"/>
  <c r="H2321" i="7"/>
  <c r="H2323" i="7"/>
  <c r="H2325" i="7"/>
  <c r="H2327" i="7"/>
  <c r="H2329" i="7"/>
  <c r="H2307" i="7"/>
  <c r="H2333" i="7"/>
  <c r="H2335" i="7"/>
  <c r="H2337" i="7"/>
  <c r="H2339" i="7"/>
  <c r="H2341" i="7"/>
  <c r="H2343" i="7"/>
  <c r="H2345" i="7"/>
  <c r="H2347" i="7"/>
  <c r="H2349" i="7"/>
  <c r="H2351" i="7"/>
  <c r="H2353" i="7"/>
  <c r="H2331" i="7"/>
  <c r="H2357" i="7"/>
  <c r="H2359" i="7"/>
  <c r="H2361" i="7"/>
  <c r="H2363" i="7"/>
  <c r="H2365" i="7"/>
  <c r="H2367" i="7"/>
  <c r="H2369" i="7"/>
  <c r="H2371" i="7"/>
  <c r="H2373" i="7"/>
  <c r="H2375" i="7"/>
  <c r="H2377" i="7"/>
  <c r="H2355" i="7"/>
  <c r="H2381" i="7"/>
  <c r="H2383" i="7"/>
  <c r="H2385" i="7"/>
  <c r="H2387" i="7"/>
  <c r="H2389" i="7"/>
  <c r="H2391" i="7"/>
  <c r="H2393" i="7"/>
  <c r="H2395" i="7"/>
  <c r="H2397" i="7"/>
  <c r="H2399" i="7"/>
  <c r="H2401" i="7"/>
  <c r="H2379" i="7"/>
  <c r="H2405" i="7"/>
  <c r="H2407" i="7"/>
  <c r="H2409" i="7"/>
  <c r="H2411" i="7"/>
  <c r="H2413" i="7"/>
  <c r="H2415" i="7"/>
  <c r="H2417" i="7"/>
  <c r="H2419" i="7"/>
  <c r="H2421" i="7"/>
  <c r="H2423" i="7"/>
  <c r="H2425" i="7"/>
  <c r="H2403" i="7"/>
  <c r="H2429" i="7"/>
  <c r="H2431" i="7"/>
  <c r="H2433" i="7"/>
  <c r="H2435" i="7"/>
  <c r="H2437" i="7"/>
  <c r="H2439" i="7"/>
  <c r="H2441" i="7"/>
  <c r="H2443" i="7"/>
  <c r="H2445" i="7"/>
  <c r="H2447" i="7"/>
  <c r="H2449" i="7"/>
  <c r="H2427" i="7"/>
  <c r="H2453" i="7"/>
  <c r="H2455" i="7"/>
  <c r="H2457" i="7"/>
  <c r="H2459" i="7"/>
  <c r="H2461" i="7"/>
  <c r="H2463" i="7"/>
  <c r="H2465" i="7"/>
  <c r="H2467" i="7"/>
  <c r="H2469" i="7"/>
  <c r="H2471" i="7"/>
  <c r="H2473" i="7"/>
  <c r="H2451" i="7"/>
  <c r="H2477" i="7"/>
  <c r="H2479" i="7"/>
  <c r="H2481" i="7"/>
  <c r="H2483" i="7"/>
  <c r="H2485" i="7"/>
  <c r="H2487" i="7"/>
  <c r="H2489" i="7"/>
  <c r="H2491" i="7"/>
  <c r="H2493" i="7"/>
  <c r="H2495" i="7"/>
  <c r="H2497" i="7"/>
  <c r="H2475" i="7"/>
  <c r="H2501" i="7"/>
  <c r="H2503" i="7"/>
  <c r="H2505" i="7"/>
  <c r="H2507" i="7"/>
  <c r="H2509" i="7"/>
  <c r="H2511" i="7"/>
  <c r="H2513" i="7"/>
  <c r="H2515" i="7"/>
  <c r="H2517" i="7"/>
  <c r="H2519" i="7"/>
  <c r="H2521" i="7"/>
  <c r="H2499" i="7"/>
  <c r="H2525" i="7"/>
  <c r="H2527" i="7"/>
  <c r="H2529" i="7"/>
  <c r="H2531" i="7"/>
  <c r="H2533" i="7"/>
  <c r="H2535" i="7"/>
  <c r="H2537" i="7"/>
  <c r="H2539" i="7"/>
  <c r="H2541" i="7"/>
  <c r="H2543" i="7"/>
  <c r="H2545" i="7"/>
  <c r="H2523" i="7"/>
  <c r="H2549" i="7"/>
  <c r="H2551" i="7"/>
  <c r="H2553" i="7"/>
  <c r="H2555" i="7"/>
  <c r="H2557" i="7"/>
  <c r="H2559" i="7"/>
  <c r="H2561" i="7"/>
  <c r="H2563" i="7"/>
  <c r="H2565" i="7"/>
  <c r="H2567" i="7"/>
  <c r="H2569" i="7"/>
  <c r="H2547" i="7"/>
  <c r="H2573" i="7"/>
  <c r="H2575" i="7"/>
  <c r="H2577" i="7"/>
  <c r="H2579" i="7"/>
  <c r="H2581" i="7"/>
  <c r="H2583" i="7"/>
  <c r="H2585" i="7"/>
  <c r="H2587" i="7"/>
  <c r="H2589" i="7"/>
  <c r="H2591" i="7"/>
  <c r="H2593" i="7"/>
  <c r="H2571" i="7"/>
  <c r="H2597" i="7"/>
  <c r="H2599" i="7"/>
  <c r="H2601" i="7"/>
  <c r="H2603" i="7"/>
  <c r="H2605" i="7"/>
  <c r="H2607" i="7"/>
  <c r="H2609" i="7"/>
  <c r="H2611" i="7"/>
  <c r="H1642" i="7"/>
  <c r="H1644" i="7"/>
  <c r="H1646" i="7"/>
  <c r="H1648" i="7"/>
  <c r="H1650" i="7"/>
  <c r="H1652" i="7"/>
  <c r="H1654" i="7"/>
  <c r="H1656" i="7"/>
  <c r="H1660" i="7"/>
  <c r="H1662" i="7"/>
  <c r="H1663" i="7"/>
  <c r="H1665" i="7"/>
  <c r="H1667" i="7"/>
  <c r="H1669" i="7"/>
  <c r="H1671" i="7"/>
  <c r="H1673" i="7"/>
  <c r="H1675" i="7"/>
  <c r="H1677" i="7"/>
  <c r="H1679" i="7"/>
  <c r="H1681" i="7"/>
  <c r="H1659" i="7"/>
  <c r="H1685" i="7"/>
  <c r="H1687" i="7"/>
  <c r="H1689" i="7"/>
  <c r="H1691" i="7"/>
  <c r="H1693" i="7"/>
  <c r="H1695" i="7"/>
  <c r="H1697" i="7"/>
  <c r="H1699" i="7"/>
  <c r="H1701" i="7"/>
  <c r="H1703" i="7"/>
  <c r="H1705" i="7"/>
  <c r="H1683" i="7"/>
  <c r="H1709" i="7"/>
  <c r="H1711" i="7"/>
  <c r="H1713" i="7"/>
  <c r="H1715" i="7"/>
  <c r="H1717" i="7"/>
  <c r="H1719" i="7"/>
  <c r="H1721" i="7"/>
  <c r="H1723" i="7"/>
  <c r="H1725" i="7"/>
  <c r="H1727" i="7"/>
  <c r="H1729" i="7"/>
  <c r="H1707" i="7"/>
  <c r="H1733" i="7"/>
  <c r="H1735" i="7"/>
  <c r="H1737" i="7"/>
  <c r="H1739" i="7"/>
  <c r="H1741" i="7"/>
  <c r="H1743" i="7"/>
  <c r="H1745" i="7"/>
  <c r="H1747" i="7"/>
  <c r="H1749" i="7"/>
  <c r="H1751" i="7"/>
  <c r="H1753" i="7"/>
  <c r="H1731" i="7"/>
  <c r="H1757" i="7"/>
  <c r="H1759" i="7"/>
  <c r="H1761" i="7"/>
  <c r="H1763" i="7"/>
  <c r="H1765" i="7"/>
  <c r="H1767" i="7"/>
  <c r="H1769" i="7"/>
  <c r="H1771" i="7"/>
  <c r="H1773" i="7"/>
  <c r="H1775" i="7"/>
  <c r="H1777" i="7"/>
  <c r="H1755" i="7"/>
  <c r="H1781" i="7"/>
  <c r="H1783" i="7"/>
  <c r="H1785" i="7"/>
  <c r="H1787" i="7"/>
  <c r="H1789" i="7"/>
  <c r="H1791" i="7"/>
  <c r="H1793" i="7"/>
  <c r="H1795" i="7"/>
  <c r="H1797" i="7"/>
  <c r="H1799" i="7"/>
  <c r="H1801" i="7"/>
  <c r="H1779" i="7"/>
  <c r="H1805" i="7"/>
  <c r="H1807" i="7"/>
  <c r="H1809" i="7"/>
  <c r="H1811" i="7"/>
  <c r="H1813" i="7"/>
  <c r="H1815" i="7"/>
  <c r="H1817" i="7"/>
  <c r="H1819" i="7"/>
  <c r="H1821" i="7"/>
  <c r="H1823" i="7"/>
  <c r="H1825" i="7"/>
  <c r="H1803" i="7"/>
  <c r="H1829" i="7"/>
  <c r="H1831" i="7"/>
  <c r="H1833" i="7"/>
  <c r="H1835" i="7"/>
  <c r="H1837" i="7"/>
  <c r="H1839" i="7"/>
  <c r="H1841" i="7"/>
  <c r="H1843" i="7"/>
  <c r="H1845" i="7"/>
  <c r="H1847" i="7"/>
  <c r="H1849" i="7"/>
  <c r="H1827" i="7"/>
  <c r="H1853" i="7"/>
  <c r="H1855" i="7"/>
  <c r="H1857" i="7"/>
  <c r="H1859" i="7"/>
  <c r="H1861" i="7"/>
  <c r="H1863" i="7"/>
  <c r="H1865" i="7"/>
  <c r="H1867" i="7"/>
  <c r="H1869" i="7"/>
  <c r="H1871" i="7"/>
  <c r="H1873" i="7"/>
  <c r="H1851" i="7"/>
  <c r="H1877" i="7"/>
  <c r="H1879" i="7"/>
  <c r="H1881" i="7"/>
  <c r="H1883" i="7"/>
  <c r="H1885" i="7"/>
  <c r="H1887" i="7"/>
  <c r="H1889" i="7"/>
  <c r="H1891" i="7"/>
  <c r="H1893" i="7"/>
  <c r="H1895" i="7"/>
  <c r="H1897" i="7"/>
  <c r="H1875" i="7"/>
  <c r="H1901" i="7"/>
  <c r="H1903" i="7"/>
  <c r="H1905" i="7"/>
  <c r="H1907" i="7"/>
  <c r="H1909" i="7"/>
  <c r="H1911" i="7"/>
  <c r="H1913" i="7"/>
  <c r="H1915" i="7"/>
  <c r="H1917" i="7"/>
  <c r="H1919" i="7"/>
  <c r="H1921" i="7"/>
  <c r="H1899" i="7"/>
  <c r="H1925" i="7"/>
  <c r="H1927" i="7"/>
  <c r="H1929" i="7"/>
  <c r="H1931" i="7"/>
  <c r="H1933" i="7"/>
  <c r="H1935" i="7"/>
  <c r="H1937" i="7"/>
  <c r="H1939" i="7"/>
  <c r="H1941" i="7"/>
  <c r="H1943" i="7"/>
  <c r="H1945" i="7"/>
  <c r="H1923" i="7"/>
  <c r="H1949" i="7"/>
  <c r="H1951" i="7"/>
  <c r="H1953" i="7"/>
  <c r="H1955" i="7"/>
  <c r="H1957" i="7"/>
  <c r="H1959" i="7"/>
  <c r="H1961" i="7"/>
  <c r="H1963" i="7"/>
  <c r="H1965" i="7"/>
  <c r="H1967" i="7"/>
  <c r="H1969" i="7"/>
  <c r="H1947" i="7"/>
  <c r="H1973" i="7"/>
  <c r="H1975" i="7"/>
  <c r="H1977" i="7"/>
  <c r="H1979" i="7"/>
  <c r="H1981" i="7"/>
  <c r="H1983" i="7"/>
  <c r="H1985" i="7"/>
  <c r="H1987" i="7"/>
  <c r="H1989" i="7"/>
  <c r="H1991" i="7"/>
  <c r="H1993" i="7"/>
  <c r="H1971" i="7"/>
  <c r="H1997" i="7"/>
  <c r="H1999" i="7"/>
  <c r="H2001" i="7"/>
  <c r="H2003" i="7"/>
  <c r="H2005" i="7"/>
  <c r="H2007" i="7"/>
  <c r="H2009" i="7"/>
  <c r="H2011" i="7"/>
  <c r="H2013" i="7"/>
  <c r="H2015" i="7"/>
  <c r="H2017" i="7"/>
  <c r="H1995" i="7"/>
  <c r="H2021" i="7"/>
  <c r="H2023" i="7"/>
  <c r="H2025" i="7"/>
  <c r="H2027" i="7"/>
  <c r="H2029" i="7"/>
  <c r="H2031" i="7"/>
  <c r="H2033" i="7"/>
  <c r="H2035" i="7"/>
  <c r="H2037" i="7"/>
  <c r="H2039" i="7"/>
  <c r="H2041" i="7"/>
  <c r="H2019" i="7"/>
  <c r="H2045" i="7"/>
  <c r="H2047" i="7"/>
  <c r="H2049" i="7"/>
  <c r="H2051" i="7"/>
  <c r="H2053" i="7"/>
  <c r="H2055" i="7"/>
  <c r="H2057" i="7"/>
  <c r="H2059" i="7"/>
  <c r="H2061" i="7"/>
  <c r="H2063" i="7"/>
  <c r="H2065" i="7"/>
  <c r="H2043" i="7"/>
  <c r="H2069" i="7"/>
  <c r="H2071" i="7"/>
  <c r="H2073" i="7"/>
  <c r="H2075" i="7"/>
  <c r="H2077" i="7"/>
  <c r="H2079" i="7"/>
  <c r="H2081" i="7"/>
  <c r="H2083" i="7"/>
  <c r="H2085" i="7"/>
  <c r="H2087" i="7"/>
  <c r="H2089" i="7"/>
  <c r="H2067" i="7"/>
  <c r="H2093" i="7"/>
  <c r="H2095" i="7"/>
  <c r="H2097" i="7"/>
  <c r="H2099" i="7"/>
  <c r="H2101" i="7"/>
  <c r="H2103" i="7"/>
  <c r="H2105" i="7"/>
  <c r="H2107" i="7"/>
  <c r="H2109" i="7"/>
  <c r="H2111" i="7"/>
  <c r="H2113" i="7"/>
  <c r="H2091" i="7"/>
  <c r="H2117" i="7"/>
  <c r="H2119" i="7"/>
  <c r="H2121" i="7"/>
  <c r="H2123" i="7"/>
  <c r="H2125" i="7"/>
  <c r="H2127" i="7"/>
  <c r="H2129" i="7"/>
  <c r="H2131" i="7"/>
  <c r="H2133" i="7"/>
  <c r="H2135" i="7"/>
  <c r="H2137" i="7"/>
  <c r="H2115" i="7"/>
  <c r="H2141" i="7"/>
  <c r="H2143" i="7"/>
  <c r="H2145" i="7"/>
  <c r="H2147" i="7"/>
  <c r="H2149" i="7"/>
  <c r="H2151" i="7"/>
  <c r="H2153" i="7"/>
  <c r="H2155" i="7"/>
  <c r="H2157" i="7"/>
  <c r="H2159" i="7"/>
  <c r="H2161" i="7"/>
  <c r="H2139" i="7"/>
  <c r="H2165" i="7"/>
  <c r="H2167" i="7"/>
  <c r="H2169" i="7"/>
  <c r="H2171" i="7"/>
  <c r="H2173" i="7"/>
  <c r="H2175" i="7"/>
  <c r="H2177" i="7"/>
  <c r="H2179" i="7"/>
  <c r="H2181" i="7"/>
  <c r="H2183" i="7"/>
  <c r="H2185" i="7"/>
  <c r="H2188" i="7"/>
  <c r="H2190" i="7"/>
  <c r="H2192" i="7"/>
  <c r="H2194" i="7"/>
  <c r="H2196" i="7"/>
  <c r="H2198" i="7"/>
  <c r="H2200" i="7"/>
  <c r="H2202" i="7"/>
  <c r="H2204" i="7"/>
  <c r="H2206" i="7"/>
  <c r="H2208" i="7"/>
  <c r="H2163" i="7"/>
  <c r="H2212" i="7"/>
  <c r="H2214" i="7"/>
  <c r="H2216" i="7"/>
  <c r="H2218" i="7"/>
  <c r="H2220" i="7"/>
  <c r="H2222" i="7"/>
  <c r="H2224" i="7"/>
  <c r="H2226" i="7"/>
  <c r="H2228" i="7"/>
  <c r="H2230" i="7"/>
  <c r="H2232" i="7"/>
  <c r="H2236" i="7"/>
  <c r="H2238" i="7"/>
  <c r="H2240" i="7"/>
  <c r="H2242" i="7"/>
  <c r="H2244" i="7"/>
  <c r="H2246" i="7"/>
  <c r="H2248" i="7"/>
  <c r="H2250" i="7"/>
  <c r="H2252" i="7"/>
  <c r="H2254" i="7"/>
  <c r="H2256" i="7"/>
  <c r="H2260" i="7"/>
  <c r="H2262" i="7"/>
  <c r="H2264" i="7"/>
  <c r="H2266" i="7"/>
  <c r="H2268" i="7"/>
  <c r="H2270" i="7"/>
  <c r="H2272" i="7"/>
  <c r="H2274" i="7"/>
  <c r="H2276" i="7"/>
  <c r="H2278" i="7"/>
  <c r="H2280" i="7"/>
  <c r="H2284" i="7"/>
  <c r="H2286" i="7"/>
  <c r="H2288" i="7"/>
  <c r="H2290" i="7"/>
  <c r="H2292" i="7"/>
  <c r="H2294" i="7"/>
  <c r="H2296" i="7"/>
  <c r="H2298" i="7"/>
  <c r="H2300" i="7"/>
  <c r="H2302" i="7"/>
  <c r="H2304" i="7"/>
  <c r="H2308" i="7"/>
  <c r="H2310" i="7"/>
  <c r="H2312" i="7"/>
  <c r="H2314" i="7"/>
  <c r="H2316" i="7"/>
  <c r="H2318" i="7"/>
  <c r="H2320" i="7"/>
  <c r="H2322" i="7"/>
  <c r="H2324" i="7"/>
  <c r="H2326" i="7"/>
  <c r="H2328" i="7"/>
  <c r="H2332" i="7"/>
  <c r="H2334" i="7"/>
  <c r="H2336" i="7"/>
  <c r="H2338" i="7"/>
  <c r="H2340" i="7"/>
  <c r="H2342" i="7"/>
  <c r="H2344" i="7"/>
  <c r="H2346" i="7"/>
  <c r="H2348" i="7"/>
  <c r="H2350" i="7"/>
  <c r="H2352" i="7"/>
  <c r="H2356" i="7"/>
  <c r="H2358" i="7"/>
  <c r="H2360" i="7"/>
  <c r="H2362" i="7"/>
  <c r="H2364" i="7"/>
  <c r="H2366" i="7"/>
  <c r="H2368" i="7"/>
  <c r="H2370" i="7"/>
  <c r="H2372" i="7"/>
  <c r="H2374" i="7"/>
  <c r="H2376" i="7"/>
  <c r="H2380" i="7"/>
  <c r="H2382" i="7"/>
  <c r="H2384" i="7"/>
  <c r="H2386" i="7"/>
  <c r="H2388" i="7"/>
  <c r="H2390" i="7"/>
  <c r="H2392" i="7"/>
  <c r="H2394" i="7"/>
  <c r="H2396" i="7"/>
  <c r="H2398" i="7"/>
  <c r="H2400" i="7"/>
  <c r="H2404" i="7"/>
  <c r="H2406" i="7"/>
  <c r="H2408" i="7"/>
  <c r="H2410" i="7"/>
  <c r="H2412" i="7"/>
  <c r="H2414" i="7"/>
  <c r="H2416" i="7"/>
  <c r="H2418" i="7"/>
  <c r="H2420" i="7"/>
  <c r="H2422" i="7"/>
  <c r="H2424" i="7"/>
  <c r="H2428" i="7"/>
  <c r="H2430" i="7"/>
  <c r="H2432" i="7"/>
  <c r="H2434" i="7"/>
  <c r="H2436" i="7"/>
  <c r="H2438" i="7"/>
  <c r="H2440" i="7"/>
  <c r="H2442" i="7"/>
  <c r="H2444" i="7"/>
  <c r="H2446" i="7"/>
  <c r="H2448" i="7"/>
  <c r="H2452" i="7"/>
  <c r="H2454" i="7"/>
  <c r="H2456" i="7"/>
  <c r="H2458" i="7"/>
  <c r="H2460" i="7"/>
  <c r="H2462" i="7"/>
  <c r="H2464" i="7"/>
  <c r="H2466" i="7"/>
  <c r="H2468" i="7"/>
  <c r="H2470" i="7"/>
  <c r="H2472" i="7"/>
  <c r="H2476" i="7"/>
  <c r="H2478" i="7"/>
  <c r="H2480" i="7"/>
  <c r="H2482" i="7"/>
  <c r="H2484" i="7"/>
  <c r="H2486" i="7"/>
  <c r="H2488" i="7"/>
  <c r="H2490" i="7"/>
  <c r="H2492" i="7"/>
  <c r="H2494" i="7"/>
  <c r="H2496" i="7"/>
  <c r="H2500" i="7"/>
  <c r="H2502" i="7"/>
  <c r="H2504" i="7"/>
  <c r="H2506" i="7"/>
  <c r="H2508" i="7"/>
  <c r="H2510" i="7"/>
  <c r="H2512" i="7"/>
  <c r="H2514" i="7"/>
  <c r="H2516" i="7"/>
  <c r="H2518" i="7"/>
  <c r="H2520" i="7"/>
  <c r="H2524" i="7"/>
  <c r="H2526" i="7"/>
  <c r="H2528" i="7"/>
  <c r="H2530" i="7"/>
  <c r="H2532" i="7"/>
  <c r="H2534" i="7"/>
  <c r="H2536" i="7"/>
  <c r="H2538" i="7"/>
  <c r="H2540" i="7"/>
  <c r="H2542" i="7"/>
  <c r="H2544" i="7"/>
  <c r="H2548" i="7"/>
  <c r="H2550" i="7"/>
  <c r="H2552" i="7"/>
  <c r="H2554" i="7"/>
  <c r="H2556" i="7"/>
  <c r="H2558" i="7"/>
  <c r="H2560" i="7"/>
  <c r="H2562" i="7"/>
  <c r="H2564" i="7"/>
  <c r="H2566" i="7"/>
  <c r="H2568" i="7"/>
  <c r="H2572" i="7"/>
  <c r="H2574" i="7"/>
  <c r="H2576" i="7"/>
  <c r="H2578" i="7"/>
  <c r="H2580" i="7"/>
  <c r="H2582" i="7"/>
  <c r="H2584" i="7"/>
  <c r="H2586" i="7"/>
  <c r="H2588" i="7"/>
  <c r="H2590" i="7"/>
  <c r="H2592" i="7"/>
  <c r="H2596" i="7"/>
  <c r="H2598" i="7"/>
  <c r="H2600" i="7"/>
  <c r="H2602" i="7"/>
  <c r="H2604" i="7"/>
  <c r="H2606" i="7"/>
  <c r="H2608" i="7"/>
  <c r="H2610" i="7"/>
  <c r="H2612" i="7"/>
  <c r="H2614" i="7"/>
  <c r="H2616" i="7"/>
  <c r="H2620" i="7"/>
  <c r="H2622" i="7"/>
  <c r="H2624" i="7"/>
  <c r="H2626" i="7"/>
  <c r="H2628" i="7"/>
  <c r="H2630" i="7"/>
  <c r="H2632" i="7"/>
  <c r="H2634" i="7"/>
  <c r="H2636" i="7"/>
  <c r="H2638" i="7"/>
  <c r="H2640" i="7"/>
  <c r="H2644" i="7"/>
  <c r="H2646" i="7"/>
  <c r="H2613" i="7"/>
  <c r="H2615" i="7"/>
  <c r="H2617" i="7"/>
  <c r="H2619" i="7"/>
  <c r="H2645" i="7"/>
  <c r="H2647" i="7"/>
  <c r="H2649" i="7"/>
  <c r="H2651" i="7"/>
  <c r="H2653" i="7"/>
  <c r="H2655" i="7"/>
  <c r="H2657" i="7"/>
  <c r="H2659" i="7"/>
  <c r="H2661" i="7"/>
  <c r="H2663" i="7"/>
  <c r="H2665" i="7"/>
  <c r="H2643" i="7"/>
  <c r="H2669" i="7"/>
  <c r="H2671" i="7"/>
  <c r="H2673" i="7"/>
  <c r="H2675" i="7"/>
  <c r="H2677" i="7"/>
  <c r="H2679" i="7"/>
  <c r="H2681" i="7"/>
  <c r="H2683" i="7"/>
  <c r="H2685" i="7"/>
  <c r="H2687" i="7"/>
  <c r="H2689" i="7"/>
  <c r="H2667" i="7"/>
  <c r="H2693" i="7"/>
  <c r="H2695" i="7"/>
  <c r="H2697" i="7"/>
  <c r="H2699" i="7"/>
  <c r="H2701" i="7"/>
  <c r="H2703" i="7"/>
  <c r="H2705" i="7"/>
  <c r="H2707" i="7"/>
  <c r="H2709" i="7"/>
  <c r="H2711" i="7"/>
  <c r="H2713" i="7"/>
  <c r="H2691" i="7"/>
  <c r="H2717" i="7"/>
  <c r="H2719" i="7"/>
  <c r="H2721" i="7"/>
  <c r="H2723" i="7"/>
  <c r="H2725" i="7"/>
  <c r="H2727" i="7"/>
  <c r="H2729" i="7"/>
  <c r="H2731" i="7"/>
  <c r="H2733" i="7"/>
  <c r="H2735" i="7"/>
  <c r="H2737" i="7"/>
  <c r="H2715" i="7"/>
  <c r="H2741" i="7"/>
  <c r="H2743" i="7"/>
  <c r="H2745" i="7"/>
  <c r="H2747" i="7"/>
  <c r="H2749" i="7"/>
  <c r="H2751" i="7"/>
  <c r="H2753" i="7"/>
  <c r="H2755" i="7"/>
  <c r="H2757" i="7"/>
  <c r="H2759" i="7"/>
  <c r="H2761" i="7"/>
  <c r="H2739" i="7"/>
  <c r="H2765" i="7"/>
  <c r="H2767" i="7"/>
  <c r="H2769" i="7"/>
  <c r="H2771" i="7"/>
  <c r="H2773" i="7"/>
  <c r="H2775" i="7"/>
  <c r="H2777" i="7"/>
  <c r="H2779" i="7"/>
  <c r="H2781" i="7"/>
  <c r="H2783" i="7"/>
  <c r="H2785" i="7"/>
  <c r="H2763" i="7"/>
  <c r="H2789" i="7"/>
  <c r="H2791" i="7"/>
  <c r="H2793" i="7"/>
  <c r="H2795" i="7"/>
  <c r="H2797" i="7"/>
  <c r="H2799" i="7"/>
  <c r="H2801" i="7"/>
  <c r="H2803" i="7"/>
  <c r="H2805" i="7"/>
  <c r="H2807" i="7"/>
  <c r="H2809" i="7"/>
  <c r="H2787" i="7"/>
  <c r="H2813" i="7"/>
  <c r="H2815" i="7"/>
  <c r="H2817" i="7"/>
  <c r="H2819" i="7"/>
  <c r="H2821" i="7"/>
  <c r="H2823" i="7"/>
  <c r="H2825" i="7"/>
  <c r="H2827" i="7"/>
  <c r="H2829" i="7"/>
  <c r="H2831" i="7"/>
  <c r="H2833" i="7"/>
  <c r="H2811" i="7"/>
  <c r="H2837" i="7"/>
  <c r="H2839" i="7"/>
  <c r="H2841" i="7"/>
  <c r="H2843" i="7"/>
  <c r="H2845" i="7"/>
  <c r="H2847" i="7"/>
  <c r="H2849" i="7"/>
  <c r="H2851" i="7"/>
  <c r="H2853" i="7"/>
  <c r="H2855" i="7"/>
  <c r="H2857" i="7"/>
  <c r="H2835" i="7"/>
  <c r="H2861" i="7"/>
  <c r="H2863" i="7"/>
  <c r="H2865" i="7"/>
  <c r="H2867" i="7"/>
  <c r="H2869" i="7"/>
  <c r="H2871" i="7"/>
  <c r="H2873" i="7"/>
  <c r="H2875" i="7"/>
  <c r="H2877" i="7"/>
  <c r="H2879" i="7"/>
  <c r="H2881" i="7"/>
  <c r="H2859" i="7"/>
  <c r="H2885" i="7"/>
  <c r="H2887" i="7"/>
  <c r="H2889" i="7"/>
  <c r="H2891" i="7"/>
  <c r="H2893" i="7"/>
  <c r="H2895" i="7"/>
  <c r="H2897" i="7"/>
  <c r="H2899" i="7"/>
  <c r="H2901" i="7"/>
  <c r="H2903" i="7"/>
  <c r="H2905" i="7"/>
  <c r="H2908" i="7"/>
  <c r="H2910" i="7"/>
  <c r="H2912" i="7"/>
  <c r="H2914" i="7"/>
  <c r="H2916" i="7"/>
  <c r="H2918" i="7"/>
  <c r="H2920" i="7"/>
  <c r="H2922" i="7"/>
  <c r="H2924" i="7"/>
  <c r="H2926" i="7"/>
  <c r="H2928" i="7"/>
  <c r="H2883" i="7"/>
  <c r="H2932" i="7"/>
  <c r="H2934" i="7"/>
  <c r="H2936" i="7"/>
  <c r="H2938" i="7"/>
  <c r="H2940" i="7"/>
  <c r="H2942" i="7"/>
  <c r="H2944" i="7"/>
  <c r="H2946" i="7"/>
  <c r="H2948" i="7"/>
  <c r="H2950" i="7"/>
  <c r="H2952" i="7"/>
  <c r="H2956" i="7"/>
  <c r="H2958" i="7"/>
  <c r="H2960" i="7"/>
  <c r="H2962" i="7"/>
  <c r="H2964" i="7"/>
  <c r="H2966" i="7"/>
  <c r="H2968" i="7"/>
  <c r="H2970" i="7"/>
  <c r="H2972" i="7"/>
  <c r="H2974" i="7"/>
  <c r="H2976" i="7"/>
  <c r="H2980" i="7"/>
  <c r="H2982" i="7"/>
  <c r="H2984" i="7"/>
  <c r="H2986" i="7"/>
  <c r="H2988" i="7"/>
  <c r="H2990" i="7"/>
  <c r="H2992" i="7"/>
  <c r="H2994" i="7"/>
  <c r="H2996" i="7"/>
  <c r="H2998" i="7"/>
  <c r="H3000" i="7"/>
  <c r="H3004" i="7"/>
  <c r="H3006" i="7"/>
  <c r="H3008" i="7"/>
  <c r="H3010" i="7"/>
  <c r="H3012" i="7"/>
  <c r="H3014" i="7"/>
  <c r="H3016" i="7"/>
  <c r="H3018" i="7"/>
  <c r="H3020" i="7"/>
  <c r="H3022" i="7"/>
  <c r="H3024" i="7"/>
  <c r="H3028" i="7"/>
  <c r="H3030" i="7"/>
  <c r="H3032" i="7"/>
  <c r="H3034" i="7"/>
  <c r="H3036" i="7"/>
  <c r="H3038" i="7"/>
  <c r="H3040" i="7"/>
  <c r="H3042" i="7"/>
  <c r="H3044" i="7"/>
  <c r="H3046" i="7"/>
  <c r="H3048" i="7"/>
  <c r="H3052" i="7"/>
  <c r="H3054" i="7"/>
  <c r="H3056" i="7"/>
  <c r="H3058" i="7"/>
  <c r="H3060" i="7"/>
  <c r="H3062" i="7"/>
  <c r="H3064" i="7"/>
  <c r="H3066" i="7"/>
  <c r="H3068" i="7"/>
  <c r="H3070" i="7"/>
  <c r="H3072" i="7"/>
  <c r="H3076" i="7"/>
  <c r="H3078" i="7"/>
  <c r="H3080" i="7"/>
  <c r="H3082" i="7"/>
  <c r="H3084" i="7"/>
  <c r="H3086" i="7"/>
  <c r="H3088" i="7"/>
  <c r="H3090" i="7"/>
  <c r="H3092" i="7"/>
  <c r="H3094" i="7"/>
  <c r="H3096" i="7"/>
  <c r="H3100" i="7"/>
  <c r="H3102" i="7"/>
  <c r="H3104" i="7"/>
  <c r="H3106" i="7"/>
  <c r="H3108" i="7"/>
  <c r="H3110" i="7"/>
  <c r="H3112" i="7"/>
  <c r="H3114" i="7"/>
  <c r="H3116" i="7"/>
  <c r="H3118" i="7"/>
  <c r="H3120" i="7"/>
  <c r="H3124" i="7"/>
  <c r="H3126" i="7"/>
  <c r="H3128" i="7"/>
  <c r="H3130" i="7"/>
  <c r="H3132" i="7"/>
  <c r="H3134" i="7"/>
  <c r="H3136" i="7"/>
  <c r="H3138" i="7"/>
  <c r="H3140" i="7"/>
  <c r="H3142" i="7"/>
  <c r="H3144" i="7"/>
  <c r="H3148" i="7"/>
  <c r="H3150" i="7"/>
  <c r="H3152" i="7"/>
  <c r="H3154" i="7"/>
  <c r="H3156" i="7"/>
  <c r="H3158" i="7"/>
  <c r="H3160" i="7"/>
  <c r="H3162" i="7"/>
  <c r="H3164" i="7"/>
  <c r="H3166" i="7"/>
  <c r="H3168" i="7"/>
  <c r="H3172" i="7"/>
  <c r="H3174" i="7"/>
  <c r="H3176" i="7"/>
  <c r="H3178" i="7"/>
  <c r="H3180" i="7"/>
  <c r="H3182" i="7"/>
  <c r="H3184" i="7"/>
  <c r="H3186" i="7"/>
  <c r="H3188" i="7"/>
  <c r="H3190" i="7"/>
  <c r="H3192" i="7"/>
  <c r="H3196" i="7"/>
  <c r="H3198" i="7"/>
  <c r="H3200" i="7"/>
  <c r="H3202" i="7"/>
  <c r="H3204" i="7"/>
  <c r="H3206" i="7"/>
  <c r="H3208" i="7"/>
  <c r="H3210" i="7"/>
  <c r="H3212" i="7"/>
  <c r="H3214" i="7"/>
  <c r="H3216" i="7"/>
  <c r="H3220" i="7"/>
  <c r="H3222" i="7"/>
  <c r="H3224" i="7"/>
  <c r="H3226" i="7"/>
  <c r="H3228" i="7"/>
  <c r="H3230" i="7"/>
  <c r="H3232" i="7"/>
  <c r="H3234" i="7"/>
  <c r="H3236" i="7"/>
  <c r="H3238" i="7"/>
  <c r="H3240" i="7"/>
  <c r="H3244" i="7"/>
  <c r="H3246" i="7"/>
  <c r="H3248" i="7"/>
  <c r="H3250" i="7"/>
  <c r="H3252" i="7"/>
  <c r="H3254" i="7"/>
  <c r="H3256" i="7"/>
  <c r="H3258" i="7"/>
  <c r="H3260" i="7"/>
  <c r="H3262" i="7"/>
  <c r="H3264" i="7"/>
  <c r="H3268" i="7"/>
  <c r="H3270" i="7"/>
  <c r="H3272" i="7"/>
  <c r="H3274" i="7"/>
  <c r="H3276" i="7"/>
  <c r="H3278" i="7"/>
  <c r="H3280" i="7"/>
  <c r="H3282" i="7"/>
  <c r="H3284" i="7"/>
  <c r="H3286" i="7"/>
  <c r="H3288" i="7"/>
  <c r="H3292" i="7"/>
  <c r="H3294" i="7"/>
  <c r="H3296" i="7"/>
  <c r="H3298" i="7"/>
  <c r="H3300" i="7"/>
  <c r="H3302" i="7"/>
  <c r="H3304" i="7"/>
  <c r="H3306" i="7"/>
  <c r="H3308" i="7"/>
  <c r="H3310" i="7"/>
  <c r="H3312" i="7"/>
  <c r="H3316" i="7"/>
  <c r="H3318" i="7"/>
  <c r="H3320" i="7"/>
  <c r="H3322" i="7"/>
  <c r="H3324" i="7"/>
  <c r="H3326" i="7"/>
  <c r="H3328" i="7"/>
  <c r="H3330" i="7"/>
  <c r="H3332" i="7"/>
  <c r="H3334" i="7"/>
  <c r="H3336" i="7"/>
  <c r="H3340" i="7"/>
  <c r="H3342" i="7"/>
  <c r="H3344" i="7"/>
  <c r="H3346" i="7"/>
  <c r="H3348" i="7"/>
  <c r="H3350" i="7"/>
  <c r="H3352" i="7"/>
  <c r="H3354" i="7"/>
  <c r="H3356" i="7"/>
  <c r="H3358" i="7"/>
  <c r="H3360" i="7"/>
  <c r="H3364" i="7"/>
  <c r="H3366" i="7"/>
  <c r="H3368" i="7"/>
  <c r="H3370" i="7"/>
  <c r="H3372" i="7"/>
  <c r="H3374" i="7"/>
  <c r="H3376" i="7"/>
  <c r="H3378" i="7"/>
  <c r="H3380" i="7"/>
  <c r="H3382" i="7"/>
  <c r="H3384" i="7"/>
  <c r="H3388" i="7"/>
  <c r="H3390" i="7"/>
  <c r="H3392" i="7"/>
  <c r="H3394" i="7"/>
  <c r="H3396" i="7"/>
  <c r="H3398" i="7"/>
  <c r="H3400" i="7"/>
  <c r="H3402" i="7"/>
  <c r="H3404" i="7"/>
  <c r="H3406" i="7"/>
  <c r="H3408" i="7"/>
  <c r="H3412" i="7"/>
  <c r="H3414" i="7"/>
  <c r="H3416" i="7"/>
  <c r="H3418" i="7"/>
  <c r="H3420" i="7"/>
  <c r="H3422" i="7"/>
  <c r="H3424" i="7"/>
  <c r="H3426" i="7"/>
  <c r="H3428" i="7"/>
  <c r="H3430" i="7"/>
  <c r="H3432" i="7"/>
  <c r="H3436" i="7"/>
  <c r="H3438" i="7"/>
  <c r="H3440" i="7"/>
  <c r="H3442" i="7"/>
  <c r="H3444" i="7"/>
  <c r="H3446" i="7"/>
  <c r="H3448" i="7"/>
  <c r="H3450" i="7"/>
  <c r="H3452" i="7"/>
  <c r="H3454" i="7"/>
  <c r="H3456" i="7"/>
  <c r="H3460" i="7"/>
  <c r="H3462" i="7"/>
  <c r="H3464" i="7"/>
  <c r="H3466" i="7"/>
  <c r="H3468" i="7"/>
  <c r="H3470" i="7"/>
  <c r="H3472" i="7"/>
  <c r="H3474" i="7"/>
  <c r="H3476" i="7"/>
  <c r="H3478" i="7"/>
  <c r="H3480" i="7"/>
  <c r="H3484" i="7"/>
  <c r="H3486" i="7"/>
  <c r="H3488" i="7"/>
  <c r="H3490" i="7"/>
  <c r="H3492" i="7"/>
  <c r="H3494" i="7"/>
  <c r="H3496" i="7"/>
  <c r="H3498" i="7"/>
  <c r="H3500" i="7"/>
  <c r="H3502" i="7"/>
  <c r="H3504" i="7"/>
  <c r="H3508" i="7"/>
  <c r="H3510" i="7"/>
  <c r="H3512" i="7"/>
  <c r="H3514" i="7"/>
  <c r="H3516" i="7"/>
  <c r="H3518" i="7"/>
  <c r="H3520" i="7"/>
  <c r="H3522" i="7"/>
  <c r="H3524" i="7"/>
  <c r="H3526" i="7"/>
  <c r="H3528" i="7"/>
  <c r="H3532" i="7"/>
  <c r="H3534" i="7"/>
  <c r="H3536" i="7"/>
  <c r="H3538" i="7"/>
  <c r="H3540" i="7"/>
  <c r="H3542" i="7"/>
  <c r="H3544" i="7"/>
  <c r="H3546" i="7"/>
  <c r="H3548" i="7"/>
  <c r="H3550" i="7"/>
  <c r="H3552" i="7"/>
  <c r="H3556" i="7"/>
  <c r="H3558" i="7"/>
  <c r="H3560" i="7"/>
  <c r="H3562" i="7"/>
  <c r="H3564" i="7"/>
  <c r="H3566" i="7"/>
  <c r="H3568" i="7"/>
  <c r="H3570" i="7"/>
  <c r="H3572" i="7"/>
  <c r="H3574" i="7"/>
  <c r="H3576" i="7"/>
  <c r="H3580" i="7"/>
  <c r="H3582" i="7"/>
  <c r="H3584" i="7"/>
  <c r="H3586" i="7"/>
  <c r="H3588" i="7"/>
  <c r="H3590" i="7"/>
  <c r="H3592" i="7"/>
  <c r="H3594" i="7"/>
  <c r="H3596" i="7"/>
  <c r="H3598" i="7"/>
  <c r="H3600" i="7"/>
  <c r="H3604" i="7"/>
  <c r="H3606" i="7"/>
  <c r="H3608" i="7"/>
  <c r="H3610" i="7"/>
  <c r="H3612" i="7"/>
  <c r="H3614" i="7"/>
  <c r="H3616" i="7"/>
  <c r="H3618" i="7"/>
  <c r="H3620" i="7"/>
  <c r="H3622" i="7"/>
  <c r="H3624" i="7"/>
  <c r="H3628" i="7"/>
  <c r="H2595" i="7"/>
  <c r="H2621" i="7"/>
  <c r="H2623" i="7"/>
  <c r="H2625" i="7"/>
  <c r="H2627" i="7"/>
  <c r="H2629" i="7"/>
  <c r="H2631" i="7"/>
  <c r="H2633" i="7"/>
  <c r="H2635" i="7"/>
  <c r="H2637" i="7"/>
  <c r="H2639" i="7"/>
  <c r="H2641" i="7"/>
  <c r="H2648" i="7"/>
  <c r="H2650" i="7"/>
  <c r="H2652" i="7"/>
  <c r="H2654" i="7"/>
  <c r="H2656" i="7"/>
  <c r="H2658" i="7"/>
  <c r="H2660" i="7"/>
  <c r="H2662" i="7"/>
  <c r="H2664" i="7"/>
  <c r="H2668" i="7"/>
  <c r="H2670" i="7"/>
  <c r="H2672" i="7"/>
  <c r="H2674" i="7"/>
  <c r="H2676" i="7"/>
  <c r="H2678" i="7"/>
  <c r="H2680" i="7"/>
  <c r="H2682" i="7"/>
  <c r="H2684" i="7"/>
  <c r="H2686" i="7"/>
  <c r="H2688" i="7"/>
  <c r="H2692" i="7"/>
  <c r="H2694" i="7"/>
  <c r="H2696" i="7"/>
  <c r="H2698" i="7"/>
  <c r="H2700" i="7"/>
  <c r="H2702" i="7"/>
  <c r="H2704" i="7"/>
  <c r="H2706" i="7"/>
  <c r="H2708" i="7"/>
  <c r="H2710" i="7"/>
  <c r="H2712" i="7"/>
  <c r="H2716" i="7"/>
  <c r="H2718" i="7"/>
  <c r="H2720" i="7"/>
  <c r="H2722" i="7"/>
  <c r="H2724" i="7"/>
  <c r="H2726" i="7"/>
  <c r="H2728" i="7"/>
  <c r="H2730" i="7"/>
  <c r="H2732" i="7"/>
  <c r="H2734" i="7"/>
  <c r="H2736" i="7"/>
  <c r="H2740" i="7"/>
  <c r="H2742" i="7"/>
  <c r="H2744" i="7"/>
  <c r="H2746" i="7"/>
  <c r="H2748" i="7"/>
  <c r="H2750" i="7"/>
  <c r="H2752" i="7"/>
  <c r="H2754" i="7"/>
  <c r="H2756" i="7"/>
  <c r="H2758" i="7"/>
  <c r="H2760" i="7"/>
  <c r="H2764" i="7"/>
  <c r="H2766" i="7"/>
  <c r="H2768" i="7"/>
  <c r="H2770" i="7"/>
  <c r="H2772" i="7"/>
  <c r="H2774" i="7"/>
  <c r="H2776" i="7"/>
  <c r="H2778" i="7"/>
  <c r="H2780" i="7"/>
  <c r="H2782" i="7"/>
  <c r="H2784" i="7"/>
  <c r="H2788" i="7"/>
  <c r="H2790" i="7"/>
  <c r="H2792" i="7"/>
  <c r="H2794" i="7"/>
  <c r="H2796" i="7"/>
  <c r="H2798" i="7"/>
  <c r="H2800" i="7"/>
  <c r="H2802" i="7"/>
  <c r="H2804" i="7"/>
  <c r="H2806" i="7"/>
  <c r="H2808" i="7"/>
  <c r="H2812" i="7"/>
  <c r="H2814" i="7"/>
  <c r="H2816" i="7"/>
  <c r="H2818" i="7"/>
  <c r="H2820" i="7"/>
  <c r="H2822" i="7"/>
  <c r="H2824" i="7"/>
  <c r="H2826" i="7"/>
  <c r="H2828" i="7"/>
  <c r="H2830" i="7"/>
  <c r="H2832" i="7"/>
  <c r="H2836" i="7"/>
  <c r="H2838" i="7"/>
  <c r="H2840" i="7"/>
  <c r="H2842" i="7"/>
  <c r="H2844" i="7"/>
  <c r="H2846" i="7"/>
  <c r="H2848" i="7"/>
  <c r="H2850" i="7"/>
  <c r="H2852" i="7"/>
  <c r="H2854" i="7"/>
  <c r="H2856" i="7"/>
  <c r="H2860" i="7"/>
  <c r="H2862" i="7"/>
  <c r="H2864" i="7"/>
  <c r="H2866" i="7"/>
  <c r="H2868" i="7"/>
  <c r="H2870" i="7"/>
  <c r="H2872" i="7"/>
  <c r="H2874" i="7"/>
  <c r="H2876" i="7"/>
  <c r="H2878" i="7"/>
  <c r="H2880" i="7"/>
  <c r="H2884" i="7"/>
  <c r="H2886" i="7"/>
  <c r="H2888" i="7"/>
  <c r="H2890" i="7"/>
  <c r="H2892" i="7"/>
  <c r="H2894" i="7"/>
  <c r="H2896" i="7"/>
  <c r="H2898" i="7"/>
  <c r="H2900" i="7"/>
  <c r="H2902" i="7"/>
  <c r="H2904" i="7"/>
  <c r="H2909" i="7"/>
  <c r="H2911" i="7"/>
  <c r="H2913" i="7"/>
  <c r="H2915" i="7"/>
  <c r="H2917" i="7"/>
  <c r="H2919" i="7"/>
  <c r="H2921" i="7"/>
  <c r="H2923" i="7"/>
  <c r="H2925" i="7"/>
  <c r="H2927" i="7"/>
  <c r="H2929" i="7"/>
  <c r="H2907" i="7"/>
  <c r="H2933" i="7"/>
  <c r="H2935" i="7"/>
  <c r="H2937" i="7"/>
  <c r="H2939" i="7"/>
  <c r="H2941" i="7"/>
  <c r="H2943" i="7"/>
  <c r="H2945" i="7"/>
  <c r="H2947" i="7"/>
  <c r="H2949" i="7"/>
  <c r="H2951" i="7"/>
  <c r="H2953" i="7"/>
  <c r="H2931" i="7"/>
  <c r="H2957" i="7"/>
  <c r="H2959" i="7"/>
  <c r="H2961" i="7"/>
  <c r="H2963" i="7"/>
  <c r="H2965" i="7"/>
  <c r="H2967" i="7"/>
  <c r="H2969" i="7"/>
  <c r="H2971" i="7"/>
  <c r="H2973" i="7"/>
  <c r="H2975" i="7"/>
  <c r="H2977" i="7"/>
  <c r="H2955" i="7"/>
  <c r="H2981" i="7"/>
  <c r="H2983" i="7"/>
  <c r="H2985" i="7"/>
  <c r="H2987" i="7"/>
  <c r="H2989" i="7"/>
  <c r="H2991" i="7"/>
  <c r="H2993" i="7"/>
  <c r="H2995" i="7"/>
  <c r="H2997" i="7"/>
  <c r="H2999" i="7"/>
  <c r="H3001" i="7"/>
  <c r="H2979" i="7"/>
  <c r="H3005" i="7"/>
  <c r="H3007" i="7"/>
  <c r="H3009" i="7"/>
  <c r="H3011" i="7"/>
  <c r="H3013" i="7"/>
  <c r="H3015" i="7"/>
  <c r="H3017" i="7"/>
  <c r="H3019" i="7"/>
  <c r="H3021" i="7"/>
  <c r="H3023" i="7"/>
  <c r="H3025" i="7"/>
  <c r="H3003" i="7"/>
  <c r="H3029" i="7"/>
  <c r="H3031" i="7"/>
  <c r="H3033" i="7"/>
  <c r="H3035" i="7"/>
  <c r="H3037" i="7"/>
  <c r="H3039" i="7"/>
  <c r="H3041" i="7"/>
  <c r="H3043" i="7"/>
  <c r="H3045" i="7"/>
  <c r="H3047" i="7"/>
  <c r="H3049" i="7"/>
  <c r="H3027" i="7"/>
  <c r="H3053" i="7"/>
  <c r="H3055" i="7"/>
  <c r="H3057" i="7"/>
  <c r="H3059" i="7"/>
  <c r="H3061" i="7"/>
  <c r="H3063" i="7"/>
  <c r="H3065" i="7"/>
  <c r="H3067" i="7"/>
  <c r="H3069" i="7"/>
  <c r="H3071" i="7"/>
  <c r="H3073" i="7"/>
  <c r="H3051" i="7"/>
  <c r="H3077" i="7"/>
  <c r="H3079" i="7"/>
  <c r="H3081" i="7"/>
  <c r="H3083" i="7"/>
  <c r="H3085" i="7"/>
  <c r="H3087" i="7"/>
  <c r="H3089" i="7"/>
  <c r="H3091" i="7"/>
  <c r="H3093" i="7"/>
  <c r="H3095" i="7"/>
  <c r="H3097" i="7"/>
  <c r="H3075" i="7"/>
  <c r="H3101" i="7"/>
  <c r="H3103" i="7"/>
  <c r="H3105" i="7"/>
  <c r="H3107" i="7"/>
  <c r="H3109" i="7"/>
  <c r="H3111" i="7"/>
  <c r="H3113" i="7"/>
  <c r="H3115" i="7"/>
  <c r="H3117" i="7"/>
  <c r="H3119" i="7"/>
  <c r="H3121" i="7"/>
  <c r="H3099" i="7"/>
  <c r="H3125" i="7"/>
  <c r="H3127" i="7"/>
  <c r="H3129" i="7"/>
  <c r="H3131" i="7"/>
  <c r="H3133" i="7"/>
  <c r="H3135" i="7"/>
  <c r="H3137" i="7"/>
  <c r="H3139" i="7"/>
  <c r="H3141" i="7"/>
  <c r="H3143" i="7"/>
  <c r="H3145" i="7"/>
  <c r="H3123" i="7"/>
  <c r="H3149" i="7"/>
  <c r="H3151" i="7"/>
  <c r="H3153" i="7"/>
  <c r="H3155" i="7"/>
  <c r="H3157" i="7"/>
  <c r="H3159" i="7"/>
  <c r="H3161" i="7"/>
  <c r="H3163" i="7"/>
  <c r="H3165" i="7"/>
  <c r="H3167" i="7"/>
  <c r="H3169" i="7"/>
  <c r="H3147" i="7"/>
  <c r="H3173" i="7"/>
  <c r="H3175" i="7"/>
  <c r="H3177" i="7"/>
  <c r="H3179" i="7"/>
  <c r="H3181" i="7"/>
  <c r="H3183" i="7"/>
  <c r="H3185" i="7"/>
  <c r="H3187" i="7"/>
  <c r="H3189" i="7"/>
  <c r="H3191" i="7"/>
  <c r="H3193" i="7"/>
  <c r="H3171" i="7"/>
  <c r="H3197" i="7"/>
  <c r="H3199" i="7"/>
  <c r="H3201" i="7"/>
  <c r="H3203" i="7"/>
  <c r="H3205" i="7"/>
  <c r="H3207" i="7"/>
  <c r="H3209" i="7"/>
  <c r="H3211" i="7"/>
  <c r="H3213" i="7"/>
  <c r="H3215" i="7"/>
  <c r="H3217" i="7"/>
  <c r="H3195" i="7"/>
  <c r="H3221" i="7"/>
  <c r="H3223" i="7"/>
  <c r="H3225" i="7"/>
  <c r="H3227" i="7"/>
  <c r="H3229" i="7"/>
  <c r="H3231" i="7"/>
  <c r="H3233" i="7"/>
  <c r="H3235" i="7"/>
  <c r="H3237" i="7"/>
  <c r="H3239" i="7"/>
  <c r="H3241" i="7"/>
  <c r="H3219" i="7"/>
  <c r="H3245" i="7"/>
  <c r="H3247" i="7"/>
  <c r="H3249" i="7"/>
  <c r="H3251" i="7"/>
  <c r="H3253" i="7"/>
  <c r="H3255" i="7"/>
  <c r="H3257" i="7"/>
  <c r="H3259" i="7"/>
  <c r="H3261" i="7"/>
  <c r="H3263" i="7"/>
  <c r="H3265" i="7"/>
  <c r="H3243" i="7"/>
  <c r="H3269" i="7"/>
  <c r="H3271" i="7"/>
  <c r="H3273" i="7"/>
  <c r="H3275" i="7"/>
  <c r="H3277" i="7"/>
  <c r="H3279" i="7"/>
  <c r="H3281" i="7"/>
  <c r="H3283" i="7"/>
  <c r="H3285" i="7"/>
  <c r="H3287" i="7"/>
  <c r="H3289" i="7"/>
  <c r="H3267" i="7"/>
  <c r="H3293" i="7"/>
  <c r="H3295" i="7"/>
  <c r="H3297" i="7"/>
  <c r="H3299" i="7"/>
  <c r="H3301" i="7"/>
  <c r="H3303" i="7"/>
  <c r="H3305" i="7"/>
  <c r="H3307" i="7"/>
  <c r="H3309" i="7"/>
  <c r="H3311" i="7"/>
  <c r="H3313" i="7"/>
  <c r="H3291" i="7"/>
  <c r="H3317" i="7"/>
  <c r="H3319" i="7"/>
  <c r="H3321" i="7"/>
  <c r="H3323" i="7"/>
  <c r="H3325" i="7"/>
  <c r="H3327" i="7"/>
  <c r="H3329" i="7"/>
  <c r="H3331" i="7"/>
  <c r="H3333" i="7"/>
  <c r="H3335" i="7"/>
  <c r="H3337" i="7"/>
  <c r="H3315" i="7"/>
  <c r="H3341" i="7"/>
  <c r="H3343" i="7"/>
  <c r="H3345" i="7"/>
  <c r="H3347" i="7"/>
  <c r="H3349" i="7"/>
  <c r="H3351" i="7"/>
  <c r="H3353" i="7"/>
  <c r="H3355" i="7"/>
  <c r="H3357" i="7"/>
  <c r="H3359" i="7"/>
  <c r="H3361" i="7"/>
  <c r="H3339" i="7"/>
  <c r="H3365" i="7"/>
  <c r="H3367" i="7"/>
  <c r="H3369" i="7"/>
  <c r="H3371" i="7"/>
  <c r="H3373" i="7"/>
  <c r="H3375" i="7"/>
  <c r="H3377" i="7"/>
  <c r="H3379" i="7"/>
  <c r="H3381" i="7"/>
  <c r="H3383" i="7"/>
  <c r="H3385" i="7"/>
  <c r="H3363" i="7"/>
  <c r="H3389" i="7"/>
  <c r="H3391" i="7"/>
  <c r="H3393" i="7"/>
  <c r="H3395" i="7"/>
  <c r="H3397" i="7"/>
  <c r="H3399" i="7"/>
  <c r="H3401" i="7"/>
  <c r="H3403" i="7"/>
  <c r="H3405" i="7"/>
  <c r="H3407" i="7"/>
  <c r="H3409" i="7"/>
  <c r="H3387" i="7"/>
  <c r="H3413" i="7"/>
  <c r="H3415" i="7"/>
  <c r="H3417" i="7"/>
  <c r="H3419" i="7"/>
  <c r="H3421" i="7"/>
  <c r="H3423" i="7"/>
  <c r="H3425" i="7"/>
  <c r="H3427" i="7"/>
  <c r="H3429" i="7"/>
  <c r="H3431" i="7"/>
  <c r="H3433" i="7"/>
  <c r="H3411" i="7"/>
  <c r="H3437" i="7"/>
  <c r="H3439" i="7"/>
  <c r="H3441" i="7"/>
  <c r="H3443" i="7"/>
  <c r="H3445" i="7"/>
  <c r="H3447" i="7"/>
  <c r="H3449" i="7"/>
  <c r="H3451" i="7"/>
  <c r="H3453" i="7"/>
  <c r="H3455" i="7"/>
  <c r="H3457" i="7"/>
  <c r="H3435" i="7"/>
  <c r="H3461" i="7"/>
  <c r="H3463" i="7"/>
  <c r="H3465" i="7"/>
  <c r="H3467" i="7"/>
  <c r="H3469" i="7"/>
  <c r="H3471" i="7"/>
  <c r="H3473" i="7"/>
  <c r="H3475" i="7"/>
  <c r="H3477" i="7"/>
  <c r="H3479" i="7"/>
  <c r="H3481" i="7"/>
  <c r="H3459" i="7"/>
  <c r="H3485" i="7"/>
  <c r="H3487" i="7"/>
  <c r="H3489" i="7"/>
  <c r="H3491" i="7"/>
  <c r="H3493" i="7"/>
  <c r="H3495" i="7"/>
  <c r="H3497" i="7"/>
  <c r="H3499" i="7"/>
  <c r="H3501" i="7"/>
  <c r="H3503" i="7"/>
  <c r="H3505" i="7"/>
  <c r="H3483" i="7"/>
  <c r="H3509" i="7"/>
  <c r="H3511" i="7"/>
  <c r="H3513" i="7"/>
  <c r="H3515" i="7"/>
  <c r="H3517" i="7"/>
  <c r="H3519" i="7"/>
  <c r="H3521" i="7"/>
  <c r="H3523" i="7"/>
  <c r="H3525" i="7"/>
  <c r="H3527" i="7"/>
  <c r="H3529" i="7"/>
  <c r="H3507" i="7"/>
  <c r="H3533" i="7"/>
  <c r="H3535" i="7"/>
  <c r="H3537" i="7"/>
  <c r="H3539" i="7"/>
  <c r="H3541" i="7"/>
  <c r="H3543" i="7"/>
  <c r="H3545" i="7"/>
  <c r="H3547" i="7"/>
  <c r="H3549" i="7"/>
  <c r="H3551" i="7"/>
  <c r="H3553" i="7"/>
  <c r="H3531" i="7"/>
  <c r="H3557" i="7"/>
  <c r="H3559" i="7"/>
  <c r="H3561" i="7"/>
  <c r="H3563" i="7"/>
  <c r="H3565" i="7"/>
  <c r="H3567" i="7"/>
  <c r="H3569" i="7"/>
  <c r="H3571" i="7"/>
  <c r="H3573" i="7"/>
  <c r="H3575" i="7"/>
  <c r="H3577" i="7"/>
  <c r="H3555" i="7"/>
  <c r="H3581" i="7"/>
  <c r="H3583" i="7"/>
  <c r="H3585" i="7"/>
  <c r="H3587" i="7"/>
  <c r="H3589" i="7"/>
  <c r="H3591" i="7"/>
  <c r="H3593" i="7"/>
  <c r="H3595" i="7"/>
  <c r="H3597" i="7"/>
  <c r="H3599" i="7"/>
  <c r="H3601" i="7"/>
  <c r="H3579" i="7"/>
  <c r="H3605" i="7"/>
  <c r="H3607" i="7"/>
  <c r="H3609" i="7"/>
  <c r="H3611" i="7"/>
  <c r="H3613" i="7"/>
  <c r="H3615" i="7"/>
  <c r="H3617" i="7"/>
  <c r="H3619" i="7"/>
  <c r="H3621" i="7"/>
  <c r="H3623" i="7"/>
  <c r="H3625" i="7"/>
  <c r="H3603" i="7"/>
  <c r="H3629" i="7"/>
  <c r="H3631" i="7"/>
  <c r="H3633" i="7"/>
  <c r="H3635" i="7"/>
  <c r="H3637" i="7"/>
  <c r="H3639" i="7"/>
  <c r="H3641" i="7"/>
  <c r="H3643" i="7"/>
  <c r="H3645" i="7"/>
  <c r="H3647" i="7"/>
  <c r="H3649" i="7"/>
  <c r="H3652" i="7"/>
  <c r="H3654" i="7"/>
  <c r="H3656" i="7"/>
  <c r="H3658" i="7"/>
  <c r="H3660" i="7"/>
  <c r="H3662" i="7"/>
  <c r="H3664" i="7"/>
  <c r="H3666" i="7"/>
  <c r="H3668" i="7"/>
  <c r="H3670" i="7"/>
  <c r="H3672" i="7"/>
  <c r="H3627" i="7"/>
  <c r="H3676" i="7"/>
  <c r="H3678" i="7"/>
  <c r="H3680" i="7"/>
  <c r="H3682" i="7"/>
  <c r="H3684" i="7"/>
  <c r="H3686" i="7"/>
  <c r="H3688" i="7"/>
  <c r="H3690" i="7"/>
  <c r="H3692" i="7"/>
  <c r="H3694" i="7"/>
  <c r="H3696" i="7"/>
  <c r="H3700" i="7"/>
  <c r="H3702" i="7"/>
  <c r="H3704" i="7"/>
  <c r="H3706" i="7"/>
  <c r="H3708" i="7"/>
  <c r="H3710" i="7"/>
  <c r="H3712" i="7"/>
  <c r="H3714" i="7"/>
  <c r="H3716" i="7"/>
  <c r="H3718" i="7"/>
  <c r="H3720" i="7"/>
  <c r="H3724" i="7"/>
  <c r="H3726" i="7"/>
  <c r="H3728" i="7"/>
  <c r="H3730" i="7"/>
  <c r="H3732" i="7"/>
  <c r="H3734" i="7"/>
  <c r="H3736" i="7"/>
  <c r="H3738" i="7"/>
  <c r="H3740" i="7"/>
  <c r="H3742" i="7"/>
  <c r="H3744" i="7"/>
  <c r="H3748" i="7"/>
  <c r="H3750" i="7"/>
  <c r="H3752" i="7"/>
  <c r="H3754" i="7"/>
  <c r="H3756" i="7"/>
  <c r="H3758" i="7"/>
  <c r="H3760" i="7"/>
  <c r="H3762" i="7"/>
  <c r="H3764" i="7"/>
  <c r="H3766" i="7"/>
  <c r="H3768" i="7"/>
  <c r="H3772" i="7"/>
  <c r="H3774" i="7"/>
  <c r="H3776" i="7"/>
  <c r="H3778" i="7"/>
  <c r="H3780" i="7"/>
  <c r="H3782" i="7"/>
  <c r="H3784" i="7"/>
  <c r="H3786" i="7"/>
  <c r="H3788" i="7"/>
  <c r="H3790" i="7"/>
  <c r="H3792" i="7"/>
  <c r="H3796" i="7"/>
  <c r="H3798" i="7"/>
  <c r="H3800" i="7"/>
  <c r="H3802" i="7"/>
  <c r="H3804" i="7"/>
  <c r="H3806" i="7"/>
  <c r="H3808" i="7"/>
  <c r="H3810" i="7"/>
  <c r="H3812" i="7"/>
  <c r="H3814" i="7"/>
  <c r="H3816" i="7"/>
  <c r="H3820" i="7"/>
  <c r="H3822" i="7"/>
  <c r="H3824" i="7"/>
  <c r="H3826" i="7"/>
  <c r="H3828" i="7"/>
  <c r="H3830" i="7"/>
  <c r="H3832" i="7"/>
  <c r="H3834" i="7"/>
  <c r="H3836" i="7"/>
  <c r="H3838" i="7"/>
  <c r="H3840" i="7"/>
  <c r="H3844" i="7"/>
  <c r="H3846" i="7"/>
  <c r="H3848" i="7"/>
  <c r="H3850" i="7"/>
  <c r="H3852" i="7"/>
  <c r="H3854" i="7"/>
  <c r="H3856" i="7"/>
  <c r="H3858" i="7"/>
  <c r="H3860" i="7"/>
  <c r="H3862" i="7"/>
  <c r="H3864" i="7"/>
  <c r="H3868" i="7"/>
  <c r="H3870" i="7"/>
  <c r="H3872" i="7"/>
  <c r="H3874" i="7"/>
  <c r="H3876" i="7"/>
  <c r="H3878" i="7"/>
  <c r="H3880" i="7"/>
  <c r="H3882" i="7"/>
  <c r="H3884" i="7"/>
  <c r="H3886" i="7"/>
  <c r="H3888" i="7"/>
  <c r="H3892" i="7"/>
  <c r="H3894" i="7"/>
  <c r="H3896" i="7"/>
  <c r="H3898" i="7"/>
  <c r="H3900" i="7"/>
  <c r="H3902" i="7"/>
  <c r="H3904" i="7"/>
  <c r="H3906" i="7"/>
  <c r="H3908" i="7"/>
  <c r="H3910" i="7"/>
  <c r="H3912" i="7"/>
  <c r="H3916" i="7"/>
  <c r="H3918" i="7"/>
  <c r="H3920" i="7"/>
  <c r="H3922" i="7"/>
  <c r="H3924" i="7"/>
  <c r="H3926" i="7"/>
  <c r="H3928" i="7"/>
  <c r="H3930" i="7"/>
  <c r="H3932" i="7"/>
  <c r="H3934" i="7"/>
  <c r="H3936" i="7"/>
  <c r="H3940" i="7"/>
  <c r="H3942" i="7"/>
  <c r="H3944" i="7"/>
  <c r="H3946" i="7"/>
  <c r="H3948" i="7"/>
  <c r="H3950" i="7"/>
  <c r="H3952" i="7"/>
  <c r="H3954" i="7"/>
  <c r="H3956" i="7"/>
  <c r="H3958" i="7"/>
  <c r="H3960" i="7"/>
  <c r="H3964" i="7"/>
  <c r="H3966" i="7"/>
  <c r="H3968" i="7"/>
  <c r="H3970" i="7"/>
  <c r="H3972" i="7"/>
  <c r="H3974" i="7"/>
  <c r="H3976" i="7"/>
  <c r="H3978" i="7"/>
  <c r="H3980" i="7"/>
  <c r="H3982" i="7"/>
  <c r="H3984" i="7"/>
  <c r="H3988" i="7"/>
  <c r="H3990" i="7"/>
  <c r="H3992" i="7"/>
  <c r="H3994" i="7"/>
  <c r="H3996" i="7"/>
  <c r="H3998" i="7"/>
  <c r="H4000" i="7"/>
  <c r="H4002" i="7"/>
  <c r="H4004" i="7"/>
  <c r="H4006" i="7"/>
  <c r="H4008" i="7"/>
  <c r="H4012" i="7"/>
  <c r="H4014" i="7"/>
  <c r="H4016" i="7"/>
  <c r="H4018" i="7"/>
  <c r="H4020" i="7"/>
  <c r="H4022" i="7"/>
  <c r="H4024" i="7"/>
  <c r="H4026" i="7"/>
  <c r="H4028" i="7"/>
  <c r="H4030" i="7"/>
  <c r="H4032" i="7"/>
  <c r="H4036" i="7"/>
  <c r="H4038" i="7"/>
  <c r="H4040" i="7"/>
  <c r="H4042" i="7"/>
  <c r="H4044" i="7"/>
  <c r="H4046" i="7"/>
  <c r="H4048" i="7"/>
  <c r="H4050" i="7"/>
  <c r="H4052" i="7"/>
  <c r="H4054" i="7"/>
  <c r="H4056" i="7"/>
  <c r="H4060" i="7"/>
  <c r="H4062" i="7"/>
  <c r="H4064" i="7"/>
  <c r="H4066" i="7"/>
  <c r="H4068" i="7"/>
  <c r="H4070" i="7"/>
  <c r="H4072" i="7"/>
  <c r="H4074" i="7"/>
  <c r="H4076" i="7"/>
  <c r="H4078" i="7"/>
  <c r="H4080" i="7"/>
  <c r="H4084" i="7"/>
  <c r="H4086" i="7"/>
  <c r="H4088" i="7"/>
  <c r="H4090" i="7"/>
  <c r="H4092" i="7"/>
  <c r="H4094" i="7"/>
  <c r="H4096" i="7"/>
  <c r="H4098" i="7"/>
  <c r="H4100" i="7"/>
  <c r="H4102" i="7"/>
  <c r="H4104" i="7"/>
  <c r="H4108" i="7"/>
  <c r="H4110" i="7"/>
  <c r="H4112" i="7"/>
  <c r="H4114" i="7"/>
  <c r="H4116" i="7"/>
  <c r="H4118" i="7"/>
  <c r="H4120" i="7"/>
  <c r="H4122" i="7"/>
  <c r="H4124" i="7"/>
  <c r="H4126" i="7"/>
  <c r="H4128" i="7"/>
  <c r="H4132" i="7"/>
  <c r="H4134" i="7"/>
  <c r="H4136" i="7"/>
  <c r="H4138" i="7"/>
  <c r="H4140" i="7"/>
  <c r="H4142" i="7"/>
  <c r="H4144" i="7"/>
  <c r="H4146" i="7"/>
  <c r="H4148" i="7"/>
  <c r="H4150" i="7"/>
  <c r="H4152" i="7"/>
  <c r="H4156" i="7"/>
  <c r="H4158" i="7"/>
  <c r="H4160" i="7"/>
  <c r="H4162" i="7"/>
  <c r="H4164" i="7"/>
  <c r="H4166" i="7"/>
  <c r="H4168" i="7"/>
  <c r="H4170" i="7"/>
  <c r="H4172" i="7"/>
  <c r="H4174" i="7"/>
  <c r="H4176" i="7"/>
  <c r="H4180" i="7"/>
  <c r="H4182" i="7"/>
  <c r="H4184" i="7"/>
  <c r="H4186" i="7"/>
  <c r="H4188" i="7"/>
  <c r="H4190" i="7"/>
  <c r="H4192" i="7"/>
  <c r="H4194" i="7"/>
  <c r="H4196" i="7"/>
  <c r="H4198" i="7"/>
  <c r="H4200" i="7"/>
  <c r="H4204" i="7"/>
  <c r="H4206" i="7"/>
  <c r="H4208" i="7"/>
  <c r="H4210" i="7"/>
  <c r="H4212" i="7"/>
  <c r="H4214" i="7"/>
  <c r="H4216" i="7"/>
  <c r="H4218" i="7"/>
  <c r="H4220" i="7"/>
  <c r="H4222" i="7"/>
  <c r="H4224" i="7"/>
  <c r="H4228" i="7"/>
  <c r="H4230" i="7"/>
  <c r="H4232" i="7"/>
  <c r="H4234" i="7"/>
  <c r="H4236" i="7"/>
  <c r="H4238" i="7"/>
  <c r="H4240" i="7"/>
  <c r="H4242" i="7"/>
  <c r="H4244" i="7"/>
  <c r="H4246" i="7"/>
  <c r="H4248" i="7"/>
  <c r="H4252" i="7"/>
  <c r="H4254" i="7"/>
  <c r="H4256" i="7"/>
  <c r="H4258" i="7"/>
  <c r="H4260" i="7"/>
  <c r="H4262" i="7"/>
  <c r="H4264" i="7"/>
  <c r="H4266" i="7"/>
  <c r="H4268" i="7"/>
  <c r="H4270" i="7"/>
  <c r="H4272" i="7"/>
  <c r="H4276" i="7"/>
  <c r="H4278" i="7"/>
  <c r="H4280" i="7"/>
  <c r="H4282" i="7"/>
  <c r="H4284" i="7"/>
  <c r="H4286" i="7"/>
  <c r="H4288" i="7"/>
  <c r="H4290" i="7"/>
  <c r="H4292" i="7"/>
  <c r="H4294" i="7"/>
  <c r="H4296" i="7"/>
  <c r="H4300" i="7"/>
  <c r="H4302" i="7"/>
  <c r="H4304" i="7"/>
  <c r="H4306" i="7"/>
  <c r="H4308" i="7"/>
  <c r="H4310" i="7"/>
  <c r="H4312" i="7"/>
  <c r="H4314" i="7"/>
  <c r="H4316" i="7"/>
  <c r="H4318" i="7"/>
  <c r="H4320" i="7"/>
  <c r="H4324" i="7"/>
  <c r="H4326" i="7"/>
  <c r="H4328" i="7"/>
  <c r="H4330" i="7"/>
  <c r="H4332" i="7"/>
  <c r="H4334" i="7"/>
  <c r="H4336" i="7"/>
  <c r="H4338" i="7"/>
  <c r="H4340" i="7"/>
  <c r="H4342" i="7"/>
  <c r="H4344" i="7"/>
  <c r="H4348" i="7"/>
  <c r="H4350" i="7"/>
  <c r="H4352" i="7"/>
  <c r="H4354" i="7"/>
  <c r="H4356" i="7"/>
  <c r="H4358" i="7"/>
  <c r="H4360" i="7"/>
  <c r="H4362" i="7"/>
  <c r="H4364" i="7"/>
  <c r="H4366" i="7"/>
  <c r="H4368" i="7"/>
  <c r="H4373" i="7"/>
  <c r="H4375" i="7"/>
  <c r="H4377" i="7"/>
  <c r="H4379" i="7"/>
  <c r="H4381" i="7"/>
  <c r="H4383" i="7"/>
  <c r="H4385" i="7"/>
  <c r="H4387" i="7"/>
  <c r="H4389" i="7"/>
  <c r="H4391" i="7"/>
  <c r="H4393" i="7"/>
  <c r="H4371" i="7"/>
  <c r="H4397" i="7"/>
  <c r="H4399" i="7"/>
  <c r="H4401" i="7"/>
  <c r="H4403" i="7"/>
  <c r="H4405" i="7"/>
  <c r="H4407" i="7"/>
  <c r="H4409" i="7"/>
  <c r="H4411" i="7"/>
  <c r="H4413" i="7"/>
  <c r="H4415" i="7"/>
  <c r="H4417" i="7"/>
  <c r="H4395" i="7"/>
  <c r="H4421" i="7"/>
  <c r="H4423" i="7"/>
  <c r="H4425" i="7"/>
  <c r="H4427" i="7"/>
  <c r="H4429" i="7"/>
  <c r="H4431" i="7"/>
  <c r="H4433" i="7"/>
  <c r="H4435" i="7"/>
  <c r="H4437" i="7"/>
  <c r="H4439" i="7"/>
  <c r="H4441" i="7"/>
  <c r="H4419" i="7"/>
  <c r="H4445" i="7"/>
  <c r="H4447" i="7"/>
  <c r="H4449" i="7"/>
  <c r="H4451" i="7"/>
  <c r="H4453" i="7"/>
  <c r="H4455" i="7"/>
  <c r="H4457" i="7"/>
  <c r="H4459" i="7"/>
  <c r="H4461" i="7"/>
  <c r="H4463" i="7"/>
  <c r="H4465" i="7"/>
  <c r="H4443" i="7"/>
  <c r="H4469" i="7"/>
  <c r="H4471" i="7"/>
  <c r="H4473" i="7"/>
  <c r="H4475" i="7"/>
  <c r="H4477" i="7"/>
  <c r="H4479" i="7"/>
  <c r="H4481" i="7"/>
  <c r="H4483" i="7"/>
  <c r="H4485" i="7"/>
  <c r="H4487" i="7"/>
  <c r="H4489" i="7"/>
  <c r="H4467" i="7"/>
  <c r="H4493" i="7"/>
  <c r="H4495" i="7"/>
  <c r="H4497" i="7"/>
  <c r="H4499" i="7"/>
  <c r="H4501" i="7"/>
  <c r="H4503" i="7"/>
  <c r="H4505" i="7"/>
  <c r="H4507" i="7"/>
  <c r="H4509" i="7"/>
  <c r="H4511" i="7"/>
  <c r="H4513" i="7"/>
  <c r="H4491" i="7"/>
  <c r="H4517" i="7"/>
  <c r="H4519" i="7"/>
  <c r="H4521" i="7"/>
  <c r="H4523" i="7"/>
  <c r="H4525" i="7"/>
  <c r="H4527" i="7"/>
  <c r="H4529" i="7"/>
  <c r="H4531" i="7"/>
  <c r="H4533" i="7"/>
  <c r="H4535" i="7"/>
  <c r="H4537" i="7"/>
  <c r="H4515" i="7"/>
  <c r="H4541" i="7"/>
  <c r="H4543" i="7"/>
  <c r="H4545" i="7"/>
  <c r="H4547" i="7"/>
  <c r="H4549" i="7"/>
  <c r="H4551" i="7"/>
  <c r="H4553" i="7"/>
  <c r="H4555" i="7"/>
  <c r="H4557" i="7"/>
  <c r="H4559" i="7"/>
  <c r="H4561" i="7"/>
  <c r="H4539" i="7"/>
  <c r="H4565" i="7"/>
  <c r="H4567" i="7"/>
  <c r="H4569" i="7"/>
  <c r="H4571" i="7"/>
  <c r="H4573" i="7"/>
  <c r="H4575" i="7"/>
  <c r="H4577" i="7"/>
  <c r="H4579" i="7"/>
  <c r="H4581" i="7"/>
  <c r="H4583" i="7"/>
  <c r="H4585" i="7"/>
  <c r="H4563" i="7"/>
  <c r="H4589" i="7"/>
  <c r="H4591" i="7"/>
  <c r="H4593" i="7"/>
  <c r="H4595" i="7"/>
  <c r="H4597" i="7"/>
  <c r="H4599" i="7"/>
  <c r="H4601" i="7"/>
  <c r="H4603" i="7"/>
  <c r="H4605" i="7"/>
  <c r="H4607" i="7"/>
  <c r="H4609" i="7"/>
  <c r="H4587" i="7"/>
  <c r="H4613" i="7"/>
  <c r="H4615" i="7"/>
  <c r="H4617" i="7"/>
  <c r="H4619" i="7"/>
  <c r="H4621" i="7"/>
  <c r="H4623" i="7"/>
  <c r="H4625" i="7"/>
  <c r="H4627" i="7"/>
  <c r="H4629" i="7"/>
  <c r="H4631" i="7"/>
  <c r="H4633" i="7"/>
  <c r="H4611" i="7"/>
  <c r="H4637" i="7"/>
  <c r="H4639" i="7"/>
  <c r="H4641" i="7"/>
  <c r="H4643" i="7"/>
  <c r="H4645" i="7"/>
  <c r="H4647" i="7"/>
  <c r="H4649" i="7"/>
  <c r="H4651" i="7"/>
  <c r="H4653" i="7"/>
  <c r="H4655" i="7"/>
  <c r="H4657" i="7"/>
  <c r="H4635" i="7"/>
  <c r="H4661" i="7"/>
  <c r="H4663" i="7"/>
  <c r="H4665" i="7"/>
  <c r="H4667" i="7"/>
  <c r="H4669" i="7"/>
  <c r="H4671" i="7"/>
  <c r="H4673" i="7"/>
  <c r="H4675" i="7"/>
  <c r="H4677" i="7"/>
  <c r="H4679" i="7"/>
  <c r="H4681" i="7"/>
  <c r="H4659" i="7"/>
  <c r="H4685" i="7"/>
  <c r="H4687" i="7"/>
  <c r="H4689" i="7"/>
  <c r="H4691" i="7"/>
  <c r="H4693" i="7"/>
  <c r="H4695" i="7"/>
  <c r="H4697" i="7"/>
  <c r="H4699" i="7"/>
  <c r="H4701" i="7"/>
  <c r="H4703" i="7"/>
  <c r="H4705" i="7"/>
  <c r="H4683" i="7"/>
  <c r="H4709" i="7"/>
  <c r="H4711" i="7"/>
  <c r="H4713" i="7"/>
  <c r="H4715" i="7"/>
  <c r="H4717" i="7"/>
  <c r="H4719" i="7"/>
  <c r="H4721" i="7"/>
  <c r="H4723" i="7"/>
  <c r="H4725" i="7"/>
  <c r="H4727" i="7"/>
  <c r="H4729" i="7"/>
  <c r="H4707" i="7"/>
  <c r="H4733" i="7"/>
  <c r="H4735" i="7"/>
  <c r="H4737" i="7"/>
  <c r="H4739" i="7"/>
  <c r="H4741" i="7"/>
  <c r="H4743" i="7"/>
  <c r="H4745" i="7"/>
  <c r="H4747" i="7"/>
  <c r="H4749" i="7"/>
  <c r="H4751" i="7"/>
  <c r="H4753" i="7"/>
  <c r="H4731" i="7"/>
  <c r="H4757" i="7"/>
  <c r="H4759" i="7"/>
  <c r="H4761" i="7"/>
  <c r="H4763" i="7"/>
  <c r="H4765" i="7"/>
  <c r="H4767" i="7"/>
  <c r="H4769" i="7"/>
  <c r="H4771" i="7"/>
  <c r="H4773" i="7"/>
  <c r="H4775" i="7"/>
  <c r="H4777" i="7"/>
  <c r="H4755" i="7"/>
  <c r="H4781" i="7"/>
  <c r="H4783" i="7"/>
  <c r="H4785" i="7"/>
  <c r="H4787" i="7"/>
  <c r="H4789" i="7"/>
  <c r="H4791" i="7"/>
  <c r="H4793" i="7"/>
  <c r="H4795" i="7"/>
  <c r="H4797" i="7"/>
  <c r="H4799" i="7"/>
  <c r="H4801" i="7"/>
  <c r="H4779" i="7"/>
  <c r="H4805" i="7"/>
  <c r="H4807" i="7"/>
  <c r="H4809" i="7"/>
  <c r="H4811" i="7"/>
  <c r="H4813" i="7"/>
  <c r="H4815" i="7"/>
  <c r="H4817" i="7"/>
  <c r="H4819" i="7"/>
  <c r="H4821" i="7"/>
  <c r="H4823" i="7"/>
  <c r="H4825" i="7"/>
  <c r="H4803" i="7"/>
  <c r="H4829" i="7"/>
  <c r="H4831" i="7"/>
  <c r="H4833" i="7"/>
  <c r="H4835" i="7"/>
  <c r="H4837" i="7"/>
  <c r="H4839" i="7"/>
  <c r="H4841" i="7"/>
  <c r="H4843" i="7"/>
  <c r="H4845" i="7"/>
  <c r="H4847" i="7"/>
  <c r="H4849" i="7"/>
  <c r="H4827" i="7"/>
  <c r="H4853" i="7"/>
  <c r="H4855" i="7"/>
  <c r="H4857" i="7"/>
  <c r="H4859" i="7"/>
  <c r="H4861" i="7"/>
  <c r="H4863" i="7"/>
  <c r="H4865" i="7"/>
  <c r="H4867" i="7"/>
  <c r="H4869" i="7"/>
  <c r="H4871" i="7"/>
  <c r="H4873" i="7"/>
  <c r="H4851" i="7"/>
  <c r="H4877" i="7"/>
  <c r="H4879" i="7"/>
  <c r="H4881" i="7"/>
  <c r="H4883" i="7"/>
  <c r="H4885" i="7"/>
  <c r="H4887" i="7"/>
  <c r="H4889" i="7"/>
  <c r="H4891" i="7"/>
  <c r="H4893" i="7"/>
  <c r="H4895" i="7"/>
  <c r="H4897" i="7"/>
  <c r="H4875" i="7"/>
  <c r="H4901" i="7"/>
  <c r="H4903" i="7"/>
  <c r="H4905" i="7"/>
  <c r="H4907" i="7"/>
  <c r="H4909" i="7"/>
  <c r="H4911" i="7"/>
  <c r="H4913" i="7"/>
  <c r="H4915" i="7"/>
  <c r="H4917" i="7"/>
  <c r="H4919" i="7"/>
  <c r="H4921" i="7"/>
  <c r="H4899" i="7"/>
  <c r="H4925" i="7"/>
  <c r="H4927" i="7"/>
  <c r="H4929" i="7"/>
  <c r="H4931" i="7"/>
  <c r="H4933" i="7"/>
  <c r="H4935" i="7"/>
  <c r="H4937" i="7"/>
  <c r="H4939" i="7"/>
  <c r="H4941" i="7"/>
  <c r="H4943" i="7"/>
  <c r="H4945" i="7"/>
  <c r="H4923" i="7"/>
  <c r="H4949" i="7"/>
  <c r="H4951" i="7"/>
  <c r="H4953" i="7"/>
  <c r="H4955" i="7"/>
  <c r="H4957" i="7"/>
  <c r="H4959" i="7"/>
  <c r="H4961" i="7"/>
  <c r="H4963" i="7"/>
  <c r="H4965" i="7"/>
  <c r="H4967" i="7"/>
  <c r="H4969" i="7"/>
  <c r="H4947" i="7"/>
  <c r="H4973" i="7"/>
  <c r="H4975" i="7"/>
  <c r="H4977" i="7"/>
  <c r="H4979" i="7"/>
  <c r="H4981" i="7"/>
  <c r="H4983" i="7"/>
  <c r="H4985" i="7"/>
  <c r="H4987" i="7"/>
  <c r="H4989" i="7"/>
  <c r="H4991" i="7"/>
  <c r="H4993" i="7"/>
  <c r="H4971" i="7"/>
  <c r="H4997" i="7"/>
  <c r="H4999" i="7"/>
  <c r="H5001" i="7"/>
  <c r="H5003" i="7"/>
  <c r="H5005" i="7"/>
  <c r="H5007" i="7"/>
  <c r="H5009" i="7"/>
  <c r="H5011" i="7"/>
  <c r="H5013" i="7"/>
  <c r="H5015" i="7"/>
  <c r="H5017" i="7"/>
  <c r="H4995" i="7"/>
  <c r="H5021" i="7"/>
  <c r="H5023" i="7"/>
  <c r="H5025" i="7"/>
  <c r="H5027" i="7"/>
  <c r="H5029" i="7"/>
  <c r="H5031" i="7"/>
  <c r="H5033" i="7"/>
  <c r="H5035" i="7"/>
  <c r="H5037" i="7"/>
  <c r="H5039" i="7"/>
  <c r="H5041" i="7"/>
  <c r="H5019" i="7"/>
  <c r="H5045" i="7"/>
  <c r="H5047" i="7"/>
  <c r="H5049" i="7"/>
  <c r="H5051" i="7"/>
  <c r="H5053" i="7"/>
  <c r="H5055" i="7"/>
  <c r="H5057" i="7"/>
  <c r="H5059" i="7"/>
  <c r="H5061" i="7"/>
  <c r="H5063" i="7"/>
  <c r="H5065" i="7"/>
  <c r="H5043" i="7"/>
  <c r="H5069" i="7"/>
  <c r="H5071" i="7"/>
  <c r="H5073" i="7"/>
  <c r="H5075" i="7"/>
  <c r="H5077" i="7"/>
  <c r="H5079" i="7"/>
  <c r="H5081" i="7"/>
  <c r="H5083" i="7"/>
  <c r="H5085" i="7"/>
  <c r="H5087" i="7"/>
  <c r="H5089" i="7"/>
  <c r="H5067" i="7"/>
  <c r="H5093" i="7"/>
  <c r="H5095" i="7"/>
  <c r="H5097" i="7"/>
  <c r="H5099" i="7"/>
  <c r="H5101" i="7"/>
  <c r="H5103" i="7"/>
  <c r="H5105" i="7"/>
  <c r="H5107" i="7"/>
  <c r="H5109" i="7"/>
  <c r="H5111" i="7"/>
  <c r="H5113" i="7"/>
  <c r="H5116" i="7"/>
  <c r="H5118" i="7"/>
  <c r="H5120" i="7"/>
  <c r="H5122" i="7"/>
  <c r="H5124" i="7"/>
  <c r="H5126" i="7"/>
  <c r="H5128" i="7"/>
  <c r="H5130" i="7"/>
  <c r="H5132" i="7"/>
  <c r="H5134" i="7"/>
  <c r="H5136" i="7"/>
  <c r="H5091" i="7"/>
  <c r="H5140" i="7"/>
  <c r="H5142" i="7"/>
  <c r="H5144" i="7"/>
  <c r="H5146" i="7"/>
  <c r="H5148" i="7"/>
  <c r="H5150" i="7"/>
  <c r="H5152" i="7"/>
  <c r="H5154" i="7"/>
  <c r="H5156" i="7"/>
  <c r="H5158" i="7"/>
  <c r="H5160" i="7"/>
  <c r="H5164" i="7"/>
  <c r="H5166" i="7"/>
  <c r="H5168" i="7"/>
  <c r="H5170" i="7"/>
  <c r="H5172" i="7"/>
  <c r="H5174" i="7"/>
  <c r="H5176" i="7"/>
  <c r="H5178" i="7"/>
  <c r="H5180" i="7"/>
  <c r="H5182" i="7"/>
  <c r="H5184" i="7"/>
  <c r="H5188" i="7"/>
  <c r="H5190" i="7"/>
  <c r="H5192" i="7"/>
  <c r="H5194" i="7"/>
  <c r="H5196" i="7"/>
  <c r="H5198" i="7"/>
  <c r="H5200" i="7"/>
  <c r="H5202" i="7"/>
  <c r="H5204" i="7"/>
  <c r="H5206" i="7"/>
  <c r="H5208" i="7"/>
  <c r="H5212" i="7"/>
  <c r="H5214" i="7"/>
  <c r="H5216" i="7"/>
  <c r="H5218" i="7"/>
  <c r="H5220" i="7"/>
  <c r="H5222" i="7"/>
  <c r="H5224" i="7"/>
  <c r="H5226" i="7"/>
  <c r="H5228" i="7"/>
  <c r="H5230" i="7"/>
  <c r="H5232" i="7"/>
  <c r="H5236" i="7"/>
  <c r="H5238" i="7"/>
  <c r="H5240" i="7"/>
  <c r="H5242" i="7"/>
  <c r="H5244" i="7"/>
  <c r="H5246" i="7"/>
  <c r="H5248" i="7"/>
  <c r="H5250" i="7"/>
  <c r="H5252" i="7"/>
  <c r="H5254" i="7"/>
  <c r="H5256" i="7"/>
  <c r="H5260" i="7"/>
  <c r="H5262" i="7"/>
  <c r="H5264" i="7"/>
  <c r="H5266" i="7"/>
  <c r="H5268" i="7"/>
  <c r="H5270" i="7"/>
  <c r="H5272" i="7"/>
  <c r="H5274" i="7"/>
  <c r="H5276" i="7"/>
  <c r="H5278" i="7"/>
  <c r="H5280" i="7"/>
  <c r="H5284" i="7"/>
  <c r="H5286" i="7"/>
  <c r="H5288" i="7"/>
  <c r="H5290" i="7"/>
  <c r="H5292" i="7"/>
  <c r="H5294" i="7"/>
  <c r="H5296" i="7"/>
  <c r="H5298" i="7"/>
  <c r="H5300" i="7"/>
  <c r="H5302" i="7"/>
  <c r="H5304" i="7"/>
  <c r="H5308" i="7"/>
  <c r="H5310" i="7"/>
  <c r="H5312" i="7"/>
  <c r="H5314" i="7"/>
  <c r="H5316" i="7"/>
  <c r="H5318" i="7"/>
  <c r="H5320" i="7"/>
  <c r="H5322" i="7"/>
  <c r="H5324" i="7"/>
  <c r="H5326" i="7"/>
  <c r="H5328" i="7"/>
  <c r="H5332" i="7"/>
  <c r="H5334" i="7"/>
  <c r="H5336" i="7"/>
  <c r="H5338" i="7"/>
  <c r="H5340" i="7"/>
  <c r="H5342" i="7"/>
  <c r="H5344" i="7"/>
  <c r="H5346" i="7"/>
  <c r="H5348" i="7"/>
  <c r="H5350" i="7"/>
  <c r="H5352" i="7"/>
  <c r="H5356" i="7"/>
  <c r="H5358" i="7"/>
  <c r="H5360" i="7"/>
  <c r="H5362" i="7"/>
  <c r="H5364" i="7"/>
  <c r="H5366" i="7"/>
  <c r="H5368" i="7"/>
  <c r="H5370" i="7"/>
  <c r="H5372" i="7"/>
  <c r="H5374" i="7"/>
  <c r="H5376" i="7"/>
  <c r="H5380" i="7"/>
  <c r="H5382" i="7"/>
  <c r="H5384" i="7"/>
  <c r="H5386" i="7"/>
  <c r="H5388" i="7"/>
  <c r="H5390" i="7"/>
  <c r="H5392" i="7"/>
  <c r="H5394" i="7"/>
  <c r="H5396" i="7"/>
  <c r="H5398" i="7"/>
  <c r="H5400" i="7"/>
  <c r="H5404" i="7"/>
  <c r="H5406" i="7"/>
  <c r="H5408" i="7"/>
  <c r="H5410" i="7"/>
  <c r="H5412" i="7"/>
  <c r="H5414" i="7"/>
  <c r="H5416" i="7"/>
  <c r="H5418" i="7"/>
  <c r="H5420" i="7"/>
  <c r="H5422" i="7"/>
  <c r="H5424" i="7"/>
  <c r="H5428" i="7"/>
  <c r="H5430" i="7"/>
  <c r="H5432" i="7"/>
  <c r="H5434" i="7"/>
  <c r="H5436" i="7"/>
  <c r="H5438" i="7"/>
  <c r="H5440" i="7"/>
  <c r="H5442" i="7"/>
  <c r="H5444" i="7"/>
  <c r="H5446" i="7"/>
  <c r="H5448" i="7"/>
  <c r="H5452" i="7"/>
  <c r="H5454" i="7"/>
  <c r="H5456" i="7"/>
  <c r="H5458" i="7"/>
  <c r="H5460" i="7"/>
  <c r="H5462" i="7"/>
  <c r="H5464" i="7"/>
  <c r="H5466" i="7"/>
  <c r="H5468" i="7"/>
  <c r="H5470" i="7"/>
  <c r="H5472" i="7"/>
  <c r="H5476" i="7"/>
  <c r="H5478" i="7"/>
  <c r="H5480" i="7"/>
  <c r="H5482" i="7"/>
  <c r="H5484" i="7"/>
  <c r="H5486" i="7"/>
  <c r="H5488" i="7"/>
  <c r="H5490" i="7"/>
  <c r="H5492" i="7"/>
  <c r="H5494" i="7"/>
  <c r="H5496" i="7"/>
  <c r="H5500" i="7"/>
  <c r="H5502" i="7"/>
  <c r="H5504" i="7"/>
  <c r="H5506" i="7"/>
  <c r="H5508" i="7"/>
  <c r="H5510" i="7"/>
  <c r="H5512" i="7"/>
  <c r="H5514" i="7"/>
  <c r="H5516" i="7"/>
  <c r="H5518" i="7"/>
  <c r="H5520" i="7"/>
  <c r="H5524" i="7"/>
  <c r="H5526" i="7"/>
  <c r="H5528" i="7"/>
  <c r="H5530" i="7"/>
  <c r="H5532" i="7"/>
  <c r="H5534" i="7"/>
  <c r="H5536" i="7"/>
  <c r="H5538" i="7"/>
  <c r="H5540" i="7"/>
  <c r="H5542" i="7"/>
  <c r="H5544" i="7"/>
  <c r="H5548" i="7"/>
  <c r="H5550" i="7"/>
  <c r="H5552" i="7"/>
  <c r="H5554" i="7"/>
  <c r="H5556" i="7"/>
  <c r="H5558" i="7"/>
  <c r="H5560" i="7"/>
  <c r="H5562" i="7"/>
  <c r="H5564" i="7"/>
  <c r="H5566" i="7"/>
  <c r="H5568" i="7"/>
  <c r="H5572" i="7"/>
  <c r="H5574" i="7"/>
  <c r="H5576" i="7"/>
  <c r="H5578" i="7"/>
  <c r="H5580" i="7"/>
  <c r="H5582" i="7"/>
  <c r="H5584" i="7"/>
  <c r="H5586" i="7"/>
  <c r="H5588" i="7"/>
  <c r="H5590" i="7"/>
  <c r="H5592" i="7"/>
  <c r="H5596" i="7"/>
  <c r="H5598" i="7"/>
  <c r="H5600" i="7"/>
  <c r="H5602" i="7"/>
  <c r="H5604" i="7"/>
  <c r="H5606" i="7"/>
  <c r="H5608" i="7"/>
  <c r="H5610" i="7"/>
  <c r="H5612" i="7"/>
  <c r="H5614" i="7"/>
  <c r="H5616" i="7"/>
  <c r="H3630" i="7"/>
  <c r="H3632" i="7"/>
  <c r="H3634" i="7"/>
  <c r="H3636" i="7"/>
  <c r="H3638" i="7"/>
  <c r="H3640" i="7"/>
  <c r="H3642" i="7"/>
  <c r="H3644" i="7"/>
  <c r="H3646" i="7"/>
  <c r="H3648" i="7"/>
  <c r="H3653" i="7"/>
  <c r="H3655" i="7"/>
  <c r="H3657" i="7"/>
  <c r="H3659" i="7"/>
  <c r="H3661" i="7"/>
  <c r="H3663" i="7"/>
  <c r="H3665" i="7"/>
  <c r="H3667" i="7"/>
  <c r="H3669" i="7"/>
  <c r="H3671" i="7"/>
  <c r="H3673" i="7"/>
  <c r="H3651" i="7"/>
  <c r="H3677" i="7"/>
  <c r="H3679" i="7"/>
  <c r="H3681" i="7"/>
  <c r="H3683" i="7"/>
  <c r="H3685" i="7"/>
  <c r="H3687" i="7"/>
  <c r="H3689" i="7"/>
  <c r="H3691" i="7"/>
  <c r="H3693" i="7"/>
  <c r="H3695" i="7"/>
  <c r="H3697" i="7"/>
  <c r="H3675" i="7"/>
  <c r="H3701" i="7"/>
  <c r="H3703" i="7"/>
  <c r="H3705" i="7"/>
  <c r="H3707" i="7"/>
  <c r="H3709" i="7"/>
  <c r="H3711" i="7"/>
  <c r="H3713" i="7"/>
  <c r="H3715" i="7"/>
  <c r="H3717" i="7"/>
  <c r="H3719" i="7"/>
  <c r="H3721" i="7"/>
  <c r="H3699" i="7"/>
  <c r="H3725" i="7"/>
  <c r="H3727" i="7"/>
  <c r="H3729" i="7"/>
  <c r="H3731" i="7"/>
  <c r="H3733" i="7"/>
  <c r="H3735" i="7"/>
  <c r="H3737" i="7"/>
  <c r="H3739" i="7"/>
  <c r="H3741" i="7"/>
  <c r="H3743" i="7"/>
  <c r="H3745" i="7"/>
  <c r="H3723" i="7"/>
  <c r="H3749" i="7"/>
  <c r="H3751" i="7"/>
  <c r="H3753" i="7"/>
  <c r="H3755" i="7"/>
  <c r="H3757" i="7"/>
  <c r="H3759" i="7"/>
  <c r="H3761" i="7"/>
  <c r="H3763" i="7"/>
  <c r="H3765" i="7"/>
  <c r="H3767" i="7"/>
  <c r="H3769" i="7"/>
  <c r="H3747" i="7"/>
  <c r="H3773" i="7"/>
  <c r="H3775" i="7"/>
  <c r="H3777" i="7"/>
  <c r="H3779" i="7"/>
  <c r="H3781" i="7"/>
  <c r="H3783" i="7"/>
  <c r="H3785" i="7"/>
  <c r="H3787" i="7"/>
  <c r="H3789" i="7"/>
  <c r="H3791" i="7"/>
  <c r="H3793" i="7"/>
  <c r="H3771" i="7"/>
  <c r="H3797" i="7"/>
  <c r="H3799" i="7"/>
  <c r="H3801" i="7"/>
  <c r="H3803" i="7"/>
  <c r="H3805" i="7"/>
  <c r="H3807" i="7"/>
  <c r="H3809" i="7"/>
  <c r="H3811" i="7"/>
  <c r="H3813" i="7"/>
  <c r="H3815" i="7"/>
  <c r="H3817" i="7"/>
  <c r="H3795" i="7"/>
  <c r="H3821" i="7"/>
  <c r="H3823" i="7"/>
  <c r="H3825" i="7"/>
  <c r="H3827" i="7"/>
  <c r="H3829" i="7"/>
  <c r="H3831" i="7"/>
  <c r="H3833" i="7"/>
  <c r="H3835" i="7"/>
  <c r="H3837" i="7"/>
  <c r="H3839" i="7"/>
  <c r="H3841" i="7"/>
  <c r="H3819" i="7"/>
  <c r="H3845" i="7"/>
  <c r="H3847" i="7"/>
  <c r="H3849" i="7"/>
  <c r="H3851" i="7"/>
  <c r="H3853" i="7"/>
  <c r="H3855" i="7"/>
  <c r="H3857" i="7"/>
  <c r="H3859" i="7"/>
  <c r="H3861" i="7"/>
  <c r="H3863" i="7"/>
  <c r="H3865" i="7"/>
  <c r="H3843" i="7"/>
  <c r="H3869" i="7"/>
  <c r="H3871" i="7"/>
  <c r="H3873" i="7"/>
  <c r="H3875" i="7"/>
  <c r="H3877" i="7"/>
  <c r="H3879" i="7"/>
  <c r="H3881" i="7"/>
  <c r="H3883" i="7"/>
  <c r="H3885" i="7"/>
  <c r="H3887" i="7"/>
  <c r="H3889" i="7"/>
  <c r="H3867" i="7"/>
  <c r="H3893" i="7"/>
  <c r="H3895" i="7"/>
  <c r="H3897" i="7"/>
  <c r="H3899" i="7"/>
  <c r="H3901" i="7"/>
  <c r="H3903" i="7"/>
  <c r="H3905" i="7"/>
  <c r="H3907" i="7"/>
  <c r="H3909" i="7"/>
  <c r="H3911" i="7"/>
  <c r="H3913" i="7"/>
  <c r="H3891" i="7"/>
  <c r="H3917" i="7"/>
  <c r="H3919" i="7"/>
  <c r="H3921" i="7"/>
  <c r="H3923" i="7"/>
  <c r="H3925" i="7"/>
  <c r="H3927" i="7"/>
  <c r="H3929" i="7"/>
  <c r="H3931" i="7"/>
  <c r="H3933" i="7"/>
  <c r="H3935" i="7"/>
  <c r="H3937" i="7"/>
  <c r="H3915" i="7"/>
  <c r="H3941" i="7"/>
  <c r="H3943" i="7"/>
  <c r="H3945" i="7"/>
  <c r="H3947" i="7"/>
  <c r="H3949" i="7"/>
  <c r="H3951" i="7"/>
  <c r="H3953" i="7"/>
  <c r="H3955" i="7"/>
  <c r="H3957" i="7"/>
  <c r="H3959" i="7"/>
  <c r="H3961" i="7"/>
  <c r="H3939" i="7"/>
  <c r="H3965" i="7"/>
  <c r="H3967" i="7"/>
  <c r="H3969" i="7"/>
  <c r="H3971" i="7"/>
  <c r="H3973" i="7"/>
  <c r="H3975" i="7"/>
  <c r="H3977" i="7"/>
  <c r="H3979" i="7"/>
  <c r="H3981" i="7"/>
  <c r="H3983" i="7"/>
  <c r="H3985" i="7"/>
  <c r="H3963" i="7"/>
  <c r="H3989" i="7"/>
  <c r="H3991" i="7"/>
  <c r="H3993" i="7"/>
  <c r="H3995" i="7"/>
  <c r="H3997" i="7"/>
  <c r="H3999" i="7"/>
  <c r="H4001" i="7"/>
  <c r="H4003" i="7"/>
  <c r="H4005" i="7"/>
  <c r="H4007" i="7"/>
  <c r="H4009" i="7"/>
  <c r="H3987" i="7"/>
  <c r="H4013" i="7"/>
  <c r="H4015" i="7"/>
  <c r="H4017" i="7"/>
  <c r="H4019" i="7"/>
  <c r="H4021" i="7"/>
  <c r="H4023" i="7"/>
  <c r="H4025" i="7"/>
  <c r="H4027" i="7"/>
  <c r="H4029" i="7"/>
  <c r="H4031" i="7"/>
  <c r="H4033" i="7"/>
  <c r="H4011" i="7"/>
  <c r="H4037" i="7"/>
  <c r="H4039" i="7"/>
  <c r="H4041" i="7"/>
  <c r="H4043" i="7"/>
  <c r="H4045" i="7"/>
  <c r="H4047" i="7"/>
  <c r="H4049" i="7"/>
  <c r="H4051" i="7"/>
  <c r="H4053" i="7"/>
  <c r="H4055" i="7"/>
  <c r="H4057" i="7"/>
  <c r="H4035" i="7"/>
  <c r="H4061" i="7"/>
  <c r="H4063" i="7"/>
  <c r="H4065" i="7"/>
  <c r="H4067" i="7"/>
  <c r="H4069" i="7"/>
  <c r="H4071" i="7"/>
  <c r="H4073" i="7"/>
  <c r="H4075" i="7"/>
  <c r="H4077" i="7"/>
  <c r="H4079" i="7"/>
  <c r="H4081" i="7"/>
  <c r="H4059" i="7"/>
  <c r="H4085" i="7"/>
  <c r="H4087" i="7"/>
  <c r="H4089" i="7"/>
  <c r="H4091" i="7"/>
  <c r="H4093" i="7"/>
  <c r="H4095" i="7"/>
  <c r="H4097" i="7"/>
  <c r="H4099" i="7"/>
  <c r="H4101" i="7"/>
  <c r="H4103" i="7"/>
  <c r="H4105" i="7"/>
  <c r="H4083" i="7"/>
  <c r="H4109" i="7"/>
  <c r="H4111" i="7"/>
  <c r="H4113" i="7"/>
  <c r="H4115" i="7"/>
  <c r="H4117" i="7"/>
  <c r="H4119" i="7"/>
  <c r="H4121" i="7"/>
  <c r="H4123" i="7"/>
  <c r="H4125" i="7"/>
  <c r="H4127" i="7"/>
  <c r="H4129" i="7"/>
  <c r="H4107" i="7"/>
  <c r="H4133" i="7"/>
  <c r="H4135" i="7"/>
  <c r="H4137" i="7"/>
  <c r="H4139" i="7"/>
  <c r="H4141" i="7"/>
  <c r="H4143" i="7"/>
  <c r="H4145" i="7"/>
  <c r="H4147" i="7"/>
  <c r="H4149" i="7"/>
  <c r="H4151" i="7"/>
  <c r="H4153" i="7"/>
  <c r="H4131" i="7"/>
  <c r="H4157" i="7"/>
  <c r="H4159" i="7"/>
  <c r="H4161" i="7"/>
  <c r="H4163" i="7"/>
  <c r="H4165" i="7"/>
  <c r="H4167" i="7"/>
  <c r="H4169" i="7"/>
  <c r="H4171" i="7"/>
  <c r="H4173" i="7"/>
  <c r="H4175" i="7"/>
  <c r="H4177" i="7"/>
  <c r="H4155" i="7"/>
  <c r="H4181" i="7"/>
  <c r="H4183" i="7"/>
  <c r="H4185" i="7"/>
  <c r="H4187" i="7"/>
  <c r="H4189" i="7"/>
  <c r="H4191" i="7"/>
  <c r="H4193" i="7"/>
  <c r="H4195" i="7"/>
  <c r="H4197" i="7"/>
  <c r="H4199" i="7"/>
  <c r="H4201" i="7"/>
  <c r="H4179" i="7"/>
  <c r="H4205" i="7"/>
  <c r="H4207" i="7"/>
  <c r="H4209" i="7"/>
  <c r="H4211" i="7"/>
  <c r="H4213" i="7"/>
  <c r="H4215" i="7"/>
  <c r="H4217" i="7"/>
  <c r="H4219" i="7"/>
  <c r="H4221" i="7"/>
  <c r="H4223" i="7"/>
  <c r="H4225" i="7"/>
  <c r="H4203" i="7"/>
  <c r="H4229" i="7"/>
  <c r="H4231" i="7"/>
  <c r="H4233" i="7"/>
  <c r="H4235" i="7"/>
  <c r="H4237" i="7"/>
  <c r="H4239" i="7"/>
  <c r="H4241" i="7"/>
  <c r="H4243" i="7"/>
  <c r="H4245" i="7"/>
  <c r="H4247" i="7"/>
  <c r="H4249" i="7"/>
  <c r="H4227" i="7"/>
  <c r="H4253" i="7"/>
  <c r="H4255" i="7"/>
  <c r="H4257" i="7"/>
  <c r="H4259" i="7"/>
  <c r="H4261" i="7"/>
  <c r="H4263" i="7"/>
  <c r="H4265" i="7"/>
  <c r="H4267" i="7"/>
  <c r="H4269" i="7"/>
  <c r="H4271" i="7"/>
  <c r="H4273" i="7"/>
  <c r="H4251" i="7"/>
  <c r="H4277" i="7"/>
  <c r="H4279" i="7"/>
  <c r="H4281" i="7"/>
  <c r="H4283" i="7"/>
  <c r="H4285" i="7"/>
  <c r="H4287" i="7"/>
  <c r="H4289" i="7"/>
  <c r="H4291" i="7"/>
  <c r="H4293" i="7"/>
  <c r="H4295" i="7"/>
  <c r="H4297" i="7"/>
  <c r="H4275" i="7"/>
  <c r="H4301" i="7"/>
  <c r="H4303" i="7"/>
  <c r="H4305" i="7"/>
  <c r="H4307" i="7"/>
  <c r="H4309" i="7"/>
  <c r="H4311" i="7"/>
  <c r="H4313" i="7"/>
  <c r="H4315" i="7"/>
  <c r="H4317" i="7"/>
  <c r="H4319" i="7"/>
  <c r="H4321" i="7"/>
  <c r="H4299" i="7"/>
  <c r="H4325" i="7"/>
  <c r="H4327" i="7"/>
  <c r="H4329" i="7"/>
  <c r="H4331" i="7"/>
  <c r="H4333" i="7"/>
  <c r="H4335" i="7"/>
  <c r="H4337" i="7"/>
  <c r="H4339" i="7"/>
  <c r="H4341" i="7"/>
  <c r="H4343" i="7"/>
  <c r="H4345" i="7"/>
  <c r="H4323" i="7"/>
  <c r="H4349" i="7"/>
  <c r="H4351" i="7"/>
  <c r="H4353" i="7"/>
  <c r="H4355" i="7"/>
  <c r="H4357" i="7"/>
  <c r="H4359" i="7"/>
  <c r="H4361" i="7"/>
  <c r="H4363" i="7"/>
  <c r="H4365" i="7"/>
  <c r="H4367" i="7"/>
  <c r="H4369" i="7"/>
  <c r="H4372" i="7"/>
  <c r="H4374" i="7"/>
  <c r="H4376" i="7"/>
  <c r="H4378" i="7"/>
  <c r="H4380" i="7"/>
  <c r="H4382" i="7"/>
  <c r="H4384" i="7"/>
  <c r="H4386" i="7"/>
  <c r="H4388" i="7"/>
  <c r="H4390" i="7"/>
  <c r="H4392" i="7"/>
  <c r="H4347" i="7"/>
  <c r="H4396" i="7"/>
  <c r="H4398" i="7"/>
  <c r="H4400" i="7"/>
  <c r="H4402" i="7"/>
  <c r="H4404" i="7"/>
  <c r="H4406" i="7"/>
  <c r="H4408" i="7"/>
  <c r="H4410" i="7"/>
  <c r="H4412" i="7"/>
  <c r="H4414" i="7"/>
  <c r="H4416" i="7"/>
  <c r="H4420" i="7"/>
  <c r="H4422" i="7"/>
  <c r="H4424" i="7"/>
  <c r="H4426" i="7"/>
  <c r="H4428" i="7"/>
  <c r="H4430" i="7"/>
  <c r="H4432" i="7"/>
  <c r="H4434" i="7"/>
  <c r="H4436" i="7"/>
  <c r="H4438" i="7"/>
  <c r="H4440" i="7"/>
  <c r="H4444" i="7"/>
  <c r="H4446" i="7"/>
  <c r="H4448" i="7"/>
  <c r="H4450" i="7"/>
  <c r="H4452" i="7"/>
  <c r="H4454" i="7"/>
  <c r="H4456" i="7"/>
  <c r="H4458" i="7"/>
  <c r="H4460" i="7"/>
  <c r="H4462" i="7"/>
  <c r="H4464" i="7"/>
  <c r="H4468" i="7"/>
  <c r="H4470" i="7"/>
  <c r="H4472" i="7"/>
  <c r="H4474" i="7"/>
  <c r="H4476" i="7"/>
  <c r="H4478" i="7"/>
  <c r="H4480" i="7"/>
  <c r="H4482" i="7"/>
  <c r="H4484" i="7"/>
  <c r="H4486" i="7"/>
  <c r="H4488" i="7"/>
  <c r="H4492" i="7"/>
  <c r="H4494" i="7"/>
  <c r="H4496" i="7"/>
  <c r="H4498" i="7"/>
  <c r="H4500" i="7"/>
  <c r="H4502" i="7"/>
  <c r="H4504" i="7"/>
  <c r="H4506" i="7"/>
  <c r="H4508" i="7"/>
  <c r="H4510" i="7"/>
  <c r="H4512" i="7"/>
  <c r="H4516" i="7"/>
  <c r="H4518" i="7"/>
  <c r="H4520" i="7"/>
  <c r="H4522" i="7"/>
  <c r="H4524" i="7"/>
  <c r="H4526" i="7"/>
  <c r="H4528" i="7"/>
  <c r="H4530" i="7"/>
  <c r="H4532" i="7"/>
  <c r="H4534" i="7"/>
  <c r="H4536" i="7"/>
  <c r="H4540" i="7"/>
  <c r="H4542" i="7"/>
  <c r="H4544" i="7"/>
  <c r="H4546" i="7"/>
  <c r="H4548" i="7"/>
  <c r="H4550" i="7"/>
  <c r="H4552" i="7"/>
  <c r="H4554" i="7"/>
  <c r="H4556" i="7"/>
  <c r="H4558" i="7"/>
  <c r="H4560" i="7"/>
  <c r="H4564" i="7"/>
  <c r="H4566" i="7"/>
  <c r="H4568" i="7"/>
  <c r="H4570" i="7"/>
  <c r="H4572" i="7"/>
  <c r="H4574" i="7"/>
  <c r="H4576" i="7"/>
  <c r="H4578" i="7"/>
  <c r="H4580" i="7"/>
  <c r="H4582" i="7"/>
  <c r="H4584" i="7"/>
  <c r="H4588" i="7"/>
  <c r="H4590" i="7"/>
  <c r="H4592" i="7"/>
  <c r="H4594" i="7"/>
  <c r="H4596" i="7"/>
  <c r="H4598" i="7"/>
  <c r="H4600" i="7"/>
  <c r="H4602" i="7"/>
  <c r="H4604" i="7"/>
  <c r="H4606" i="7"/>
  <c r="H4608" i="7"/>
  <c r="H4612" i="7"/>
  <c r="H4614" i="7"/>
  <c r="H4616" i="7"/>
  <c r="H4618" i="7"/>
  <c r="H4620" i="7"/>
  <c r="H4622" i="7"/>
  <c r="H4624" i="7"/>
  <c r="H4626" i="7"/>
  <c r="H4628" i="7"/>
  <c r="H4630" i="7"/>
  <c r="H4632" i="7"/>
  <c r="H4636" i="7"/>
  <c r="H4638" i="7"/>
  <c r="H4640" i="7"/>
  <c r="H4642" i="7"/>
  <c r="H4644" i="7"/>
  <c r="H4646" i="7"/>
  <c r="H4648" i="7"/>
  <c r="H4650" i="7"/>
  <c r="H4652" i="7"/>
  <c r="H4654" i="7"/>
  <c r="H4656" i="7"/>
  <c r="H4660" i="7"/>
  <c r="H4662" i="7"/>
  <c r="H4664" i="7"/>
  <c r="H4666" i="7"/>
  <c r="H4668" i="7"/>
  <c r="H4670" i="7"/>
  <c r="H4672" i="7"/>
  <c r="H4674" i="7"/>
  <c r="H4676" i="7"/>
  <c r="H4678" i="7"/>
  <c r="H4680" i="7"/>
  <c r="H4684" i="7"/>
  <c r="H4686" i="7"/>
  <c r="H4688" i="7"/>
  <c r="H4690" i="7"/>
  <c r="H4692" i="7"/>
  <c r="H4694" i="7"/>
  <c r="H4696" i="7"/>
  <c r="H4698" i="7"/>
  <c r="H4700" i="7"/>
  <c r="H4702" i="7"/>
  <c r="H4704" i="7"/>
  <c r="H4708" i="7"/>
  <c r="H4710" i="7"/>
  <c r="H4712" i="7"/>
  <c r="H4714" i="7"/>
  <c r="H4716" i="7"/>
  <c r="H4718" i="7"/>
  <c r="H4720" i="7"/>
  <c r="H4722" i="7"/>
  <c r="H4724" i="7"/>
  <c r="H4726" i="7"/>
  <c r="H4728" i="7"/>
  <c r="H4732" i="7"/>
  <c r="H4734" i="7"/>
  <c r="H4736" i="7"/>
  <c r="H4738" i="7"/>
  <c r="H4740" i="7"/>
  <c r="H4742" i="7"/>
  <c r="H4744" i="7"/>
  <c r="H4746" i="7"/>
  <c r="H4748" i="7"/>
  <c r="H4750" i="7"/>
  <c r="H4752" i="7"/>
  <c r="H4756" i="7"/>
  <c r="H4758" i="7"/>
  <c r="H4760" i="7"/>
  <c r="H4762" i="7"/>
  <c r="H4764" i="7"/>
  <c r="H4766" i="7"/>
  <c r="H4768" i="7"/>
  <c r="H4770" i="7"/>
  <c r="H4772" i="7"/>
  <c r="H4774" i="7"/>
  <c r="H4776" i="7"/>
  <c r="H4780" i="7"/>
  <c r="H4782" i="7"/>
  <c r="H4784" i="7"/>
  <c r="H4786" i="7"/>
  <c r="H4788" i="7"/>
  <c r="H4790" i="7"/>
  <c r="H4792" i="7"/>
  <c r="H4794" i="7"/>
  <c r="H4796" i="7"/>
  <c r="H4798" i="7"/>
  <c r="H4800" i="7"/>
  <c r="H4804" i="7"/>
  <c r="H4806" i="7"/>
  <c r="H4808" i="7"/>
  <c r="H4810" i="7"/>
  <c r="H4812" i="7"/>
  <c r="H4814" i="7"/>
  <c r="H4816" i="7"/>
  <c r="H4818" i="7"/>
  <c r="H4820" i="7"/>
  <c r="H4822" i="7"/>
  <c r="H4824" i="7"/>
  <c r="H4828" i="7"/>
  <c r="H4830" i="7"/>
  <c r="H4832" i="7"/>
  <c r="H4834" i="7"/>
  <c r="H4836" i="7"/>
  <c r="H4838" i="7"/>
  <c r="H4840" i="7"/>
  <c r="H4842" i="7"/>
  <c r="H4844" i="7"/>
  <c r="H4846" i="7"/>
  <c r="H4848" i="7"/>
  <c r="H4852" i="7"/>
  <c r="H4854" i="7"/>
  <c r="H4856" i="7"/>
  <c r="H4858" i="7"/>
  <c r="H4860" i="7"/>
  <c r="H4862" i="7"/>
  <c r="H4864" i="7"/>
  <c r="H4866" i="7"/>
  <c r="H4868" i="7"/>
  <c r="H4870" i="7"/>
  <c r="H4872" i="7"/>
  <c r="H4876" i="7"/>
  <c r="H4878" i="7"/>
  <c r="H4880" i="7"/>
  <c r="H4882" i="7"/>
  <c r="H4884" i="7"/>
  <c r="H4886" i="7"/>
  <c r="H4888" i="7"/>
  <c r="H4890" i="7"/>
  <c r="H4892" i="7"/>
  <c r="H4894" i="7"/>
  <c r="H4896" i="7"/>
  <c r="H4900" i="7"/>
  <c r="H4902" i="7"/>
  <c r="H4904" i="7"/>
  <c r="H4906" i="7"/>
  <c r="H4908" i="7"/>
  <c r="H4910" i="7"/>
  <c r="H4912" i="7"/>
  <c r="H4914" i="7"/>
  <c r="H4916" i="7"/>
  <c r="H4918" i="7"/>
  <c r="H4920" i="7"/>
  <c r="H4924" i="7"/>
  <c r="H4926" i="7"/>
  <c r="H4928" i="7"/>
  <c r="H4930" i="7"/>
  <c r="H4932" i="7"/>
  <c r="H4934" i="7"/>
  <c r="H4936" i="7"/>
  <c r="H4938" i="7"/>
  <c r="H4940" i="7"/>
  <c r="H4942" i="7"/>
  <c r="H4944" i="7"/>
  <c r="H4948" i="7"/>
  <c r="H4950" i="7"/>
  <c r="H4952" i="7"/>
  <c r="H4954" i="7"/>
  <c r="H4956" i="7"/>
  <c r="H4958" i="7"/>
  <c r="H4960" i="7"/>
  <c r="H4962" i="7"/>
  <c r="H4964" i="7"/>
  <c r="H4966" i="7"/>
  <c r="H4968" i="7"/>
  <c r="H4972" i="7"/>
  <c r="H4974" i="7"/>
  <c r="H4976" i="7"/>
  <c r="H4978" i="7"/>
  <c r="H4980" i="7"/>
  <c r="H4982" i="7"/>
  <c r="H4984" i="7"/>
  <c r="H4986" i="7"/>
  <c r="H4988" i="7"/>
  <c r="H4990" i="7"/>
  <c r="H4992" i="7"/>
  <c r="H4996" i="7"/>
  <c r="H4998" i="7"/>
  <c r="H5000" i="7"/>
  <c r="H5002" i="7"/>
  <c r="H5004" i="7"/>
  <c r="H5006" i="7"/>
  <c r="H5008" i="7"/>
  <c r="H5010" i="7"/>
  <c r="H5012" i="7"/>
  <c r="H5014" i="7"/>
  <c r="H5016" i="7"/>
  <c r="H5020" i="7"/>
  <c r="H5022" i="7"/>
  <c r="H5024" i="7"/>
  <c r="H5026" i="7"/>
  <c r="H5028" i="7"/>
  <c r="H5030" i="7"/>
  <c r="H5032" i="7"/>
  <c r="H5034" i="7"/>
  <c r="H5036" i="7"/>
  <c r="H5038" i="7"/>
  <c r="H5040" i="7"/>
  <c r="H5044" i="7"/>
  <c r="H5046" i="7"/>
  <c r="H5048" i="7"/>
  <c r="H5050" i="7"/>
  <c r="H5052" i="7"/>
  <c r="H5054" i="7"/>
  <c r="H5056" i="7"/>
  <c r="H5058" i="7"/>
  <c r="H5060" i="7"/>
  <c r="H5062" i="7"/>
  <c r="H5064" i="7"/>
  <c r="H5068" i="7"/>
  <c r="H5070" i="7"/>
  <c r="H5072" i="7"/>
  <c r="H5074" i="7"/>
  <c r="H5076" i="7"/>
  <c r="H5078" i="7"/>
  <c r="H5080" i="7"/>
  <c r="H5082" i="7"/>
  <c r="H5084" i="7"/>
  <c r="H5086" i="7"/>
  <c r="H5088" i="7"/>
  <c r="H5092" i="7"/>
  <c r="H5094" i="7"/>
  <c r="H5096" i="7"/>
  <c r="H5098" i="7"/>
  <c r="H5100" i="7"/>
  <c r="H5102" i="7"/>
  <c r="H5104" i="7"/>
  <c r="H5106" i="7"/>
  <c r="H5108" i="7"/>
  <c r="H5110" i="7"/>
  <c r="H5112" i="7"/>
  <c r="H5117" i="7"/>
  <c r="H5119" i="7"/>
  <c r="H5121" i="7"/>
  <c r="H5123" i="7"/>
  <c r="H5125" i="7"/>
  <c r="H5127" i="7"/>
  <c r="H5129" i="7"/>
  <c r="H5131" i="7"/>
  <c r="H5133" i="7"/>
  <c r="H5135" i="7"/>
  <c r="H5137" i="7"/>
  <c r="H5115" i="7"/>
  <c r="H5141" i="7"/>
  <c r="H5143" i="7"/>
  <c r="H5145" i="7"/>
  <c r="H5147" i="7"/>
  <c r="H5149" i="7"/>
  <c r="H5151" i="7"/>
  <c r="H5153" i="7"/>
  <c r="H5155" i="7"/>
  <c r="H5157" i="7"/>
  <c r="H5159" i="7"/>
  <c r="H5161" i="7"/>
  <c r="H5139" i="7"/>
  <c r="H5165" i="7"/>
  <c r="H5167" i="7"/>
  <c r="H5169" i="7"/>
  <c r="H5171" i="7"/>
  <c r="H5173" i="7"/>
  <c r="H5175" i="7"/>
  <c r="H5177" i="7"/>
  <c r="H5179" i="7"/>
  <c r="H5181" i="7"/>
  <c r="H5183" i="7"/>
  <c r="H5185" i="7"/>
  <c r="H5163" i="7"/>
  <c r="H5189" i="7"/>
  <c r="H5191" i="7"/>
  <c r="H5193" i="7"/>
  <c r="H5195" i="7"/>
  <c r="H5197" i="7"/>
  <c r="H5199" i="7"/>
  <c r="H5201" i="7"/>
  <c r="H5203" i="7"/>
  <c r="H5205" i="7"/>
  <c r="H5207" i="7"/>
  <c r="H5209" i="7"/>
  <c r="H5187" i="7"/>
  <c r="H5213" i="7"/>
  <c r="H5215" i="7"/>
  <c r="H5217" i="7"/>
  <c r="H5219" i="7"/>
  <c r="H5221" i="7"/>
  <c r="H5223" i="7"/>
  <c r="H5225" i="7"/>
  <c r="H5227" i="7"/>
  <c r="H5229" i="7"/>
  <c r="H5231" i="7"/>
  <c r="H5233" i="7"/>
  <c r="H5211" i="7"/>
  <c r="H5237" i="7"/>
  <c r="H5239" i="7"/>
  <c r="H5241" i="7"/>
  <c r="H5243" i="7"/>
  <c r="H5245" i="7"/>
  <c r="H5247" i="7"/>
  <c r="H5249" i="7"/>
  <c r="H5251" i="7"/>
  <c r="H5253" i="7"/>
  <c r="H5255" i="7"/>
  <c r="H5257" i="7"/>
  <c r="H5235" i="7"/>
  <c r="H5261" i="7"/>
  <c r="H5263" i="7"/>
  <c r="H5265" i="7"/>
  <c r="H5267" i="7"/>
  <c r="H5269" i="7"/>
  <c r="H5271" i="7"/>
  <c r="H5273" i="7"/>
  <c r="H5275" i="7"/>
  <c r="H5277" i="7"/>
  <c r="H5279" i="7"/>
  <c r="H5281" i="7"/>
  <c r="H5259" i="7"/>
  <c r="H5285" i="7"/>
  <c r="H5287" i="7"/>
  <c r="H5289" i="7"/>
  <c r="H5291" i="7"/>
  <c r="H5293" i="7"/>
  <c r="H5295" i="7"/>
  <c r="H5297" i="7"/>
  <c r="H5299" i="7"/>
  <c r="H5301" i="7"/>
  <c r="H5303" i="7"/>
  <c r="H5305" i="7"/>
  <c r="H5283" i="7"/>
  <c r="H5309" i="7"/>
  <c r="H5311" i="7"/>
  <c r="H5313" i="7"/>
  <c r="H5315" i="7"/>
  <c r="H5317" i="7"/>
  <c r="H5319" i="7"/>
  <c r="H5321" i="7"/>
  <c r="H5323" i="7"/>
  <c r="H5325" i="7"/>
  <c r="H5327" i="7"/>
  <c r="H5329" i="7"/>
  <c r="H5307" i="7"/>
  <c r="H5333" i="7"/>
  <c r="H5335" i="7"/>
  <c r="H5337" i="7"/>
  <c r="H5339" i="7"/>
  <c r="H5341" i="7"/>
  <c r="H5343" i="7"/>
  <c r="H5345" i="7"/>
  <c r="H5347" i="7"/>
  <c r="H5349" i="7"/>
  <c r="H5351" i="7"/>
  <c r="H5353" i="7"/>
  <c r="H5331" i="7"/>
  <c r="H5357" i="7"/>
  <c r="H5359" i="7"/>
  <c r="H5361" i="7"/>
  <c r="H5363" i="7"/>
  <c r="H5365" i="7"/>
  <c r="H5367" i="7"/>
  <c r="H5369" i="7"/>
  <c r="H5371" i="7"/>
  <c r="H5373" i="7"/>
  <c r="H5375" i="7"/>
  <c r="H5377" i="7"/>
  <c r="H5355" i="7"/>
  <c r="H5381" i="7"/>
  <c r="H5383" i="7"/>
  <c r="H5385" i="7"/>
  <c r="H5387" i="7"/>
  <c r="H5389" i="7"/>
  <c r="H5391" i="7"/>
  <c r="H5393" i="7"/>
  <c r="H5395" i="7"/>
  <c r="H5397" i="7"/>
  <c r="H5399" i="7"/>
  <c r="H5401" i="7"/>
  <c r="H5379" i="7"/>
  <c r="H5405" i="7"/>
  <c r="H5407" i="7"/>
  <c r="H5409" i="7"/>
  <c r="H5411" i="7"/>
  <c r="H5413" i="7"/>
  <c r="H5415" i="7"/>
  <c r="H5417" i="7"/>
  <c r="H5419" i="7"/>
  <c r="H5421" i="7"/>
  <c r="H5423" i="7"/>
  <c r="H5425" i="7"/>
  <c r="H5403" i="7"/>
  <c r="H5429" i="7"/>
  <c r="H5431" i="7"/>
  <c r="H5433" i="7"/>
  <c r="H5435" i="7"/>
  <c r="H5437" i="7"/>
  <c r="H5439" i="7"/>
  <c r="H5441" i="7"/>
  <c r="H5443" i="7"/>
  <c r="H5445" i="7"/>
  <c r="H5447" i="7"/>
  <c r="H5449" i="7"/>
  <c r="H5427" i="7"/>
  <c r="H5453" i="7"/>
  <c r="H5455" i="7"/>
  <c r="H5457" i="7"/>
  <c r="H5459" i="7"/>
  <c r="H5461" i="7"/>
  <c r="H5463" i="7"/>
  <c r="H5465" i="7"/>
  <c r="H5467" i="7"/>
  <c r="H5469" i="7"/>
  <c r="H5471" i="7"/>
  <c r="H5473" i="7"/>
  <c r="H5451" i="7"/>
  <c r="H5477" i="7"/>
  <c r="H5479" i="7"/>
  <c r="H5481" i="7"/>
  <c r="H5483" i="7"/>
  <c r="H5485" i="7"/>
  <c r="H5487" i="7"/>
  <c r="H5489" i="7"/>
  <c r="H5491" i="7"/>
  <c r="H5493" i="7"/>
  <c r="H5495" i="7"/>
  <c r="H5497" i="7"/>
  <c r="H5475" i="7"/>
  <c r="H5501" i="7"/>
  <c r="H5503" i="7"/>
  <c r="H5505" i="7"/>
  <c r="H5507" i="7"/>
  <c r="H5509" i="7"/>
  <c r="H5511" i="7"/>
  <c r="H5513" i="7"/>
  <c r="H5515" i="7"/>
  <c r="H5517" i="7"/>
  <c r="H5519" i="7"/>
  <c r="H5521" i="7"/>
  <c r="H5499" i="7"/>
  <c r="H5525" i="7"/>
  <c r="H5527" i="7"/>
  <c r="H5529" i="7"/>
  <c r="H5531" i="7"/>
  <c r="H5533" i="7"/>
  <c r="H5535" i="7"/>
  <c r="H5537" i="7"/>
  <c r="H5539" i="7"/>
  <c r="H5541" i="7"/>
  <c r="H5543" i="7"/>
  <c r="H5545" i="7"/>
  <c r="H5523" i="7"/>
  <c r="H5549" i="7"/>
  <c r="H5551" i="7"/>
  <c r="H5553" i="7"/>
  <c r="H5555" i="7"/>
  <c r="H5557" i="7"/>
  <c r="H5559" i="7"/>
  <c r="H5561" i="7"/>
  <c r="H5563" i="7"/>
  <c r="H5565" i="7"/>
  <c r="H5567" i="7"/>
  <c r="H5569" i="7"/>
  <c r="H5547" i="7"/>
  <c r="H5573" i="7"/>
  <c r="H5575" i="7"/>
  <c r="H5577" i="7"/>
  <c r="H5579" i="7"/>
  <c r="H5581" i="7"/>
  <c r="H5583" i="7"/>
  <c r="H5585" i="7"/>
  <c r="H5587" i="7"/>
  <c r="H5589" i="7"/>
  <c r="H5591" i="7"/>
  <c r="H5593" i="7"/>
  <c r="H5571" i="7"/>
  <c r="H5597" i="7"/>
  <c r="H5599" i="7"/>
  <c r="H5601" i="7"/>
  <c r="H5603" i="7"/>
  <c r="H5605" i="7"/>
  <c r="H5607" i="7"/>
  <c r="H5609" i="7"/>
  <c r="H5611" i="7"/>
  <c r="H5613" i="7"/>
  <c r="H5615" i="7"/>
  <c r="H5595" i="7"/>
  <c r="H5620" i="7"/>
  <c r="H5622" i="7"/>
  <c r="H5624" i="7"/>
  <c r="H5626" i="7"/>
  <c r="H5628" i="7"/>
  <c r="H5630" i="7"/>
  <c r="H5632" i="7"/>
  <c r="H5634" i="7"/>
  <c r="H5636" i="7"/>
  <c r="H5638" i="7"/>
  <c r="H5640" i="7"/>
  <c r="H5644" i="7"/>
  <c r="H5646" i="7"/>
  <c r="H5648" i="7"/>
  <c r="H5650" i="7"/>
  <c r="H5652" i="7"/>
  <c r="H5654" i="7"/>
  <c r="H5656" i="7"/>
  <c r="H5658" i="7"/>
  <c r="H5660" i="7"/>
  <c r="H5662" i="7"/>
  <c r="H5664" i="7"/>
  <c r="H5668" i="7"/>
  <c r="H5670" i="7"/>
  <c r="H5672" i="7"/>
  <c r="H5674" i="7"/>
  <c r="H5676" i="7"/>
  <c r="H5678" i="7"/>
  <c r="H5680" i="7"/>
  <c r="H5682" i="7"/>
  <c r="H5684" i="7"/>
  <c r="H5686" i="7"/>
  <c r="H5688" i="7"/>
  <c r="H5692" i="7"/>
  <c r="H5694" i="7"/>
  <c r="H5696" i="7"/>
  <c r="H5698" i="7"/>
  <c r="H5700" i="7"/>
  <c r="H5702" i="7"/>
  <c r="H5704" i="7"/>
  <c r="H5706" i="7"/>
  <c r="H5708" i="7"/>
  <c r="H5710" i="7"/>
  <c r="H5712" i="7"/>
  <c r="H5716" i="7"/>
  <c r="H5718" i="7"/>
  <c r="H5720" i="7"/>
  <c r="H5722" i="7"/>
  <c r="H5724" i="7"/>
  <c r="H5726" i="7"/>
  <c r="H5728" i="7"/>
  <c r="H5730" i="7"/>
  <c r="H5732" i="7"/>
  <c r="H5734" i="7"/>
  <c r="H5736" i="7"/>
  <c r="H5740" i="7"/>
  <c r="H5742" i="7"/>
  <c r="H5744" i="7"/>
  <c r="H5746" i="7"/>
  <c r="H5748" i="7"/>
  <c r="H5750" i="7"/>
  <c r="H5752" i="7"/>
  <c r="H5754" i="7"/>
  <c r="H5756" i="7"/>
  <c r="H5758" i="7"/>
  <c r="H5760" i="7"/>
  <c r="H5764" i="7"/>
  <c r="H5766" i="7"/>
  <c r="H5768" i="7"/>
  <c r="H5770" i="7"/>
  <c r="H5772" i="7"/>
  <c r="H5774" i="7"/>
  <c r="H5776" i="7"/>
  <c r="H5778" i="7"/>
  <c r="H5780" i="7"/>
  <c r="H5782" i="7"/>
  <c r="H5784" i="7"/>
  <c r="H5788" i="7"/>
  <c r="H5790" i="7"/>
  <c r="H5792" i="7"/>
  <c r="H5794" i="7"/>
  <c r="H5796" i="7"/>
  <c r="H5798" i="7"/>
  <c r="H5800" i="7"/>
  <c r="H5802" i="7"/>
  <c r="H5804" i="7"/>
  <c r="H5806" i="7"/>
  <c r="H5808" i="7"/>
  <c r="H5812" i="7"/>
  <c r="H5814" i="7"/>
  <c r="H5816" i="7"/>
  <c r="H5818" i="7"/>
  <c r="H5820" i="7"/>
  <c r="H5822" i="7"/>
  <c r="H5824" i="7"/>
  <c r="H5826" i="7"/>
  <c r="H5828" i="7"/>
  <c r="H5830" i="7"/>
  <c r="H5832" i="7"/>
  <c r="H5836" i="7"/>
  <c r="H5838" i="7"/>
  <c r="H5840" i="7"/>
  <c r="H5842" i="7"/>
  <c r="H5844" i="7"/>
  <c r="H5846" i="7"/>
  <c r="H5848" i="7"/>
  <c r="H5850" i="7"/>
  <c r="H5852" i="7"/>
  <c r="H5854" i="7"/>
  <c r="H5856" i="7"/>
  <c r="H5861" i="7"/>
  <c r="H5863" i="7"/>
  <c r="H5865" i="7"/>
  <c r="H5867" i="7"/>
  <c r="H5869" i="7"/>
  <c r="H5871" i="7"/>
  <c r="H5873" i="7"/>
  <c r="H5875" i="7"/>
  <c r="H5877" i="7"/>
  <c r="H5879" i="7"/>
  <c r="H5881" i="7"/>
  <c r="H5859" i="7"/>
  <c r="H5885" i="7"/>
  <c r="H5887" i="7"/>
  <c r="H5889" i="7"/>
  <c r="H5891" i="7"/>
  <c r="H5893" i="7"/>
  <c r="H5895" i="7"/>
  <c r="H5897" i="7"/>
  <c r="H5899" i="7"/>
  <c r="H5901" i="7"/>
  <c r="H5903" i="7"/>
  <c r="H5905" i="7"/>
  <c r="H5883" i="7"/>
  <c r="H5909" i="7"/>
  <c r="H5911" i="7"/>
  <c r="H5913" i="7"/>
  <c r="H5915" i="7"/>
  <c r="H5917" i="7"/>
  <c r="H5919" i="7"/>
  <c r="H5921" i="7"/>
  <c r="H5923" i="7"/>
  <c r="H5925" i="7"/>
  <c r="H5927" i="7"/>
  <c r="H5929" i="7"/>
  <c r="H5907" i="7"/>
  <c r="H5933" i="7"/>
  <c r="H5935" i="7"/>
  <c r="H5937" i="7"/>
  <c r="H5939" i="7"/>
  <c r="H5941" i="7"/>
  <c r="H5943" i="7"/>
  <c r="H5945" i="7"/>
  <c r="H5947" i="7"/>
  <c r="H5949" i="7"/>
  <c r="H5951" i="7"/>
  <c r="H5953" i="7"/>
  <c r="H5931" i="7"/>
  <c r="H5957" i="7"/>
  <c r="H5959" i="7"/>
  <c r="H5961" i="7"/>
  <c r="H5963" i="7"/>
  <c r="H5965" i="7"/>
  <c r="H5967" i="7"/>
  <c r="H5969" i="7"/>
  <c r="H5971" i="7"/>
  <c r="H5973" i="7"/>
  <c r="H5975" i="7"/>
  <c r="H5977" i="7"/>
  <c r="H5955" i="7"/>
  <c r="H5981" i="7"/>
  <c r="H5983" i="7"/>
  <c r="H5985" i="7"/>
  <c r="H5987" i="7"/>
  <c r="H5989" i="7"/>
  <c r="H5991" i="7"/>
  <c r="H5993" i="7"/>
  <c r="H5995" i="7"/>
  <c r="H5997" i="7"/>
  <c r="H5999" i="7"/>
  <c r="H6001" i="7"/>
  <c r="H5979" i="7"/>
  <c r="H6005" i="7"/>
  <c r="H6007" i="7"/>
  <c r="H6009" i="7"/>
  <c r="H6011" i="7"/>
  <c r="H6013" i="7"/>
  <c r="H6015" i="7"/>
  <c r="H6017" i="7"/>
  <c r="H6019" i="7"/>
  <c r="H6021" i="7"/>
  <c r="H6023" i="7"/>
  <c r="H6025" i="7"/>
  <c r="H6003" i="7"/>
  <c r="H6029" i="7"/>
  <c r="H6031" i="7"/>
  <c r="H6033" i="7"/>
  <c r="H6035" i="7"/>
  <c r="H6037" i="7"/>
  <c r="H6039" i="7"/>
  <c r="H6041" i="7"/>
  <c r="H6043" i="7"/>
  <c r="H6045" i="7"/>
  <c r="H6047" i="7"/>
  <c r="H6049" i="7"/>
  <c r="H6027" i="7"/>
  <c r="H6053" i="7"/>
  <c r="H6055" i="7"/>
  <c r="H6057" i="7"/>
  <c r="H6059" i="7"/>
  <c r="H6061" i="7"/>
  <c r="H6063" i="7"/>
  <c r="H6065" i="7"/>
  <c r="H6067" i="7"/>
  <c r="H6069" i="7"/>
  <c r="H6071" i="7"/>
  <c r="H6073" i="7"/>
  <c r="H6051" i="7"/>
  <c r="H6077" i="7"/>
  <c r="H6079" i="7"/>
  <c r="H6081" i="7"/>
  <c r="H6083" i="7"/>
  <c r="H6085" i="7"/>
  <c r="H6087" i="7"/>
  <c r="H6089" i="7"/>
  <c r="H6091" i="7"/>
  <c r="H6093" i="7"/>
  <c r="H6095" i="7"/>
  <c r="H6097" i="7"/>
  <c r="H6075" i="7"/>
  <c r="H6101" i="7"/>
  <c r="H6103" i="7"/>
  <c r="H6105" i="7"/>
  <c r="H6107" i="7"/>
  <c r="H6109" i="7"/>
  <c r="H6111" i="7"/>
  <c r="H6113" i="7"/>
  <c r="H6115" i="7"/>
  <c r="H6117" i="7"/>
  <c r="H6119" i="7"/>
  <c r="H6121" i="7"/>
  <c r="H6099" i="7"/>
  <c r="H6125" i="7"/>
  <c r="H6127" i="7"/>
  <c r="H6129" i="7"/>
  <c r="H6131" i="7"/>
  <c r="H6133" i="7"/>
  <c r="H6135" i="7"/>
  <c r="H6137" i="7"/>
  <c r="H6139" i="7"/>
  <c r="H6141" i="7"/>
  <c r="H6143" i="7"/>
  <c r="H6145" i="7"/>
  <c r="H6123" i="7"/>
  <c r="H6149" i="7"/>
  <c r="H6151" i="7"/>
  <c r="H6153" i="7"/>
  <c r="H6155" i="7"/>
  <c r="H6157" i="7"/>
  <c r="H6159" i="7"/>
  <c r="H6161" i="7"/>
  <c r="H6163" i="7"/>
  <c r="H6165" i="7"/>
  <c r="H6167" i="7"/>
  <c r="H6169" i="7"/>
  <c r="H6147" i="7"/>
  <c r="H6173" i="7"/>
  <c r="H6175" i="7"/>
  <c r="H6177" i="7"/>
  <c r="H6179" i="7"/>
  <c r="H6181" i="7"/>
  <c r="H6183" i="7"/>
  <c r="H6185" i="7"/>
  <c r="H6187" i="7"/>
  <c r="H6189" i="7"/>
  <c r="H6191" i="7"/>
  <c r="H6193" i="7"/>
  <c r="H6171" i="7"/>
  <c r="H6197" i="7"/>
  <c r="H6199" i="7"/>
  <c r="H6201" i="7"/>
  <c r="H6203" i="7"/>
  <c r="H6205" i="7"/>
  <c r="H6207" i="7"/>
  <c r="H6209" i="7"/>
  <c r="H6211" i="7"/>
  <c r="H6213" i="7"/>
  <c r="H6215" i="7"/>
  <c r="H6217" i="7"/>
  <c r="H6195" i="7"/>
  <c r="H6221" i="7"/>
  <c r="H6223" i="7"/>
  <c r="H6225" i="7"/>
  <c r="H6227" i="7"/>
  <c r="H6229" i="7"/>
  <c r="H6231" i="7"/>
  <c r="H6233" i="7"/>
  <c r="H6235" i="7"/>
  <c r="H6237" i="7"/>
  <c r="H6239" i="7"/>
  <c r="H6241" i="7"/>
  <c r="H6219" i="7"/>
  <c r="H6245" i="7"/>
  <c r="H6247" i="7"/>
  <c r="H6249" i="7"/>
  <c r="H6251" i="7"/>
  <c r="H6253" i="7"/>
  <c r="H6255" i="7"/>
  <c r="H6257" i="7"/>
  <c r="H6259" i="7"/>
  <c r="H6261" i="7"/>
  <c r="H6263" i="7"/>
  <c r="H6265" i="7"/>
  <c r="H6243" i="7"/>
  <c r="H6269" i="7"/>
  <c r="H6271" i="7"/>
  <c r="H6273" i="7"/>
  <c r="H6275" i="7"/>
  <c r="H6277" i="7"/>
  <c r="H6279" i="7"/>
  <c r="H6281" i="7"/>
  <c r="H6283" i="7"/>
  <c r="H6285" i="7"/>
  <c r="H6287" i="7"/>
  <c r="H6289" i="7"/>
  <c r="H6267" i="7"/>
  <c r="H6293" i="7"/>
  <c r="H6295" i="7"/>
  <c r="H6297" i="7"/>
  <c r="H6299" i="7"/>
  <c r="H6301" i="7"/>
  <c r="H6303" i="7"/>
  <c r="H6305" i="7"/>
  <c r="H6307" i="7"/>
  <c r="H6309" i="7"/>
  <c r="H6311" i="7"/>
  <c r="H6313" i="7"/>
  <c r="H6291" i="7"/>
  <c r="H6317" i="7"/>
  <c r="H6319" i="7"/>
  <c r="H6321" i="7"/>
  <c r="H6323" i="7"/>
  <c r="H6325" i="7"/>
  <c r="H6327" i="7"/>
  <c r="H6329" i="7"/>
  <c r="H6331" i="7"/>
  <c r="H6333" i="7"/>
  <c r="H6335" i="7"/>
  <c r="H6337" i="7"/>
  <c r="H6315" i="7"/>
  <c r="H6341" i="7"/>
  <c r="H6343" i="7"/>
  <c r="H6345" i="7"/>
  <c r="H6347" i="7"/>
  <c r="H6349" i="7"/>
  <c r="H6351" i="7"/>
  <c r="H6353" i="7"/>
  <c r="H6355" i="7"/>
  <c r="H6357" i="7"/>
  <c r="H6359" i="7"/>
  <c r="H6361" i="7"/>
  <c r="H6339" i="7"/>
  <c r="H6365" i="7"/>
  <c r="H6367" i="7"/>
  <c r="H6369" i="7"/>
  <c r="H6371" i="7"/>
  <c r="H6373" i="7"/>
  <c r="H6375" i="7"/>
  <c r="H6377" i="7"/>
  <c r="H6379" i="7"/>
  <c r="H6381" i="7"/>
  <c r="H6383" i="7"/>
  <c r="H6385" i="7"/>
  <c r="H6363" i="7"/>
  <c r="H6389" i="7"/>
  <c r="H6391" i="7"/>
  <c r="H6393" i="7"/>
  <c r="H6395" i="7"/>
  <c r="H6397" i="7"/>
  <c r="H6399" i="7"/>
  <c r="H6401" i="7"/>
  <c r="H6403" i="7"/>
  <c r="H6405" i="7"/>
  <c r="H6407" i="7"/>
  <c r="H6409" i="7"/>
  <c r="H6387" i="7"/>
  <c r="H6413" i="7"/>
  <c r="H6415" i="7"/>
  <c r="H6417" i="7"/>
  <c r="H6419" i="7"/>
  <c r="H6421" i="7"/>
  <c r="H6423" i="7"/>
  <c r="H6425" i="7"/>
  <c r="H6427" i="7"/>
  <c r="H6429" i="7"/>
  <c r="H6431" i="7"/>
  <c r="H6433" i="7"/>
  <c r="H6411" i="7"/>
  <c r="H6437" i="7"/>
  <c r="H6439" i="7"/>
  <c r="H6441" i="7"/>
  <c r="H6443" i="7"/>
  <c r="H6445" i="7"/>
  <c r="H6447" i="7"/>
  <c r="H6449" i="7"/>
  <c r="H6451" i="7"/>
  <c r="H6453" i="7"/>
  <c r="H6455" i="7"/>
  <c r="H6457" i="7"/>
  <c r="H6435" i="7"/>
  <c r="H6461" i="7"/>
  <c r="H6463" i="7"/>
  <c r="H6465" i="7"/>
  <c r="H6467" i="7"/>
  <c r="H6469" i="7"/>
  <c r="H6471" i="7"/>
  <c r="H6473" i="7"/>
  <c r="H6475" i="7"/>
  <c r="H6477" i="7"/>
  <c r="H6479" i="7"/>
  <c r="H6481" i="7"/>
  <c r="H6459" i="7"/>
  <c r="H6485" i="7"/>
  <c r="H6487" i="7"/>
  <c r="H6489" i="7"/>
  <c r="H6491" i="7"/>
  <c r="H6493" i="7"/>
  <c r="H6495" i="7"/>
  <c r="H6497" i="7"/>
  <c r="H6499" i="7"/>
  <c r="H6501" i="7"/>
  <c r="H6503" i="7"/>
  <c r="H6505" i="7"/>
  <c r="H6483" i="7"/>
  <c r="H6509" i="7"/>
  <c r="H6511" i="7"/>
  <c r="H6513" i="7"/>
  <c r="H6515" i="7"/>
  <c r="H6517" i="7"/>
  <c r="H6519" i="7"/>
  <c r="H6521" i="7"/>
  <c r="H6523" i="7"/>
  <c r="H6525" i="7"/>
  <c r="H6527" i="7"/>
  <c r="H6529" i="7"/>
  <c r="H6507" i="7"/>
  <c r="H6533" i="7"/>
  <c r="H6535" i="7"/>
  <c r="H6537" i="7"/>
  <c r="H6539" i="7"/>
  <c r="H6541" i="7"/>
  <c r="H6543" i="7"/>
  <c r="H6545" i="7"/>
  <c r="H6547" i="7"/>
  <c r="H6549" i="7"/>
  <c r="H6551" i="7"/>
  <c r="H6553" i="7"/>
  <c r="H6531" i="7"/>
  <c r="H6557" i="7"/>
  <c r="H6559" i="7"/>
  <c r="H6561" i="7"/>
  <c r="H6563" i="7"/>
  <c r="H6565" i="7"/>
  <c r="H6567" i="7"/>
  <c r="H6569" i="7"/>
  <c r="H6571" i="7"/>
  <c r="H6573" i="7"/>
  <c r="H6575" i="7"/>
  <c r="H6577" i="7"/>
  <c r="H6580" i="7"/>
  <c r="H6582" i="7"/>
  <c r="H6584" i="7"/>
  <c r="H6586" i="7"/>
  <c r="H6588" i="7"/>
  <c r="H6590" i="7"/>
  <c r="H6592" i="7"/>
  <c r="H6594" i="7"/>
  <c r="H6596" i="7"/>
  <c r="H6598" i="7"/>
  <c r="H6600" i="7"/>
  <c r="H6555" i="7"/>
  <c r="H6604" i="7"/>
  <c r="H6606" i="7"/>
  <c r="H6608" i="7"/>
  <c r="H6610" i="7"/>
  <c r="H6612" i="7"/>
  <c r="H6614" i="7"/>
  <c r="H6616" i="7"/>
  <c r="H6618" i="7"/>
  <c r="H6620" i="7"/>
  <c r="H6622" i="7"/>
  <c r="H6624" i="7"/>
  <c r="H6628" i="7"/>
  <c r="H6630" i="7"/>
  <c r="H6632" i="7"/>
  <c r="H6634" i="7"/>
  <c r="H6636" i="7"/>
  <c r="H6638" i="7"/>
  <c r="H6640" i="7"/>
  <c r="H6642" i="7"/>
  <c r="H6644" i="7"/>
  <c r="H6646" i="7"/>
  <c r="H6648" i="7"/>
  <c r="H6652" i="7"/>
  <c r="H6654" i="7"/>
  <c r="H6656" i="7"/>
  <c r="H6658" i="7"/>
  <c r="H6660" i="7"/>
  <c r="H6662" i="7"/>
  <c r="H6664" i="7"/>
  <c r="H6666" i="7"/>
  <c r="H6668" i="7"/>
  <c r="H6670" i="7"/>
  <c r="H6672" i="7"/>
  <c r="H6676" i="7"/>
  <c r="H6678" i="7"/>
  <c r="H6680" i="7"/>
  <c r="H6682" i="7"/>
  <c r="H6684" i="7"/>
  <c r="H6686" i="7"/>
  <c r="H6688" i="7"/>
  <c r="H6690" i="7"/>
  <c r="H6692" i="7"/>
  <c r="H6694" i="7"/>
  <c r="H6696" i="7"/>
  <c r="H6700" i="7"/>
  <c r="H6702" i="7"/>
  <c r="H6704" i="7"/>
  <c r="H6706" i="7"/>
  <c r="H6708" i="7"/>
  <c r="H6710" i="7"/>
  <c r="H6712" i="7"/>
  <c r="H6714" i="7"/>
  <c r="H6716" i="7"/>
  <c r="H6718" i="7"/>
  <c r="H6720" i="7"/>
  <c r="H6724" i="7"/>
  <c r="H6726" i="7"/>
  <c r="H6728" i="7"/>
  <c r="H6730" i="7"/>
  <c r="H6732" i="7"/>
  <c r="H6734" i="7"/>
  <c r="H6736" i="7"/>
  <c r="H6738" i="7"/>
  <c r="H6740" i="7"/>
  <c r="H6742" i="7"/>
  <c r="H6744" i="7"/>
  <c r="H6748" i="7"/>
  <c r="H6750" i="7"/>
  <c r="H6752" i="7"/>
  <c r="H6754" i="7"/>
  <c r="H6756" i="7"/>
  <c r="H6758" i="7"/>
  <c r="H6760" i="7"/>
  <c r="H6762" i="7"/>
  <c r="H6764" i="7"/>
  <c r="H6766" i="7"/>
  <c r="H6768" i="7"/>
  <c r="H6772" i="7"/>
  <c r="H6774" i="7"/>
  <c r="H6776" i="7"/>
  <c r="H6778" i="7"/>
  <c r="H6780" i="7"/>
  <c r="H6782" i="7"/>
  <c r="H6784" i="7"/>
  <c r="H6786" i="7"/>
  <c r="H6788" i="7"/>
  <c r="H6790" i="7"/>
  <c r="H6792" i="7"/>
  <c r="H6796" i="7"/>
  <c r="H6798" i="7"/>
  <c r="H6800" i="7"/>
  <c r="H6802" i="7"/>
  <c r="H6804" i="7"/>
  <c r="H6806" i="7"/>
  <c r="H6808" i="7"/>
  <c r="H6810" i="7"/>
  <c r="H6812" i="7"/>
  <c r="H6814" i="7"/>
  <c r="H6816" i="7"/>
  <c r="H6820" i="7"/>
  <c r="H6822" i="7"/>
  <c r="H6824" i="7"/>
  <c r="H6826" i="7"/>
  <c r="H6828" i="7"/>
  <c r="H6830" i="7"/>
  <c r="H6832" i="7"/>
  <c r="H6834" i="7"/>
  <c r="H6836" i="7"/>
  <c r="H6838" i="7"/>
  <c r="H6840" i="7"/>
  <c r="H6844" i="7"/>
  <c r="H6846" i="7"/>
  <c r="H6848" i="7"/>
  <c r="H6850" i="7"/>
  <c r="H6852" i="7"/>
  <c r="H6854" i="7"/>
  <c r="H6856" i="7"/>
  <c r="H6858" i="7"/>
  <c r="H6860" i="7"/>
  <c r="H6862" i="7"/>
  <c r="H6864" i="7"/>
  <c r="H6868" i="7"/>
  <c r="H6870" i="7"/>
  <c r="H6872" i="7"/>
  <c r="H6874" i="7"/>
  <c r="H6876" i="7"/>
  <c r="H6878" i="7"/>
  <c r="H6880" i="7"/>
  <c r="H6882" i="7"/>
  <c r="H6884" i="7"/>
  <c r="H6886" i="7"/>
  <c r="H6888" i="7"/>
  <c r="H6892" i="7"/>
  <c r="H6894" i="7"/>
  <c r="H6896" i="7"/>
  <c r="H6898" i="7"/>
  <c r="H6900" i="7"/>
  <c r="H6902" i="7"/>
  <c r="H6904" i="7"/>
  <c r="H6906" i="7"/>
  <c r="H6908" i="7"/>
  <c r="H6910" i="7"/>
  <c r="H6912" i="7"/>
  <c r="H6916" i="7"/>
  <c r="H6918" i="7"/>
  <c r="H6920" i="7"/>
  <c r="H6922" i="7"/>
  <c r="H6924" i="7"/>
  <c r="H6926" i="7"/>
  <c r="H6928" i="7"/>
  <c r="H6930" i="7"/>
  <c r="H6932" i="7"/>
  <c r="H6934" i="7"/>
  <c r="H6936" i="7"/>
  <c r="H6940" i="7"/>
  <c r="H6942" i="7"/>
  <c r="H6944" i="7"/>
  <c r="H6946" i="7"/>
  <c r="H6948" i="7"/>
  <c r="H6950" i="7"/>
  <c r="H6952" i="7"/>
  <c r="H6954" i="7"/>
  <c r="H6956" i="7"/>
  <c r="H6958" i="7"/>
  <c r="H6960" i="7"/>
  <c r="H6964" i="7"/>
  <c r="H6966" i="7"/>
  <c r="H6968" i="7"/>
  <c r="H6970" i="7"/>
  <c r="H6972" i="7"/>
  <c r="H6974" i="7"/>
  <c r="H6976" i="7"/>
  <c r="H6978" i="7"/>
  <c r="H6980" i="7"/>
  <c r="H6982" i="7"/>
  <c r="H6984" i="7"/>
  <c r="H6988" i="7"/>
  <c r="H6990" i="7"/>
  <c r="H6992" i="7"/>
  <c r="H6994" i="7"/>
  <c r="H6996" i="7"/>
  <c r="H6998" i="7"/>
  <c r="H7000" i="7"/>
  <c r="H7002" i="7"/>
  <c r="H7004" i="7"/>
  <c r="H7006" i="7"/>
  <c r="H7008" i="7"/>
  <c r="H7012" i="7"/>
  <c r="H7014" i="7"/>
  <c r="H7016" i="7"/>
  <c r="H7018" i="7"/>
  <c r="H7020" i="7"/>
  <c r="H7022" i="7"/>
  <c r="H7024" i="7"/>
  <c r="H7026" i="7"/>
  <c r="H7028" i="7"/>
  <c r="H7030" i="7"/>
  <c r="H7032" i="7"/>
  <c r="H7036" i="7"/>
  <c r="H7038" i="7"/>
  <c r="H7040" i="7"/>
  <c r="H7042" i="7"/>
  <c r="H7044" i="7"/>
  <c r="H7046" i="7"/>
  <c r="H7048" i="7"/>
  <c r="H7050" i="7"/>
  <c r="H7052" i="7"/>
  <c r="H7054" i="7"/>
  <c r="H7056" i="7"/>
  <c r="H7060" i="7"/>
  <c r="H7062" i="7"/>
  <c r="H7064" i="7"/>
  <c r="H7066" i="7"/>
  <c r="H7068" i="7"/>
  <c r="H7070" i="7"/>
  <c r="H7072" i="7"/>
  <c r="H7074" i="7"/>
  <c r="H7076" i="7"/>
  <c r="H7078" i="7"/>
  <c r="H7080" i="7"/>
  <c r="H7084" i="7"/>
  <c r="H7086" i="7"/>
  <c r="H7088" i="7"/>
  <c r="H7090" i="7"/>
  <c r="H7092" i="7"/>
  <c r="H7094" i="7"/>
  <c r="H7096" i="7"/>
  <c r="H7098" i="7"/>
  <c r="H7100" i="7"/>
  <c r="H7102" i="7"/>
  <c r="H7104" i="7"/>
  <c r="H7108" i="7"/>
  <c r="H7110" i="7"/>
  <c r="H7112" i="7"/>
  <c r="H7114" i="7"/>
  <c r="H7116" i="7"/>
  <c r="H7118" i="7"/>
  <c r="H7120" i="7"/>
  <c r="H7122" i="7"/>
  <c r="H7124" i="7"/>
  <c r="H7126" i="7"/>
  <c r="H7128" i="7"/>
  <c r="H7132" i="7"/>
  <c r="H7134" i="7"/>
  <c r="H7136" i="7"/>
  <c r="H7138" i="7"/>
  <c r="H7140" i="7"/>
  <c r="H7142" i="7"/>
  <c r="H7144" i="7"/>
  <c r="H7146" i="7"/>
  <c r="H7148" i="7"/>
  <c r="H7150" i="7"/>
  <c r="H7152" i="7"/>
  <c r="H7156" i="7"/>
  <c r="H7158" i="7"/>
  <c r="H7160" i="7"/>
  <c r="H7162" i="7"/>
  <c r="H7164" i="7"/>
  <c r="H7166" i="7"/>
  <c r="H7168" i="7"/>
  <c r="H7170" i="7"/>
  <c r="H7172" i="7"/>
  <c r="H7174" i="7"/>
  <c r="H7176" i="7"/>
  <c r="H7180" i="7"/>
  <c r="H7182" i="7"/>
  <c r="H7184" i="7"/>
  <c r="H7186" i="7"/>
  <c r="H7188" i="7"/>
  <c r="H7190" i="7"/>
  <c r="H7192" i="7"/>
  <c r="H7194" i="7"/>
  <c r="H7196" i="7"/>
  <c r="H7198" i="7"/>
  <c r="H7200" i="7"/>
  <c r="H7204" i="7"/>
  <c r="H7206" i="7"/>
  <c r="H7208" i="7"/>
  <c r="H7210" i="7"/>
  <c r="H7212" i="7"/>
  <c r="H7214" i="7"/>
  <c r="H7216" i="7"/>
  <c r="H7218" i="7"/>
  <c r="H7220" i="7"/>
  <c r="H7222" i="7"/>
  <c r="H7224" i="7"/>
  <c r="H7228" i="7"/>
  <c r="H7230" i="7"/>
  <c r="H7232" i="7"/>
  <c r="H7234" i="7"/>
  <c r="H7236" i="7"/>
  <c r="H7238" i="7"/>
  <c r="H7240" i="7"/>
  <c r="H7242" i="7"/>
  <c r="H7244" i="7"/>
  <c r="H7246" i="7"/>
  <c r="H7248" i="7"/>
  <c r="H7252" i="7"/>
  <c r="H7254" i="7"/>
  <c r="H7256" i="7"/>
  <c r="H7258" i="7"/>
  <c r="H7260" i="7"/>
  <c r="H7262" i="7"/>
  <c r="H7264" i="7"/>
  <c r="H7266" i="7"/>
  <c r="H7268" i="7"/>
  <c r="H7270" i="7"/>
  <c r="H7272" i="7"/>
  <c r="H7276" i="7"/>
  <c r="H7278" i="7"/>
  <c r="H7280" i="7"/>
  <c r="H7282" i="7"/>
  <c r="H7284" i="7"/>
  <c r="H7286" i="7"/>
  <c r="H7288" i="7"/>
  <c r="H7290" i="7"/>
  <c r="H7292" i="7"/>
  <c r="H7294" i="7"/>
  <c r="H7296" i="7"/>
  <c r="H7300" i="7"/>
  <c r="H7302" i="7"/>
  <c r="H7304" i="7"/>
  <c r="H7306" i="7"/>
  <c r="H7308" i="7"/>
  <c r="H7310" i="7"/>
  <c r="H7312" i="7"/>
  <c r="H7314" i="7"/>
  <c r="H7316" i="7"/>
  <c r="H7318" i="7"/>
  <c r="H7320" i="7"/>
  <c r="H7325" i="7"/>
  <c r="H7327" i="7"/>
  <c r="H7329" i="7"/>
  <c r="H7331" i="7"/>
  <c r="H7333" i="7"/>
  <c r="H7335" i="7"/>
  <c r="H7337" i="7"/>
  <c r="H7339" i="7"/>
  <c r="H7341" i="7"/>
  <c r="H7343" i="7"/>
  <c r="H7345" i="7"/>
  <c r="H7323" i="7"/>
  <c r="H7349" i="7"/>
  <c r="H7351" i="7"/>
  <c r="H7353" i="7"/>
  <c r="H7355" i="7"/>
  <c r="H7357" i="7"/>
  <c r="H7359" i="7"/>
  <c r="H7361" i="7"/>
  <c r="H7363" i="7"/>
  <c r="H7365" i="7"/>
  <c r="H7367" i="7"/>
  <c r="H7369" i="7"/>
  <c r="H7347" i="7"/>
  <c r="H7373" i="7"/>
  <c r="H7375" i="7"/>
  <c r="H7377" i="7"/>
  <c r="H7379" i="7"/>
  <c r="H7381" i="7"/>
  <c r="H7383" i="7"/>
  <c r="H7385" i="7"/>
  <c r="H7387" i="7"/>
  <c r="H7389" i="7"/>
  <c r="H7391" i="7"/>
  <c r="H7393" i="7"/>
  <c r="H7371" i="7"/>
  <c r="H7397" i="7"/>
  <c r="H7399" i="7"/>
  <c r="H7401" i="7"/>
  <c r="H7403" i="7"/>
  <c r="H7405" i="7"/>
  <c r="H7407" i="7"/>
  <c r="H7409" i="7"/>
  <c r="H7411" i="7"/>
  <c r="H7413" i="7"/>
  <c r="H7415" i="7"/>
  <c r="H7417" i="7"/>
  <c r="H7395" i="7"/>
  <c r="H7421" i="7"/>
  <c r="H7423" i="7"/>
  <c r="H7425" i="7"/>
  <c r="H7427" i="7"/>
  <c r="H7429" i="7"/>
  <c r="H7431" i="7"/>
  <c r="H7433" i="7"/>
  <c r="H7435" i="7"/>
  <c r="H7437" i="7"/>
  <c r="H7439" i="7"/>
  <c r="H7441" i="7"/>
  <c r="H7419" i="7"/>
  <c r="H7445" i="7"/>
  <c r="H7447" i="7"/>
  <c r="H7449" i="7"/>
  <c r="H7451" i="7"/>
  <c r="H7453" i="7"/>
  <c r="H7455" i="7"/>
  <c r="H7457" i="7"/>
  <c r="H7459" i="7"/>
  <c r="H7461" i="7"/>
  <c r="H7463" i="7"/>
  <c r="H7465" i="7"/>
  <c r="H7443" i="7"/>
  <c r="H7469" i="7"/>
  <c r="H7471" i="7"/>
  <c r="H7473" i="7"/>
  <c r="H7475" i="7"/>
  <c r="H7477" i="7"/>
  <c r="H7479" i="7"/>
  <c r="H7481" i="7"/>
  <c r="H7483" i="7"/>
  <c r="H7485" i="7"/>
  <c r="H7487" i="7"/>
  <c r="H7489" i="7"/>
  <c r="H7467" i="7"/>
  <c r="H7493" i="7"/>
  <c r="H7495" i="7"/>
  <c r="H7497" i="7"/>
  <c r="H7499" i="7"/>
  <c r="H7501" i="7"/>
  <c r="H7503" i="7"/>
  <c r="H7505" i="7"/>
  <c r="H7507" i="7"/>
  <c r="H7509" i="7"/>
  <c r="H7511" i="7"/>
  <c r="H7513" i="7"/>
  <c r="H7491" i="7"/>
  <c r="H7517" i="7"/>
  <c r="H7519" i="7"/>
  <c r="H7521" i="7"/>
  <c r="H7523" i="7"/>
  <c r="H7525" i="7"/>
  <c r="H7527" i="7"/>
  <c r="H7529" i="7"/>
  <c r="H7531" i="7"/>
  <c r="H7533" i="7"/>
  <c r="H7535" i="7"/>
  <c r="H7537" i="7"/>
  <c r="H7515" i="7"/>
  <c r="H7541" i="7"/>
  <c r="H7543" i="7"/>
  <c r="H7545" i="7"/>
  <c r="H7547" i="7"/>
  <c r="H7549" i="7"/>
  <c r="H7551" i="7"/>
  <c r="H7553" i="7"/>
  <c r="H7555" i="7"/>
  <c r="H7557" i="7"/>
  <c r="H7559" i="7"/>
  <c r="H7561" i="7"/>
  <c r="H7539" i="7"/>
  <c r="H7565" i="7"/>
  <c r="H7567" i="7"/>
  <c r="H7569" i="7"/>
  <c r="H7571" i="7"/>
  <c r="H7573" i="7"/>
  <c r="H7575" i="7"/>
  <c r="H7577" i="7"/>
  <c r="H7579" i="7"/>
  <c r="H7581" i="7"/>
  <c r="H7583" i="7"/>
  <c r="H7585" i="7"/>
  <c r="H7563" i="7"/>
  <c r="H7589" i="7"/>
  <c r="H7591" i="7"/>
  <c r="H7593" i="7"/>
  <c r="H7595" i="7"/>
  <c r="H7597" i="7"/>
  <c r="H7599" i="7"/>
  <c r="H7601" i="7"/>
  <c r="H7603" i="7"/>
  <c r="H7605" i="7"/>
  <c r="H5617" i="7"/>
  <c r="H5621" i="7"/>
  <c r="H5623" i="7"/>
  <c r="H5625" i="7"/>
  <c r="H5627" i="7"/>
  <c r="H5629" i="7"/>
  <c r="H5631" i="7"/>
  <c r="H5633" i="7"/>
  <c r="H5635" i="7"/>
  <c r="H5637" i="7"/>
  <c r="H5639" i="7"/>
  <c r="H5641" i="7"/>
  <c r="H5619" i="7"/>
  <c r="H5645" i="7"/>
  <c r="H5647" i="7"/>
  <c r="H5649" i="7"/>
  <c r="H5651" i="7"/>
  <c r="H5653" i="7"/>
  <c r="H5655" i="7"/>
  <c r="H5657" i="7"/>
  <c r="H5659" i="7"/>
  <c r="H5661" i="7"/>
  <c r="H5663" i="7"/>
  <c r="H5665" i="7"/>
  <c r="H5643" i="7"/>
  <c r="H5669" i="7"/>
  <c r="H5671" i="7"/>
  <c r="H5673" i="7"/>
  <c r="H5675" i="7"/>
  <c r="H5677" i="7"/>
  <c r="H5679" i="7"/>
  <c r="H5681" i="7"/>
  <c r="H5683" i="7"/>
  <c r="H5685" i="7"/>
  <c r="H5687" i="7"/>
  <c r="H5689" i="7"/>
  <c r="H5667" i="7"/>
  <c r="H5693" i="7"/>
  <c r="H5695" i="7"/>
  <c r="H5697" i="7"/>
  <c r="H5699" i="7"/>
  <c r="H5701" i="7"/>
  <c r="H5703" i="7"/>
  <c r="H5705" i="7"/>
  <c r="H5707" i="7"/>
  <c r="H5709" i="7"/>
  <c r="H5711" i="7"/>
  <c r="H5713" i="7"/>
  <c r="H5691" i="7"/>
  <c r="H5717" i="7"/>
  <c r="H5719" i="7"/>
  <c r="H5721" i="7"/>
  <c r="H5723" i="7"/>
  <c r="H5725" i="7"/>
  <c r="H5727" i="7"/>
  <c r="H5729" i="7"/>
  <c r="H5731" i="7"/>
  <c r="H5733" i="7"/>
  <c r="H5735" i="7"/>
  <c r="H5737" i="7"/>
  <c r="H5715" i="7"/>
  <c r="H5741" i="7"/>
  <c r="H5743" i="7"/>
  <c r="H5745" i="7"/>
  <c r="H5747" i="7"/>
  <c r="H5749" i="7"/>
  <c r="H5751" i="7"/>
  <c r="H5753" i="7"/>
  <c r="H5755" i="7"/>
  <c r="H5757" i="7"/>
  <c r="H5759" i="7"/>
  <c r="H5761" i="7"/>
  <c r="H5739" i="7"/>
  <c r="H5765" i="7"/>
  <c r="H5767" i="7"/>
  <c r="H5769" i="7"/>
  <c r="H5771" i="7"/>
  <c r="H5773" i="7"/>
  <c r="H5775" i="7"/>
  <c r="H5777" i="7"/>
  <c r="H5779" i="7"/>
  <c r="H5781" i="7"/>
  <c r="H5783" i="7"/>
  <c r="H5785" i="7"/>
  <c r="H5763" i="7"/>
  <c r="H5789" i="7"/>
  <c r="H5791" i="7"/>
  <c r="H5793" i="7"/>
  <c r="H5795" i="7"/>
  <c r="H5797" i="7"/>
  <c r="H5799" i="7"/>
  <c r="H5801" i="7"/>
  <c r="H5803" i="7"/>
  <c r="H5805" i="7"/>
  <c r="H5807" i="7"/>
  <c r="H5809" i="7"/>
  <c r="H5787" i="7"/>
  <c r="H5813" i="7"/>
  <c r="H5815" i="7"/>
  <c r="H5817" i="7"/>
  <c r="H5819" i="7"/>
  <c r="H5821" i="7"/>
  <c r="H5823" i="7"/>
  <c r="H5825" i="7"/>
  <c r="H5827" i="7"/>
  <c r="H5829" i="7"/>
  <c r="H5831" i="7"/>
  <c r="H5833" i="7"/>
  <c r="H5811" i="7"/>
  <c r="H5837" i="7"/>
  <c r="H5839" i="7"/>
  <c r="H5841" i="7"/>
  <c r="H5843" i="7"/>
  <c r="H5845" i="7"/>
  <c r="H5847" i="7"/>
  <c r="H5849" i="7"/>
  <c r="H5851" i="7"/>
  <c r="H5853" i="7"/>
  <c r="H5855" i="7"/>
  <c r="H5857" i="7"/>
  <c r="H5860" i="7"/>
  <c r="H5862" i="7"/>
  <c r="H5864" i="7"/>
  <c r="H5866" i="7"/>
  <c r="H5868" i="7"/>
  <c r="H5870" i="7"/>
  <c r="H5872" i="7"/>
  <c r="H5874" i="7"/>
  <c r="H5876" i="7"/>
  <c r="H5878" i="7"/>
  <c r="H5880" i="7"/>
  <c r="H5835" i="7"/>
  <c r="H5884" i="7"/>
  <c r="H5886" i="7"/>
  <c r="H5888" i="7"/>
  <c r="H5890" i="7"/>
  <c r="H5892" i="7"/>
  <c r="H5894" i="7"/>
  <c r="H5896" i="7"/>
  <c r="H5898" i="7"/>
  <c r="H5900" i="7"/>
  <c r="H5902" i="7"/>
  <c r="H5904" i="7"/>
  <c r="H5908" i="7"/>
  <c r="H5910" i="7"/>
  <c r="H5912" i="7"/>
  <c r="H5914" i="7"/>
  <c r="H5916" i="7"/>
  <c r="H5918" i="7"/>
  <c r="H5920" i="7"/>
  <c r="H5922" i="7"/>
  <c r="H5924" i="7"/>
  <c r="H5926" i="7"/>
  <c r="H5928" i="7"/>
  <c r="H5932" i="7"/>
  <c r="H5934" i="7"/>
  <c r="H5936" i="7"/>
  <c r="H5938" i="7"/>
  <c r="H5940" i="7"/>
  <c r="H5942" i="7"/>
  <c r="H5944" i="7"/>
  <c r="H5946" i="7"/>
  <c r="H5948" i="7"/>
  <c r="H5950" i="7"/>
  <c r="H5952" i="7"/>
  <c r="H5956" i="7"/>
  <c r="H5958" i="7"/>
  <c r="H5960" i="7"/>
  <c r="H5962" i="7"/>
  <c r="H5964" i="7"/>
  <c r="H5966" i="7"/>
  <c r="H5968" i="7"/>
  <c r="H5970" i="7"/>
  <c r="H5972" i="7"/>
  <c r="H5974" i="7"/>
  <c r="H5976" i="7"/>
  <c r="H5980" i="7"/>
  <c r="H5982" i="7"/>
  <c r="H5984" i="7"/>
  <c r="H5986" i="7"/>
  <c r="H5988" i="7"/>
  <c r="H5990" i="7"/>
  <c r="H5992" i="7"/>
  <c r="H5994" i="7"/>
  <c r="H5996" i="7"/>
  <c r="H5998" i="7"/>
  <c r="H6000" i="7"/>
  <c r="H6004" i="7"/>
  <c r="H6006" i="7"/>
  <c r="H6008" i="7"/>
  <c r="H6010" i="7"/>
  <c r="H6012" i="7"/>
  <c r="H6014" i="7"/>
  <c r="H6016" i="7"/>
  <c r="H6018" i="7"/>
  <c r="H6020" i="7"/>
  <c r="H6022" i="7"/>
  <c r="H6024" i="7"/>
  <c r="H6028" i="7"/>
  <c r="H6030" i="7"/>
  <c r="H6032" i="7"/>
  <c r="H6034" i="7"/>
  <c r="H6036" i="7"/>
  <c r="H6038" i="7"/>
  <c r="H6040" i="7"/>
  <c r="H6042" i="7"/>
  <c r="H6044" i="7"/>
  <c r="H6046" i="7"/>
  <c r="H6048" i="7"/>
  <c r="H6052" i="7"/>
  <c r="H6054" i="7"/>
  <c r="H6056" i="7"/>
  <c r="H6058" i="7"/>
  <c r="H6060" i="7"/>
  <c r="H6062" i="7"/>
  <c r="H6064" i="7"/>
  <c r="H6066" i="7"/>
  <c r="H6068" i="7"/>
  <c r="H6070" i="7"/>
  <c r="H6072" i="7"/>
  <c r="H6076" i="7"/>
  <c r="H6078" i="7"/>
  <c r="H6080" i="7"/>
  <c r="H6082" i="7"/>
  <c r="H6084" i="7"/>
  <c r="H6086" i="7"/>
  <c r="H6088" i="7"/>
  <c r="H6090" i="7"/>
  <c r="H6092" i="7"/>
  <c r="H6094" i="7"/>
  <c r="H6096" i="7"/>
  <c r="H6100" i="7"/>
  <c r="H6102" i="7"/>
  <c r="H6104" i="7"/>
  <c r="H6106" i="7"/>
  <c r="H6108" i="7"/>
  <c r="H6110" i="7"/>
  <c r="H6112" i="7"/>
  <c r="H6114" i="7"/>
  <c r="H6116" i="7"/>
  <c r="H6118" i="7"/>
  <c r="H6120" i="7"/>
  <c r="H6124" i="7"/>
  <c r="H6126" i="7"/>
  <c r="H6128" i="7"/>
  <c r="H6130" i="7"/>
  <c r="H6132" i="7"/>
  <c r="H6134" i="7"/>
  <c r="H6136" i="7"/>
  <c r="H6138" i="7"/>
  <c r="H6140" i="7"/>
  <c r="H6142" i="7"/>
  <c r="H6144" i="7"/>
  <c r="H6148" i="7"/>
  <c r="H6150" i="7"/>
  <c r="H6152" i="7"/>
  <c r="H6154" i="7"/>
  <c r="H6156" i="7"/>
  <c r="H6158" i="7"/>
  <c r="H6160" i="7"/>
  <c r="H6162" i="7"/>
  <c r="H6164" i="7"/>
  <c r="H6166" i="7"/>
  <c r="H6168" i="7"/>
  <c r="H6172" i="7"/>
  <c r="H6174" i="7"/>
  <c r="H6176" i="7"/>
  <c r="H6178" i="7"/>
  <c r="H6180" i="7"/>
  <c r="H6182" i="7"/>
  <c r="H6184" i="7"/>
  <c r="H6186" i="7"/>
  <c r="H6188" i="7"/>
  <c r="H6190" i="7"/>
  <c r="H6192" i="7"/>
  <c r="H6196" i="7"/>
  <c r="H6198" i="7"/>
  <c r="H6200" i="7"/>
  <c r="H6202" i="7"/>
  <c r="H6204" i="7"/>
  <c r="H6206" i="7"/>
  <c r="H6208" i="7"/>
  <c r="H6210" i="7"/>
  <c r="H6212" i="7"/>
  <c r="H6214" i="7"/>
  <c r="H6216" i="7"/>
  <c r="H6220" i="7"/>
  <c r="H6222" i="7"/>
  <c r="H6224" i="7"/>
  <c r="H6226" i="7"/>
  <c r="H6228" i="7"/>
  <c r="H6230" i="7"/>
  <c r="H6232" i="7"/>
  <c r="H6234" i="7"/>
  <c r="H6236" i="7"/>
  <c r="H6238" i="7"/>
  <c r="H6240" i="7"/>
  <c r="H6244" i="7"/>
  <c r="H6246" i="7"/>
  <c r="H6248" i="7"/>
  <c r="H6250" i="7"/>
  <c r="H6252" i="7"/>
  <c r="H6254" i="7"/>
  <c r="H6256" i="7"/>
  <c r="H6258" i="7"/>
  <c r="H6260" i="7"/>
  <c r="H6262" i="7"/>
  <c r="H6264" i="7"/>
  <c r="H6268" i="7"/>
  <c r="H6270" i="7"/>
  <c r="H6272" i="7"/>
  <c r="H6274" i="7"/>
  <c r="H6276" i="7"/>
  <c r="H6278" i="7"/>
  <c r="H6280" i="7"/>
  <c r="H6282" i="7"/>
  <c r="H6284" i="7"/>
  <c r="H6286" i="7"/>
  <c r="H6288" i="7"/>
  <c r="H6292" i="7"/>
  <c r="H6294" i="7"/>
  <c r="H6296" i="7"/>
  <c r="H6298" i="7"/>
  <c r="H6300" i="7"/>
  <c r="H6302" i="7"/>
  <c r="H6304" i="7"/>
  <c r="H6306" i="7"/>
  <c r="H6308" i="7"/>
  <c r="H6310" i="7"/>
  <c r="H6312" i="7"/>
  <c r="H6316" i="7"/>
  <c r="H6318" i="7"/>
  <c r="H6320" i="7"/>
  <c r="H6322" i="7"/>
  <c r="H6324" i="7"/>
  <c r="H6326" i="7"/>
  <c r="H6328" i="7"/>
  <c r="H6330" i="7"/>
  <c r="H6332" i="7"/>
  <c r="H6334" i="7"/>
  <c r="H6336" i="7"/>
  <c r="H6340" i="7"/>
  <c r="H6342" i="7"/>
  <c r="H6344" i="7"/>
  <c r="H6346" i="7"/>
  <c r="H6348" i="7"/>
  <c r="H6350" i="7"/>
  <c r="H6352" i="7"/>
  <c r="H6354" i="7"/>
  <c r="H6356" i="7"/>
  <c r="H6358" i="7"/>
  <c r="H6360" i="7"/>
  <c r="H6364" i="7"/>
  <c r="H6366" i="7"/>
  <c r="H6368" i="7"/>
  <c r="H6370" i="7"/>
  <c r="H6372" i="7"/>
  <c r="H6374" i="7"/>
  <c r="H6376" i="7"/>
  <c r="H6378" i="7"/>
  <c r="H6380" i="7"/>
  <c r="H6382" i="7"/>
  <c r="H6384" i="7"/>
  <c r="H6388" i="7"/>
  <c r="H6390" i="7"/>
  <c r="H6392" i="7"/>
  <c r="H6394" i="7"/>
  <c r="H6396" i="7"/>
  <c r="H6398" i="7"/>
  <c r="H6400" i="7"/>
  <c r="H6402" i="7"/>
  <c r="H6404" i="7"/>
  <c r="H6406" i="7"/>
  <c r="H6408" i="7"/>
  <c r="H6412" i="7"/>
  <c r="H6414" i="7"/>
  <c r="H6416" i="7"/>
  <c r="H6418" i="7"/>
  <c r="H6420" i="7"/>
  <c r="H6422" i="7"/>
  <c r="H6424" i="7"/>
  <c r="H6426" i="7"/>
  <c r="H6428" i="7"/>
  <c r="H6430" i="7"/>
  <c r="H6432" i="7"/>
  <c r="H6436" i="7"/>
  <c r="H6438" i="7"/>
  <c r="H6440" i="7"/>
  <c r="H6442" i="7"/>
  <c r="H6444" i="7"/>
  <c r="H6446" i="7"/>
  <c r="H6448" i="7"/>
  <c r="H6450" i="7"/>
  <c r="H6452" i="7"/>
  <c r="H6454" i="7"/>
  <c r="H6456" i="7"/>
  <c r="H6460" i="7"/>
  <c r="H6462" i="7"/>
  <c r="H6464" i="7"/>
  <c r="H6466" i="7"/>
  <c r="H6468" i="7"/>
  <c r="H6470" i="7"/>
  <c r="H6472" i="7"/>
  <c r="H6474" i="7"/>
  <c r="H6476" i="7"/>
  <c r="H6478" i="7"/>
  <c r="H6480" i="7"/>
  <c r="H6484" i="7"/>
  <c r="H6486" i="7"/>
  <c r="H6488" i="7"/>
  <c r="H6490" i="7"/>
  <c r="H6492" i="7"/>
  <c r="H6494" i="7"/>
  <c r="H6496" i="7"/>
  <c r="H6498" i="7"/>
  <c r="H6500" i="7"/>
  <c r="H6502" i="7"/>
  <c r="H6504" i="7"/>
  <c r="H6508" i="7"/>
  <c r="H6510" i="7"/>
  <c r="H6512" i="7"/>
  <c r="H6514" i="7"/>
  <c r="H6516" i="7"/>
  <c r="H6518" i="7"/>
  <c r="H6520" i="7"/>
  <c r="H6522" i="7"/>
  <c r="H6524" i="7"/>
  <c r="H6526" i="7"/>
  <c r="H6528" i="7"/>
  <c r="H6532" i="7"/>
  <c r="H6534" i="7"/>
  <c r="H6536" i="7"/>
  <c r="H6538" i="7"/>
  <c r="H6540" i="7"/>
  <c r="H6542" i="7"/>
  <c r="H6544" i="7"/>
  <c r="H6546" i="7"/>
  <c r="H6548" i="7"/>
  <c r="H6550" i="7"/>
  <c r="H6552" i="7"/>
  <c r="H6556" i="7"/>
  <c r="H6558" i="7"/>
  <c r="H6560" i="7"/>
  <c r="H6562" i="7"/>
  <c r="H6564" i="7"/>
  <c r="H6566" i="7"/>
  <c r="H6568" i="7"/>
  <c r="H6570" i="7"/>
  <c r="H6572" i="7"/>
  <c r="H6574" i="7"/>
  <c r="H6576" i="7"/>
  <c r="H6581" i="7"/>
  <c r="H6583" i="7"/>
  <c r="H6585" i="7"/>
  <c r="H6587" i="7"/>
  <c r="H6589" i="7"/>
  <c r="H6591" i="7"/>
  <c r="H6593" i="7"/>
  <c r="H6595" i="7"/>
  <c r="H6597" i="7"/>
  <c r="H6599" i="7"/>
  <c r="H6601" i="7"/>
  <c r="H6579" i="7"/>
  <c r="H6605" i="7"/>
  <c r="H6607" i="7"/>
  <c r="H6609" i="7"/>
  <c r="H6611" i="7"/>
  <c r="H6613" i="7"/>
  <c r="H6615" i="7"/>
  <c r="H6617" i="7"/>
  <c r="H6619" i="7"/>
  <c r="H6621" i="7"/>
  <c r="H6623" i="7"/>
  <c r="H6625" i="7"/>
  <c r="H6603" i="7"/>
  <c r="H6629" i="7"/>
  <c r="H6631" i="7"/>
  <c r="H6633" i="7"/>
  <c r="H6635" i="7"/>
  <c r="H6637" i="7"/>
  <c r="H6639" i="7"/>
  <c r="H6641" i="7"/>
  <c r="H6643" i="7"/>
  <c r="H6645" i="7"/>
  <c r="H6647" i="7"/>
  <c r="H6649" i="7"/>
  <c r="H6627" i="7"/>
  <c r="H6653" i="7"/>
  <c r="H6655" i="7"/>
  <c r="H6657" i="7"/>
  <c r="H6659" i="7"/>
  <c r="H6661" i="7"/>
  <c r="H6663" i="7"/>
  <c r="H6665" i="7"/>
  <c r="H6667" i="7"/>
  <c r="H6669" i="7"/>
  <c r="H6671" i="7"/>
  <c r="H6673" i="7"/>
  <c r="H6651" i="7"/>
  <c r="H6677" i="7"/>
  <c r="H6679" i="7"/>
  <c r="H6681" i="7"/>
  <c r="H6683" i="7"/>
  <c r="H6685" i="7"/>
  <c r="H6687" i="7"/>
  <c r="H6689" i="7"/>
  <c r="H6691" i="7"/>
  <c r="H6693" i="7"/>
  <c r="H6695" i="7"/>
  <c r="H6697" i="7"/>
  <c r="H6675" i="7"/>
  <c r="H6701" i="7"/>
  <c r="H6703" i="7"/>
  <c r="H6705" i="7"/>
  <c r="H6707" i="7"/>
  <c r="H6709" i="7"/>
  <c r="H6711" i="7"/>
  <c r="H6713" i="7"/>
  <c r="H6715" i="7"/>
  <c r="H6717" i="7"/>
  <c r="H6719" i="7"/>
  <c r="H6721" i="7"/>
  <c r="H6699" i="7"/>
  <c r="H6725" i="7"/>
  <c r="H6727" i="7"/>
  <c r="H6729" i="7"/>
  <c r="H6731" i="7"/>
  <c r="H6733" i="7"/>
  <c r="H6735" i="7"/>
  <c r="H6737" i="7"/>
  <c r="H6739" i="7"/>
  <c r="H6741" i="7"/>
  <c r="H6743" i="7"/>
  <c r="H6745" i="7"/>
  <c r="H6723" i="7"/>
  <c r="H6749" i="7"/>
  <c r="H6751" i="7"/>
  <c r="H6753" i="7"/>
  <c r="H6755" i="7"/>
  <c r="H6757" i="7"/>
  <c r="H6759" i="7"/>
  <c r="H6761" i="7"/>
  <c r="H6763" i="7"/>
  <c r="H6765" i="7"/>
  <c r="H6767" i="7"/>
  <c r="H6769" i="7"/>
  <c r="H6747" i="7"/>
  <c r="H6773" i="7"/>
  <c r="H6775" i="7"/>
  <c r="H6777" i="7"/>
  <c r="H6779" i="7"/>
  <c r="H6781" i="7"/>
  <c r="H6783" i="7"/>
  <c r="H6785" i="7"/>
  <c r="H6787" i="7"/>
  <c r="H6789" i="7"/>
  <c r="H6791" i="7"/>
  <c r="H6793" i="7"/>
  <c r="H6771" i="7"/>
  <c r="H6797" i="7"/>
  <c r="H6799" i="7"/>
  <c r="H6801" i="7"/>
  <c r="H6803" i="7"/>
  <c r="H6805" i="7"/>
  <c r="H6807" i="7"/>
  <c r="H6809" i="7"/>
  <c r="H6811" i="7"/>
  <c r="H6813" i="7"/>
  <c r="H6815" i="7"/>
  <c r="H6817" i="7"/>
  <c r="H6795" i="7"/>
  <c r="H6821" i="7"/>
  <c r="H6823" i="7"/>
  <c r="H6825" i="7"/>
  <c r="H6827" i="7"/>
  <c r="H6829" i="7"/>
  <c r="H6831" i="7"/>
  <c r="H6833" i="7"/>
  <c r="H6835" i="7"/>
  <c r="H6837" i="7"/>
  <c r="H6839" i="7"/>
  <c r="H6841" i="7"/>
  <c r="H6819" i="7"/>
  <c r="H6845" i="7"/>
  <c r="H6847" i="7"/>
  <c r="H6849" i="7"/>
  <c r="H6851" i="7"/>
  <c r="H6853" i="7"/>
  <c r="H6855" i="7"/>
  <c r="H6857" i="7"/>
  <c r="H6859" i="7"/>
  <c r="H6861" i="7"/>
  <c r="H6863" i="7"/>
  <c r="H6865" i="7"/>
  <c r="H6843" i="7"/>
  <c r="H6869" i="7"/>
  <c r="H6871" i="7"/>
  <c r="H6873" i="7"/>
  <c r="H6875" i="7"/>
  <c r="H6877" i="7"/>
  <c r="H6879" i="7"/>
  <c r="H6881" i="7"/>
  <c r="H6883" i="7"/>
  <c r="H6885" i="7"/>
  <c r="H6887" i="7"/>
  <c r="H6889" i="7"/>
  <c r="H6867" i="7"/>
  <c r="H6893" i="7"/>
  <c r="H6895" i="7"/>
  <c r="H6897" i="7"/>
  <c r="H6899" i="7"/>
  <c r="H6901" i="7"/>
  <c r="H6903" i="7"/>
  <c r="H6905" i="7"/>
  <c r="H6907" i="7"/>
  <c r="H6909" i="7"/>
  <c r="H6911" i="7"/>
  <c r="H6913" i="7"/>
  <c r="H6891" i="7"/>
  <c r="H6917" i="7"/>
  <c r="H6919" i="7"/>
  <c r="H6921" i="7"/>
  <c r="H6923" i="7"/>
  <c r="H6925" i="7"/>
  <c r="H6927" i="7"/>
  <c r="H6929" i="7"/>
  <c r="H6931" i="7"/>
  <c r="H6933" i="7"/>
  <c r="H6935" i="7"/>
  <c r="H6937" i="7"/>
  <c r="H6915" i="7"/>
  <c r="H6941" i="7"/>
  <c r="H6943" i="7"/>
  <c r="H6945" i="7"/>
  <c r="H6947" i="7"/>
  <c r="H6949" i="7"/>
  <c r="H6951" i="7"/>
  <c r="H6953" i="7"/>
  <c r="H6955" i="7"/>
  <c r="H6957" i="7"/>
  <c r="H6959" i="7"/>
  <c r="H6961" i="7"/>
  <c r="H6939" i="7"/>
  <c r="H6965" i="7"/>
  <c r="H6967" i="7"/>
  <c r="H6969" i="7"/>
  <c r="H6971" i="7"/>
  <c r="H6973" i="7"/>
  <c r="H6975" i="7"/>
  <c r="H6977" i="7"/>
  <c r="H6979" i="7"/>
  <c r="H6981" i="7"/>
  <c r="H6983" i="7"/>
  <c r="H6985" i="7"/>
  <c r="H6963" i="7"/>
  <c r="H6989" i="7"/>
  <c r="H6991" i="7"/>
  <c r="H6993" i="7"/>
  <c r="H6995" i="7"/>
  <c r="H6997" i="7"/>
  <c r="H6999" i="7"/>
  <c r="H7001" i="7"/>
  <c r="H7003" i="7"/>
  <c r="H7005" i="7"/>
  <c r="H7007" i="7"/>
  <c r="H7009" i="7"/>
  <c r="H6987" i="7"/>
  <c r="H7013" i="7"/>
  <c r="H7015" i="7"/>
  <c r="H7017" i="7"/>
  <c r="H7019" i="7"/>
  <c r="H7021" i="7"/>
  <c r="H7023" i="7"/>
  <c r="H7025" i="7"/>
  <c r="H7027" i="7"/>
  <c r="H7029" i="7"/>
  <c r="H7031" i="7"/>
  <c r="H7033" i="7"/>
  <c r="H7011" i="7"/>
  <c r="H7037" i="7"/>
  <c r="H7039" i="7"/>
  <c r="H7041" i="7"/>
  <c r="H7043" i="7"/>
  <c r="H7045" i="7"/>
  <c r="H7047" i="7"/>
  <c r="H7049" i="7"/>
  <c r="H7051" i="7"/>
  <c r="H7053" i="7"/>
  <c r="H7055" i="7"/>
  <c r="H7057" i="7"/>
  <c r="H7035" i="7"/>
  <c r="H7061" i="7"/>
  <c r="H7063" i="7"/>
  <c r="H7065" i="7"/>
  <c r="H7067" i="7"/>
  <c r="H7069" i="7"/>
  <c r="H7071" i="7"/>
  <c r="H7073" i="7"/>
  <c r="H7075" i="7"/>
  <c r="H7077" i="7"/>
  <c r="H7079" i="7"/>
  <c r="H7081" i="7"/>
  <c r="H7059" i="7"/>
  <c r="H7085" i="7"/>
  <c r="H7087" i="7"/>
  <c r="H7089" i="7"/>
  <c r="H7091" i="7"/>
  <c r="H7093" i="7"/>
  <c r="H7095" i="7"/>
  <c r="H7097" i="7"/>
  <c r="H7099" i="7"/>
  <c r="H7101" i="7"/>
  <c r="H7103" i="7"/>
  <c r="H7105" i="7"/>
  <c r="H7083" i="7"/>
  <c r="H7109" i="7"/>
  <c r="H7111" i="7"/>
  <c r="H7113" i="7"/>
  <c r="H7115" i="7"/>
  <c r="H7117" i="7"/>
  <c r="H7119" i="7"/>
  <c r="H7121" i="7"/>
  <c r="H7123" i="7"/>
  <c r="H7125" i="7"/>
  <c r="H7127" i="7"/>
  <c r="H7129" i="7"/>
  <c r="H7107" i="7"/>
  <c r="H7133" i="7"/>
  <c r="H7135" i="7"/>
  <c r="H7137" i="7"/>
  <c r="H7139" i="7"/>
  <c r="H7141" i="7"/>
  <c r="H7143" i="7"/>
  <c r="H7145" i="7"/>
  <c r="H7147" i="7"/>
  <c r="H7149" i="7"/>
  <c r="H7151" i="7"/>
  <c r="H7153" i="7"/>
  <c r="H7131" i="7"/>
  <c r="H7157" i="7"/>
  <c r="H7159" i="7"/>
  <c r="H7161" i="7"/>
  <c r="H7163" i="7"/>
  <c r="H7165" i="7"/>
  <c r="H7167" i="7"/>
  <c r="H7169" i="7"/>
  <c r="H7171" i="7"/>
  <c r="H7173" i="7"/>
  <c r="H7175" i="7"/>
  <c r="H7177" i="7"/>
  <c r="H7155" i="7"/>
  <c r="H7181" i="7"/>
  <c r="H7183" i="7"/>
  <c r="H7185" i="7"/>
  <c r="H7187" i="7"/>
  <c r="H7189" i="7"/>
  <c r="H7191" i="7"/>
  <c r="H7193" i="7"/>
  <c r="H7195" i="7"/>
  <c r="H7197" i="7"/>
  <c r="H7199" i="7"/>
  <c r="H7201" i="7"/>
  <c r="H7179" i="7"/>
  <c r="H7205" i="7"/>
  <c r="H7207" i="7"/>
  <c r="H7209" i="7"/>
  <c r="H7211" i="7"/>
  <c r="H7213" i="7"/>
  <c r="H7215" i="7"/>
  <c r="H7217" i="7"/>
  <c r="H7219" i="7"/>
  <c r="H7221" i="7"/>
  <c r="H7223" i="7"/>
  <c r="H7225" i="7"/>
  <c r="H7203" i="7"/>
  <c r="H7229" i="7"/>
  <c r="H7231" i="7"/>
  <c r="H7233" i="7"/>
  <c r="H7235" i="7"/>
  <c r="H7237" i="7"/>
  <c r="H7239" i="7"/>
  <c r="H7241" i="7"/>
  <c r="H7243" i="7"/>
  <c r="H7245" i="7"/>
  <c r="H7247" i="7"/>
  <c r="H7249" i="7"/>
  <c r="H7227" i="7"/>
  <c r="H7253" i="7"/>
  <c r="H7255" i="7"/>
  <c r="H7257" i="7"/>
  <c r="H7259" i="7"/>
  <c r="H7261" i="7"/>
  <c r="H7263" i="7"/>
  <c r="H7265" i="7"/>
  <c r="H7267" i="7"/>
  <c r="H7269" i="7"/>
  <c r="H7271" i="7"/>
  <c r="H7273" i="7"/>
  <c r="H7251" i="7"/>
  <c r="H7277" i="7"/>
  <c r="H7279" i="7"/>
  <c r="H7281" i="7"/>
  <c r="H7283" i="7"/>
  <c r="H7285" i="7"/>
  <c r="H7287" i="7"/>
  <c r="H7289" i="7"/>
  <c r="H7291" i="7"/>
  <c r="H7293" i="7"/>
  <c r="H7295" i="7"/>
  <c r="H7297" i="7"/>
  <c r="H7275" i="7"/>
  <c r="H7301" i="7"/>
  <c r="H7303" i="7"/>
  <c r="H7305" i="7"/>
  <c r="H7307" i="7"/>
  <c r="H7309" i="7"/>
  <c r="H7311" i="7"/>
  <c r="H7313" i="7"/>
  <c r="H7315" i="7"/>
  <c r="H7317" i="7"/>
  <c r="H7319" i="7"/>
  <c r="H7321" i="7"/>
  <c r="H7324" i="7"/>
  <c r="H7326" i="7"/>
  <c r="H7328" i="7"/>
  <c r="H7330" i="7"/>
  <c r="H7332" i="7"/>
  <c r="H7334" i="7"/>
  <c r="H7336" i="7"/>
  <c r="H7338" i="7"/>
  <c r="H7340" i="7"/>
  <c r="H7342" i="7"/>
  <c r="H7344" i="7"/>
  <c r="H7299" i="7"/>
  <c r="H7348" i="7"/>
  <c r="H7350" i="7"/>
  <c r="H7352" i="7"/>
  <c r="H7354" i="7"/>
  <c r="H7356" i="7"/>
  <c r="H7358" i="7"/>
  <c r="H7360" i="7"/>
  <c r="H7362" i="7"/>
  <c r="H7364" i="7"/>
  <c r="H7366" i="7"/>
  <c r="H7368" i="7"/>
  <c r="H7372" i="7"/>
  <c r="H7374" i="7"/>
  <c r="H7376" i="7"/>
  <c r="H7378" i="7"/>
  <c r="H7380" i="7"/>
  <c r="H7382" i="7"/>
  <c r="H7384" i="7"/>
  <c r="H7386" i="7"/>
  <c r="H7388" i="7"/>
  <c r="H7390" i="7"/>
  <c r="H7392" i="7"/>
  <c r="H7396" i="7"/>
  <c r="H7398" i="7"/>
  <c r="H7400" i="7"/>
  <c r="H7402" i="7"/>
  <c r="H7404" i="7"/>
  <c r="H7406" i="7"/>
  <c r="H7408" i="7"/>
  <c r="H7410" i="7"/>
  <c r="H7412" i="7"/>
  <c r="H7414" i="7"/>
  <c r="H7416" i="7"/>
  <c r="H7420" i="7"/>
  <c r="H7422" i="7"/>
  <c r="H7424" i="7"/>
  <c r="H7426" i="7"/>
  <c r="H7428" i="7"/>
  <c r="H7430" i="7"/>
  <c r="H7432" i="7"/>
  <c r="H7434" i="7"/>
  <c r="H7436" i="7"/>
  <c r="H7438" i="7"/>
  <c r="H7440" i="7"/>
  <c r="H7444" i="7"/>
  <c r="H7446" i="7"/>
  <c r="H7448" i="7"/>
  <c r="H7450" i="7"/>
  <c r="H7452" i="7"/>
  <c r="H7454" i="7"/>
  <c r="H7456" i="7"/>
  <c r="H7458" i="7"/>
  <c r="H7460" i="7"/>
  <c r="H7462" i="7"/>
  <c r="H7464" i="7"/>
  <c r="H7468" i="7"/>
  <c r="H7470" i="7"/>
  <c r="H7472" i="7"/>
  <c r="H7474" i="7"/>
  <c r="H7476" i="7"/>
  <c r="H7478" i="7"/>
  <c r="H7480" i="7"/>
  <c r="H7482" i="7"/>
  <c r="H7484" i="7"/>
  <c r="H7486" i="7"/>
  <c r="H7488" i="7"/>
  <c r="H7492" i="7"/>
  <c r="H7494" i="7"/>
  <c r="H7496" i="7"/>
  <c r="H7498" i="7"/>
  <c r="H7500" i="7"/>
  <c r="H7502" i="7"/>
  <c r="H7504" i="7"/>
  <c r="H7506" i="7"/>
  <c r="H7508" i="7"/>
  <c r="H7510" i="7"/>
  <c r="H7512" i="7"/>
  <c r="H7516" i="7"/>
  <c r="H7518" i="7"/>
  <c r="H7520" i="7"/>
  <c r="H7522" i="7"/>
  <c r="H7524" i="7"/>
  <c r="H7526" i="7"/>
  <c r="H7528" i="7"/>
  <c r="H7530" i="7"/>
  <c r="H7532" i="7"/>
  <c r="H7534" i="7"/>
  <c r="H7536" i="7"/>
  <c r="H7540" i="7"/>
  <c r="H7542" i="7"/>
  <c r="H7544" i="7"/>
  <c r="H7546" i="7"/>
  <c r="H7548" i="7"/>
  <c r="H7550" i="7"/>
  <c r="H7552" i="7"/>
  <c r="H7554" i="7"/>
  <c r="H7556" i="7"/>
  <c r="H7558" i="7"/>
  <c r="H7560" i="7"/>
  <c r="H7564" i="7"/>
  <c r="H7566" i="7"/>
  <c r="H7568" i="7"/>
  <c r="H7570" i="7"/>
  <c r="H7572" i="7"/>
  <c r="H7574" i="7"/>
  <c r="H7576" i="7"/>
  <c r="H7578" i="7"/>
  <c r="H7580" i="7"/>
  <c r="H7582" i="7"/>
  <c r="H7584" i="7"/>
  <c r="H7588" i="7"/>
  <c r="H7590" i="7"/>
  <c r="H7592" i="7"/>
  <c r="H7594" i="7"/>
  <c r="H7596" i="7"/>
  <c r="H7598" i="7"/>
  <c r="H7600" i="7"/>
  <c r="H7602" i="7"/>
  <c r="H7604" i="7"/>
  <c r="H7606" i="7"/>
  <c r="H7608" i="7"/>
  <c r="H7612" i="7"/>
  <c r="H7614" i="7"/>
  <c r="H7616" i="7"/>
  <c r="H7618" i="7"/>
  <c r="H7620" i="7"/>
  <c r="H7622" i="7"/>
  <c r="H7624" i="7"/>
  <c r="H7626" i="7"/>
  <c r="H7628" i="7"/>
  <c r="H7630" i="7"/>
  <c r="H7632" i="7"/>
  <c r="H7636" i="7"/>
  <c r="H7638" i="7"/>
  <c r="H7640" i="7"/>
  <c r="H7642" i="7"/>
  <c r="H7644" i="7"/>
  <c r="H7646" i="7"/>
  <c r="H7648" i="7"/>
  <c r="H7650" i="7"/>
  <c r="H7652" i="7"/>
  <c r="H7654" i="7"/>
  <c r="H7656" i="7"/>
  <c r="H7660" i="7"/>
  <c r="H7662" i="7"/>
  <c r="H7664" i="7"/>
  <c r="H7666" i="7"/>
  <c r="H7668" i="7"/>
  <c r="H7670" i="7"/>
  <c r="H7672" i="7"/>
  <c r="H7674" i="7"/>
  <c r="H7676" i="7"/>
  <c r="H7678" i="7"/>
  <c r="H7680" i="7"/>
  <c r="H7684" i="7"/>
  <c r="H7686" i="7"/>
  <c r="H7688" i="7"/>
  <c r="H7690" i="7"/>
  <c r="H7692" i="7"/>
  <c r="H7694" i="7"/>
  <c r="H7696" i="7"/>
  <c r="H7698" i="7"/>
  <c r="H7700" i="7"/>
  <c r="H7702" i="7"/>
  <c r="H7704" i="7"/>
  <c r="H7708" i="7"/>
  <c r="H7710" i="7"/>
  <c r="H7712" i="7"/>
  <c r="H7714" i="7"/>
  <c r="H7716" i="7"/>
  <c r="H7718" i="7"/>
  <c r="H7720" i="7"/>
  <c r="H7722" i="7"/>
  <c r="H7724" i="7"/>
  <c r="H7726" i="7"/>
  <c r="H7728" i="7"/>
  <c r="H7732" i="7"/>
  <c r="H7734" i="7"/>
  <c r="H7736" i="7"/>
  <c r="H7738" i="7"/>
  <c r="H7740" i="7"/>
  <c r="H7742" i="7"/>
  <c r="H7744" i="7"/>
  <c r="H7746" i="7"/>
  <c r="H7748" i="7"/>
  <c r="H7750" i="7"/>
  <c r="H7752" i="7"/>
  <c r="H7756" i="7"/>
  <c r="H7758" i="7"/>
  <c r="H7760" i="7"/>
  <c r="H7762" i="7"/>
  <c r="H7764" i="7"/>
  <c r="H7766" i="7"/>
  <c r="H7768" i="7"/>
  <c r="H7770" i="7"/>
  <c r="H7772" i="7"/>
  <c r="H7774" i="7"/>
  <c r="H7776" i="7"/>
  <c r="H7780" i="7"/>
  <c r="H7782" i="7"/>
  <c r="H7784" i="7"/>
  <c r="H7786" i="7"/>
  <c r="H7788" i="7"/>
  <c r="H7790" i="7"/>
  <c r="H7792" i="7"/>
  <c r="H7794" i="7"/>
  <c r="H7796" i="7"/>
  <c r="H7798" i="7"/>
  <c r="H7800" i="7"/>
  <c r="H7804" i="7"/>
  <c r="H7806" i="7"/>
  <c r="H7808" i="7"/>
  <c r="H7810" i="7"/>
  <c r="H7812" i="7"/>
  <c r="H7814" i="7"/>
  <c r="H7816" i="7"/>
  <c r="H7818" i="7"/>
  <c r="H7820" i="7"/>
  <c r="H7822" i="7"/>
  <c r="H7824" i="7"/>
  <c r="H7828" i="7"/>
  <c r="H7830" i="7"/>
  <c r="H7832" i="7"/>
  <c r="H7834" i="7"/>
  <c r="H7836" i="7"/>
  <c r="H7838" i="7"/>
  <c r="H7840" i="7"/>
  <c r="H7842" i="7"/>
  <c r="H7844" i="7"/>
  <c r="H7846" i="7"/>
  <c r="H7848" i="7"/>
  <c r="H7852" i="7"/>
  <c r="H7854" i="7"/>
  <c r="H7856" i="7"/>
  <c r="H7858" i="7"/>
  <c r="H7860" i="7"/>
  <c r="H7862" i="7"/>
  <c r="H7864" i="7"/>
  <c r="H7866" i="7"/>
  <c r="H7868" i="7"/>
  <c r="H7870" i="7"/>
  <c r="H7872" i="7"/>
  <c r="H7876" i="7"/>
  <c r="H7878" i="7"/>
  <c r="H7880" i="7"/>
  <c r="H7882" i="7"/>
  <c r="H7884" i="7"/>
  <c r="H7886" i="7"/>
  <c r="H7888" i="7"/>
  <c r="H7890" i="7"/>
  <c r="H7892" i="7"/>
  <c r="H7894" i="7"/>
  <c r="H7896" i="7"/>
  <c r="H7900" i="7"/>
  <c r="H7902" i="7"/>
  <c r="H7904" i="7"/>
  <c r="H7906" i="7"/>
  <c r="H7908" i="7"/>
  <c r="H7910" i="7"/>
  <c r="H7912" i="7"/>
  <c r="H7914" i="7"/>
  <c r="H7916" i="7"/>
  <c r="H7918" i="7"/>
  <c r="H7920" i="7"/>
  <c r="H7924" i="7"/>
  <c r="H7926" i="7"/>
  <c r="H7928" i="7"/>
  <c r="H7930" i="7"/>
  <c r="H7932" i="7"/>
  <c r="H7934" i="7"/>
  <c r="H7936" i="7"/>
  <c r="H7938" i="7"/>
  <c r="H7940" i="7"/>
  <c r="H7942" i="7"/>
  <c r="H7944" i="7"/>
  <c r="H7948" i="7"/>
  <c r="H7950" i="7"/>
  <c r="H7952" i="7"/>
  <c r="H7954" i="7"/>
  <c r="H7956" i="7"/>
  <c r="H7958" i="7"/>
  <c r="H7960" i="7"/>
  <c r="H7962" i="7"/>
  <c r="H7964" i="7"/>
  <c r="H7966" i="7"/>
  <c r="H7968" i="7"/>
  <c r="H7972" i="7"/>
  <c r="H7974" i="7"/>
  <c r="H7976" i="7"/>
  <c r="H7978" i="7"/>
  <c r="H7980" i="7"/>
  <c r="H7982" i="7"/>
  <c r="H7984" i="7"/>
  <c r="H7986" i="7"/>
  <c r="H7988" i="7"/>
  <c r="H7990" i="7"/>
  <c r="H7992" i="7"/>
  <c r="H7996" i="7"/>
  <c r="H7998" i="7"/>
  <c r="H8000" i="7"/>
  <c r="H8002" i="7"/>
  <c r="H8004" i="7"/>
  <c r="H8006" i="7"/>
  <c r="H8008" i="7"/>
  <c r="H8010" i="7"/>
  <c r="H8012" i="7"/>
  <c r="H8014" i="7"/>
  <c r="H8016" i="7"/>
  <c r="H8021" i="7"/>
  <c r="H8023" i="7"/>
  <c r="H8025" i="7"/>
  <c r="H8027" i="7"/>
  <c r="H8029" i="7"/>
  <c r="H8031" i="7"/>
  <c r="H8033" i="7"/>
  <c r="H8035" i="7"/>
  <c r="H8037" i="7"/>
  <c r="H8039" i="7"/>
  <c r="H8041" i="7"/>
  <c r="H8044" i="7"/>
  <c r="H8046" i="7"/>
  <c r="H8048" i="7"/>
  <c r="H8050" i="7"/>
  <c r="H8052" i="7"/>
  <c r="H8054" i="7"/>
  <c r="H8056" i="7"/>
  <c r="H8058" i="7"/>
  <c r="H8060" i="7"/>
  <c r="H8062" i="7"/>
  <c r="H8064" i="7"/>
  <c r="H8019" i="7"/>
  <c r="H8068" i="7"/>
  <c r="H8070" i="7"/>
  <c r="H8072" i="7"/>
  <c r="H8074" i="7"/>
  <c r="H8076" i="7"/>
  <c r="H8078" i="7"/>
  <c r="H8080" i="7"/>
  <c r="H8082" i="7"/>
  <c r="H8084" i="7"/>
  <c r="H8086" i="7"/>
  <c r="H8088" i="7"/>
  <c r="H8092" i="7"/>
  <c r="H8094" i="7"/>
  <c r="H8096" i="7"/>
  <c r="H8098" i="7"/>
  <c r="H8100" i="7"/>
  <c r="H8102" i="7"/>
  <c r="H8104" i="7"/>
  <c r="H8106" i="7"/>
  <c r="H8108" i="7"/>
  <c r="H8110" i="7"/>
  <c r="H8112" i="7"/>
  <c r="H8116" i="7"/>
  <c r="H8118" i="7"/>
  <c r="H8120" i="7"/>
  <c r="H8122" i="7"/>
  <c r="H8124" i="7"/>
  <c r="H8126" i="7"/>
  <c r="H8128" i="7"/>
  <c r="H8130" i="7"/>
  <c r="H8132" i="7"/>
  <c r="H8134" i="7"/>
  <c r="H8136" i="7"/>
  <c r="H8140" i="7"/>
  <c r="H8142" i="7"/>
  <c r="H8144" i="7"/>
  <c r="H8146" i="7"/>
  <c r="H8148" i="7"/>
  <c r="H8150" i="7"/>
  <c r="H8152" i="7"/>
  <c r="H8154" i="7"/>
  <c r="H8156" i="7"/>
  <c r="H8158" i="7"/>
  <c r="H8160" i="7"/>
  <c r="H8164" i="7"/>
  <c r="H8166" i="7"/>
  <c r="H8168" i="7"/>
  <c r="H8170" i="7"/>
  <c r="H8172" i="7"/>
  <c r="H8174" i="7"/>
  <c r="H8176" i="7"/>
  <c r="H8178" i="7"/>
  <c r="H8180" i="7"/>
  <c r="H8182" i="7"/>
  <c r="H8184" i="7"/>
  <c r="H8188" i="7"/>
  <c r="H8190" i="7"/>
  <c r="H8192" i="7"/>
  <c r="H8194" i="7"/>
  <c r="H8196" i="7"/>
  <c r="H8198" i="7"/>
  <c r="H8200" i="7"/>
  <c r="H8202" i="7"/>
  <c r="H8204" i="7"/>
  <c r="H8206" i="7"/>
  <c r="H8208" i="7"/>
  <c r="H8212" i="7"/>
  <c r="H8214" i="7"/>
  <c r="H8216" i="7"/>
  <c r="H8218" i="7"/>
  <c r="H8220" i="7"/>
  <c r="H8222" i="7"/>
  <c r="H8224" i="7"/>
  <c r="H8226" i="7"/>
  <c r="H8228" i="7"/>
  <c r="H8230" i="7"/>
  <c r="H8232" i="7"/>
  <c r="H8236" i="7"/>
  <c r="H8238" i="7"/>
  <c r="H8240" i="7"/>
  <c r="H8242" i="7"/>
  <c r="H8244" i="7"/>
  <c r="H8246" i="7"/>
  <c r="H8248" i="7"/>
  <c r="H8250" i="7"/>
  <c r="H8252" i="7"/>
  <c r="H8254" i="7"/>
  <c r="H8256" i="7"/>
  <c r="H8260" i="7"/>
  <c r="H8262" i="7"/>
  <c r="H8264" i="7"/>
  <c r="H8266" i="7"/>
  <c r="H8268" i="7"/>
  <c r="H8270" i="7"/>
  <c r="H8272" i="7"/>
  <c r="H8274" i="7"/>
  <c r="H8276" i="7"/>
  <c r="H8278" i="7"/>
  <c r="H8280" i="7"/>
  <c r="H8284" i="7"/>
  <c r="H8286" i="7"/>
  <c r="H8288" i="7"/>
  <c r="H8290" i="7"/>
  <c r="H8292" i="7"/>
  <c r="H8294" i="7"/>
  <c r="H8296" i="7"/>
  <c r="H8298" i="7"/>
  <c r="H8300" i="7"/>
  <c r="H8302" i="7"/>
  <c r="H8304" i="7"/>
  <c r="H8308" i="7"/>
  <c r="H8310" i="7"/>
  <c r="H8312" i="7"/>
  <c r="H8314" i="7"/>
  <c r="H8316" i="7"/>
  <c r="H8318" i="7"/>
  <c r="H8320" i="7"/>
  <c r="H8322" i="7"/>
  <c r="H8324" i="7"/>
  <c r="H8326" i="7"/>
  <c r="H8328" i="7"/>
  <c r="H8332" i="7"/>
  <c r="H8334" i="7"/>
  <c r="H8336" i="7"/>
  <c r="H8338" i="7"/>
  <c r="H8340" i="7"/>
  <c r="H8342" i="7"/>
  <c r="H8344" i="7"/>
  <c r="H8346" i="7"/>
  <c r="H8348" i="7"/>
  <c r="H8350" i="7"/>
  <c r="H8352" i="7"/>
  <c r="H8356" i="7"/>
  <c r="H8358" i="7"/>
  <c r="H8360" i="7"/>
  <c r="H8362" i="7"/>
  <c r="H8364" i="7"/>
  <c r="H8366" i="7"/>
  <c r="H8368" i="7"/>
  <c r="H8370" i="7"/>
  <c r="H8372" i="7"/>
  <c r="H8374" i="7"/>
  <c r="H8376" i="7"/>
  <c r="H8380" i="7"/>
  <c r="H8382" i="7"/>
  <c r="H8384" i="7"/>
  <c r="H8386" i="7"/>
  <c r="H8388" i="7"/>
  <c r="H8390" i="7"/>
  <c r="H8392" i="7"/>
  <c r="H8394" i="7"/>
  <c r="H8396" i="7"/>
  <c r="H8398" i="7"/>
  <c r="H8400" i="7"/>
  <c r="H8404" i="7"/>
  <c r="H8406" i="7"/>
  <c r="H8408" i="7"/>
  <c r="H8410" i="7"/>
  <c r="H8412" i="7"/>
  <c r="H8414" i="7"/>
  <c r="H8416" i="7"/>
  <c r="H8418" i="7"/>
  <c r="H8420" i="7"/>
  <c r="H8422" i="7"/>
  <c r="H8424" i="7"/>
  <c r="H8428" i="7"/>
  <c r="H8430" i="7"/>
  <c r="H8432" i="7"/>
  <c r="H8434" i="7"/>
  <c r="H8436" i="7"/>
  <c r="H8438" i="7"/>
  <c r="H8440" i="7"/>
  <c r="H8442" i="7"/>
  <c r="H8444" i="7"/>
  <c r="H8446" i="7"/>
  <c r="H8448" i="7"/>
  <c r="H8452" i="7"/>
  <c r="H8454" i="7"/>
  <c r="H8456" i="7"/>
  <c r="H8458" i="7"/>
  <c r="H8460" i="7"/>
  <c r="H8462" i="7"/>
  <c r="H8464" i="7"/>
  <c r="H8466" i="7"/>
  <c r="H8468" i="7"/>
  <c r="H8470" i="7"/>
  <c r="H8472" i="7"/>
  <c r="H8476" i="7"/>
  <c r="H8478" i="7"/>
  <c r="H8480" i="7"/>
  <c r="H8482" i="7"/>
  <c r="H8484" i="7"/>
  <c r="H8486" i="7"/>
  <c r="H8488" i="7"/>
  <c r="H8490" i="7"/>
  <c r="H8492" i="7"/>
  <c r="H8494" i="7"/>
  <c r="H8496" i="7"/>
  <c r="H8500" i="7"/>
  <c r="H8502" i="7"/>
  <c r="H8504" i="7"/>
  <c r="H8506" i="7"/>
  <c r="H8508" i="7"/>
  <c r="H8510" i="7"/>
  <c r="H8512" i="7"/>
  <c r="H8514" i="7"/>
  <c r="H8516" i="7"/>
  <c r="H8518" i="7"/>
  <c r="H8520" i="7"/>
  <c r="H8524" i="7"/>
  <c r="H8526" i="7"/>
  <c r="H8528" i="7"/>
  <c r="H8530" i="7"/>
  <c r="H8532" i="7"/>
  <c r="H8534" i="7"/>
  <c r="H8536" i="7"/>
  <c r="H8538" i="7"/>
  <c r="H8540" i="7"/>
  <c r="H8542" i="7"/>
  <c r="H8544" i="7"/>
  <c r="H8548" i="7"/>
  <c r="H8550" i="7"/>
  <c r="H8552" i="7"/>
  <c r="H8554" i="7"/>
  <c r="H8556" i="7"/>
  <c r="H8558" i="7"/>
  <c r="H8560" i="7"/>
  <c r="H8562" i="7"/>
  <c r="H8564" i="7"/>
  <c r="H8566" i="7"/>
  <c r="H8568" i="7"/>
  <c r="H8572" i="7"/>
  <c r="H8574" i="7"/>
  <c r="H8576" i="7"/>
  <c r="H8578" i="7"/>
  <c r="H8580" i="7"/>
  <c r="H8582" i="7"/>
  <c r="H8584" i="7"/>
  <c r="H8586" i="7"/>
  <c r="H8588" i="7"/>
  <c r="H8590" i="7"/>
  <c r="H8592" i="7"/>
  <c r="H8596" i="7"/>
  <c r="H8598" i="7"/>
  <c r="H8600" i="7"/>
  <c r="H8602" i="7"/>
  <c r="H8604" i="7"/>
  <c r="H8606" i="7"/>
  <c r="H8608" i="7"/>
  <c r="H8610" i="7"/>
  <c r="H8612" i="7"/>
  <c r="H8614" i="7"/>
  <c r="H8616" i="7"/>
  <c r="H8620" i="7"/>
  <c r="H8622" i="7"/>
  <c r="H8624" i="7"/>
  <c r="H8626" i="7"/>
  <c r="H8628" i="7"/>
  <c r="H8630" i="7"/>
  <c r="H8632" i="7"/>
  <c r="H8634" i="7"/>
  <c r="H8636" i="7"/>
  <c r="H8638" i="7"/>
  <c r="H8640" i="7"/>
  <c r="H8644" i="7"/>
  <c r="H8646" i="7"/>
  <c r="H8648" i="7"/>
  <c r="H8650" i="7"/>
  <c r="H8652" i="7"/>
  <c r="H8654" i="7"/>
  <c r="H8656" i="7"/>
  <c r="H8658" i="7"/>
  <c r="H8660" i="7"/>
  <c r="H8662" i="7"/>
  <c r="H8664" i="7"/>
  <c r="H8668" i="7"/>
  <c r="H8670" i="7"/>
  <c r="H8672" i="7"/>
  <c r="H8674" i="7"/>
  <c r="H8676" i="7"/>
  <c r="H8678" i="7"/>
  <c r="H8680" i="7"/>
  <c r="H8682" i="7"/>
  <c r="H8684" i="7"/>
  <c r="H8686" i="7"/>
  <c r="H8688" i="7"/>
  <c r="H8692" i="7"/>
  <c r="H8694" i="7"/>
  <c r="H8696" i="7"/>
  <c r="H8698" i="7"/>
  <c r="H8700" i="7"/>
  <c r="H8702" i="7"/>
  <c r="H8704" i="7"/>
  <c r="H8706" i="7"/>
  <c r="H8708" i="7"/>
  <c r="H8710" i="7"/>
  <c r="H8712" i="7"/>
  <c r="H8716" i="7"/>
  <c r="H8718" i="7"/>
  <c r="H8720" i="7"/>
  <c r="H8722" i="7"/>
  <c r="H8724" i="7"/>
  <c r="H8726" i="7"/>
  <c r="H8728" i="7"/>
  <c r="H8730" i="7"/>
  <c r="H8732" i="7"/>
  <c r="H8734" i="7"/>
  <c r="H8736" i="7"/>
  <c r="H8740" i="7"/>
  <c r="H8742" i="7"/>
  <c r="H8744" i="7"/>
  <c r="H8746" i="7"/>
  <c r="H8748" i="7"/>
  <c r="H8750" i="7"/>
  <c r="H8752" i="7"/>
  <c r="H8754" i="7"/>
  <c r="H8756" i="7"/>
  <c r="H8758" i="7"/>
  <c r="H8760" i="7"/>
  <c r="H26" i="7"/>
  <c r="H7607" i="7"/>
  <c r="H7609" i="7"/>
  <c r="H7587" i="7"/>
  <c r="H7613" i="7"/>
  <c r="H7615" i="7"/>
  <c r="H7617" i="7"/>
  <c r="H7619" i="7"/>
  <c r="H7621" i="7"/>
  <c r="H7623" i="7"/>
  <c r="H7625" i="7"/>
  <c r="H7627" i="7"/>
  <c r="H7629" i="7"/>
  <c r="H7631" i="7"/>
  <c r="H7633" i="7"/>
  <c r="H7611" i="7"/>
  <c r="H7637" i="7"/>
  <c r="H7639" i="7"/>
  <c r="H7641" i="7"/>
  <c r="H7643" i="7"/>
  <c r="H7645" i="7"/>
  <c r="H7647" i="7"/>
  <c r="H7649" i="7"/>
  <c r="H7651" i="7"/>
  <c r="H7653" i="7"/>
  <c r="H7655" i="7"/>
  <c r="H7657" i="7"/>
  <c r="H7635" i="7"/>
  <c r="H7661" i="7"/>
  <c r="H7663" i="7"/>
  <c r="H7665" i="7"/>
  <c r="H7667" i="7"/>
  <c r="H7669" i="7"/>
  <c r="H7671" i="7"/>
  <c r="H7673" i="7"/>
  <c r="H7675" i="7"/>
  <c r="H7677" i="7"/>
  <c r="H7679" i="7"/>
  <c r="H7681" i="7"/>
  <c r="H7659" i="7"/>
  <c r="H7685" i="7"/>
  <c r="H7687" i="7"/>
  <c r="H7689" i="7"/>
  <c r="H7691" i="7"/>
  <c r="H7693" i="7"/>
  <c r="H7695" i="7"/>
  <c r="H7697" i="7"/>
  <c r="H7699" i="7"/>
  <c r="H7701" i="7"/>
  <c r="H7703" i="7"/>
  <c r="H7705" i="7"/>
  <c r="H7683" i="7"/>
  <c r="H7709" i="7"/>
  <c r="H7711" i="7"/>
  <c r="H7713" i="7"/>
  <c r="H7715" i="7"/>
  <c r="H7717" i="7"/>
  <c r="H7719" i="7"/>
  <c r="H7721" i="7"/>
  <c r="H7723" i="7"/>
  <c r="H7725" i="7"/>
  <c r="H7727" i="7"/>
  <c r="H7729" i="7"/>
  <c r="H7707" i="7"/>
  <c r="H7733" i="7"/>
  <c r="H7735" i="7"/>
  <c r="H7737" i="7"/>
  <c r="H7739" i="7"/>
  <c r="H7741" i="7"/>
  <c r="H7743" i="7"/>
  <c r="H7745" i="7"/>
  <c r="H7747" i="7"/>
  <c r="H7749" i="7"/>
  <c r="H7751" i="7"/>
  <c r="H7753" i="7"/>
  <c r="H7731" i="7"/>
  <c r="H7757" i="7"/>
  <c r="H7759" i="7"/>
  <c r="H7761" i="7"/>
  <c r="H7763" i="7"/>
  <c r="H7765" i="7"/>
  <c r="H7767" i="7"/>
  <c r="H7769" i="7"/>
  <c r="H7771" i="7"/>
  <c r="H7773" i="7"/>
  <c r="H7775" i="7"/>
  <c r="H7777" i="7"/>
  <c r="H7755" i="7"/>
  <c r="H7781" i="7"/>
  <c r="H7783" i="7"/>
  <c r="H7785" i="7"/>
  <c r="H7787" i="7"/>
  <c r="H7789" i="7"/>
  <c r="H7791" i="7"/>
  <c r="H7793" i="7"/>
  <c r="H7795" i="7"/>
  <c r="H7797" i="7"/>
  <c r="H7799" i="7"/>
  <c r="H7801" i="7"/>
  <c r="H7779" i="7"/>
  <c r="H7805" i="7"/>
  <c r="H7807" i="7"/>
  <c r="H7809" i="7"/>
  <c r="H7811" i="7"/>
  <c r="H7813" i="7"/>
  <c r="H7815" i="7"/>
  <c r="H7817" i="7"/>
  <c r="H7819" i="7"/>
  <c r="H7821" i="7"/>
  <c r="H7823" i="7"/>
  <c r="H7825" i="7"/>
  <c r="H7803" i="7"/>
  <c r="H7829" i="7"/>
  <c r="H7831" i="7"/>
  <c r="H7833" i="7"/>
  <c r="H7835" i="7"/>
  <c r="H7837" i="7"/>
  <c r="H7839" i="7"/>
  <c r="H7841" i="7"/>
  <c r="H7843" i="7"/>
  <c r="H7845" i="7"/>
  <c r="H7847" i="7"/>
  <c r="H7849" i="7"/>
  <c r="H7827" i="7"/>
  <c r="H7853" i="7"/>
  <c r="H7855" i="7"/>
  <c r="H7857" i="7"/>
  <c r="H7859" i="7"/>
  <c r="H7861" i="7"/>
  <c r="H7863" i="7"/>
  <c r="H7865" i="7"/>
  <c r="H7867" i="7"/>
  <c r="H7869" i="7"/>
  <c r="H7871" i="7"/>
  <c r="H7873" i="7"/>
  <c r="H7851" i="7"/>
  <c r="H7877" i="7"/>
  <c r="H7879" i="7"/>
  <c r="H7881" i="7"/>
  <c r="H7883" i="7"/>
  <c r="H7885" i="7"/>
  <c r="H7887" i="7"/>
  <c r="H7889" i="7"/>
  <c r="H7891" i="7"/>
  <c r="H7893" i="7"/>
  <c r="H7895" i="7"/>
  <c r="H7897" i="7"/>
  <c r="H7875" i="7"/>
  <c r="H7901" i="7"/>
  <c r="H7903" i="7"/>
  <c r="H7905" i="7"/>
  <c r="H7907" i="7"/>
  <c r="H7909" i="7"/>
  <c r="H7911" i="7"/>
  <c r="H7913" i="7"/>
  <c r="H7915" i="7"/>
  <c r="H7917" i="7"/>
  <c r="H7919" i="7"/>
  <c r="H7921" i="7"/>
  <c r="H7899" i="7"/>
  <c r="H7925" i="7"/>
  <c r="H7927" i="7"/>
  <c r="H7929" i="7"/>
  <c r="H7931" i="7"/>
  <c r="H7933" i="7"/>
  <c r="H7935" i="7"/>
  <c r="H7937" i="7"/>
  <c r="H7939" i="7"/>
  <c r="H7941" i="7"/>
  <c r="H7943" i="7"/>
  <c r="H7945" i="7"/>
  <c r="H7923" i="7"/>
  <c r="H7949" i="7"/>
  <c r="H7951" i="7"/>
  <c r="H7953" i="7"/>
  <c r="H7955" i="7"/>
  <c r="H7957" i="7"/>
  <c r="H7959" i="7"/>
  <c r="H7961" i="7"/>
  <c r="H7963" i="7"/>
  <c r="H7965" i="7"/>
  <c r="H7967" i="7"/>
  <c r="H7969" i="7"/>
  <c r="H7947" i="7"/>
  <c r="H7973" i="7"/>
  <c r="H7975" i="7"/>
  <c r="H7977" i="7"/>
  <c r="H7979" i="7"/>
  <c r="H7981" i="7"/>
  <c r="H7983" i="7"/>
  <c r="H7985" i="7"/>
  <c r="H7987" i="7"/>
  <c r="H7989" i="7"/>
  <c r="H7991" i="7"/>
  <c r="H7993" i="7"/>
  <c r="H7971" i="7"/>
  <c r="H7997" i="7"/>
  <c r="H7999" i="7"/>
  <c r="H8001" i="7"/>
  <c r="H8003" i="7"/>
  <c r="H8005" i="7"/>
  <c r="H8007" i="7"/>
  <c r="H8009" i="7"/>
  <c r="H8011" i="7"/>
  <c r="H8013" i="7"/>
  <c r="H8015" i="7"/>
  <c r="H8017" i="7"/>
  <c r="H7995" i="7"/>
  <c r="H8020" i="7"/>
  <c r="H8022" i="7"/>
  <c r="H8024" i="7"/>
  <c r="H8026" i="7"/>
  <c r="H8028" i="7"/>
  <c r="H8030" i="7"/>
  <c r="H8032" i="7"/>
  <c r="H8034" i="7"/>
  <c r="H8036" i="7"/>
  <c r="H8038" i="7"/>
  <c r="H8040" i="7"/>
  <c r="H8045" i="7"/>
  <c r="H8047" i="7"/>
  <c r="H8049" i="7"/>
  <c r="H8051" i="7"/>
  <c r="H8053" i="7"/>
  <c r="H8055" i="7"/>
  <c r="H8057" i="7"/>
  <c r="H8059" i="7"/>
  <c r="H8061" i="7"/>
  <c r="H8063" i="7"/>
  <c r="H8065" i="7"/>
  <c r="H8043" i="7"/>
  <c r="H8069" i="7"/>
  <c r="H8071" i="7"/>
  <c r="H8073" i="7"/>
  <c r="H8075" i="7"/>
  <c r="H8077" i="7"/>
  <c r="H8079" i="7"/>
  <c r="H8081" i="7"/>
  <c r="H8083" i="7"/>
  <c r="H8085" i="7"/>
  <c r="H8087" i="7"/>
  <c r="H8089" i="7"/>
  <c r="H8067" i="7"/>
  <c r="H8093" i="7"/>
  <c r="H8095" i="7"/>
  <c r="H8097" i="7"/>
  <c r="H8099" i="7"/>
  <c r="H8101" i="7"/>
  <c r="H8103" i="7"/>
  <c r="H8105" i="7"/>
  <c r="H8107" i="7"/>
  <c r="H8109" i="7"/>
  <c r="H8111" i="7"/>
  <c r="H8113" i="7"/>
  <c r="H8091" i="7"/>
  <c r="H8117" i="7"/>
  <c r="H8119" i="7"/>
  <c r="H8121" i="7"/>
  <c r="H8123" i="7"/>
  <c r="H8125" i="7"/>
  <c r="H8127" i="7"/>
  <c r="H8129" i="7"/>
  <c r="H8131" i="7"/>
  <c r="H8133" i="7"/>
  <c r="H8135" i="7"/>
  <c r="H8137" i="7"/>
  <c r="H8115" i="7"/>
  <c r="H8141" i="7"/>
  <c r="H8143" i="7"/>
  <c r="H8145" i="7"/>
  <c r="H8147" i="7"/>
  <c r="H8149" i="7"/>
  <c r="H8151" i="7"/>
  <c r="H8153" i="7"/>
  <c r="H8155" i="7"/>
  <c r="H8157" i="7"/>
  <c r="H8159" i="7"/>
  <c r="H8161" i="7"/>
  <c r="H8139" i="7"/>
  <c r="H8165" i="7"/>
  <c r="H8167" i="7"/>
  <c r="H8169" i="7"/>
  <c r="H8171" i="7"/>
  <c r="H8173" i="7"/>
  <c r="H8175" i="7"/>
  <c r="H8177" i="7"/>
  <c r="H8179" i="7"/>
  <c r="H8181" i="7"/>
  <c r="H8183" i="7"/>
  <c r="H8185" i="7"/>
  <c r="H8163" i="7"/>
  <c r="H8189" i="7"/>
  <c r="H8191" i="7"/>
  <c r="H8193" i="7"/>
  <c r="H8195" i="7"/>
  <c r="H8197" i="7"/>
  <c r="H8199" i="7"/>
  <c r="H8201" i="7"/>
  <c r="H8203" i="7"/>
  <c r="H8205" i="7"/>
  <c r="H8207" i="7"/>
  <c r="H8209" i="7"/>
  <c r="H8187" i="7"/>
  <c r="H8213" i="7"/>
  <c r="H8215" i="7"/>
  <c r="H8217" i="7"/>
  <c r="H8219" i="7"/>
  <c r="H8221" i="7"/>
  <c r="H8223" i="7"/>
  <c r="H8225" i="7"/>
  <c r="H8227" i="7"/>
  <c r="H8229" i="7"/>
  <c r="H8231" i="7"/>
  <c r="H8233" i="7"/>
  <c r="H8211" i="7"/>
  <c r="H8237" i="7"/>
  <c r="H8239" i="7"/>
  <c r="H8241" i="7"/>
  <c r="H8243" i="7"/>
  <c r="H8245" i="7"/>
  <c r="H8247" i="7"/>
  <c r="H8249" i="7"/>
  <c r="H8251" i="7"/>
  <c r="H8253" i="7"/>
  <c r="H8255" i="7"/>
  <c r="H8257" i="7"/>
  <c r="H8235" i="7"/>
  <c r="H8261" i="7"/>
  <c r="H8263" i="7"/>
  <c r="H8265" i="7"/>
  <c r="H8267" i="7"/>
  <c r="H8269" i="7"/>
  <c r="H8271" i="7"/>
  <c r="H8273" i="7"/>
  <c r="H8275" i="7"/>
  <c r="H8277" i="7"/>
  <c r="H8279" i="7"/>
  <c r="H8281" i="7"/>
  <c r="H8259" i="7"/>
  <c r="H8285" i="7"/>
  <c r="H8287" i="7"/>
  <c r="H8289" i="7"/>
  <c r="H8291" i="7"/>
  <c r="H8293" i="7"/>
  <c r="H8295" i="7"/>
  <c r="H8297" i="7"/>
  <c r="H8299" i="7"/>
  <c r="H8301" i="7"/>
  <c r="H8303" i="7"/>
  <c r="H8305" i="7"/>
  <c r="H8283" i="7"/>
  <c r="H8309" i="7"/>
  <c r="H8311" i="7"/>
  <c r="H8313" i="7"/>
  <c r="H8315" i="7"/>
  <c r="H8317" i="7"/>
  <c r="H8319" i="7"/>
  <c r="H8321" i="7"/>
  <c r="H8323" i="7"/>
  <c r="H8325" i="7"/>
  <c r="H8327" i="7"/>
  <c r="H8329" i="7"/>
  <c r="H8307" i="7"/>
  <c r="H8333" i="7"/>
  <c r="H8335" i="7"/>
  <c r="H8337" i="7"/>
  <c r="H8339" i="7"/>
  <c r="H8341" i="7"/>
  <c r="H8343" i="7"/>
  <c r="H8345" i="7"/>
  <c r="H8347" i="7"/>
  <c r="H8349" i="7"/>
  <c r="H8351" i="7"/>
  <c r="H8353" i="7"/>
  <c r="H8331" i="7"/>
  <c r="H8357" i="7"/>
  <c r="H8359" i="7"/>
  <c r="H8361" i="7"/>
  <c r="H8363" i="7"/>
  <c r="H8365" i="7"/>
  <c r="H8367" i="7"/>
  <c r="H8369" i="7"/>
  <c r="H8371" i="7"/>
  <c r="H8373" i="7"/>
  <c r="H8375" i="7"/>
  <c r="H8377" i="7"/>
  <c r="H8355" i="7"/>
  <c r="H8381" i="7"/>
  <c r="H8383" i="7"/>
  <c r="H8385" i="7"/>
  <c r="H8387" i="7"/>
  <c r="H8389" i="7"/>
  <c r="H8391" i="7"/>
  <c r="H8393" i="7"/>
  <c r="H8395" i="7"/>
  <c r="H8397" i="7"/>
  <c r="H8399" i="7"/>
  <c r="H8401" i="7"/>
  <c r="H8379" i="7"/>
  <c r="H8405" i="7"/>
  <c r="H8407" i="7"/>
  <c r="H8409" i="7"/>
  <c r="H8411" i="7"/>
  <c r="H8413" i="7"/>
  <c r="H8415" i="7"/>
  <c r="H8417" i="7"/>
  <c r="H8419" i="7"/>
  <c r="H8421" i="7"/>
  <c r="H8423" i="7"/>
  <c r="H8425" i="7"/>
  <c r="H8403" i="7"/>
  <c r="H8429" i="7"/>
  <c r="H8431" i="7"/>
  <c r="H8433" i="7"/>
  <c r="H8435" i="7"/>
  <c r="H8437" i="7"/>
  <c r="H8439" i="7"/>
  <c r="H8441" i="7"/>
  <c r="H8443" i="7"/>
  <c r="H8445" i="7"/>
  <c r="H8447" i="7"/>
  <c r="H8449" i="7"/>
  <c r="H8427" i="7"/>
  <c r="H8453" i="7"/>
  <c r="H8455" i="7"/>
  <c r="H8457" i="7"/>
  <c r="H8459" i="7"/>
  <c r="H8461" i="7"/>
  <c r="H8463" i="7"/>
  <c r="H8465" i="7"/>
  <c r="H8467" i="7"/>
  <c r="H8469" i="7"/>
  <c r="H8471" i="7"/>
  <c r="H8473" i="7"/>
  <c r="H8451" i="7"/>
  <c r="H8477" i="7"/>
  <c r="H8479" i="7"/>
  <c r="H8481" i="7"/>
  <c r="H8483" i="7"/>
  <c r="H8485" i="7"/>
  <c r="H8487" i="7"/>
  <c r="H8489" i="7"/>
  <c r="H8491" i="7"/>
  <c r="H8493" i="7"/>
  <c r="H8495" i="7"/>
  <c r="H8497" i="7"/>
  <c r="H8475" i="7"/>
  <c r="H8501" i="7"/>
  <c r="H8503" i="7"/>
  <c r="H8505" i="7"/>
  <c r="H8507" i="7"/>
  <c r="H8509" i="7"/>
  <c r="H8511" i="7"/>
  <c r="H8513" i="7"/>
  <c r="H8515" i="7"/>
  <c r="H8517" i="7"/>
  <c r="H8519" i="7"/>
  <c r="H8521" i="7"/>
  <c r="H8499" i="7"/>
  <c r="H8525" i="7"/>
  <c r="H8527" i="7"/>
  <c r="H8529" i="7"/>
  <c r="H8531" i="7"/>
  <c r="H8533" i="7"/>
  <c r="H8535" i="7"/>
  <c r="H8537" i="7"/>
  <c r="H8539" i="7"/>
  <c r="H8541" i="7"/>
  <c r="H8543" i="7"/>
  <c r="H8545" i="7"/>
  <c r="H8523" i="7"/>
  <c r="H8549" i="7"/>
  <c r="H8551" i="7"/>
  <c r="H8553" i="7"/>
  <c r="H8555" i="7"/>
  <c r="H8557" i="7"/>
  <c r="H8559" i="7"/>
  <c r="H8561" i="7"/>
  <c r="H8563" i="7"/>
  <c r="H8565" i="7"/>
  <c r="H8567" i="7"/>
  <c r="H8569" i="7"/>
  <c r="H8547" i="7"/>
  <c r="H8573" i="7"/>
  <c r="H8575" i="7"/>
  <c r="H8577" i="7"/>
  <c r="H8579" i="7"/>
  <c r="H8581" i="7"/>
  <c r="H8583" i="7"/>
  <c r="H8585" i="7"/>
  <c r="H8587" i="7"/>
  <c r="H8589" i="7"/>
  <c r="H8591" i="7"/>
  <c r="H8593" i="7"/>
  <c r="H8571" i="7"/>
  <c r="H8597" i="7"/>
  <c r="H8599" i="7"/>
  <c r="H8601" i="7"/>
  <c r="H8603" i="7"/>
  <c r="H8605" i="7"/>
  <c r="H8607" i="7"/>
  <c r="H8609" i="7"/>
  <c r="H8611" i="7"/>
  <c r="H8613" i="7"/>
  <c r="H8615" i="7"/>
  <c r="H8617" i="7"/>
  <c r="H8595" i="7"/>
  <c r="H8621" i="7"/>
  <c r="H8623" i="7"/>
  <c r="H8625" i="7"/>
  <c r="H8627" i="7"/>
  <c r="H8629" i="7"/>
  <c r="H8631" i="7"/>
  <c r="H8633" i="7"/>
  <c r="H8635" i="7"/>
  <c r="H8637" i="7"/>
  <c r="H8639" i="7"/>
  <c r="H8641" i="7"/>
  <c r="H8619" i="7"/>
  <c r="H8645" i="7"/>
  <c r="H8647" i="7"/>
  <c r="H8649" i="7"/>
  <c r="H8651" i="7"/>
  <c r="H8653" i="7"/>
  <c r="H8655" i="7"/>
  <c r="H8657" i="7"/>
  <c r="H8659" i="7"/>
  <c r="H8661" i="7"/>
  <c r="H8663" i="7"/>
  <c r="H8665" i="7"/>
  <c r="H8643" i="7"/>
  <c r="H8669" i="7"/>
  <c r="H8671" i="7"/>
  <c r="H8673" i="7"/>
  <c r="H8675" i="7"/>
  <c r="H8677" i="7"/>
  <c r="H8679" i="7"/>
  <c r="H8681" i="7"/>
  <c r="H8683" i="7"/>
  <c r="H8685" i="7"/>
  <c r="H8687" i="7"/>
  <c r="H8689" i="7"/>
  <c r="H8667" i="7"/>
  <c r="H8693" i="7"/>
  <c r="H8695" i="7"/>
  <c r="H8697" i="7"/>
  <c r="H8699" i="7"/>
  <c r="H8701" i="7"/>
  <c r="H8703" i="7"/>
  <c r="H8705" i="7"/>
  <c r="H8707" i="7"/>
  <c r="H8709" i="7"/>
  <c r="H8711" i="7"/>
  <c r="H8713" i="7"/>
  <c r="H8691" i="7"/>
  <c r="H8717" i="7"/>
  <c r="H8719" i="7"/>
  <c r="H8721" i="7"/>
  <c r="H8723" i="7"/>
  <c r="H8725" i="7"/>
  <c r="H8727" i="7"/>
  <c r="H8729" i="7"/>
  <c r="H8731" i="7"/>
  <c r="H8733" i="7"/>
  <c r="H8735" i="7"/>
  <c r="H8737" i="7"/>
  <c r="H8715" i="7"/>
  <c r="H8741" i="7"/>
  <c r="H8743" i="7"/>
  <c r="H8745" i="7"/>
  <c r="H8747" i="7"/>
  <c r="H8749" i="7"/>
  <c r="H8751" i="7"/>
  <c r="H8753" i="7"/>
  <c r="H8755" i="7"/>
  <c r="H8757" i="7"/>
  <c r="H8759" i="7"/>
  <c r="H8761" i="7"/>
  <c r="H8739" i="7"/>
  <c r="H2930" i="7"/>
  <c r="H2978" i="7"/>
  <c r="H3026" i="7"/>
  <c r="H3074" i="7"/>
  <c r="H3122" i="7"/>
  <c r="H3170" i="7"/>
  <c r="H3218" i="7"/>
  <c r="H3242" i="7"/>
  <c r="H3266" i="7"/>
  <c r="H3314" i="7"/>
  <c r="H3338" i="7"/>
  <c r="H3362" i="7"/>
  <c r="H3386" i="7"/>
  <c r="H3434" i="7"/>
  <c r="H3458" i="7"/>
  <c r="H3482" i="7"/>
  <c r="H3506" i="7"/>
  <c r="H3530" i="7"/>
  <c r="H3554" i="7"/>
  <c r="H3578" i="7"/>
  <c r="H3626" i="7"/>
  <c r="H3674" i="7"/>
  <c r="H3722" i="7"/>
  <c r="H3770" i="7"/>
  <c r="H3818" i="7"/>
  <c r="H3866" i="7"/>
  <c r="H3914" i="7"/>
  <c r="H3962" i="7"/>
  <c r="H4010" i="7"/>
  <c r="H4058" i="7"/>
  <c r="H4106" i="7"/>
  <c r="H4154" i="7"/>
  <c r="H4202" i="7"/>
  <c r="H4226" i="7"/>
  <c r="H4250" i="7"/>
  <c r="H4274" i="7"/>
  <c r="H4298" i="7"/>
  <c r="H4322" i="7"/>
  <c r="H4370" i="7"/>
  <c r="H4394" i="7"/>
  <c r="H4418" i="7"/>
  <c r="H4442" i="7"/>
  <c r="H4466" i="7"/>
  <c r="H4490" i="7"/>
  <c r="H4514" i="7"/>
  <c r="H4538" i="7"/>
  <c r="H4562" i="7"/>
  <c r="H4610" i="7"/>
  <c r="H4658" i="7"/>
  <c r="H4682" i="7"/>
  <c r="H4706" i="7"/>
  <c r="H4730" i="7"/>
  <c r="H4754" i="7"/>
  <c r="H4778" i="7"/>
  <c r="H4802" i="7"/>
  <c r="H4826" i="7"/>
  <c r="H4850" i="7"/>
  <c r="H4874" i="7"/>
  <c r="H4898" i="7"/>
  <c r="H4946" i="7"/>
  <c r="H4970" i="7"/>
  <c r="H4994" i="7"/>
  <c r="H5018" i="7"/>
  <c r="H5042" i="7"/>
  <c r="H5066" i="7"/>
  <c r="H5090" i="7"/>
  <c r="H5114" i="7"/>
  <c r="H5138" i="7"/>
  <c r="H5162" i="7"/>
  <c r="H5186" i="7"/>
  <c r="H5210" i="7"/>
  <c r="H5234" i="7"/>
  <c r="H5258" i="7"/>
  <c r="H5282" i="7"/>
  <c r="H5306" i="7"/>
  <c r="H5330" i="7"/>
  <c r="H5354" i="7"/>
  <c r="H5378" i="7"/>
  <c r="H5402" i="7"/>
  <c r="H5426" i="7"/>
  <c r="H5450" i="7"/>
  <c r="H5474" i="7"/>
  <c r="H5498" i="7"/>
  <c r="H5522" i="7"/>
  <c r="H5546" i="7"/>
  <c r="H5570" i="7"/>
  <c r="H5594" i="7"/>
  <c r="H5618" i="7"/>
  <c r="H5642" i="7"/>
  <c r="H5666" i="7"/>
  <c r="H5690" i="7"/>
  <c r="H5714" i="7"/>
  <c r="H5738" i="7"/>
  <c r="H5762" i="7"/>
  <c r="H5786" i="7"/>
  <c r="H5810" i="7"/>
  <c r="H5858" i="7"/>
  <c r="H5882" i="7"/>
  <c r="H5906" i="7"/>
  <c r="H5930" i="7"/>
  <c r="H5954" i="7"/>
  <c r="H5978" i="7"/>
  <c r="H6002" i="7"/>
  <c r="H6026" i="7"/>
  <c r="H6050" i="7"/>
  <c r="H6074" i="7"/>
  <c r="H6098" i="7"/>
  <c r="H6146" i="7"/>
  <c r="H6170" i="7"/>
  <c r="H6194" i="7"/>
  <c r="H6218" i="7"/>
  <c r="H6242" i="7"/>
  <c r="H6266" i="7"/>
  <c r="H6290" i="7"/>
  <c r="H6314" i="7"/>
  <c r="H6338" i="7"/>
  <c r="H6362" i="7"/>
  <c r="H6386" i="7"/>
  <c r="H6410" i="7"/>
  <c r="H6434" i="7"/>
  <c r="H6458" i="7"/>
  <c r="H6482" i="7"/>
  <c r="H6506" i="7"/>
  <c r="H6530" i="7"/>
  <c r="H6554" i="7"/>
  <c r="H8738" i="7"/>
  <c r="H8690" i="7"/>
  <c r="H8642" i="7"/>
  <c r="H8594" i="7"/>
  <c r="H8546" i="7"/>
  <c r="H8498" i="7"/>
  <c r="H8450" i="7"/>
  <c r="H8402" i="7"/>
  <c r="H8354" i="7"/>
  <c r="H8306" i="7"/>
  <c r="H8258" i="7"/>
  <c r="H8210" i="7"/>
  <c r="H8162" i="7"/>
  <c r="H8114" i="7"/>
  <c r="H8066" i="7"/>
  <c r="H8018" i="7"/>
  <c r="H7970" i="7"/>
  <c r="H7922" i="7"/>
  <c r="H7874" i="7"/>
  <c r="H7826" i="7"/>
  <c r="H7778" i="7"/>
  <c r="H7730" i="7"/>
  <c r="H7682" i="7"/>
  <c r="H7634" i="7"/>
  <c r="H7586" i="7"/>
  <c r="H7538" i="7"/>
  <c r="H7490" i="7"/>
  <c r="H7442" i="7"/>
  <c r="H7394" i="7"/>
  <c r="H7346" i="7"/>
  <c r="H7298" i="7"/>
  <c r="H7250" i="7"/>
  <c r="H7202" i="7"/>
  <c r="H7154" i="7"/>
  <c r="H7106" i="7"/>
  <c r="H7058" i="7"/>
  <c r="H7010" i="7"/>
  <c r="H6962" i="7"/>
  <c r="H6914" i="7"/>
  <c r="H6866" i="7"/>
  <c r="H6818" i="7"/>
  <c r="H6770" i="7"/>
  <c r="H6722" i="7"/>
  <c r="H6674" i="7"/>
  <c r="H6626" i="7"/>
  <c r="H6578" i="7"/>
  <c r="H4178" i="7"/>
  <c r="H4130" i="7"/>
  <c r="H4082" i="7"/>
  <c r="H4034" i="7"/>
  <c r="H3986" i="7"/>
  <c r="H3938" i="7"/>
  <c r="H3890" i="7"/>
  <c r="H3842" i="7"/>
  <c r="H3794" i="7"/>
  <c r="H3746" i="7"/>
  <c r="H3698" i="7"/>
  <c r="H3650" i="7"/>
  <c r="H3602" i="7"/>
  <c r="H3410" i="7"/>
  <c r="H2882" i="7"/>
  <c r="H2834" i="7"/>
  <c r="H2786" i="7"/>
  <c r="H2738" i="7"/>
  <c r="H2690" i="7"/>
  <c r="H2642" i="7"/>
  <c r="H2594" i="7"/>
  <c r="H2546" i="7"/>
  <c r="H2498" i="7"/>
  <c r="H2450" i="7"/>
  <c r="H2402" i="7"/>
  <c r="H2354" i="7"/>
  <c r="H2306" i="7"/>
  <c r="H2258" i="7"/>
  <c r="H2210" i="7"/>
  <c r="H2162" i="7"/>
  <c r="H2114" i="7"/>
  <c r="H2066" i="7"/>
  <c r="H2018" i="7"/>
  <c r="H1970" i="7"/>
  <c r="H1922" i="7"/>
  <c r="H1874" i="7"/>
  <c r="H1826" i="7"/>
  <c r="H1778" i="7"/>
  <c r="H1730" i="7"/>
  <c r="H1682" i="7"/>
  <c r="H1634" i="7"/>
  <c r="H1586" i="7"/>
  <c r="H1538" i="7"/>
  <c r="H1490" i="7"/>
  <c r="H1442" i="7"/>
  <c r="H1394" i="7"/>
  <c r="H1346" i="7"/>
  <c r="H1298" i="7"/>
  <c r="H1250" i="7"/>
  <c r="H1202" i="7"/>
  <c r="H1154" i="7"/>
  <c r="H1106" i="7"/>
  <c r="H1058" i="7"/>
  <c r="H1010" i="7"/>
  <c r="H962" i="7"/>
  <c r="H914" i="7"/>
  <c r="H866" i="7"/>
  <c r="H818" i="7"/>
  <c r="H770" i="7"/>
  <c r="H722" i="7"/>
  <c r="H674" i="7"/>
  <c r="H626" i="7"/>
  <c r="H578" i="7"/>
  <c r="H530" i="7"/>
  <c r="H482" i="7"/>
  <c r="H434" i="7"/>
  <c r="H386" i="7"/>
  <c r="H338" i="7"/>
  <c r="H290" i="7"/>
  <c r="H242" i="7"/>
  <c r="H194" i="7"/>
  <c r="H146" i="7"/>
  <c r="H98" i="7"/>
  <c r="H50" i="7"/>
  <c r="H8762" i="7"/>
  <c r="H8714" i="7"/>
  <c r="H8666" i="7"/>
  <c r="H8618" i="7"/>
  <c r="H8570" i="7"/>
  <c r="H8522" i="7"/>
  <c r="H8474" i="7"/>
  <c r="H8426" i="7"/>
  <c r="H8378" i="7"/>
  <c r="H8330" i="7"/>
  <c r="H8282" i="7"/>
  <c r="H8234" i="7"/>
  <c r="H8186" i="7"/>
  <c r="H8138" i="7"/>
  <c r="H8090" i="7"/>
  <c r="H8042" i="7"/>
  <c r="H7994" i="7"/>
  <c r="H7946" i="7"/>
  <c r="H7898" i="7"/>
  <c r="H7850" i="7"/>
  <c r="H7802" i="7"/>
  <c r="H7754" i="7"/>
  <c r="H7706" i="7"/>
  <c r="H7658" i="7"/>
  <c r="H7610" i="7"/>
  <c r="H7562" i="7"/>
  <c r="H7514" i="7"/>
  <c r="H7466" i="7"/>
  <c r="H7418" i="7"/>
  <c r="H7370" i="7"/>
  <c r="H7322" i="7"/>
  <c r="H7274" i="7"/>
  <c r="H7226" i="7"/>
  <c r="H7178" i="7"/>
  <c r="H7130" i="7"/>
  <c r="H7082" i="7"/>
  <c r="H7034" i="7"/>
  <c r="H6986" i="7"/>
  <c r="H6938" i="7"/>
  <c r="H6890" i="7"/>
  <c r="H6842" i="7"/>
  <c r="H6794" i="7"/>
  <c r="H6746" i="7"/>
  <c r="H6698" i="7"/>
  <c r="H6650" i="7"/>
  <c r="H6602" i="7"/>
  <c r="H6122" i="7"/>
  <c r="H5834" i="7"/>
  <c r="H4922" i="7"/>
  <c r="H4634" i="7"/>
  <c r="H4586" i="7"/>
  <c r="H4346" i="7"/>
  <c r="H3290" i="7"/>
  <c r="H3194" i="7"/>
  <c r="H3146" i="7"/>
  <c r="H3098" i="7"/>
  <c r="H3050" i="7"/>
  <c r="H3002" i="7"/>
  <c r="H2954" i="7"/>
  <c r="H2906" i="7"/>
  <c r="H2858" i="7"/>
  <c r="H2810" i="7"/>
  <c r="H2762" i="7"/>
  <c r="H2714" i="7"/>
  <c r="H2666" i="7"/>
  <c r="H2618" i="7"/>
  <c r="H2570" i="7"/>
  <c r="H2522" i="7"/>
  <c r="H2474" i="7"/>
  <c r="H2426" i="7"/>
  <c r="H2378" i="7"/>
  <c r="H2330" i="7"/>
  <c r="H2282" i="7"/>
  <c r="H2234" i="7"/>
  <c r="H2186" i="7"/>
  <c r="H2138" i="7"/>
  <c r="H2090" i="7"/>
  <c r="H2042" i="7"/>
  <c r="H1994" i="7"/>
  <c r="H1946" i="7"/>
  <c r="H1898" i="7"/>
  <c r="H1850" i="7"/>
  <c r="H1802" i="7"/>
  <c r="H1754" i="7"/>
  <c r="H1706" i="7"/>
  <c r="H1658" i="7"/>
  <c r="H1610" i="7"/>
  <c r="H1562" i="7"/>
  <c r="H1514" i="7"/>
  <c r="H1466" i="7"/>
  <c r="H1418" i="7"/>
  <c r="H1370" i="7"/>
  <c r="H1322" i="7"/>
  <c r="H1274" i="7"/>
  <c r="H1226" i="7"/>
  <c r="H1178" i="7"/>
  <c r="H1130" i="7"/>
  <c r="H1082" i="7"/>
  <c r="H1034" i="7"/>
  <c r="H986" i="7"/>
  <c r="H938" i="7"/>
  <c r="H890" i="7"/>
  <c r="H842" i="7"/>
  <c r="H794" i="7"/>
  <c r="H746" i="7"/>
  <c r="H698" i="7"/>
  <c r="H650" i="7"/>
  <c r="H602" i="7"/>
  <c r="H554" i="7"/>
  <c r="H506" i="7"/>
  <c r="H458" i="7"/>
  <c r="H410" i="7"/>
  <c r="H362" i="7"/>
  <c r="H314" i="7"/>
  <c r="H266" i="7"/>
  <c r="H218" i="7"/>
  <c r="H170" i="7"/>
  <c r="H122" i="7"/>
  <c r="H74" i="7"/>
  <c r="J51" i="7"/>
  <c r="H49" i="7"/>
  <c r="J48" i="7"/>
  <c r="H45" i="7"/>
  <c r="J44" i="7"/>
  <c r="H41" i="7"/>
  <c r="J40" i="7"/>
  <c r="H37" i="7"/>
  <c r="J36" i="7"/>
  <c r="H33" i="7"/>
  <c r="J32" i="7"/>
  <c r="H29" i="7"/>
  <c r="J28" i="7"/>
  <c r="H25" i="7"/>
  <c r="J24" i="7"/>
  <c r="H21" i="7"/>
  <c r="J20" i="7"/>
  <c r="H17" i="7"/>
  <c r="J16" i="7"/>
  <c r="H13" i="7"/>
  <c r="J12" i="7"/>
  <c r="H9" i="7"/>
  <c r="J8" i="7"/>
  <c r="H5" i="7"/>
  <c r="J4" i="7"/>
  <c r="H3" i="7"/>
  <c r="H48" i="7"/>
  <c r="J47" i="7"/>
  <c r="H44" i="7"/>
  <c r="J43" i="7"/>
  <c r="H40" i="7"/>
  <c r="J39" i="7"/>
  <c r="H36" i="7"/>
  <c r="J35" i="7"/>
  <c r="H32" i="7"/>
  <c r="J31" i="7"/>
  <c r="H28" i="7"/>
  <c r="H24" i="7"/>
  <c r="J23" i="7"/>
  <c r="H20" i="7"/>
  <c r="J19" i="7"/>
  <c r="H16" i="7"/>
  <c r="J15" i="7"/>
  <c r="H12" i="7"/>
  <c r="J11" i="7"/>
  <c r="H8" i="7"/>
  <c r="H4" i="7"/>
  <c r="J54" i="7"/>
  <c r="J56" i="7"/>
  <c r="J58" i="7"/>
  <c r="J60" i="7"/>
  <c r="J62" i="7"/>
  <c r="J64" i="7"/>
  <c r="J66" i="7"/>
  <c r="J68" i="7"/>
  <c r="J70" i="7"/>
  <c r="J72" i="7"/>
  <c r="J75" i="7"/>
  <c r="J76" i="7"/>
  <c r="J78" i="7"/>
  <c r="J80" i="7"/>
  <c r="J82" i="7"/>
  <c r="J84" i="7"/>
  <c r="J86" i="7"/>
  <c r="J88" i="7"/>
  <c r="J90" i="7"/>
  <c r="J92" i="7"/>
  <c r="J94" i="7"/>
  <c r="J96" i="7"/>
  <c r="J99" i="7"/>
  <c r="J100" i="7"/>
  <c r="J102" i="7"/>
  <c r="J104" i="7"/>
  <c r="J106" i="7"/>
  <c r="J108" i="7"/>
  <c r="J110" i="7"/>
  <c r="J112" i="7"/>
  <c r="J114" i="7"/>
  <c r="J116" i="7"/>
  <c r="J118" i="7"/>
  <c r="J120" i="7"/>
  <c r="J123" i="7"/>
  <c r="J124" i="7"/>
  <c r="J126" i="7"/>
  <c r="J128" i="7"/>
  <c r="J130" i="7"/>
  <c r="J132" i="7"/>
  <c r="J134" i="7"/>
  <c r="J136" i="7"/>
  <c r="J138" i="7"/>
  <c r="J140" i="7"/>
  <c r="J142" i="7"/>
  <c r="J144" i="7"/>
  <c r="J147" i="7"/>
  <c r="J148" i="7"/>
  <c r="J150" i="7"/>
  <c r="J152" i="7"/>
  <c r="J154" i="7"/>
  <c r="J156" i="7"/>
  <c r="J158" i="7"/>
  <c r="J160" i="7"/>
  <c r="J162" i="7"/>
  <c r="J164" i="7"/>
  <c r="J166" i="7"/>
  <c r="J168" i="7"/>
  <c r="J171" i="7"/>
  <c r="J172" i="7"/>
  <c r="J174" i="7"/>
  <c r="J53" i="7"/>
  <c r="J55" i="7"/>
  <c r="J57" i="7"/>
  <c r="J59" i="7"/>
  <c r="J61" i="7"/>
  <c r="J63" i="7"/>
  <c r="J65" i="7"/>
  <c r="J67" i="7"/>
  <c r="J69" i="7"/>
  <c r="J71" i="7"/>
  <c r="J73" i="7"/>
  <c r="J77" i="7"/>
  <c r="J79" i="7"/>
  <c r="J81" i="7"/>
  <c r="J83" i="7"/>
  <c r="J85" i="7"/>
  <c r="J87" i="7"/>
  <c r="J89" i="7"/>
  <c r="J91" i="7"/>
  <c r="J93" i="7"/>
  <c r="J95" i="7"/>
  <c r="J97" i="7"/>
  <c r="J101" i="7"/>
  <c r="J103" i="7"/>
  <c r="J105" i="7"/>
  <c r="J107" i="7"/>
  <c r="J109" i="7"/>
  <c r="J111" i="7"/>
  <c r="J113" i="7"/>
  <c r="J115" i="7"/>
  <c r="J117" i="7"/>
  <c r="J119" i="7"/>
  <c r="J121" i="7"/>
  <c r="J125" i="7"/>
  <c r="J127" i="7"/>
  <c r="J129" i="7"/>
  <c r="J131" i="7"/>
  <c r="J133" i="7"/>
  <c r="J135" i="7"/>
  <c r="J137" i="7"/>
  <c r="J139" i="7"/>
  <c r="J141" i="7"/>
  <c r="J143" i="7"/>
  <c r="J145" i="7"/>
  <c r="J149" i="7"/>
  <c r="J151" i="7"/>
  <c r="J153" i="7"/>
  <c r="J155" i="7"/>
  <c r="J157" i="7"/>
  <c r="J159" i="7"/>
  <c r="J161" i="7"/>
  <c r="J163" i="7"/>
  <c r="J165" i="7"/>
  <c r="J167" i="7"/>
  <c r="J169" i="7"/>
  <c r="J173" i="7"/>
  <c r="J175" i="7"/>
  <c r="J177" i="7"/>
  <c r="J178" i="7"/>
  <c r="J180" i="7"/>
  <c r="J182" i="7"/>
  <c r="J184" i="7"/>
  <c r="J186" i="7"/>
  <c r="J188" i="7"/>
  <c r="J190" i="7"/>
  <c r="J192" i="7"/>
  <c r="J195" i="7"/>
  <c r="J196" i="7"/>
  <c r="J198" i="7"/>
  <c r="J200" i="7"/>
  <c r="J202" i="7"/>
  <c r="J204" i="7"/>
  <c r="J206" i="7"/>
  <c r="J208" i="7"/>
  <c r="J210" i="7"/>
  <c r="J212" i="7"/>
  <c r="J214" i="7"/>
  <c r="J216" i="7"/>
  <c r="J219" i="7"/>
  <c r="J220" i="7"/>
  <c r="J222" i="7"/>
  <c r="J224" i="7"/>
  <c r="J226" i="7"/>
  <c r="J228" i="7"/>
  <c r="J230" i="7"/>
  <c r="J232" i="7"/>
  <c r="J234" i="7"/>
  <c r="J236" i="7"/>
  <c r="J238" i="7"/>
  <c r="J240" i="7"/>
  <c r="J243" i="7"/>
  <c r="J244" i="7"/>
  <c r="J246" i="7"/>
  <c r="J248" i="7"/>
  <c r="J250" i="7"/>
  <c r="J252" i="7"/>
  <c r="J254" i="7"/>
  <c r="J256" i="7"/>
  <c r="J258" i="7"/>
  <c r="J260" i="7"/>
  <c r="J262" i="7"/>
  <c r="J264" i="7"/>
  <c r="J267" i="7"/>
  <c r="J268" i="7"/>
  <c r="J270" i="7"/>
  <c r="J272" i="7"/>
  <c r="J274" i="7"/>
  <c r="J276" i="7"/>
  <c r="J278" i="7"/>
  <c r="J280" i="7"/>
  <c r="J282" i="7"/>
  <c r="J284" i="7"/>
  <c r="J286" i="7"/>
  <c r="J288" i="7"/>
  <c r="J291" i="7"/>
  <c r="J292" i="7"/>
  <c r="J294" i="7"/>
  <c r="J296" i="7"/>
  <c r="J298" i="7"/>
  <c r="J300" i="7"/>
  <c r="J302" i="7"/>
  <c r="J304" i="7"/>
  <c r="J306" i="7"/>
  <c r="J308" i="7"/>
  <c r="J310" i="7"/>
  <c r="J312" i="7"/>
  <c r="J315" i="7"/>
  <c r="J316" i="7"/>
  <c r="J318" i="7"/>
  <c r="J320" i="7"/>
  <c r="J322" i="7"/>
  <c r="J324" i="7"/>
  <c r="J326" i="7"/>
  <c r="J328" i="7"/>
  <c r="J330" i="7"/>
  <c r="J332" i="7"/>
  <c r="J334" i="7"/>
  <c r="J336" i="7"/>
  <c r="J339" i="7"/>
  <c r="J340" i="7"/>
  <c r="J342" i="7"/>
  <c r="J344" i="7"/>
  <c r="J346" i="7"/>
  <c r="J348" i="7"/>
  <c r="J350" i="7"/>
  <c r="J352" i="7"/>
  <c r="J354" i="7"/>
  <c r="J356" i="7"/>
  <c r="J358" i="7"/>
  <c r="J360" i="7"/>
  <c r="J363" i="7"/>
  <c r="J364" i="7"/>
  <c r="J366" i="7"/>
  <c r="J368" i="7"/>
  <c r="J370" i="7"/>
  <c r="J372" i="7"/>
  <c r="J374" i="7"/>
  <c r="J376" i="7"/>
  <c r="J378" i="7"/>
  <c r="J380" i="7"/>
  <c r="J382" i="7"/>
  <c r="J384" i="7"/>
  <c r="J387" i="7"/>
  <c r="J388" i="7"/>
  <c r="J390" i="7"/>
  <c r="J392" i="7"/>
  <c r="J394" i="7"/>
  <c r="J396" i="7"/>
  <c r="J398" i="7"/>
  <c r="J400" i="7"/>
  <c r="J402" i="7"/>
  <c r="J404" i="7"/>
  <c r="J406" i="7"/>
  <c r="J408" i="7"/>
  <c r="J411" i="7"/>
  <c r="J412" i="7"/>
  <c r="J414" i="7"/>
  <c r="J416" i="7"/>
  <c r="J418" i="7"/>
  <c r="J420" i="7"/>
  <c r="J422" i="7"/>
  <c r="J176" i="7"/>
  <c r="J179" i="7"/>
  <c r="J181" i="7"/>
  <c r="J183" i="7"/>
  <c r="J185" i="7"/>
  <c r="J187" i="7"/>
  <c r="J189" i="7"/>
  <c r="J191" i="7"/>
  <c r="J193" i="7"/>
  <c r="J197" i="7"/>
  <c r="J199" i="7"/>
  <c r="J201" i="7"/>
  <c r="J203" i="7"/>
  <c r="J205" i="7"/>
  <c r="J207" i="7"/>
  <c r="J209" i="7"/>
  <c r="J211" i="7"/>
  <c r="J213" i="7"/>
  <c r="J215" i="7"/>
  <c r="J217" i="7"/>
  <c r="J221" i="7"/>
  <c r="J223" i="7"/>
  <c r="J225" i="7"/>
  <c r="J227" i="7"/>
  <c r="J229" i="7"/>
  <c r="J231" i="7"/>
  <c r="J233" i="7"/>
  <c r="J235" i="7"/>
  <c r="J237" i="7"/>
  <c r="J239" i="7"/>
  <c r="J241" i="7"/>
  <c r="J245" i="7"/>
  <c r="J247" i="7"/>
  <c r="J249" i="7"/>
  <c r="J251" i="7"/>
  <c r="J253" i="7"/>
  <c r="J255" i="7"/>
  <c r="J257" i="7"/>
  <c r="J259" i="7"/>
  <c r="J261" i="7"/>
  <c r="J263" i="7"/>
  <c r="J265" i="7"/>
  <c r="J269" i="7"/>
  <c r="J271" i="7"/>
  <c r="J273" i="7"/>
  <c r="J275" i="7"/>
  <c r="J277" i="7"/>
  <c r="J279" i="7"/>
  <c r="J281" i="7"/>
  <c r="J283" i="7"/>
  <c r="J285" i="7"/>
  <c r="J287" i="7"/>
  <c r="J289" i="7"/>
  <c r="J293" i="7"/>
  <c r="J295" i="7"/>
  <c r="J297" i="7"/>
  <c r="J299" i="7"/>
  <c r="J301" i="7"/>
  <c r="J303" i="7"/>
  <c r="J305" i="7"/>
  <c r="J307" i="7"/>
  <c r="J309" i="7"/>
  <c r="J311" i="7"/>
  <c r="J313" i="7"/>
  <c r="J317" i="7"/>
  <c r="J319" i="7"/>
  <c r="J321" i="7"/>
  <c r="J323" i="7"/>
  <c r="J325" i="7"/>
  <c r="J327" i="7"/>
  <c r="J329" i="7"/>
  <c r="J331" i="7"/>
  <c r="J333" i="7"/>
  <c r="J335" i="7"/>
  <c r="J337" i="7"/>
  <c r="J341" i="7"/>
  <c r="J343" i="7"/>
  <c r="J345" i="7"/>
  <c r="J347" i="7"/>
  <c r="J349" i="7"/>
  <c r="J351" i="7"/>
  <c r="J353" i="7"/>
  <c r="J355" i="7"/>
  <c r="J357" i="7"/>
  <c r="J359" i="7"/>
  <c r="J361" i="7"/>
  <c r="J365" i="7"/>
  <c r="J367" i="7"/>
  <c r="J369" i="7"/>
  <c r="J371" i="7"/>
  <c r="J373" i="7"/>
  <c r="J375" i="7"/>
  <c r="J377" i="7"/>
  <c r="J379" i="7"/>
  <c r="J381" i="7"/>
  <c r="J383" i="7"/>
  <c r="J385" i="7"/>
  <c r="J389" i="7"/>
  <c r="J391" i="7"/>
  <c r="J393" i="7"/>
  <c r="J395" i="7"/>
  <c r="J397" i="7"/>
  <c r="J399" i="7"/>
  <c r="J401" i="7"/>
  <c r="J403" i="7"/>
  <c r="J405" i="7"/>
  <c r="J407" i="7"/>
  <c r="J409" i="7"/>
  <c r="J413" i="7"/>
  <c r="J415" i="7"/>
  <c r="J417" i="7"/>
  <c r="J419" i="7"/>
  <c r="J421" i="7"/>
  <c r="J423" i="7"/>
  <c r="J425" i="7"/>
  <c r="J427" i="7"/>
  <c r="J429" i="7"/>
  <c r="J431" i="7"/>
  <c r="J433" i="7"/>
  <c r="J437" i="7"/>
  <c r="J439" i="7"/>
  <c r="J441" i="7"/>
  <c r="J443" i="7"/>
  <c r="J445" i="7"/>
  <c r="J447" i="7"/>
  <c r="J449" i="7"/>
  <c r="J451" i="7"/>
  <c r="J453" i="7"/>
  <c r="J455" i="7"/>
  <c r="J457" i="7"/>
  <c r="J461" i="7"/>
  <c r="J463" i="7"/>
  <c r="J465" i="7"/>
  <c r="J467" i="7"/>
  <c r="J469" i="7"/>
  <c r="J471" i="7"/>
  <c r="J473" i="7"/>
  <c r="J475" i="7"/>
  <c r="J477" i="7"/>
  <c r="J479" i="7"/>
  <c r="J481" i="7"/>
  <c r="J485" i="7"/>
  <c r="J487" i="7"/>
  <c r="J489" i="7"/>
  <c r="J491" i="7"/>
  <c r="J493" i="7"/>
  <c r="J495" i="7"/>
  <c r="J497" i="7"/>
  <c r="J499" i="7"/>
  <c r="J501" i="7"/>
  <c r="J503" i="7"/>
  <c r="J505" i="7"/>
  <c r="J509" i="7"/>
  <c r="J511" i="7"/>
  <c r="J513" i="7"/>
  <c r="J515" i="7"/>
  <c r="J517" i="7"/>
  <c r="J519" i="7"/>
  <c r="J521" i="7"/>
  <c r="J523" i="7"/>
  <c r="J525" i="7"/>
  <c r="J527" i="7"/>
  <c r="J529" i="7"/>
  <c r="J533" i="7"/>
  <c r="J535" i="7"/>
  <c r="J537" i="7"/>
  <c r="J539" i="7"/>
  <c r="J541" i="7"/>
  <c r="J543" i="7"/>
  <c r="J545" i="7"/>
  <c r="J547" i="7"/>
  <c r="J549" i="7"/>
  <c r="J551" i="7"/>
  <c r="J553" i="7"/>
  <c r="J557" i="7"/>
  <c r="J559" i="7"/>
  <c r="J561" i="7"/>
  <c r="J563" i="7"/>
  <c r="J565" i="7"/>
  <c r="J567" i="7"/>
  <c r="J569" i="7"/>
  <c r="J571" i="7"/>
  <c r="J573" i="7"/>
  <c r="J575" i="7"/>
  <c r="J577" i="7"/>
  <c r="J581" i="7"/>
  <c r="J583" i="7"/>
  <c r="J585" i="7"/>
  <c r="J587" i="7"/>
  <c r="J589" i="7"/>
  <c r="J591" i="7"/>
  <c r="J593" i="7"/>
  <c r="J595" i="7"/>
  <c r="J597" i="7"/>
  <c r="J599" i="7"/>
  <c r="J601" i="7"/>
  <c r="J605" i="7"/>
  <c r="J607" i="7"/>
  <c r="J609" i="7"/>
  <c r="J611" i="7"/>
  <c r="J613" i="7"/>
  <c r="J615" i="7"/>
  <c r="J617" i="7"/>
  <c r="J619" i="7"/>
  <c r="J621" i="7"/>
  <c r="J623" i="7"/>
  <c r="J625" i="7"/>
  <c r="J629" i="7"/>
  <c r="J631" i="7"/>
  <c r="J633" i="7"/>
  <c r="J635" i="7"/>
  <c r="J637" i="7"/>
  <c r="J639" i="7"/>
  <c r="J641" i="7"/>
  <c r="J643" i="7"/>
  <c r="J645" i="7"/>
  <c r="J647" i="7"/>
  <c r="J649" i="7"/>
  <c r="J653" i="7"/>
  <c r="J655" i="7"/>
  <c r="J657" i="7"/>
  <c r="J659" i="7"/>
  <c r="J661" i="7"/>
  <c r="J663" i="7"/>
  <c r="J665" i="7"/>
  <c r="J667" i="7"/>
  <c r="J669" i="7"/>
  <c r="J671" i="7"/>
  <c r="J424" i="7"/>
  <c r="J426" i="7"/>
  <c r="J428" i="7"/>
  <c r="J430" i="7"/>
  <c r="J432" i="7"/>
  <c r="J435" i="7"/>
  <c r="J436" i="7"/>
  <c r="J438" i="7"/>
  <c r="J440" i="7"/>
  <c r="J442" i="7"/>
  <c r="J444" i="7"/>
  <c r="J446" i="7"/>
  <c r="J448" i="7"/>
  <c r="J450" i="7"/>
  <c r="J452" i="7"/>
  <c r="J454" i="7"/>
  <c r="J456" i="7"/>
  <c r="J459" i="7"/>
  <c r="J460" i="7"/>
  <c r="J462" i="7"/>
  <c r="J464" i="7"/>
  <c r="J466" i="7"/>
  <c r="J468" i="7"/>
  <c r="J470" i="7"/>
  <c r="J472" i="7"/>
  <c r="J474" i="7"/>
  <c r="J476" i="7"/>
  <c r="J478" i="7"/>
  <c r="J480" i="7"/>
  <c r="J483" i="7"/>
  <c r="J484" i="7"/>
  <c r="J486" i="7"/>
  <c r="J488" i="7"/>
  <c r="J490" i="7"/>
  <c r="J492" i="7"/>
  <c r="J494" i="7"/>
  <c r="J496" i="7"/>
  <c r="J498" i="7"/>
  <c r="J500" i="7"/>
  <c r="J502" i="7"/>
  <c r="J504" i="7"/>
  <c r="J507" i="7"/>
  <c r="J508" i="7"/>
  <c r="J510" i="7"/>
  <c r="J512" i="7"/>
  <c r="J514" i="7"/>
  <c r="J516" i="7"/>
  <c r="J518" i="7"/>
  <c r="J520" i="7"/>
  <c r="J522" i="7"/>
  <c r="J524" i="7"/>
  <c r="J526" i="7"/>
  <c r="J528" i="7"/>
  <c r="J531" i="7"/>
  <c r="J532" i="7"/>
  <c r="J534" i="7"/>
  <c r="J536" i="7"/>
  <c r="J538" i="7"/>
  <c r="J540" i="7"/>
  <c r="J542" i="7"/>
  <c r="J544" i="7"/>
  <c r="J546" i="7"/>
  <c r="J548" i="7"/>
  <c r="J550" i="7"/>
  <c r="J552" i="7"/>
  <c r="J555" i="7"/>
  <c r="J556" i="7"/>
  <c r="J558" i="7"/>
  <c r="J560" i="7"/>
  <c r="J562" i="7"/>
  <c r="J564" i="7"/>
  <c r="J566" i="7"/>
  <c r="J568" i="7"/>
  <c r="J570" i="7"/>
  <c r="J572" i="7"/>
  <c r="J574" i="7"/>
  <c r="J576" i="7"/>
  <c r="J579" i="7"/>
  <c r="J580" i="7"/>
  <c r="J582" i="7"/>
  <c r="J584" i="7"/>
  <c r="J586" i="7"/>
  <c r="J588" i="7"/>
  <c r="J590" i="7"/>
  <c r="J592" i="7"/>
  <c r="J594" i="7"/>
  <c r="J596" i="7"/>
  <c r="J598" i="7"/>
  <c r="J600" i="7"/>
  <c r="J603" i="7"/>
  <c r="J604" i="7"/>
  <c r="J606" i="7"/>
  <c r="J608" i="7"/>
  <c r="J610" i="7"/>
  <c r="J612" i="7"/>
  <c r="J614" i="7"/>
  <c r="J616" i="7"/>
  <c r="J618" i="7"/>
  <c r="J620" i="7"/>
  <c r="J622" i="7"/>
  <c r="J624" i="7"/>
  <c r="J627" i="7"/>
  <c r="J628" i="7"/>
  <c r="J630" i="7"/>
  <c r="J632" i="7"/>
  <c r="J634" i="7"/>
  <c r="J636" i="7"/>
  <c r="J638" i="7"/>
  <c r="J640" i="7"/>
  <c r="J642" i="7"/>
  <c r="J644" i="7"/>
  <c r="J646" i="7"/>
  <c r="J648" i="7"/>
  <c r="J651" i="7"/>
  <c r="J652" i="7"/>
  <c r="J654" i="7"/>
  <c r="J656" i="7"/>
  <c r="J658" i="7"/>
  <c r="J660" i="7"/>
  <c r="J662" i="7"/>
  <c r="J664" i="7"/>
  <c r="J666" i="7"/>
  <c r="J668" i="7"/>
  <c r="J670" i="7"/>
  <c r="J675" i="7"/>
  <c r="J676" i="7"/>
  <c r="J678" i="7"/>
  <c r="J680" i="7"/>
  <c r="J682" i="7"/>
  <c r="J684" i="7"/>
  <c r="J686" i="7"/>
  <c r="J688" i="7"/>
  <c r="J690" i="7"/>
  <c r="J692" i="7"/>
  <c r="J694" i="7"/>
  <c r="J696" i="7"/>
  <c r="J699" i="7"/>
  <c r="J700" i="7"/>
  <c r="J702" i="7"/>
  <c r="J704" i="7"/>
  <c r="J706" i="7"/>
  <c r="J708" i="7"/>
  <c r="J710" i="7"/>
  <c r="J712" i="7"/>
  <c r="J714" i="7"/>
  <c r="J716" i="7"/>
  <c r="J718" i="7"/>
  <c r="J720" i="7"/>
  <c r="J723" i="7"/>
  <c r="J724" i="7"/>
  <c r="J726" i="7"/>
  <c r="J728" i="7"/>
  <c r="J730" i="7"/>
  <c r="J732" i="7"/>
  <c r="J734" i="7"/>
  <c r="J736" i="7"/>
  <c r="J738" i="7"/>
  <c r="J740" i="7"/>
  <c r="J742" i="7"/>
  <c r="J744" i="7"/>
  <c r="J747" i="7"/>
  <c r="J748" i="7"/>
  <c r="J750" i="7"/>
  <c r="J752" i="7"/>
  <c r="J754" i="7"/>
  <c r="J756" i="7"/>
  <c r="J758" i="7"/>
  <c r="J760" i="7"/>
  <c r="J762" i="7"/>
  <c r="J764" i="7"/>
  <c r="J766" i="7"/>
  <c r="J768" i="7"/>
  <c r="J773" i="7"/>
  <c r="J775" i="7"/>
  <c r="J777" i="7"/>
  <c r="J779" i="7"/>
  <c r="J781" i="7"/>
  <c r="J783" i="7"/>
  <c r="J785" i="7"/>
  <c r="J787" i="7"/>
  <c r="J789" i="7"/>
  <c r="J791" i="7"/>
  <c r="J793" i="7"/>
  <c r="J797" i="7"/>
  <c r="J799" i="7"/>
  <c r="J801" i="7"/>
  <c r="J803" i="7"/>
  <c r="J805" i="7"/>
  <c r="J807" i="7"/>
  <c r="J809" i="7"/>
  <c r="J811" i="7"/>
  <c r="J813" i="7"/>
  <c r="J815" i="7"/>
  <c r="J817" i="7"/>
  <c r="J821" i="7"/>
  <c r="J823" i="7"/>
  <c r="J825" i="7"/>
  <c r="J827" i="7"/>
  <c r="J829" i="7"/>
  <c r="J831" i="7"/>
  <c r="J833" i="7"/>
  <c r="J835" i="7"/>
  <c r="J837" i="7"/>
  <c r="J839" i="7"/>
  <c r="J841" i="7"/>
  <c r="J845" i="7"/>
  <c r="J847" i="7"/>
  <c r="J849" i="7"/>
  <c r="J851" i="7"/>
  <c r="J853" i="7"/>
  <c r="J855" i="7"/>
  <c r="J857" i="7"/>
  <c r="J859" i="7"/>
  <c r="J861" i="7"/>
  <c r="J863" i="7"/>
  <c r="J865" i="7"/>
  <c r="J869" i="7"/>
  <c r="J871" i="7"/>
  <c r="J873" i="7"/>
  <c r="J875" i="7"/>
  <c r="J877" i="7"/>
  <c r="J879" i="7"/>
  <c r="J881" i="7"/>
  <c r="J883" i="7"/>
  <c r="J885" i="7"/>
  <c r="J887" i="7"/>
  <c r="J889" i="7"/>
  <c r="J893" i="7"/>
  <c r="J895" i="7"/>
  <c r="J897" i="7"/>
  <c r="J899" i="7"/>
  <c r="J901" i="7"/>
  <c r="J903" i="7"/>
  <c r="J905" i="7"/>
  <c r="J907" i="7"/>
  <c r="J909" i="7"/>
  <c r="J911" i="7"/>
  <c r="J913" i="7"/>
  <c r="J917" i="7"/>
  <c r="J919" i="7"/>
  <c r="J921" i="7"/>
  <c r="J923" i="7"/>
  <c r="J925" i="7"/>
  <c r="J927" i="7"/>
  <c r="J929" i="7"/>
  <c r="J931" i="7"/>
  <c r="J933" i="7"/>
  <c r="J935" i="7"/>
  <c r="J937" i="7"/>
  <c r="J941" i="7"/>
  <c r="J943" i="7"/>
  <c r="J945" i="7"/>
  <c r="J947" i="7"/>
  <c r="J949" i="7"/>
  <c r="J951" i="7"/>
  <c r="J953" i="7"/>
  <c r="J955" i="7"/>
  <c r="J957" i="7"/>
  <c r="J959" i="7"/>
  <c r="J961" i="7"/>
  <c r="J965" i="7"/>
  <c r="J967" i="7"/>
  <c r="J969" i="7"/>
  <c r="J971" i="7"/>
  <c r="J973" i="7"/>
  <c r="J975" i="7"/>
  <c r="J977" i="7"/>
  <c r="J979" i="7"/>
  <c r="J981" i="7"/>
  <c r="J983" i="7"/>
  <c r="J985" i="7"/>
  <c r="J989" i="7"/>
  <c r="J991" i="7"/>
  <c r="J993" i="7"/>
  <c r="J995" i="7"/>
  <c r="J997" i="7"/>
  <c r="J999" i="7"/>
  <c r="J1001" i="7"/>
  <c r="J1003" i="7"/>
  <c r="J1005" i="7"/>
  <c r="J1007" i="7"/>
  <c r="J1009" i="7"/>
  <c r="J1013" i="7"/>
  <c r="J1015" i="7"/>
  <c r="J1017" i="7"/>
  <c r="J1019" i="7"/>
  <c r="J1021" i="7"/>
  <c r="J1023" i="7"/>
  <c r="J1025" i="7"/>
  <c r="J1027" i="7"/>
  <c r="J1029" i="7"/>
  <c r="J1031" i="7"/>
  <c r="J1033" i="7"/>
  <c r="J1037" i="7"/>
  <c r="J1039" i="7"/>
  <c r="J1041" i="7"/>
  <c r="J1043" i="7"/>
  <c r="J1045" i="7"/>
  <c r="J1047" i="7"/>
  <c r="J1049" i="7"/>
  <c r="J1051" i="7"/>
  <c r="J1053" i="7"/>
  <c r="J1055" i="7"/>
  <c r="J1057" i="7"/>
  <c r="J1061" i="7"/>
  <c r="J1063" i="7"/>
  <c r="J1065" i="7"/>
  <c r="J1067" i="7"/>
  <c r="J1069" i="7"/>
  <c r="J1071" i="7"/>
  <c r="J1073" i="7"/>
  <c r="J1075" i="7"/>
  <c r="J1077" i="7"/>
  <c r="J1079" i="7"/>
  <c r="J1081" i="7"/>
  <c r="J1085" i="7"/>
  <c r="J1087" i="7"/>
  <c r="J1089" i="7"/>
  <c r="J1091" i="7"/>
  <c r="J1093" i="7"/>
  <c r="J1095" i="7"/>
  <c r="J1097" i="7"/>
  <c r="J1099" i="7"/>
  <c r="J1101" i="7"/>
  <c r="J1103" i="7"/>
  <c r="J1105" i="7"/>
  <c r="J1109" i="7"/>
  <c r="J1111" i="7"/>
  <c r="J1113" i="7"/>
  <c r="J1115" i="7"/>
  <c r="J1117" i="7"/>
  <c r="J1119" i="7"/>
  <c r="J1121" i="7"/>
  <c r="J1123" i="7"/>
  <c r="J1125" i="7"/>
  <c r="J1127" i="7"/>
  <c r="J1129" i="7"/>
  <c r="J1133" i="7"/>
  <c r="J1135" i="7"/>
  <c r="J1137" i="7"/>
  <c r="J1139" i="7"/>
  <c r="J1141" i="7"/>
  <c r="J1143" i="7"/>
  <c r="J1145" i="7"/>
  <c r="J1147" i="7"/>
  <c r="J1149" i="7"/>
  <c r="J1151" i="7"/>
  <c r="J1153" i="7"/>
  <c r="J1157" i="7"/>
  <c r="J1159" i="7"/>
  <c r="J1161" i="7"/>
  <c r="J1163" i="7"/>
  <c r="J1165" i="7"/>
  <c r="J672" i="7"/>
  <c r="J673" i="7"/>
  <c r="J677" i="7"/>
  <c r="J679" i="7"/>
  <c r="J681" i="7"/>
  <c r="J683" i="7"/>
  <c r="J685" i="7"/>
  <c r="J687" i="7"/>
  <c r="J689" i="7"/>
  <c r="J691" i="7"/>
  <c r="J693" i="7"/>
  <c r="J695" i="7"/>
  <c r="J697" i="7"/>
  <c r="J701" i="7"/>
  <c r="J703" i="7"/>
  <c r="J705" i="7"/>
  <c r="J707" i="7"/>
  <c r="J709" i="7"/>
  <c r="J711" i="7"/>
  <c r="J713" i="7"/>
  <c r="J715" i="7"/>
  <c r="J717" i="7"/>
  <c r="J719" i="7"/>
  <c r="J721" i="7"/>
  <c r="J725" i="7"/>
  <c r="J727" i="7"/>
  <c r="J729" i="7"/>
  <c r="J731" i="7"/>
  <c r="J733" i="7"/>
  <c r="J735" i="7"/>
  <c r="J737" i="7"/>
  <c r="J739" i="7"/>
  <c r="J741" i="7"/>
  <c r="J743" i="7"/>
  <c r="J745" i="7"/>
  <c r="J749" i="7"/>
  <c r="J751" i="7"/>
  <c r="J753" i="7"/>
  <c r="J755" i="7"/>
  <c r="J757" i="7"/>
  <c r="J759" i="7"/>
  <c r="J761" i="7"/>
  <c r="J763" i="7"/>
  <c r="J765" i="7"/>
  <c r="J767" i="7"/>
  <c r="J769" i="7"/>
  <c r="J771" i="7"/>
  <c r="J772" i="7"/>
  <c r="J774" i="7"/>
  <c r="J776" i="7"/>
  <c r="J778" i="7"/>
  <c r="J780" i="7"/>
  <c r="J782" i="7"/>
  <c r="J784" i="7"/>
  <c r="J786" i="7"/>
  <c r="J788" i="7"/>
  <c r="J790" i="7"/>
  <c r="J792" i="7"/>
  <c r="J795" i="7"/>
  <c r="J796" i="7"/>
  <c r="J798" i="7"/>
  <c r="J800" i="7"/>
  <c r="J802" i="7"/>
  <c r="J804" i="7"/>
  <c r="J806" i="7"/>
  <c r="J808" i="7"/>
  <c r="J810" i="7"/>
  <c r="J812" i="7"/>
  <c r="J814" i="7"/>
  <c r="J816" i="7"/>
  <c r="J819" i="7"/>
  <c r="J820" i="7"/>
  <c r="J822" i="7"/>
  <c r="J824" i="7"/>
  <c r="J826" i="7"/>
  <c r="J828" i="7"/>
  <c r="J830" i="7"/>
  <c r="J832" i="7"/>
  <c r="J834" i="7"/>
  <c r="J836" i="7"/>
  <c r="J838" i="7"/>
  <c r="J840" i="7"/>
  <c r="J843" i="7"/>
  <c r="J844" i="7"/>
  <c r="J846" i="7"/>
  <c r="J848" i="7"/>
  <c r="J850" i="7"/>
  <c r="J852" i="7"/>
  <c r="J854" i="7"/>
  <c r="J856" i="7"/>
  <c r="J858" i="7"/>
  <c r="J860" i="7"/>
  <c r="J862" i="7"/>
  <c r="J864" i="7"/>
  <c r="J867" i="7"/>
  <c r="J868" i="7"/>
  <c r="J870" i="7"/>
  <c r="J872" i="7"/>
  <c r="J874" i="7"/>
  <c r="J876" i="7"/>
  <c r="J878" i="7"/>
  <c r="J880" i="7"/>
  <c r="J882" i="7"/>
  <c r="J884" i="7"/>
  <c r="J886" i="7"/>
  <c r="J888" i="7"/>
  <c r="J891" i="7"/>
  <c r="J892" i="7"/>
  <c r="J894" i="7"/>
  <c r="J896" i="7"/>
  <c r="J898" i="7"/>
  <c r="J900" i="7"/>
  <c r="J902" i="7"/>
  <c r="J904" i="7"/>
  <c r="J906" i="7"/>
  <c r="J908" i="7"/>
  <c r="J910" i="7"/>
  <c r="J912" i="7"/>
  <c r="J915" i="7"/>
  <c r="J916" i="7"/>
  <c r="J918" i="7"/>
  <c r="J920" i="7"/>
  <c r="J922" i="7"/>
  <c r="J924" i="7"/>
  <c r="J926" i="7"/>
  <c r="J928" i="7"/>
  <c r="J930" i="7"/>
  <c r="J932" i="7"/>
  <c r="J934" i="7"/>
  <c r="J936" i="7"/>
  <c r="J939" i="7"/>
  <c r="J940" i="7"/>
  <c r="J942" i="7"/>
  <c r="J944" i="7"/>
  <c r="J946" i="7"/>
  <c r="J948" i="7"/>
  <c r="J950" i="7"/>
  <c r="J952" i="7"/>
  <c r="J954" i="7"/>
  <c r="J956" i="7"/>
  <c r="J958" i="7"/>
  <c r="J960" i="7"/>
  <c r="J963" i="7"/>
  <c r="J964" i="7"/>
  <c r="J966" i="7"/>
  <c r="J968" i="7"/>
  <c r="J970" i="7"/>
  <c r="J972" i="7"/>
  <c r="J974" i="7"/>
  <c r="J976" i="7"/>
  <c r="J978" i="7"/>
  <c r="J980" i="7"/>
  <c r="J982" i="7"/>
  <c r="J984" i="7"/>
  <c r="J987" i="7"/>
  <c r="J988" i="7"/>
  <c r="J990" i="7"/>
  <c r="J992" i="7"/>
  <c r="J994" i="7"/>
  <c r="J996" i="7"/>
  <c r="J998" i="7"/>
  <c r="J1000" i="7"/>
  <c r="J1002" i="7"/>
  <c r="J1004" i="7"/>
  <c r="J1006" i="7"/>
  <c r="J1008" i="7"/>
  <c r="J1011" i="7"/>
  <c r="J1012" i="7"/>
  <c r="J1014" i="7"/>
  <c r="J1016" i="7"/>
  <c r="J1018" i="7"/>
  <c r="J1020" i="7"/>
  <c r="J1022" i="7"/>
  <c r="J1024" i="7"/>
  <c r="J1026" i="7"/>
  <c r="J1028" i="7"/>
  <c r="J1030" i="7"/>
  <c r="J1032" i="7"/>
  <c r="J1035" i="7"/>
  <c r="J1036" i="7"/>
  <c r="J1038" i="7"/>
  <c r="J1040" i="7"/>
  <c r="J1042" i="7"/>
  <c r="J1044" i="7"/>
  <c r="J1046" i="7"/>
  <c r="J1048" i="7"/>
  <c r="J1050" i="7"/>
  <c r="J1052" i="7"/>
  <c r="J1054" i="7"/>
  <c r="J1056" i="7"/>
  <c r="J1059" i="7"/>
  <c r="J1060" i="7"/>
  <c r="J1062" i="7"/>
  <c r="J1064" i="7"/>
  <c r="J1066" i="7"/>
  <c r="J1068" i="7"/>
  <c r="J1070" i="7"/>
  <c r="J1072" i="7"/>
  <c r="J1074" i="7"/>
  <c r="J1076" i="7"/>
  <c r="J1078" i="7"/>
  <c r="J1080" i="7"/>
  <c r="J1083" i="7"/>
  <c r="J1084" i="7"/>
  <c r="J1086" i="7"/>
  <c r="J1088" i="7"/>
  <c r="J1090" i="7"/>
  <c r="J1092" i="7"/>
  <c r="J1094" i="7"/>
  <c r="J1096" i="7"/>
  <c r="J1098" i="7"/>
  <c r="J1100" i="7"/>
  <c r="J1102" i="7"/>
  <c r="J1104" i="7"/>
  <c r="J1107" i="7"/>
  <c r="J1108" i="7"/>
  <c r="J1110" i="7"/>
  <c r="J1112" i="7"/>
  <c r="J1114" i="7"/>
  <c r="J1116" i="7"/>
  <c r="J1118" i="7"/>
  <c r="J1120" i="7"/>
  <c r="J1122" i="7"/>
  <c r="J1124" i="7"/>
  <c r="J1126" i="7"/>
  <c r="J1128" i="7"/>
  <c r="J1131" i="7"/>
  <c r="J1132" i="7"/>
  <c r="J1134" i="7"/>
  <c r="J1136" i="7"/>
  <c r="J1138" i="7"/>
  <c r="J1140" i="7"/>
  <c r="J1142" i="7"/>
  <c r="J1144" i="7"/>
  <c r="J1146" i="7"/>
  <c r="J1148" i="7"/>
  <c r="J1150" i="7"/>
  <c r="J1152" i="7"/>
  <c r="J1155" i="7"/>
  <c r="J1156" i="7"/>
  <c r="J1158" i="7"/>
  <c r="J1160" i="7"/>
  <c r="J1162" i="7"/>
  <c r="J1164" i="7"/>
  <c r="J1167" i="7"/>
  <c r="J1169" i="7"/>
  <c r="J1171" i="7"/>
  <c r="J1173" i="7"/>
  <c r="J1175" i="7"/>
  <c r="J1177" i="7"/>
  <c r="J1181" i="7"/>
  <c r="J1183" i="7"/>
  <c r="J1185" i="7"/>
  <c r="J1187" i="7"/>
  <c r="J1189" i="7"/>
  <c r="J1191" i="7"/>
  <c r="J1193" i="7"/>
  <c r="J1195" i="7"/>
  <c r="J1197" i="7"/>
  <c r="J1199" i="7"/>
  <c r="J1201" i="7"/>
  <c r="J1205" i="7"/>
  <c r="J1207" i="7"/>
  <c r="J1209" i="7"/>
  <c r="J1211" i="7"/>
  <c r="J1213" i="7"/>
  <c r="J1215" i="7"/>
  <c r="J1217" i="7"/>
  <c r="J1219" i="7"/>
  <c r="J1221" i="7"/>
  <c r="J1223" i="7"/>
  <c r="J1225" i="7"/>
  <c r="J1229" i="7"/>
  <c r="J1231" i="7"/>
  <c r="J1233" i="7"/>
  <c r="J1235" i="7"/>
  <c r="J1237" i="7"/>
  <c r="J1239" i="7"/>
  <c r="J1241" i="7"/>
  <c r="J1243" i="7"/>
  <c r="J1245" i="7"/>
  <c r="J1247" i="7"/>
  <c r="J1249" i="7"/>
  <c r="J1253" i="7"/>
  <c r="J1255" i="7"/>
  <c r="J1257" i="7"/>
  <c r="J1259" i="7"/>
  <c r="J1261" i="7"/>
  <c r="J1263" i="7"/>
  <c r="J1265" i="7"/>
  <c r="J1267" i="7"/>
  <c r="J1269" i="7"/>
  <c r="J1271" i="7"/>
  <c r="J1273" i="7"/>
  <c r="J1277" i="7"/>
  <c r="J1279" i="7"/>
  <c r="J1281" i="7"/>
  <c r="J1283" i="7"/>
  <c r="J1285" i="7"/>
  <c r="J1287" i="7"/>
  <c r="J1289" i="7"/>
  <c r="J1291" i="7"/>
  <c r="J1293" i="7"/>
  <c r="J1295" i="7"/>
  <c r="J1297" i="7"/>
  <c r="J1301" i="7"/>
  <c r="J1303" i="7"/>
  <c r="J1305" i="7"/>
  <c r="J1307" i="7"/>
  <c r="J1309" i="7"/>
  <c r="J1311" i="7"/>
  <c r="J1313" i="7"/>
  <c r="J1315" i="7"/>
  <c r="J1317" i="7"/>
  <c r="J1319" i="7"/>
  <c r="J1321" i="7"/>
  <c r="J1325" i="7"/>
  <c r="J1327" i="7"/>
  <c r="J1329" i="7"/>
  <c r="J1331" i="7"/>
  <c r="J1333" i="7"/>
  <c r="J1335" i="7"/>
  <c r="J1337" i="7"/>
  <c r="J1339" i="7"/>
  <c r="J1341" i="7"/>
  <c r="J1343" i="7"/>
  <c r="J1345" i="7"/>
  <c r="J1349" i="7"/>
  <c r="J1351" i="7"/>
  <c r="J1353" i="7"/>
  <c r="J1355" i="7"/>
  <c r="J1357" i="7"/>
  <c r="J1359" i="7"/>
  <c r="J1361" i="7"/>
  <c r="J1363" i="7"/>
  <c r="J1365" i="7"/>
  <c r="J1367" i="7"/>
  <c r="J1369" i="7"/>
  <c r="J1373" i="7"/>
  <c r="J1375" i="7"/>
  <c r="J1377" i="7"/>
  <c r="J1379" i="7"/>
  <c r="J1381" i="7"/>
  <c r="J1383" i="7"/>
  <c r="J1385" i="7"/>
  <c r="J1387" i="7"/>
  <c r="J1389" i="7"/>
  <c r="J1391" i="7"/>
  <c r="J1393" i="7"/>
  <c r="J1397" i="7"/>
  <c r="J1399" i="7"/>
  <c r="J1401" i="7"/>
  <c r="J1403" i="7"/>
  <c r="J1405" i="7"/>
  <c r="J1407" i="7"/>
  <c r="J1409" i="7"/>
  <c r="J1411" i="7"/>
  <c r="J1413" i="7"/>
  <c r="J1415" i="7"/>
  <c r="J1417" i="7"/>
  <c r="J1421" i="7"/>
  <c r="J1423" i="7"/>
  <c r="J1425" i="7"/>
  <c r="J1427" i="7"/>
  <c r="J1429" i="7"/>
  <c r="J1431" i="7"/>
  <c r="J1433" i="7"/>
  <c r="J1435" i="7"/>
  <c r="J1437" i="7"/>
  <c r="J1439" i="7"/>
  <c r="J1441" i="7"/>
  <c r="J1443" i="7"/>
  <c r="J1444" i="7"/>
  <c r="J1446" i="7"/>
  <c r="J1448" i="7"/>
  <c r="J1450" i="7"/>
  <c r="J1452" i="7"/>
  <c r="J1454" i="7"/>
  <c r="J1456" i="7"/>
  <c r="J1458" i="7"/>
  <c r="J1460" i="7"/>
  <c r="J1462" i="7"/>
  <c r="J1464" i="7"/>
  <c r="J1467" i="7"/>
  <c r="J1468" i="7"/>
  <c r="J1470" i="7"/>
  <c r="J1472" i="7"/>
  <c r="J1474" i="7"/>
  <c r="J1476" i="7"/>
  <c r="J1478" i="7"/>
  <c r="J1480" i="7"/>
  <c r="J1482" i="7"/>
  <c r="J1484" i="7"/>
  <c r="J1486" i="7"/>
  <c r="J1488" i="7"/>
  <c r="J1491" i="7"/>
  <c r="J1492" i="7"/>
  <c r="J1494" i="7"/>
  <c r="J1496" i="7"/>
  <c r="J1498" i="7"/>
  <c r="J1500" i="7"/>
  <c r="J1502" i="7"/>
  <c r="J1504" i="7"/>
  <c r="J1506" i="7"/>
  <c r="J1508" i="7"/>
  <c r="J1510" i="7"/>
  <c r="J1512" i="7"/>
  <c r="J1515" i="7"/>
  <c r="J1516" i="7"/>
  <c r="J1518" i="7"/>
  <c r="J1520" i="7"/>
  <c r="J1522" i="7"/>
  <c r="J1524" i="7"/>
  <c r="J1526" i="7"/>
  <c r="J1528" i="7"/>
  <c r="J1530" i="7"/>
  <c r="J1532" i="7"/>
  <c r="J1534" i="7"/>
  <c r="J1536" i="7"/>
  <c r="J1539" i="7"/>
  <c r="J1540" i="7"/>
  <c r="J1542" i="7"/>
  <c r="J1544" i="7"/>
  <c r="J1546" i="7"/>
  <c r="J1548" i="7"/>
  <c r="J1550" i="7"/>
  <c r="J1552" i="7"/>
  <c r="J1554" i="7"/>
  <c r="J1556" i="7"/>
  <c r="J1558" i="7"/>
  <c r="J1560" i="7"/>
  <c r="J1563" i="7"/>
  <c r="J1564" i="7"/>
  <c r="J1566" i="7"/>
  <c r="J1568" i="7"/>
  <c r="J1570" i="7"/>
  <c r="J1572" i="7"/>
  <c r="J1574" i="7"/>
  <c r="J1576" i="7"/>
  <c r="J1578" i="7"/>
  <c r="J1580" i="7"/>
  <c r="J1582" i="7"/>
  <c r="J1584" i="7"/>
  <c r="J1587" i="7"/>
  <c r="J1588" i="7"/>
  <c r="J1590" i="7"/>
  <c r="J1592" i="7"/>
  <c r="J1594" i="7"/>
  <c r="J1596" i="7"/>
  <c r="J1598" i="7"/>
  <c r="J1600" i="7"/>
  <c r="J1602" i="7"/>
  <c r="J1604" i="7"/>
  <c r="J1606" i="7"/>
  <c r="J1608" i="7"/>
  <c r="J1611" i="7"/>
  <c r="J1612" i="7"/>
  <c r="J1614" i="7"/>
  <c r="J1616" i="7"/>
  <c r="J1618" i="7"/>
  <c r="J1620" i="7"/>
  <c r="J1622" i="7"/>
  <c r="J1624" i="7"/>
  <c r="J1626" i="7"/>
  <c r="J1628" i="7"/>
  <c r="J1630" i="7"/>
  <c r="J1632" i="7"/>
  <c r="J1635" i="7"/>
  <c r="J1636" i="7"/>
  <c r="J1638" i="7"/>
  <c r="J1640" i="7"/>
  <c r="J1642" i="7"/>
  <c r="J1644" i="7"/>
  <c r="J1646" i="7"/>
  <c r="J1648" i="7"/>
  <c r="J1650" i="7"/>
  <c r="J1652" i="7"/>
  <c r="J1654" i="7"/>
  <c r="J1656" i="7"/>
  <c r="J1659" i="7"/>
  <c r="J1660" i="7"/>
  <c r="J1662" i="7"/>
  <c r="J1166" i="7"/>
  <c r="J1168" i="7"/>
  <c r="J1170" i="7"/>
  <c r="J1172" i="7"/>
  <c r="J1174" i="7"/>
  <c r="J1176" i="7"/>
  <c r="J1179" i="7"/>
  <c r="J1180" i="7"/>
  <c r="J1182" i="7"/>
  <c r="J1184" i="7"/>
  <c r="J1186" i="7"/>
  <c r="J1188" i="7"/>
  <c r="J1190" i="7"/>
  <c r="J1192" i="7"/>
  <c r="J1194" i="7"/>
  <c r="J1196" i="7"/>
  <c r="J1198" i="7"/>
  <c r="J1200" i="7"/>
  <c r="J1203" i="7"/>
  <c r="J1204" i="7"/>
  <c r="J1206" i="7"/>
  <c r="J1208" i="7"/>
  <c r="J1210" i="7"/>
  <c r="J1212" i="7"/>
  <c r="J1214" i="7"/>
  <c r="J1216" i="7"/>
  <c r="J1218" i="7"/>
  <c r="J1220" i="7"/>
  <c r="J1222" i="7"/>
  <c r="J1224" i="7"/>
  <c r="J1227" i="7"/>
  <c r="J1228" i="7"/>
  <c r="J1230" i="7"/>
  <c r="J1232" i="7"/>
  <c r="J1234" i="7"/>
  <c r="J1236" i="7"/>
  <c r="J1238" i="7"/>
  <c r="J1240" i="7"/>
  <c r="J1242" i="7"/>
  <c r="J1244" i="7"/>
  <c r="J1246" i="7"/>
  <c r="J1248" i="7"/>
  <c r="J1251" i="7"/>
  <c r="J1252" i="7"/>
  <c r="J1254" i="7"/>
  <c r="J1256" i="7"/>
  <c r="J1258" i="7"/>
  <c r="J1260" i="7"/>
  <c r="J1262" i="7"/>
  <c r="J1264" i="7"/>
  <c r="J1266" i="7"/>
  <c r="J1268" i="7"/>
  <c r="J1270" i="7"/>
  <c r="J1272" i="7"/>
  <c r="J1275" i="7"/>
  <c r="J1276" i="7"/>
  <c r="J1278" i="7"/>
  <c r="J1280" i="7"/>
  <c r="J1282" i="7"/>
  <c r="J1284" i="7"/>
  <c r="J1286" i="7"/>
  <c r="J1288" i="7"/>
  <c r="J1290" i="7"/>
  <c r="J1292" i="7"/>
  <c r="J1294" i="7"/>
  <c r="J1296" i="7"/>
  <c r="J1299" i="7"/>
  <c r="J1300" i="7"/>
  <c r="J1302" i="7"/>
  <c r="J1304" i="7"/>
  <c r="J1306" i="7"/>
  <c r="J1308" i="7"/>
  <c r="J1310" i="7"/>
  <c r="J1312" i="7"/>
  <c r="J1314" i="7"/>
  <c r="J1316" i="7"/>
  <c r="J1318" i="7"/>
  <c r="J1320" i="7"/>
  <c r="J1323" i="7"/>
  <c r="J1324" i="7"/>
  <c r="J1326" i="7"/>
  <c r="J1328" i="7"/>
  <c r="J1330" i="7"/>
  <c r="J1332" i="7"/>
  <c r="J1334" i="7"/>
  <c r="J1336" i="7"/>
  <c r="J1338" i="7"/>
  <c r="J1340" i="7"/>
  <c r="J1342" i="7"/>
  <c r="J1344" i="7"/>
  <c r="J1347" i="7"/>
  <c r="J1348" i="7"/>
  <c r="J1350" i="7"/>
  <c r="J1352" i="7"/>
  <c r="J1354" i="7"/>
  <c r="J1356" i="7"/>
  <c r="J1358" i="7"/>
  <c r="J1360" i="7"/>
  <c r="J1362" i="7"/>
  <c r="J1364" i="7"/>
  <c r="J1366" i="7"/>
  <c r="J1368" i="7"/>
  <c r="J1371" i="7"/>
  <c r="J1372" i="7"/>
  <c r="J1374" i="7"/>
  <c r="J1376" i="7"/>
  <c r="J1378" i="7"/>
  <c r="J1380" i="7"/>
  <c r="J1382" i="7"/>
  <c r="J1384" i="7"/>
  <c r="J1386" i="7"/>
  <c r="J1388" i="7"/>
  <c r="J1390" i="7"/>
  <c r="J1392" i="7"/>
  <c r="J1395" i="7"/>
  <c r="J1396" i="7"/>
  <c r="J1398" i="7"/>
  <c r="J1400" i="7"/>
  <c r="J1402" i="7"/>
  <c r="J1404" i="7"/>
  <c r="J1406" i="7"/>
  <c r="J1408" i="7"/>
  <c r="J1410" i="7"/>
  <c r="J1412" i="7"/>
  <c r="J1414" i="7"/>
  <c r="J1416" i="7"/>
  <c r="J1419" i="7"/>
  <c r="J1420" i="7"/>
  <c r="J1422" i="7"/>
  <c r="J1424" i="7"/>
  <c r="J1426" i="7"/>
  <c r="J1428" i="7"/>
  <c r="J1430" i="7"/>
  <c r="J1432" i="7"/>
  <c r="J1434" i="7"/>
  <c r="J1436" i="7"/>
  <c r="J1438" i="7"/>
  <c r="J1440" i="7"/>
  <c r="J1445" i="7"/>
  <c r="J1447" i="7"/>
  <c r="J1449" i="7"/>
  <c r="J1451" i="7"/>
  <c r="J1453" i="7"/>
  <c r="J1455" i="7"/>
  <c r="J1457" i="7"/>
  <c r="J1459" i="7"/>
  <c r="J1461" i="7"/>
  <c r="J1463" i="7"/>
  <c r="J1465" i="7"/>
  <c r="J1469" i="7"/>
  <c r="J1471" i="7"/>
  <c r="J1473" i="7"/>
  <c r="J1475" i="7"/>
  <c r="J1477" i="7"/>
  <c r="J1479" i="7"/>
  <c r="J1481" i="7"/>
  <c r="J1483" i="7"/>
  <c r="J1485" i="7"/>
  <c r="J1487" i="7"/>
  <c r="J1489" i="7"/>
  <c r="J1493" i="7"/>
  <c r="J1495" i="7"/>
  <c r="J1497" i="7"/>
  <c r="J1499" i="7"/>
  <c r="J1501" i="7"/>
  <c r="J1503" i="7"/>
  <c r="J1505" i="7"/>
  <c r="J1507" i="7"/>
  <c r="J1509" i="7"/>
  <c r="J1511" i="7"/>
  <c r="J1513" i="7"/>
  <c r="J1517" i="7"/>
  <c r="J1519" i="7"/>
  <c r="J1521" i="7"/>
  <c r="J1523" i="7"/>
  <c r="J1525" i="7"/>
  <c r="J1527" i="7"/>
  <c r="J1529" i="7"/>
  <c r="J1531" i="7"/>
  <c r="J1533" i="7"/>
  <c r="J1535" i="7"/>
  <c r="J1537" i="7"/>
  <c r="J1541" i="7"/>
  <c r="J1543" i="7"/>
  <c r="J1545" i="7"/>
  <c r="J1547" i="7"/>
  <c r="J1549" i="7"/>
  <c r="J1551" i="7"/>
  <c r="J1553" i="7"/>
  <c r="J1555" i="7"/>
  <c r="J1557" i="7"/>
  <c r="J1559" i="7"/>
  <c r="J1561" i="7"/>
  <c r="J1565" i="7"/>
  <c r="J1567" i="7"/>
  <c r="J1569" i="7"/>
  <c r="J1571" i="7"/>
  <c r="J1573" i="7"/>
  <c r="J1575" i="7"/>
  <c r="J1577" i="7"/>
  <c r="J1579" i="7"/>
  <c r="J1581" i="7"/>
  <c r="J1583" i="7"/>
  <c r="J1585" i="7"/>
  <c r="J1589" i="7"/>
  <c r="J1591" i="7"/>
  <c r="J1593" i="7"/>
  <c r="J1595" i="7"/>
  <c r="J1597" i="7"/>
  <c r="J1599" i="7"/>
  <c r="J1601" i="7"/>
  <c r="J1603" i="7"/>
  <c r="J1605" i="7"/>
  <c r="J1607" i="7"/>
  <c r="J1609" i="7"/>
  <c r="J1613" i="7"/>
  <c r="J1615" i="7"/>
  <c r="J1617" i="7"/>
  <c r="J1619" i="7"/>
  <c r="J1621" i="7"/>
  <c r="J1623" i="7"/>
  <c r="J1625" i="7"/>
  <c r="J1627" i="7"/>
  <c r="J1629" i="7"/>
  <c r="J1631" i="7"/>
  <c r="J1633" i="7"/>
  <c r="J1637" i="7"/>
  <c r="J1639" i="7"/>
  <c r="J1641" i="7"/>
  <c r="J1643" i="7"/>
  <c r="J1645" i="7"/>
  <c r="J1647" i="7"/>
  <c r="J1649" i="7"/>
  <c r="J1651" i="7"/>
  <c r="J1653" i="7"/>
  <c r="J1655" i="7"/>
  <c r="J1657" i="7"/>
  <c r="J1661" i="7"/>
  <c r="J1663" i="7"/>
  <c r="J1665" i="7"/>
  <c r="J1667" i="7"/>
  <c r="J1669" i="7"/>
  <c r="J1671" i="7"/>
  <c r="J1673" i="7"/>
  <c r="J1675" i="7"/>
  <c r="J1677" i="7"/>
  <c r="J1679" i="7"/>
  <c r="J1681" i="7"/>
  <c r="J1685" i="7"/>
  <c r="J1687" i="7"/>
  <c r="J1689" i="7"/>
  <c r="J1691" i="7"/>
  <c r="J1693" i="7"/>
  <c r="J1695" i="7"/>
  <c r="J1697" i="7"/>
  <c r="J1699" i="7"/>
  <c r="J1701" i="7"/>
  <c r="J1703" i="7"/>
  <c r="J1705" i="7"/>
  <c r="J1709" i="7"/>
  <c r="J1711" i="7"/>
  <c r="J1713" i="7"/>
  <c r="J1715" i="7"/>
  <c r="J1717" i="7"/>
  <c r="J1719" i="7"/>
  <c r="J1721" i="7"/>
  <c r="J1723" i="7"/>
  <c r="J1725" i="7"/>
  <c r="J1727" i="7"/>
  <c r="J1729" i="7"/>
  <c r="J1733" i="7"/>
  <c r="J1735" i="7"/>
  <c r="J1737" i="7"/>
  <c r="J1739" i="7"/>
  <c r="J1741" i="7"/>
  <c r="J1743" i="7"/>
  <c r="J1745" i="7"/>
  <c r="J1747" i="7"/>
  <c r="J1749" i="7"/>
  <c r="J1751" i="7"/>
  <c r="J1753" i="7"/>
  <c r="J1757" i="7"/>
  <c r="J1759" i="7"/>
  <c r="J1761" i="7"/>
  <c r="J1763" i="7"/>
  <c r="J1765" i="7"/>
  <c r="J1767" i="7"/>
  <c r="J1769" i="7"/>
  <c r="J1771" i="7"/>
  <c r="J1773" i="7"/>
  <c r="J1775" i="7"/>
  <c r="J1777" i="7"/>
  <c r="J1781" i="7"/>
  <c r="J1783" i="7"/>
  <c r="J1785" i="7"/>
  <c r="J1787" i="7"/>
  <c r="J1789" i="7"/>
  <c r="J1791" i="7"/>
  <c r="J1793" i="7"/>
  <c r="J1795" i="7"/>
  <c r="J1797" i="7"/>
  <c r="J1799" i="7"/>
  <c r="J1801" i="7"/>
  <c r="J1805" i="7"/>
  <c r="J1807" i="7"/>
  <c r="J1809" i="7"/>
  <c r="J1811" i="7"/>
  <c r="J1813" i="7"/>
  <c r="J1815" i="7"/>
  <c r="J1817" i="7"/>
  <c r="J1819" i="7"/>
  <c r="J1821" i="7"/>
  <c r="J1823" i="7"/>
  <c r="J1825" i="7"/>
  <c r="J1829" i="7"/>
  <c r="J1831" i="7"/>
  <c r="J1833" i="7"/>
  <c r="J1835" i="7"/>
  <c r="J1837" i="7"/>
  <c r="J1839" i="7"/>
  <c r="J1841" i="7"/>
  <c r="J1843" i="7"/>
  <c r="J1845" i="7"/>
  <c r="J1847" i="7"/>
  <c r="J1849" i="7"/>
  <c r="J1853" i="7"/>
  <c r="J1855" i="7"/>
  <c r="J1857" i="7"/>
  <c r="J1859" i="7"/>
  <c r="J1861" i="7"/>
  <c r="J1863" i="7"/>
  <c r="J1865" i="7"/>
  <c r="J1867" i="7"/>
  <c r="J1869" i="7"/>
  <c r="J1871" i="7"/>
  <c r="J1873" i="7"/>
  <c r="J1877" i="7"/>
  <c r="J1879" i="7"/>
  <c r="J1881" i="7"/>
  <c r="J1883" i="7"/>
  <c r="J1885" i="7"/>
  <c r="J1887" i="7"/>
  <c r="J1889" i="7"/>
  <c r="J1891" i="7"/>
  <c r="J1893" i="7"/>
  <c r="J1895" i="7"/>
  <c r="J1897" i="7"/>
  <c r="J1901" i="7"/>
  <c r="J1903" i="7"/>
  <c r="J1905" i="7"/>
  <c r="J1907" i="7"/>
  <c r="J1909" i="7"/>
  <c r="J1911" i="7"/>
  <c r="J1913" i="7"/>
  <c r="J1915" i="7"/>
  <c r="J1917" i="7"/>
  <c r="J1919" i="7"/>
  <c r="J1921" i="7"/>
  <c r="J1925" i="7"/>
  <c r="J1927" i="7"/>
  <c r="J1929" i="7"/>
  <c r="J1931" i="7"/>
  <c r="J1933" i="7"/>
  <c r="J1935" i="7"/>
  <c r="J1937" i="7"/>
  <c r="J1939" i="7"/>
  <c r="J1941" i="7"/>
  <c r="J1943" i="7"/>
  <c r="J1945" i="7"/>
  <c r="J1949" i="7"/>
  <c r="J1951" i="7"/>
  <c r="J1953" i="7"/>
  <c r="J1955" i="7"/>
  <c r="J1957" i="7"/>
  <c r="J1959" i="7"/>
  <c r="J1961" i="7"/>
  <c r="J1963" i="7"/>
  <c r="J1965" i="7"/>
  <c r="J1967" i="7"/>
  <c r="J1969" i="7"/>
  <c r="J1973" i="7"/>
  <c r="J1975" i="7"/>
  <c r="J1977" i="7"/>
  <c r="J1979" i="7"/>
  <c r="J1981" i="7"/>
  <c r="J1983" i="7"/>
  <c r="J1985" i="7"/>
  <c r="J1987" i="7"/>
  <c r="J1989" i="7"/>
  <c r="J1991" i="7"/>
  <c r="J1993" i="7"/>
  <c r="J1997" i="7"/>
  <c r="J1999" i="7"/>
  <c r="J2001" i="7"/>
  <c r="J2003" i="7"/>
  <c r="J2005" i="7"/>
  <c r="J2007" i="7"/>
  <c r="J2009" i="7"/>
  <c r="J2011" i="7"/>
  <c r="J2013" i="7"/>
  <c r="J2015" i="7"/>
  <c r="J2017" i="7"/>
  <c r="J2021" i="7"/>
  <c r="J2023" i="7"/>
  <c r="J2025" i="7"/>
  <c r="J2027" i="7"/>
  <c r="J2029" i="7"/>
  <c r="J2031" i="7"/>
  <c r="J2033" i="7"/>
  <c r="J2035" i="7"/>
  <c r="J2037" i="7"/>
  <c r="J2039" i="7"/>
  <c r="J2041" i="7"/>
  <c r="J2045" i="7"/>
  <c r="J2047" i="7"/>
  <c r="J2049" i="7"/>
  <c r="J2051" i="7"/>
  <c r="J2053" i="7"/>
  <c r="J2055" i="7"/>
  <c r="J2057" i="7"/>
  <c r="J2059" i="7"/>
  <c r="J2061" i="7"/>
  <c r="J2063" i="7"/>
  <c r="J2065" i="7"/>
  <c r="J2069" i="7"/>
  <c r="J2071" i="7"/>
  <c r="J2073" i="7"/>
  <c r="J2075" i="7"/>
  <c r="J2077" i="7"/>
  <c r="J2079" i="7"/>
  <c r="J2081" i="7"/>
  <c r="J2083" i="7"/>
  <c r="J2085" i="7"/>
  <c r="J2087" i="7"/>
  <c r="J2089" i="7"/>
  <c r="J2093" i="7"/>
  <c r="J2095" i="7"/>
  <c r="J2097" i="7"/>
  <c r="J2099" i="7"/>
  <c r="J2101" i="7"/>
  <c r="J2103" i="7"/>
  <c r="J2105" i="7"/>
  <c r="J2107" i="7"/>
  <c r="J2109" i="7"/>
  <c r="J2111" i="7"/>
  <c r="J2113" i="7"/>
  <c r="J2117" i="7"/>
  <c r="J2119" i="7"/>
  <c r="J2121" i="7"/>
  <c r="J2123" i="7"/>
  <c r="J2125" i="7"/>
  <c r="J2127" i="7"/>
  <c r="J2129" i="7"/>
  <c r="J2131" i="7"/>
  <c r="J2133" i="7"/>
  <c r="J2135" i="7"/>
  <c r="J2137" i="7"/>
  <c r="J2141" i="7"/>
  <c r="J2143" i="7"/>
  <c r="J2145" i="7"/>
  <c r="J2147" i="7"/>
  <c r="J2149" i="7"/>
  <c r="J2151" i="7"/>
  <c r="J2153" i="7"/>
  <c r="J2155" i="7"/>
  <c r="J2157" i="7"/>
  <c r="J2159" i="7"/>
  <c r="J2161" i="7"/>
  <c r="J2165" i="7"/>
  <c r="J2167" i="7"/>
  <c r="J2169" i="7"/>
  <c r="J2171" i="7"/>
  <c r="J2173" i="7"/>
  <c r="J2175" i="7"/>
  <c r="J2177" i="7"/>
  <c r="J2179" i="7"/>
  <c r="J2181" i="7"/>
  <c r="J2183" i="7"/>
  <c r="J2185" i="7"/>
  <c r="J2187" i="7"/>
  <c r="J2188" i="7"/>
  <c r="J2190" i="7"/>
  <c r="J2192" i="7"/>
  <c r="J2194" i="7"/>
  <c r="J2196" i="7"/>
  <c r="J2198" i="7"/>
  <c r="J2200" i="7"/>
  <c r="J2202" i="7"/>
  <c r="J2204" i="7"/>
  <c r="J2206" i="7"/>
  <c r="J2208" i="7"/>
  <c r="J2211" i="7"/>
  <c r="J2212" i="7"/>
  <c r="J2214" i="7"/>
  <c r="J2216" i="7"/>
  <c r="J2218" i="7"/>
  <c r="J2220" i="7"/>
  <c r="J2222" i="7"/>
  <c r="J2224" i="7"/>
  <c r="J2226" i="7"/>
  <c r="J2228" i="7"/>
  <c r="J2230" i="7"/>
  <c r="J2232" i="7"/>
  <c r="J2235" i="7"/>
  <c r="J2236" i="7"/>
  <c r="J2238" i="7"/>
  <c r="J2240" i="7"/>
  <c r="J2242" i="7"/>
  <c r="J2244" i="7"/>
  <c r="J2246" i="7"/>
  <c r="J2248" i="7"/>
  <c r="J2250" i="7"/>
  <c r="J2252" i="7"/>
  <c r="J2254" i="7"/>
  <c r="J2256" i="7"/>
  <c r="J2259" i="7"/>
  <c r="J2260" i="7"/>
  <c r="J2262" i="7"/>
  <c r="J2264" i="7"/>
  <c r="J2266" i="7"/>
  <c r="J2268" i="7"/>
  <c r="J2270" i="7"/>
  <c r="J2272" i="7"/>
  <c r="J2274" i="7"/>
  <c r="J2276" i="7"/>
  <c r="J2278" i="7"/>
  <c r="J2280" i="7"/>
  <c r="J2283" i="7"/>
  <c r="J2284" i="7"/>
  <c r="J2286" i="7"/>
  <c r="J2288" i="7"/>
  <c r="J2290" i="7"/>
  <c r="J2292" i="7"/>
  <c r="J2294" i="7"/>
  <c r="J2296" i="7"/>
  <c r="J2298" i="7"/>
  <c r="J2300" i="7"/>
  <c r="J2302" i="7"/>
  <c r="J2304" i="7"/>
  <c r="J2307" i="7"/>
  <c r="J2308" i="7"/>
  <c r="J2310" i="7"/>
  <c r="J2312" i="7"/>
  <c r="J2314" i="7"/>
  <c r="J2316" i="7"/>
  <c r="J2318" i="7"/>
  <c r="J2320" i="7"/>
  <c r="J2322" i="7"/>
  <c r="J2324" i="7"/>
  <c r="J2326" i="7"/>
  <c r="J2328" i="7"/>
  <c r="J2331" i="7"/>
  <c r="J2332" i="7"/>
  <c r="J2334" i="7"/>
  <c r="J2336" i="7"/>
  <c r="J2338" i="7"/>
  <c r="J2340" i="7"/>
  <c r="J2342" i="7"/>
  <c r="J2344" i="7"/>
  <c r="J2346" i="7"/>
  <c r="J2348" i="7"/>
  <c r="J2350" i="7"/>
  <c r="J2352" i="7"/>
  <c r="J2355" i="7"/>
  <c r="J2356" i="7"/>
  <c r="J2358" i="7"/>
  <c r="J2360" i="7"/>
  <c r="J2362" i="7"/>
  <c r="J2364" i="7"/>
  <c r="J2366" i="7"/>
  <c r="J2368" i="7"/>
  <c r="J2370" i="7"/>
  <c r="J2372" i="7"/>
  <c r="J2374" i="7"/>
  <c r="J2376" i="7"/>
  <c r="J2379" i="7"/>
  <c r="J2380" i="7"/>
  <c r="J2382" i="7"/>
  <c r="J2384" i="7"/>
  <c r="J2386" i="7"/>
  <c r="J2388" i="7"/>
  <c r="J2390" i="7"/>
  <c r="J2392" i="7"/>
  <c r="J2394" i="7"/>
  <c r="J2396" i="7"/>
  <c r="J2398" i="7"/>
  <c r="J2400" i="7"/>
  <c r="J2403" i="7"/>
  <c r="J2404" i="7"/>
  <c r="J2406" i="7"/>
  <c r="J2408" i="7"/>
  <c r="J2410" i="7"/>
  <c r="J2412" i="7"/>
  <c r="J2414" i="7"/>
  <c r="J2416" i="7"/>
  <c r="J2418" i="7"/>
  <c r="J2420" i="7"/>
  <c r="J2422" i="7"/>
  <c r="J2424" i="7"/>
  <c r="J2427" i="7"/>
  <c r="J2428" i="7"/>
  <c r="J2430" i="7"/>
  <c r="J2432" i="7"/>
  <c r="J2434" i="7"/>
  <c r="J2436" i="7"/>
  <c r="J2438" i="7"/>
  <c r="J2440" i="7"/>
  <c r="J2442" i="7"/>
  <c r="J2444" i="7"/>
  <c r="J2446" i="7"/>
  <c r="J2448" i="7"/>
  <c r="J2451" i="7"/>
  <c r="J2452" i="7"/>
  <c r="J2454" i="7"/>
  <c r="J2456" i="7"/>
  <c r="J2458" i="7"/>
  <c r="J2460" i="7"/>
  <c r="J2462" i="7"/>
  <c r="J2464" i="7"/>
  <c r="J2466" i="7"/>
  <c r="J2468" i="7"/>
  <c r="J2470" i="7"/>
  <c r="J2472" i="7"/>
  <c r="J2475" i="7"/>
  <c r="J2476" i="7"/>
  <c r="J2478" i="7"/>
  <c r="J2480" i="7"/>
  <c r="J2482" i="7"/>
  <c r="J2484" i="7"/>
  <c r="J2486" i="7"/>
  <c r="J2488" i="7"/>
  <c r="J2490" i="7"/>
  <c r="J2492" i="7"/>
  <c r="J2494" i="7"/>
  <c r="J2496" i="7"/>
  <c r="J2499" i="7"/>
  <c r="J2500" i="7"/>
  <c r="J2502" i="7"/>
  <c r="J2504" i="7"/>
  <c r="J2506" i="7"/>
  <c r="J2508" i="7"/>
  <c r="J2510" i="7"/>
  <c r="J2512" i="7"/>
  <c r="J2514" i="7"/>
  <c r="J2516" i="7"/>
  <c r="J2518" i="7"/>
  <c r="J2520" i="7"/>
  <c r="J2523" i="7"/>
  <c r="J2524" i="7"/>
  <c r="J2526" i="7"/>
  <c r="J2528" i="7"/>
  <c r="J2530" i="7"/>
  <c r="J2532" i="7"/>
  <c r="J2534" i="7"/>
  <c r="J2536" i="7"/>
  <c r="J2538" i="7"/>
  <c r="J2540" i="7"/>
  <c r="J2542" i="7"/>
  <c r="J2544" i="7"/>
  <c r="J2547" i="7"/>
  <c r="J2548" i="7"/>
  <c r="J2550" i="7"/>
  <c r="J2552" i="7"/>
  <c r="J2554" i="7"/>
  <c r="J2556" i="7"/>
  <c r="J2558" i="7"/>
  <c r="J2560" i="7"/>
  <c r="J2562" i="7"/>
  <c r="J2564" i="7"/>
  <c r="J2566" i="7"/>
  <c r="J2568" i="7"/>
  <c r="J2571" i="7"/>
  <c r="J2572" i="7"/>
  <c r="J2574" i="7"/>
  <c r="J2576" i="7"/>
  <c r="J2578" i="7"/>
  <c r="J2580" i="7"/>
  <c r="J2582" i="7"/>
  <c r="J2584" i="7"/>
  <c r="J2586" i="7"/>
  <c r="J2588" i="7"/>
  <c r="J2590" i="7"/>
  <c r="J2592" i="7"/>
  <c r="J2595" i="7"/>
  <c r="J2596" i="7"/>
  <c r="J2598" i="7"/>
  <c r="J2600" i="7"/>
  <c r="J2602" i="7"/>
  <c r="J2604" i="7"/>
  <c r="J2606" i="7"/>
  <c r="J2608" i="7"/>
  <c r="J2610" i="7"/>
  <c r="J2612" i="7"/>
  <c r="J1664" i="7"/>
  <c r="J1666" i="7"/>
  <c r="J1668" i="7"/>
  <c r="J1670" i="7"/>
  <c r="J1672" i="7"/>
  <c r="J1674" i="7"/>
  <c r="J1676" i="7"/>
  <c r="J1678" i="7"/>
  <c r="J1680" i="7"/>
  <c r="J1683" i="7"/>
  <c r="J1684" i="7"/>
  <c r="J1686" i="7"/>
  <c r="J1688" i="7"/>
  <c r="J1690" i="7"/>
  <c r="J1692" i="7"/>
  <c r="J1694" i="7"/>
  <c r="J1696" i="7"/>
  <c r="J1698" i="7"/>
  <c r="J1700" i="7"/>
  <c r="J1702" i="7"/>
  <c r="J1704" i="7"/>
  <c r="J1707" i="7"/>
  <c r="J1708" i="7"/>
  <c r="J1710" i="7"/>
  <c r="J1712" i="7"/>
  <c r="J1714" i="7"/>
  <c r="J1716" i="7"/>
  <c r="J1718" i="7"/>
  <c r="J1720" i="7"/>
  <c r="J1722" i="7"/>
  <c r="J1724" i="7"/>
  <c r="J1726" i="7"/>
  <c r="J1728" i="7"/>
  <c r="J1731" i="7"/>
  <c r="J1732" i="7"/>
  <c r="J1734" i="7"/>
  <c r="J1736" i="7"/>
  <c r="J1738" i="7"/>
  <c r="J1740" i="7"/>
  <c r="J1742" i="7"/>
  <c r="J1744" i="7"/>
  <c r="J1746" i="7"/>
  <c r="J1748" i="7"/>
  <c r="J1750" i="7"/>
  <c r="J1752" i="7"/>
  <c r="J1755" i="7"/>
  <c r="J1756" i="7"/>
  <c r="J1758" i="7"/>
  <c r="J1760" i="7"/>
  <c r="J1762" i="7"/>
  <c r="J1764" i="7"/>
  <c r="J1766" i="7"/>
  <c r="J1768" i="7"/>
  <c r="J1770" i="7"/>
  <c r="J1772" i="7"/>
  <c r="J1774" i="7"/>
  <c r="J1776" i="7"/>
  <c r="J1779" i="7"/>
  <c r="J1780" i="7"/>
  <c r="J1782" i="7"/>
  <c r="J1784" i="7"/>
  <c r="J1786" i="7"/>
  <c r="J1788" i="7"/>
  <c r="J1790" i="7"/>
  <c r="J1792" i="7"/>
  <c r="J1794" i="7"/>
  <c r="J1796" i="7"/>
  <c r="J1798" i="7"/>
  <c r="J1800" i="7"/>
  <c r="J1803" i="7"/>
  <c r="J1804" i="7"/>
  <c r="J1806" i="7"/>
  <c r="J1808" i="7"/>
  <c r="J1810" i="7"/>
  <c r="J1812" i="7"/>
  <c r="J1814" i="7"/>
  <c r="J1816" i="7"/>
  <c r="J1818" i="7"/>
  <c r="J1820" i="7"/>
  <c r="J1822" i="7"/>
  <c r="J1824" i="7"/>
  <c r="J1827" i="7"/>
  <c r="J1828" i="7"/>
  <c r="J1830" i="7"/>
  <c r="J1832" i="7"/>
  <c r="J1834" i="7"/>
  <c r="J1836" i="7"/>
  <c r="J1838" i="7"/>
  <c r="J1840" i="7"/>
  <c r="J1842" i="7"/>
  <c r="J1844" i="7"/>
  <c r="J1846" i="7"/>
  <c r="J1848" i="7"/>
  <c r="J1851" i="7"/>
  <c r="J1852" i="7"/>
  <c r="J1854" i="7"/>
  <c r="J1856" i="7"/>
  <c r="J1858" i="7"/>
  <c r="J1860" i="7"/>
  <c r="J1862" i="7"/>
  <c r="J1864" i="7"/>
  <c r="J1866" i="7"/>
  <c r="J1868" i="7"/>
  <c r="J1870" i="7"/>
  <c r="J1872" i="7"/>
  <c r="J1875" i="7"/>
  <c r="J1876" i="7"/>
  <c r="J1878" i="7"/>
  <c r="J1880" i="7"/>
  <c r="J1882" i="7"/>
  <c r="J1884" i="7"/>
  <c r="J1886" i="7"/>
  <c r="J1888" i="7"/>
  <c r="J1890" i="7"/>
  <c r="J1892" i="7"/>
  <c r="J1894" i="7"/>
  <c r="J1896" i="7"/>
  <c r="J1899" i="7"/>
  <c r="J1900" i="7"/>
  <c r="J1902" i="7"/>
  <c r="J1904" i="7"/>
  <c r="J1906" i="7"/>
  <c r="J1908" i="7"/>
  <c r="J1910" i="7"/>
  <c r="J1912" i="7"/>
  <c r="J1914" i="7"/>
  <c r="J1916" i="7"/>
  <c r="J1918" i="7"/>
  <c r="J1920" i="7"/>
  <c r="J1923" i="7"/>
  <c r="J1924" i="7"/>
  <c r="J1926" i="7"/>
  <c r="J1928" i="7"/>
  <c r="J1930" i="7"/>
  <c r="J1932" i="7"/>
  <c r="J1934" i="7"/>
  <c r="J1936" i="7"/>
  <c r="J1938" i="7"/>
  <c r="J1940" i="7"/>
  <c r="J1942" i="7"/>
  <c r="J1944" i="7"/>
  <c r="J1947" i="7"/>
  <c r="J1948" i="7"/>
  <c r="J1950" i="7"/>
  <c r="J1952" i="7"/>
  <c r="J1954" i="7"/>
  <c r="J1956" i="7"/>
  <c r="J1958" i="7"/>
  <c r="J1960" i="7"/>
  <c r="J1962" i="7"/>
  <c r="J1964" i="7"/>
  <c r="J1966" i="7"/>
  <c r="J1968" i="7"/>
  <c r="J1971" i="7"/>
  <c r="J1972" i="7"/>
  <c r="J1974" i="7"/>
  <c r="J1976" i="7"/>
  <c r="J1978" i="7"/>
  <c r="J1980" i="7"/>
  <c r="J1982" i="7"/>
  <c r="J1984" i="7"/>
  <c r="J1986" i="7"/>
  <c r="J1988" i="7"/>
  <c r="J1990" i="7"/>
  <c r="J1992" i="7"/>
  <c r="J1995" i="7"/>
  <c r="J1996" i="7"/>
  <c r="J1998" i="7"/>
  <c r="J2000" i="7"/>
  <c r="J2002" i="7"/>
  <c r="J2004" i="7"/>
  <c r="J2006" i="7"/>
  <c r="J2008" i="7"/>
  <c r="J2010" i="7"/>
  <c r="J2012" i="7"/>
  <c r="J2014" i="7"/>
  <c r="J2016" i="7"/>
  <c r="J2019" i="7"/>
  <c r="J2020" i="7"/>
  <c r="J2022" i="7"/>
  <c r="J2024" i="7"/>
  <c r="J2026" i="7"/>
  <c r="J2028" i="7"/>
  <c r="J2030" i="7"/>
  <c r="J2032" i="7"/>
  <c r="J2034" i="7"/>
  <c r="J2036" i="7"/>
  <c r="J2038" i="7"/>
  <c r="J2040" i="7"/>
  <c r="J2043" i="7"/>
  <c r="J2044" i="7"/>
  <c r="J2046" i="7"/>
  <c r="J2048" i="7"/>
  <c r="J2050" i="7"/>
  <c r="J2052" i="7"/>
  <c r="J2054" i="7"/>
  <c r="J2056" i="7"/>
  <c r="J2058" i="7"/>
  <c r="J2060" i="7"/>
  <c r="J2062" i="7"/>
  <c r="J2064" i="7"/>
  <c r="J2067" i="7"/>
  <c r="J2068" i="7"/>
  <c r="J2070" i="7"/>
  <c r="J2072" i="7"/>
  <c r="J2074" i="7"/>
  <c r="J2076" i="7"/>
  <c r="J2078" i="7"/>
  <c r="J2080" i="7"/>
  <c r="J2082" i="7"/>
  <c r="J2084" i="7"/>
  <c r="J2086" i="7"/>
  <c r="J2088" i="7"/>
  <c r="J2091" i="7"/>
  <c r="J2092" i="7"/>
  <c r="J2094" i="7"/>
  <c r="J2096" i="7"/>
  <c r="J2098" i="7"/>
  <c r="J2100" i="7"/>
  <c r="J2102" i="7"/>
  <c r="J2104" i="7"/>
  <c r="J2106" i="7"/>
  <c r="J2108" i="7"/>
  <c r="J2110" i="7"/>
  <c r="J2112" i="7"/>
  <c r="J2115" i="7"/>
  <c r="J2116" i="7"/>
  <c r="J2118" i="7"/>
  <c r="J2120" i="7"/>
  <c r="J2122" i="7"/>
  <c r="J2124" i="7"/>
  <c r="J2126" i="7"/>
  <c r="J2128" i="7"/>
  <c r="J2130" i="7"/>
  <c r="J2132" i="7"/>
  <c r="J2134" i="7"/>
  <c r="J2136" i="7"/>
  <c r="J2139" i="7"/>
  <c r="J2140" i="7"/>
  <c r="J2142" i="7"/>
  <c r="J2144" i="7"/>
  <c r="J2146" i="7"/>
  <c r="J2148" i="7"/>
  <c r="J2150" i="7"/>
  <c r="J2152" i="7"/>
  <c r="J2154" i="7"/>
  <c r="J2156" i="7"/>
  <c r="J2158" i="7"/>
  <c r="J2160" i="7"/>
  <c r="J2163" i="7"/>
  <c r="J2164" i="7"/>
  <c r="J2166" i="7"/>
  <c r="J2168" i="7"/>
  <c r="J2170" i="7"/>
  <c r="J2172" i="7"/>
  <c r="J2174" i="7"/>
  <c r="J2176" i="7"/>
  <c r="J2178" i="7"/>
  <c r="J2180" i="7"/>
  <c r="J2182" i="7"/>
  <c r="J2184" i="7"/>
  <c r="J2189" i="7"/>
  <c r="J2191" i="7"/>
  <c r="J2193" i="7"/>
  <c r="J2195" i="7"/>
  <c r="J2197" i="7"/>
  <c r="J2199" i="7"/>
  <c r="J2201" i="7"/>
  <c r="J2203" i="7"/>
  <c r="J2205" i="7"/>
  <c r="J2207" i="7"/>
  <c r="J2209" i="7"/>
  <c r="J2213" i="7"/>
  <c r="J2215" i="7"/>
  <c r="J2217" i="7"/>
  <c r="J2219" i="7"/>
  <c r="J2221" i="7"/>
  <c r="J2223" i="7"/>
  <c r="J2225" i="7"/>
  <c r="J2227" i="7"/>
  <c r="J2229" i="7"/>
  <c r="J2231" i="7"/>
  <c r="J2233" i="7"/>
  <c r="J2237" i="7"/>
  <c r="J2239" i="7"/>
  <c r="J2241" i="7"/>
  <c r="J2243" i="7"/>
  <c r="J2245" i="7"/>
  <c r="J2247" i="7"/>
  <c r="J2249" i="7"/>
  <c r="J2251" i="7"/>
  <c r="J2253" i="7"/>
  <c r="J2255" i="7"/>
  <c r="J2257" i="7"/>
  <c r="J2261" i="7"/>
  <c r="J2263" i="7"/>
  <c r="J2265" i="7"/>
  <c r="J2267" i="7"/>
  <c r="J2269" i="7"/>
  <c r="J2271" i="7"/>
  <c r="J2273" i="7"/>
  <c r="J2275" i="7"/>
  <c r="J2277" i="7"/>
  <c r="J2279" i="7"/>
  <c r="J2281" i="7"/>
  <c r="J2285" i="7"/>
  <c r="J2287" i="7"/>
  <c r="J2289" i="7"/>
  <c r="J2291" i="7"/>
  <c r="J2293" i="7"/>
  <c r="J2295" i="7"/>
  <c r="J2297" i="7"/>
  <c r="J2299" i="7"/>
  <c r="J2301" i="7"/>
  <c r="J2303" i="7"/>
  <c r="J2305" i="7"/>
  <c r="J2309" i="7"/>
  <c r="J2311" i="7"/>
  <c r="J2313" i="7"/>
  <c r="J2315" i="7"/>
  <c r="J2317" i="7"/>
  <c r="J2319" i="7"/>
  <c r="J2321" i="7"/>
  <c r="J2323" i="7"/>
  <c r="J2325" i="7"/>
  <c r="J2327" i="7"/>
  <c r="J2329" i="7"/>
  <c r="J2333" i="7"/>
  <c r="J2335" i="7"/>
  <c r="J2337" i="7"/>
  <c r="J2339" i="7"/>
  <c r="J2341" i="7"/>
  <c r="J2343" i="7"/>
  <c r="J2345" i="7"/>
  <c r="J2347" i="7"/>
  <c r="J2349" i="7"/>
  <c r="J2351" i="7"/>
  <c r="J2353" i="7"/>
  <c r="J2357" i="7"/>
  <c r="J2359" i="7"/>
  <c r="J2361" i="7"/>
  <c r="J2363" i="7"/>
  <c r="J2365" i="7"/>
  <c r="J2367" i="7"/>
  <c r="J2369" i="7"/>
  <c r="J2371" i="7"/>
  <c r="J2373" i="7"/>
  <c r="J2375" i="7"/>
  <c r="J2377" i="7"/>
  <c r="J2381" i="7"/>
  <c r="J2383" i="7"/>
  <c r="J2385" i="7"/>
  <c r="J2387" i="7"/>
  <c r="J2389" i="7"/>
  <c r="J2391" i="7"/>
  <c r="J2393" i="7"/>
  <c r="J2395" i="7"/>
  <c r="J2397" i="7"/>
  <c r="J2399" i="7"/>
  <c r="J2401" i="7"/>
  <c r="J2405" i="7"/>
  <c r="J2407" i="7"/>
  <c r="J2409" i="7"/>
  <c r="J2411" i="7"/>
  <c r="J2413" i="7"/>
  <c r="J2415" i="7"/>
  <c r="J2417" i="7"/>
  <c r="J2419" i="7"/>
  <c r="J2421" i="7"/>
  <c r="J2423" i="7"/>
  <c r="J2425" i="7"/>
  <c r="J2429" i="7"/>
  <c r="J2431" i="7"/>
  <c r="J2433" i="7"/>
  <c r="J2435" i="7"/>
  <c r="J2437" i="7"/>
  <c r="J2439" i="7"/>
  <c r="J2441" i="7"/>
  <c r="J2443" i="7"/>
  <c r="J2445" i="7"/>
  <c r="J2447" i="7"/>
  <c r="J2449" i="7"/>
  <c r="J2453" i="7"/>
  <c r="J2455" i="7"/>
  <c r="J2457" i="7"/>
  <c r="J2459" i="7"/>
  <c r="J2461" i="7"/>
  <c r="J2463" i="7"/>
  <c r="J2465" i="7"/>
  <c r="J2467" i="7"/>
  <c r="J2469" i="7"/>
  <c r="J2471" i="7"/>
  <c r="J2473" i="7"/>
  <c r="J2477" i="7"/>
  <c r="J2479" i="7"/>
  <c r="J2481" i="7"/>
  <c r="J2483" i="7"/>
  <c r="J2485" i="7"/>
  <c r="J2487" i="7"/>
  <c r="J2489" i="7"/>
  <c r="J2491" i="7"/>
  <c r="J2493" i="7"/>
  <c r="J2495" i="7"/>
  <c r="J2497" i="7"/>
  <c r="J2501" i="7"/>
  <c r="J2503" i="7"/>
  <c r="J2505" i="7"/>
  <c r="J2507" i="7"/>
  <c r="J2509" i="7"/>
  <c r="J2511" i="7"/>
  <c r="J2513" i="7"/>
  <c r="J2515" i="7"/>
  <c r="J2517" i="7"/>
  <c r="J2519" i="7"/>
  <c r="J2521" i="7"/>
  <c r="J2525" i="7"/>
  <c r="J2527" i="7"/>
  <c r="J2529" i="7"/>
  <c r="J2531" i="7"/>
  <c r="J2533" i="7"/>
  <c r="J2535" i="7"/>
  <c r="J2537" i="7"/>
  <c r="J2539" i="7"/>
  <c r="J2541" i="7"/>
  <c r="J2543" i="7"/>
  <c r="J2545" i="7"/>
  <c r="J2549" i="7"/>
  <c r="J2551" i="7"/>
  <c r="J2553" i="7"/>
  <c r="J2555" i="7"/>
  <c r="J2557" i="7"/>
  <c r="J2559" i="7"/>
  <c r="J2561" i="7"/>
  <c r="J2563" i="7"/>
  <c r="J2565" i="7"/>
  <c r="J2567" i="7"/>
  <c r="J2569" i="7"/>
  <c r="J2573" i="7"/>
  <c r="J2575" i="7"/>
  <c r="J2577" i="7"/>
  <c r="J2579" i="7"/>
  <c r="J2581" i="7"/>
  <c r="J2583" i="7"/>
  <c r="J2585" i="7"/>
  <c r="J2587" i="7"/>
  <c r="J2589" i="7"/>
  <c r="J2591" i="7"/>
  <c r="J2593" i="7"/>
  <c r="J2597" i="7"/>
  <c r="J2599" i="7"/>
  <c r="J2601" i="7"/>
  <c r="J2603" i="7"/>
  <c r="J2605" i="7"/>
  <c r="J2607" i="7"/>
  <c r="J2609" i="7"/>
  <c r="J2611" i="7"/>
  <c r="J2613" i="7"/>
  <c r="J2615" i="7"/>
  <c r="J2617" i="7"/>
  <c r="J2621" i="7"/>
  <c r="J2623" i="7"/>
  <c r="J2625" i="7"/>
  <c r="J2627" i="7"/>
  <c r="J2629" i="7"/>
  <c r="J2631" i="7"/>
  <c r="J2633" i="7"/>
  <c r="J2635" i="7"/>
  <c r="J2637" i="7"/>
  <c r="J2639" i="7"/>
  <c r="J2641" i="7"/>
  <c r="J2645" i="7"/>
  <c r="J2619" i="7"/>
  <c r="J2620" i="7"/>
  <c r="J2622" i="7"/>
  <c r="J2624" i="7"/>
  <c r="J2626" i="7"/>
  <c r="J2628" i="7"/>
  <c r="J2630" i="7"/>
  <c r="J2632" i="7"/>
  <c r="J2634" i="7"/>
  <c r="J2636" i="7"/>
  <c r="J2638" i="7"/>
  <c r="J2640" i="7"/>
  <c r="J2648" i="7"/>
  <c r="J2650" i="7"/>
  <c r="J2652" i="7"/>
  <c r="J2654" i="7"/>
  <c r="J2656" i="7"/>
  <c r="J2658" i="7"/>
  <c r="J2660" i="7"/>
  <c r="J2662" i="7"/>
  <c r="J2664" i="7"/>
  <c r="J2667" i="7"/>
  <c r="J2668" i="7"/>
  <c r="J2670" i="7"/>
  <c r="J2672" i="7"/>
  <c r="J2674" i="7"/>
  <c r="J2676" i="7"/>
  <c r="J2678" i="7"/>
  <c r="J2680" i="7"/>
  <c r="J2682" i="7"/>
  <c r="J2684" i="7"/>
  <c r="J2686" i="7"/>
  <c r="J2688" i="7"/>
  <c r="J2691" i="7"/>
  <c r="J2692" i="7"/>
  <c r="J2694" i="7"/>
  <c r="J2696" i="7"/>
  <c r="J2698" i="7"/>
  <c r="J2700" i="7"/>
  <c r="J2702" i="7"/>
  <c r="J2704" i="7"/>
  <c r="J2706" i="7"/>
  <c r="J2708" i="7"/>
  <c r="J2710" i="7"/>
  <c r="J2712" i="7"/>
  <c r="J2715" i="7"/>
  <c r="J2716" i="7"/>
  <c r="J2718" i="7"/>
  <c r="J2720" i="7"/>
  <c r="J2722" i="7"/>
  <c r="J2724" i="7"/>
  <c r="J2726" i="7"/>
  <c r="J2728" i="7"/>
  <c r="J2730" i="7"/>
  <c r="J2732" i="7"/>
  <c r="J2734" i="7"/>
  <c r="J2736" i="7"/>
  <c r="J2739" i="7"/>
  <c r="J2740" i="7"/>
  <c r="J2742" i="7"/>
  <c r="J2744" i="7"/>
  <c r="J2746" i="7"/>
  <c r="J2748" i="7"/>
  <c r="J2750" i="7"/>
  <c r="J2752" i="7"/>
  <c r="J2754" i="7"/>
  <c r="J2756" i="7"/>
  <c r="J2758" i="7"/>
  <c r="J2760" i="7"/>
  <c r="J2763" i="7"/>
  <c r="J2764" i="7"/>
  <c r="J2766" i="7"/>
  <c r="J2768" i="7"/>
  <c r="J2770" i="7"/>
  <c r="J2772" i="7"/>
  <c r="J2774" i="7"/>
  <c r="J2776" i="7"/>
  <c r="J2778" i="7"/>
  <c r="J2780" i="7"/>
  <c r="J2782" i="7"/>
  <c r="J2784" i="7"/>
  <c r="J2787" i="7"/>
  <c r="J2788" i="7"/>
  <c r="J2790" i="7"/>
  <c r="J2792" i="7"/>
  <c r="J2794" i="7"/>
  <c r="J2796" i="7"/>
  <c r="J2798" i="7"/>
  <c r="J2800" i="7"/>
  <c r="J2802" i="7"/>
  <c r="J2804" i="7"/>
  <c r="J2806" i="7"/>
  <c r="J2808" i="7"/>
  <c r="J2811" i="7"/>
  <c r="J2812" i="7"/>
  <c r="J2814" i="7"/>
  <c r="J2816" i="7"/>
  <c r="J2818" i="7"/>
  <c r="J2820" i="7"/>
  <c r="J2822" i="7"/>
  <c r="J2824" i="7"/>
  <c r="J2826" i="7"/>
  <c r="J2828" i="7"/>
  <c r="J2830" i="7"/>
  <c r="J2832" i="7"/>
  <c r="J2835" i="7"/>
  <c r="J2836" i="7"/>
  <c r="J2838" i="7"/>
  <c r="J2840" i="7"/>
  <c r="J2842" i="7"/>
  <c r="J2844" i="7"/>
  <c r="J2846" i="7"/>
  <c r="J2848" i="7"/>
  <c r="J2850" i="7"/>
  <c r="J2852" i="7"/>
  <c r="J2854" i="7"/>
  <c r="J2856" i="7"/>
  <c r="J2859" i="7"/>
  <c r="J2860" i="7"/>
  <c r="J2862" i="7"/>
  <c r="J2864" i="7"/>
  <c r="J2866" i="7"/>
  <c r="J2868" i="7"/>
  <c r="J2870" i="7"/>
  <c r="J2872" i="7"/>
  <c r="J2874" i="7"/>
  <c r="J2876" i="7"/>
  <c r="J2878" i="7"/>
  <c r="J2880" i="7"/>
  <c r="J2883" i="7"/>
  <c r="J2884" i="7"/>
  <c r="J2886" i="7"/>
  <c r="J2888" i="7"/>
  <c r="J2890" i="7"/>
  <c r="J2892" i="7"/>
  <c r="J2894" i="7"/>
  <c r="J2896" i="7"/>
  <c r="J2898" i="7"/>
  <c r="J2900" i="7"/>
  <c r="J2902" i="7"/>
  <c r="J2904" i="7"/>
  <c r="J2909" i="7"/>
  <c r="J2911" i="7"/>
  <c r="J2913" i="7"/>
  <c r="J2915" i="7"/>
  <c r="J2917" i="7"/>
  <c r="J2919" i="7"/>
  <c r="J2921" i="7"/>
  <c r="J2923" i="7"/>
  <c r="J2925" i="7"/>
  <c r="J2927" i="7"/>
  <c r="J2929" i="7"/>
  <c r="J2933" i="7"/>
  <c r="J2935" i="7"/>
  <c r="J2937" i="7"/>
  <c r="J2939" i="7"/>
  <c r="J2941" i="7"/>
  <c r="J2943" i="7"/>
  <c r="J2945" i="7"/>
  <c r="J2947" i="7"/>
  <c r="J2949" i="7"/>
  <c r="J2951" i="7"/>
  <c r="J2953" i="7"/>
  <c r="J2957" i="7"/>
  <c r="J2959" i="7"/>
  <c r="J2961" i="7"/>
  <c r="J2963" i="7"/>
  <c r="J2965" i="7"/>
  <c r="J2967" i="7"/>
  <c r="J2969" i="7"/>
  <c r="J2971" i="7"/>
  <c r="J2973" i="7"/>
  <c r="J2975" i="7"/>
  <c r="J2977" i="7"/>
  <c r="J2981" i="7"/>
  <c r="J2983" i="7"/>
  <c r="J2985" i="7"/>
  <c r="J2987" i="7"/>
  <c r="J2989" i="7"/>
  <c r="J2991" i="7"/>
  <c r="J2993" i="7"/>
  <c r="J2995" i="7"/>
  <c r="J2997" i="7"/>
  <c r="J2999" i="7"/>
  <c r="J3001" i="7"/>
  <c r="J3005" i="7"/>
  <c r="J3007" i="7"/>
  <c r="J3009" i="7"/>
  <c r="J3011" i="7"/>
  <c r="J3013" i="7"/>
  <c r="J3015" i="7"/>
  <c r="J3017" i="7"/>
  <c r="J3019" i="7"/>
  <c r="J3021" i="7"/>
  <c r="J3023" i="7"/>
  <c r="J3025" i="7"/>
  <c r="J3029" i="7"/>
  <c r="J3031" i="7"/>
  <c r="J3033" i="7"/>
  <c r="J3035" i="7"/>
  <c r="J3037" i="7"/>
  <c r="J3039" i="7"/>
  <c r="J3041" i="7"/>
  <c r="J3043" i="7"/>
  <c r="J3045" i="7"/>
  <c r="J3047" i="7"/>
  <c r="J3049" i="7"/>
  <c r="J3053" i="7"/>
  <c r="J3055" i="7"/>
  <c r="J3057" i="7"/>
  <c r="J3059" i="7"/>
  <c r="J3061" i="7"/>
  <c r="J3063" i="7"/>
  <c r="J3065" i="7"/>
  <c r="J3067" i="7"/>
  <c r="J3069" i="7"/>
  <c r="J3071" i="7"/>
  <c r="J3073" i="7"/>
  <c r="J3077" i="7"/>
  <c r="J3079" i="7"/>
  <c r="J3081" i="7"/>
  <c r="J3083" i="7"/>
  <c r="J3085" i="7"/>
  <c r="J3087" i="7"/>
  <c r="J3089" i="7"/>
  <c r="J3091" i="7"/>
  <c r="J3093" i="7"/>
  <c r="J3095" i="7"/>
  <c r="J3097" i="7"/>
  <c r="J3101" i="7"/>
  <c r="J3103" i="7"/>
  <c r="J3105" i="7"/>
  <c r="J3107" i="7"/>
  <c r="J3109" i="7"/>
  <c r="J3111" i="7"/>
  <c r="J3113" i="7"/>
  <c r="J3115" i="7"/>
  <c r="J3117" i="7"/>
  <c r="J3119" i="7"/>
  <c r="J3121" i="7"/>
  <c r="J3125" i="7"/>
  <c r="J3127" i="7"/>
  <c r="J3129" i="7"/>
  <c r="J3131" i="7"/>
  <c r="J3133" i="7"/>
  <c r="J3135" i="7"/>
  <c r="J3137" i="7"/>
  <c r="J3139" i="7"/>
  <c r="J3141" i="7"/>
  <c r="J3143" i="7"/>
  <c r="J3145" i="7"/>
  <c r="J3149" i="7"/>
  <c r="J3151" i="7"/>
  <c r="J3153" i="7"/>
  <c r="J3155" i="7"/>
  <c r="J3157" i="7"/>
  <c r="J3159" i="7"/>
  <c r="J3161" i="7"/>
  <c r="J3163" i="7"/>
  <c r="J3165" i="7"/>
  <c r="J3167" i="7"/>
  <c r="J3169" i="7"/>
  <c r="J3173" i="7"/>
  <c r="J3175" i="7"/>
  <c r="J3177" i="7"/>
  <c r="J3179" i="7"/>
  <c r="J3181" i="7"/>
  <c r="J3183" i="7"/>
  <c r="J3185" i="7"/>
  <c r="J3187" i="7"/>
  <c r="J3189" i="7"/>
  <c r="J3191" i="7"/>
  <c r="J3193" i="7"/>
  <c r="J3197" i="7"/>
  <c r="J3199" i="7"/>
  <c r="J3201" i="7"/>
  <c r="J3203" i="7"/>
  <c r="J3205" i="7"/>
  <c r="J3207" i="7"/>
  <c r="J3209" i="7"/>
  <c r="J3211" i="7"/>
  <c r="J3213" i="7"/>
  <c r="J3215" i="7"/>
  <c r="J3217" i="7"/>
  <c r="J3221" i="7"/>
  <c r="J3223" i="7"/>
  <c r="J3225" i="7"/>
  <c r="J3227" i="7"/>
  <c r="J3229" i="7"/>
  <c r="J3231" i="7"/>
  <c r="J3233" i="7"/>
  <c r="J3235" i="7"/>
  <c r="J3237" i="7"/>
  <c r="J3239" i="7"/>
  <c r="J3241" i="7"/>
  <c r="J3245" i="7"/>
  <c r="J3247" i="7"/>
  <c r="J3249" i="7"/>
  <c r="J3251" i="7"/>
  <c r="J3253" i="7"/>
  <c r="J3255" i="7"/>
  <c r="J3257" i="7"/>
  <c r="J3259" i="7"/>
  <c r="J3261" i="7"/>
  <c r="J3263" i="7"/>
  <c r="J3265" i="7"/>
  <c r="J3269" i="7"/>
  <c r="J3271" i="7"/>
  <c r="J3273" i="7"/>
  <c r="J3275" i="7"/>
  <c r="J3277" i="7"/>
  <c r="J3279" i="7"/>
  <c r="J3281" i="7"/>
  <c r="J3283" i="7"/>
  <c r="J3285" i="7"/>
  <c r="J3287" i="7"/>
  <c r="J3289" i="7"/>
  <c r="J3293" i="7"/>
  <c r="J3295" i="7"/>
  <c r="J3297" i="7"/>
  <c r="J3299" i="7"/>
  <c r="J3301" i="7"/>
  <c r="J3303" i="7"/>
  <c r="J3305" i="7"/>
  <c r="J3307" i="7"/>
  <c r="J3309" i="7"/>
  <c r="J3311" i="7"/>
  <c r="J3313" i="7"/>
  <c r="J3317" i="7"/>
  <c r="J3319" i="7"/>
  <c r="J3321" i="7"/>
  <c r="J3323" i="7"/>
  <c r="J3325" i="7"/>
  <c r="J3327" i="7"/>
  <c r="J3329" i="7"/>
  <c r="J3331" i="7"/>
  <c r="J3333" i="7"/>
  <c r="J3335" i="7"/>
  <c r="J3337" i="7"/>
  <c r="J3341" i="7"/>
  <c r="J3343" i="7"/>
  <c r="J3345" i="7"/>
  <c r="J3347" i="7"/>
  <c r="J3349" i="7"/>
  <c r="J3351" i="7"/>
  <c r="J3353" i="7"/>
  <c r="J3355" i="7"/>
  <c r="J3357" i="7"/>
  <c r="J3359" i="7"/>
  <c r="J3361" i="7"/>
  <c r="J3365" i="7"/>
  <c r="J3367" i="7"/>
  <c r="J3369" i="7"/>
  <c r="J3371" i="7"/>
  <c r="J3373" i="7"/>
  <c r="J3375" i="7"/>
  <c r="J3377" i="7"/>
  <c r="J3379" i="7"/>
  <c r="J3381" i="7"/>
  <c r="J3383" i="7"/>
  <c r="J3385" i="7"/>
  <c r="J3389" i="7"/>
  <c r="J3391" i="7"/>
  <c r="J3393" i="7"/>
  <c r="J3395" i="7"/>
  <c r="J3397" i="7"/>
  <c r="J3399" i="7"/>
  <c r="J3401" i="7"/>
  <c r="J3403" i="7"/>
  <c r="J3405" i="7"/>
  <c r="J3407" i="7"/>
  <c r="J3409" i="7"/>
  <c r="J3413" i="7"/>
  <c r="J3415" i="7"/>
  <c r="J3417" i="7"/>
  <c r="J3419" i="7"/>
  <c r="J3421" i="7"/>
  <c r="J3423" i="7"/>
  <c r="J3425" i="7"/>
  <c r="J3427" i="7"/>
  <c r="J3429" i="7"/>
  <c r="J3431" i="7"/>
  <c r="J3433" i="7"/>
  <c r="J3437" i="7"/>
  <c r="J3439" i="7"/>
  <c r="J3441" i="7"/>
  <c r="J3443" i="7"/>
  <c r="J3445" i="7"/>
  <c r="J3447" i="7"/>
  <c r="J3449" i="7"/>
  <c r="J3451" i="7"/>
  <c r="J3453" i="7"/>
  <c r="J3455" i="7"/>
  <c r="J3457" i="7"/>
  <c r="J3461" i="7"/>
  <c r="J3463" i="7"/>
  <c r="J3465" i="7"/>
  <c r="J3467" i="7"/>
  <c r="J3469" i="7"/>
  <c r="J3471" i="7"/>
  <c r="J3473" i="7"/>
  <c r="J3475" i="7"/>
  <c r="J3477" i="7"/>
  <c r="J3479" i="7"/>
  <c r="J3481" i="7"/>
  <c r="J3485" i="7"/>
  <c r="J3487" i="7"/>
  <c r="J3489" i="7"/>
  <c r="J3491" i="7"/>
  <c r="J3493" i="7"/>
  <c r="J3495" i="7"/>
  <c r="J3497" i="7"/>
  <c r="J3499" i="7"/>
  <c r="J3501" i="7"/>
  <c r="J3503" i="7"/>
  <c r="J3505" i="7"/>
  <c r="J3509" i="7"/>
  <c r="J3511" i="7"/>
  <c r="J3513" i="7"/>
  <c r="J3515" i="7"/>
  <c r="J3517" i="7"/>
  <c r="J3519" i="7"/>
  <c r="J3521" i="7"/>
  <c r="J3523" i="7"/>
  <c r="J3525" i="7"/>
  <c r="J3527" i="7"/>
  <c r="J3529" i="7"/>
  <c r="J3533" i="7"/>
  <c r="J3535" i="7"/>
  <c r="J3537" i="7"/>
  <c r="J3539" i="7"/>
  <c r="J3541" i="7"/>
  <c r="J3543" i="7"/>
  <c r="J3545" i="7"/>
  <c r="J3547" i="7"/>
  <c r="J3549" i="7"/>
  <c r="J3551" i="7"/>
  <c r="J3553" i="7"/>
  <c r="J3557" i="7"/>
  <c r="J3559" i="7"/>
  <c r="J3561" i="7"/>
  <c r="J3563" i="7"/>
  <c r="J3565" i="7"/>
  <c r="J3567" i="7"/>
  <c r="J3569" i="7"/>
  <c r="J3571" i="7"/>
  <c r="J3573" i="7"/>
  <c r="J3575" i="7"/>
  <c r="J3577" i="7"/>
  <c r="J3581" i="7"/>
  <c r="J3583" i="7"/>
  <c r="J3585" i="7"/>
  <c r="J3587" i="7"/>
  <c r="J3589" i="7"/>
  <c r="J3591" i="7"/>
  <c r="J3593" i="7"/>
  <c r="J3595" i="7"/>
  <c r="J3597" i="7"/>
  <c r="J3599" i="7"/>
  <c r="J3601" i="7"/>
  <c r="J3605" i="7"/>
  <c r="J3607" i="7"/>
  <c r="J3609" i="7"/>
  <c r="J3611" i="7"/>
  <c r="J3613" i="7"/>
  <c r="J3615" i="7"/>
  <c r="J3617" i="7"/>
  <c r="J3619" i="7"/>
  <c r="J3621" i="7"/>
  <c r="J3623" i="7"/>
  <c r="J3625" i="7"/>
  <c r="J2614" i="7"/>
  <c r="J2616" i="7"/>
  <c r="J2643" i="7"/>
  <c r="J2644" i="7"/>
  <c r="J2646" i="7"/>
  <c r="J2647" i="7"/>
  <c r="J2649" i="7"/>
  <c r="J2651" i="7"/>
  <c r="J2653" i="7"/>
  <c r="J2655" i="7"/>
  <c r="J2657" i="7"/>
  <c r="J2659" i="7"/>
  <c r="J2661" i="7"/>
  <c r="J2663" i="7"/>
  <c r="J2665" i="7"/>
  <c r="J2669" i="7"/>
  <c r="J2671" i="7"/>
  <c r="J2673" i="7"/>
  <c r="J2675" i="7"/>
  <c r="J2677" i="7"/>
  <c r="J2679" i="7"/>
  <c r="J2681" i="7"/>
  <c r="J2683" i="7"/>
  <c r="J2685" i="7"/>
  <c r="J2687" i="7"/>
  <c r="J2689" i="7"/>
  <c r="J2693" i="7"/>
  <c r="J2695" i="7"/>
  <c r="J2697" i="7"/>
  <c r="J2699" i="7"/>
  <c r="J2701" i="7"/>
  <c r="J2703" i="7"/>
  <c r="J2705" i="7"/>
  <c r="J2707" i="7"/>
  <c r="J2709" i="7"/>
  <c r="J2711" i="7"/>
  <c r="J2713" i="7"/>
  <c r="J2717" i="7"/>
  <c r="J2719" i="7"/>
  <c r="J2721" i="7"/>
  <c r="J2723" i="7"/>
  <c r="J2725" i="7"/>
  <c r="J2727" i="7"/>
  <c r="J2729" i="7"/>
  <c r="J2731" i="7"/>
  <c r="J2733" i="7"/>
  <c r="J2735" i="7"/>
  <c r="J2737" i="7"/>
  <c r="J2741" i="7"/>
  <c r="J2743" i="7"/>
  <c r="J2745" i="7"/>
  <c r="J2747" i="7"/>
  <c r="J2749" i="7"/>
  <c r="J2751" i="7"/>
  <c r="J2753" i="7"/>
  <c r="J2755" i="7"/>
  <c r="J2757" i="7"/>
  <c r="J2759" i="7"/>
  <c r="J2761" i="7"/>
  <c r="J2765" i="7"/>
  <c r="J2767" i="7"/>
  <c r="J2769" i="7"/>
  <c r="J2771" i="7"/>
  <c r="J2773" i="7"/>
  <c r="J2775" i="7"/>
  <c r="J2777" i="7"/>
  <c r="J2779" i="7"/>
  <c r="J2781" i="7"/>
  <c r="J2783" i="7"/>
  <c r="J2785" i="7"/>
  <c r="J2789" i="7"/>
  <c r="J2791" i="7"/>
  <c r="J2793" i="7"/>
  <c r="J2795" i="7"/>
  <c r="J2797" i="7"/>
  <c r="J2799" i="7"/>
  <c r="J2801" i="7"/>
  <c r="J2803" i="7"/>
  <c r="J2805" i="7"/>
  <c r="J2807" i="7"/>
  <c r="J2809" i="7"/>
  <c r="J2813" i="7"/>
  <c r="J2815" i="7"/>
  <c r="J2817" i="7"/>
  <c r="J2819" i="7"/>
  <c r="J2821" i="7"/>
  <c r="J2823" i="7"/>
  <c r="J2825" i="7"/>
  <c r="J2827" i="7"/>
  <c r="J2829" i="7"/>
  <c r="J2831" i="7"/>
  <c r="J2833" i="7"/>
  <c r="J2837" i="7"/>
  <c r="J2839" i="7"/>
  <c r="J2841" i="7"/>
  <c r="J2843" i="7"/>
  <c r="J2845" i="7"/>
  <c r="J2847" i="7"/>
  <c r="J2849" i="7"/>
  <c r="J2851" i="7"/>
  <c r="J2853" i="7"/>
  <c r="J2855" i="7"/>
  <c r="J2857" i="7"/>
  <c r="J2861" i="7"/>
  <c r="J2863" i="7"/>
  <c r="J2865" i="7"/>
  <c r="J2867" i="7"/>
  <c r="J2869" i="7"/>
  <c r="J2871" i="7"/>
  <c r="J2873" i="7"/>
  <c r="J2875" i="7"/>
  <c r="J2877" i="7"/>
  <c r="J2879" i="7"/>
  <c r="J2881" i="7"/>
  <c r="J2885" i="7"/>
  <c r="J2887" i="7"/>
  <c r="J2889" i="7"/>
  <c r="J2891" i="7"/>
  <c r="J2893" i="7"/>
  <c r="J2895" i="7"/>
  <c r="J2897" i="7"/>
  <c r="J2899" i="7"/>
  <c r="J2901" i="7"/>
  <c r="J2903" i="7"/>
  <c r="J2905" i="7"/>
  <c r="J2907" i="7"/>
  <c r="J2908" i="7"/>
  <c r="J2910" i="7"/>
  <c r="J2912" i="7"/>
  <c r="J2914" i="7"/>
  <c r="J2916" i="7"/>
  <c r="J2918" i="7"/>
  <c r="J2920" i="7"/>
  <c r="J2922" i="7"/>
  <c r="J2924" i="7"/>
  <c r="J2926" i="7"/>
  <c r="J2928" i="7"/>
  <c r="J2931" i="7"/>
  <c r="J2932" i="7"/>
  <c r="J2934" i="7"/>
  <c r="J2936" i="7"/>
  <c r="J2938" i="7"/>
  <c r="J2940" i="7"/>
  <c r="J2942" i="7"/>
  <c r="J2944" i="7"/>
  <c r="J2946" i="7"/>
  <c r="J2948" i="7"/>
  <c r="J2950" i="7"/>
  <c r="J2952" i="7"/>
  <c r="J2955" i="7"/>
  <c r="J2956" i="7"/>
  <c r="J2958" i="7"/>
  <c r="J2960" i="7"/>
  <c r="J2962" i="7"/>
  <c r="J2964" i="7"/>
  <c r="J2966" i="7"/>
  <c r="J2968" i="7"/>
  <c r="J2970" i="7"/>
  <c r="J2972" i="7"/>
  <c r="J2974" i="7"/>
  <c r="J2976" i="7"/>
  <c r="J2979" i="7"/>
  <c r="J2980" i="7"/>
  <c r="J2982" i="7"/>
  <c r="J2984" i="7"/>
  <c r="J2986" i="7"/>
  <c r="J2988" i="7"/>
  <c r="J2990" i="7"/>
  <c r="J2992" i="7"/>
  <c r="J2994" i="7"/>
  <c r="J2996" i="7"/>
  <c r="J2998" i="7"/>
  <c r="J3000" i="7"/>
  <c r="J3003" i="7"/>
  <c r="J3004" i="7"/>
  <c r="J3006" i="7"/>
  <c r="J3008" i="7"/>
  <c r="J3010" i="7"/>
  <c r="J3012" i="7"/>
  <c r="J3014" i="7"/>
  <c r="J3016" i="7"/>
  <c r="J3018" i="7"/>
  <c r="J3020" i="7"/>
  <c r="J3022" i="7"/>
  <c r="J3024" i="7"/>
  <c r="J3027" i="7"/>
  <c r="J3028" i="7"/>
  <c r="J3030" i="7"/>
  <c r="J3032" i="7"/>
  <c r="J3034" i="7"/>
  <c r="J3036" i="7"/>
  <c r="J3038" i="7"/>
  <c r="J3040" i="7"/>
  <c r="J3042" i="7"/>
  <c r="J3044" i="7"/>
  <c r="J3046" i="7"/>
  <c r="J3048" i="7"/>
  <c r="J3051" i="7"/>
  <c r="J3052" i="7"/>
  <c r="J3054" i="7"/>
  <c r="J3056" i="7"/>
  <c r="J3058" i="7"/>
  <c r="J3060" i="7"/>
  <c r="J3062" i="7"/>
  <c r="J3064" i="7"/>
  <c r="J3066" i="7"/>
  <c r="J3068" i="7"/>
  <c r="J3070" i="7"/>
  <c r="J3072" i="7"/>
  <c r="J3075" i="7"/>
  <c r="J3076" i="7"/>
  <c r="J3078" i="7"/>
  <c r="J3080" i="7"/>
  <c r="J3082" i="7"/>
  <c r="J3084" i="7"/>
  <c r="J3086" i="7"/>
  <c r="J3088" i="7"/>
  <c r="J3090" i="7"/>
  <c r="J3092" i="7"/>
  <c r="J3094" i="7"/>
  <c r="J3096" i="7"/>
  <c r="J3099" i="7"/>
  <c r="J3100" i="7"/>
  <c r="J3102" i="7"/>
  <c r="J3104" i="7"/>
  <c r="J3106" i="7"/>
  <c r="J3108" i="7"/>
  <c r="J3110" i="7"/>
  <c r="J3112" i="7"/>
  <c r="J3114" i="7"/>
  <c r="J3116" i="7"/>
  <c r="J3118" i="7"/>
  <c r="J3120" i="7"/>
  <c r="J3123" i="7"/>
  <c r="J3124" i="7"/>
  <c r="J3126" i="7"/>
  <c r="J3128" i="7"/>
  <c r="J3130" i="7"/>
  <c r="J3132" i="7"/>
  <c r="J3134" i="7"/>
  <c r="J3136" i="7"/>
  <c r="J3138" i="7"/>
  <c r="J3140" i="7"/>
  <c r="J3142" i="7"/>
  <c r="J3144" i="7"/>
  <c r="J3147" i="7"/>
  <c r="J3148" i="7"/>
  <c r="J3150" i="7"/>
  <c r="J3152" i="7"/>
  <c r="J3154" i="7"/>
  <c r="J3156" i="7"/>
  <c r="J3158" i="7"/>
  <c r="J3160" i="7"/>
  <c r="J3162" i="7"/>
  <c r="J3164" i="7"/>
  <c r="J3166" i="7"/>
  <c r="J3168" i="7"/>
  <c r="J3171" i="7"/>
  <c r="J3172" i="7"/>
  <c r="J3174" i="7"/>
  <c r="J3176" i="7"/>
  <c r="J3178" i="7"/>
  <c r="J3180" i="7"/>
  <c r="J3182" i="7"/>
  <c r="J3184" i="7"/>
  <c r="J3186" i="7"/>
  <c r="J3188" i="7"/>
  <c r="J3190" i="7"/>
  <c r="J3192" i="7"/>
  <c r="J3195" i="7"/>
  <c r="J3196" i="7"/>
  <c r="J3198" i="7"/>
  <c r="J3200" i="7"/>
  <c r="J3202" i="7"/>
  <c r="J3204" i="7"/>
  <c r="J3206" i="7"/>
  <c r="J3208" i="7"/>
  <c r="J3210" i="7"/>
  <c r="J3212" i="7"/>
  <c r="J3214" i="7"/>
  <c r="J3216" i="7"/>
  <c r="J3219" i="7"/>
  <c r="J3220" i="7"/>
  <c r="J3222" i="7"/>
  <c r="J3224" i="7"/>
  <c r="J3226" i="7"/>
  <c r="J3228" i="7"/>
  <c r="J3230" i="7"/>
  <c r="J3232" i="7"/>
  <c r="J3234" i="7"/>
  <c r="J3236" i="7"/>
  <c r="J3238" i="7"/>
  <c r="J3240" i="7"/>
  <c r="J3243" i="7"/>
  <c r="J3244" i="7"/>
  <c r="J3246" i="7"/>
  <c r="J3248" i="7"/>
  <c r="J3250" i="7"/>
  <c r="J3252" i="7"/>
  <c r="J3254" i="7"/>
  <c r="J3256" i="7"/>
  <c r="J3258" i="7"/>
  <c r="J3260" i="7"/>
  <c r="J3262" i="7"/>
  <c r="J3264" i="7"/>
  <c r="J3267" i="7"/>
  <c r="J3268" i="7"/>
  <c r="J3270" i="7"/>
  <c r="J3272" i="7"/>
  <c r="J3274" i="7"/>
  <c r="J3276" i="7"/>
  <c r="J3278" i="7"/>
  <c r="J3280" i="7"/>
  <c r="J3282" i="7"/>
  <c r="J3284" i="7"/>
  <c r="J3286" i="7"/>
  <c r="J3288" i="7"/>
  <c r="J3291" i="7"/>
  <c r="J3292" i="7"/>
  <c r="J3294" i="7"/>
  <c r="J3296" i="7"/>
  <c r="J3298" i="7"/>
  <c r="J3300" i="7"/>
  <c r="J3302" i="7"/>
  <c r="J3304" i="7"/>
  <c r="J3306" i="7"/>
  <c r="J3308" i="7"/>
  <c r="J3310" i="7"/>
  <c r="J3312" i="7"/>
  <c r="J3315" i="7"/>
  <c r="J3316" i="7"/>
  <c r="J3318" i="7"/>
  <c r="J3320" i="7"/>
  <c r="J3322" i="7"/>
  <c r="J3324" i="7"/>
  <c r="J3326" i="7"/>
  <c r="J3328" i="7"/>
  <c r="J3330" i="7"/>
  <c r="J3332" i="7"/>
  <c r="J3334" i="7"/>
  <c r="J3336" i="7"/>
  <c r="J3339" i="7"/>
  <c r="J3340" i="7"/>
  <c r="J3342" i="7"/>
  <c r="J3344" i="7"/>
  <c r="J3346" i="7"/>
  <c r="J3348" i="7"/>
  <c r="J3350" i="7"/>
  <c r="J3352" i="7"/>
  <c r="J3354" i="7"/>
  <c r="J3356" i="7"/>
  <c r="J3358" i="7"/>
  <c r="J3360" i="7"/>
  <c r="J3363" i="7"/>
  <c r="J3364" i="7"/>
  <c r="J3366" i="7"/>
  <c r="J3368" i="7"/>
  <c r="J3370" i="7"/>
  <c r="J3372" i="7"/>
  <c r="J3374" i="7"/>
  <c r="J3376" i="7"/>
  <c r="J3378" i="7"/>
  <c r="J3380" i="7"/>
  <c r="J3382" i="7"/>
  <c r="J3384" i="7"/>
  <c r="J3387" i="7"/>
  <c r="J3388" i="7"/>
  <c r="J3390" i="7"/>
  <c r="J3392" i="7"/>
  <c r="J3394" i="7"/>
  <c r="J3396" i="7"/>
  <c r="J3398" i="7"/>
  <c r="J3400" i="7"/>
  <c r="J3402" i="7"/>
  <c r="J3404" i="7"/>
  <c r="J3406" i="7"/>
  <c r="J3408" i="7"/>
  <c r="J3411" i="7"/>
  <c r="J3412" i="7"/>
  <c r="J3414" i="7"/>
  <c r="J3416" i="7"/>
  <c r="J3418" i="7"/>
  <c r="J3420" i="7"/>
  <c r="J3422" i="7"/>
  <c r="J3424" i="7"/>
  <c r="J3426" i="7"/>
  <c r="J3428" i="7"/>
  <c r="J3430" i="7"/>
  <c r="J3432" i="7"/>
  <c r="J3435" i="7"/>
  <c r="J3436" i="7"/>
  <c r="J3438" i="7"/>
  <c r="J3440" i="7"/>
  <c r="J3442" i="7"/>
  <c r="J3444" i="7"/>
  <c r="J3446" i="7"/>
  <c r="J3448" i="7"/>
  <c r="J3450" i="7"/>
  <c r="J3452" i="7"/>
  <c r="J3454" i="7"/>
  <c r="J3456" i="7"/>
  <c r="J3459" i="7"/>
  <c r="J3460" i="7"/>
  <c r="J3462" i="7"/>
  <c r="J3464" i="7"/>
  <c r="J3466" i="7"/>
  <c r="J3468" i="7"/>
  <c r="J3470" i="7"/>
  <c r="J3472" i="7"/>
  <c r="J3474" i="7"/>
  <c r="J3476" i="7"/>
  <c r="J3478" i="7"/>
  <c r="J3480" i="7"/>
  <c r="J3483" i="7"/>
  <c r="J3484" i="7"/>
  <c r="J3486" i="7"/>
  <c r="J3488" i="7"/>
  <c r="J3490" i="7"/>
  <c r="J3492" i="7"/>
  <c r="J3494" i="7"/>
  <c r="J3496" i="7"/>
  <c r="J3498" i="7"/>
  <c r="J3500" i="7"/>
  <c r="J3502" i="7"/>
  <c r="J3504" i="7"/>
  <c r="J3507" i="7"/>
  <c r="J3508" i="7"/>
  <c r="J3510" i="7"/>
  <c r="J3512" i="7"/>
  <c r="J3514" i="7"/>
  <c r="J3516" i="7"/>
  <c r="J3518" i="7"/>
  <c r="J3520" i="7"/>
  <c r="J3522" i="7"/>
  <c r="J3524" i="7"/>
  <c r="J3526" i="7"/>
  <c r="J3528" i="7"/>
  <c r="J3531" i="7"/>
  <c r="J3532" i="7"/>
  <c r="J3534" i="7"/>
  <c r="J3536" i="7"/>
  <c r="J3538" i="7"/>
  <c r="J3540" i="7"/>
  <c r="J3542" i="7"/>
  <c r="J3544" i="7"/>
  <c r="J3546" i="7"/>
  <c r="J3548" i="7"/>
  <c r="J3550" i="7"/>
  <c r="J3552" i="7"/>
  <c r="J3555" i="7"/>
  <c r="J3556" i="7"/>
  <c r="J3558" i="7"/>
  <c r="J3560" i="7"/>
  <c r="J3562" i="7"/>
  <c r="J3564" i="7"/>
  <c r="J3566" i="7"/>
  <c r="J3568" i="7"/>
  <c r="J3570" i="7"/>
  <c r="J3572" i="7"/>
  <c r="J3574" i="7"/>
  <c r="J3576" i="7"/>
  <c r="J3579" i="7"/>
  <c r="J3580" i="7"/>
  <c r="J3582" i="7"/>
  <c r="J3584" i="7"/>
  <c r="J3586" i="7"/>
  <c r="J3588" i="7"/>
  <c r="J3590" i="7"/>
  <c r="J3592" i="7"/>
  <c r="J3594" i="7"/>
  <c r="J3596" i="7"/>
  <c r="J3598" i="7"/>
  <c r="J3600" i="7"/>
  <c r="J3603" i="7"/>
  <c r="J3604" i="7"/>
  <c r="J3606" i="7"/>
  <c r="J3608" i="7"/>
  <c r="J3610" i="7"/>
  <c r="J3612" i="7"/>
  <c r="J3614" i="7"/>
  <c r="J3616" i="7"/>
  <c r="J3618" i="7"/>
  <c r="J3620" i="7"/>
  <c r="J3622" i="7"/>
  <c r="J3624" i="7"/>
  <c r="J3627" i="7"/>
  <c r="J3628" i="7"/>
  <c r="J3630" i="7"/>
  <c r="J3632" i="7"/>
  <c r="J3634" i="7"/>
  <c r="J3636" i="7"/>
  <c r="J3629" i="7"/>
  <c r="J3631" i="7"/>
  <c r="J3633" i="7"/>
  <c r="J3635" i="7"/>
  <c r="J3637" i="7"/>
  <c r="J3638" i="7"/>
  <c r="J3640" i="7"/>
  <c r="J3642" i="7"/>
  <c r="J3644" i="7"/>
  <c r="J3646" i="7"/>
  <c r="J3648" i="7"/>
  <c r="J3653" i="7"/>
  <c r="J3655" i="7"/>
  <c r="J3657" i="7"/>
  <c r="J3659" i="7"/>
  <c r="J3661" i="7"/>
  <c r="J3663" i="7"/>
  <c r="J3665" i="7"/>
  <c r="J3667" i="7"/>
  <c r="J3669" i="7"/>
  <c r="J3671" i="7"/>
  <c r="J3673" i="7"/>
  <c r="J3677" i="7"/>
  <c r="J3679" i="7"/>
  <c r="J3681" i="7"/>
  <c r="J3683" i="7"/>
  <c r="J3685" i="7"/>
  <c r="J3687" i="7"/>
  <c r="J3689" i="7"/>
  <c r="J3691" i="7"/>
  <c r="J3693" i="7"/>
  <c r="J3695" i="7"/>
  <c r="J3697" i="7"/>
  <c r="J3701" i="7"/>
  <c r="J3703" i="7"/>
  <c r="J3705" i="7"/>
  <c r="J3707" i="7"/>
  <c r="J3709" i="7"/>
  <c r="J3711" i="7"/>
  <c r="J3713" i="7"/>
  <c r="J3715" i="7"/>
  <c r="J3717" i="7"/>
  <c r="J3719" i="7"/>
  <c r="J3721" i="7"/>
  <c r="J3725" i="7"/>
  <c r="J3727" i="7"/>
  <c r="J3729" i="7"/>
  <c r="J3731" i="7"/>
  <c r="J3733" i="7"/>
  <c r="J3735" i="7"/>
  <c r="J3737" i="7"/>
  <c r="J3739" i="7"/>
  <c r="J3741" i="7"/>
  <c r="J3743" i="7"/>
  <c r="J3745" i="7"/>
  <c r="J3749" i="7"/>
  <c r="J3751" i="7"/>
  <c r="J3753" i="7"/>
  <c r="J3755" i="7"/>
  <c r="J3757" i="7"/>
  <c r="J3759" i="7"/>
  <c r="J3761" i="7"/>
  <c r="J3763" i="7"/>
  <c r="J3765" i="7"/>
  <c r="J3767" i="7"/>
  <c r="J3769" i="7"/>
  <c r="J3773" i="7"/>
  <c r="J3775" i="7"/>
  <c r="J3777" i="7"/>
  <c r="J3779" i="7"/>
  <c r="J3781" i="7"/>
  <c r="J3783" i="7"/>
  <c r="J3785" i="7"/>
  <c r="J3787" i="7"/>
  <c r="J3789" i="7"/>
  <c r="J3791" i="7"/>
  <c r="J3793" i="7"/>
  <c r="J3797" i="7"/>
  <c r="J3799" i="7"/>
  <c r="J3801" i="7"/>
  <c r="J3803" i="7"/>
  <c r="J3805" i="7"/>
  <c r="J3807" i="7"/>
  <c r="J3809" i="7"/>
  <c r="J3811" i="7"/>
  <c r="J3813" i="7"/>
  <c r="J3815" i="7"/>
  <c r="J3817" i="7"/>
  <c r="J3821" i="7"/>
  <c r="J3823" i="7"/>
  <c r="J3825" i="7"/>
  <c r="J3827" i="7"/>
  <c r="J3829" i="7"/>
  <c r="J3831" i="7"/>
  <c r="J3833" i="7"/>
  <c r="J3835" i="7"/>
  <c r="J3837" i="7"/>
  <c r="J3839" i="7"/>
  <c r="J3841" i="7"/>
  <c r="J3845" i="7"/>
  <c r="J3847" i="7"/>
  <c r="J3849" i="7"/>
  <c r="J3851" i="7"/>
  <c r="J3853" i="7"/>
  <c r="J3855" i="7"/>
  <c r="J3857" i="7"/>
  <c r="J3859" i="7"/>
  <c r="J3861" i="7"/>
  <c r="J3863" i="7"/>
  <c r="J3865" i="7"/>
  <c r="J3869" i="7"/>
  <c r="J3871" i="7"/>
  <c r="J3873" i="7"/>
  <c r="J3875" i="7"/>
  <c r="J3877" i="7"/>
  <c r="J3879" i="7"/>
  <c r="J3881" i="7"/>
  <c r="J3883" i="7"/>
  <c r="J3885" i="7"/>
  <c r="J3887" i="7"/>
  <c r="J3889" i="7"/>
  <c r="J3893" i="7"/>
  <c r="J3895" i="7"/>
  <c r="J3897" i="7"/>
  <c r="J3899" i="7"/>
  <c r="J3901" i="7"/>
  <c r="J3903" i="7"/>
  <c r="J3905" i="7"/>
  <c r="J3907" i="7"/>
  <c r="J3909" i="7"/>
  <c r="J3911" i="7"/>
  <c r="J3913" i="7"/>
  <c r="J3917" i="7"/>
  <c r="J3919" i="7"/>
  <c r="J3921" i="7"/>
  <c r="J3923" i="7"/>
  <c r="J3925" i="7"/>
  <c r="J3927" i="7"/>
  <c r="J3929" i="7"/>
  <c r="J3931" i="7"/>
  <c r="J3933" i="7"/>
  <c r="J3935" i="7"/>
  <c r="J3937" i="7"/>
  <c r="J3941" i="7"/>
  <c r="J3943" i="7"/>
  <c r="J3945" i="7"/>
  <c r="J3947" i="7"/>
  <c r="J3949" i="7"/>
  <c r="J3951" i="7"/>
  <c r="J3953" i="7"/>
  <c r="J3955" i="7"/>
  <c r="J3957" i="7"/>
  <c r="J3959" i="7"/>
  <c r="J3961" i="7"/>
  <c r="J3965" i="7"/>
  <c r="J3967" i="7"/>
  <c r="J3969" i="7"/>
  <c r="J3971" i="7"/>
  <c r="J3973" i="7"/>
  <c r="J3975" i="7"/>
  <c r="J3977" i="7"/>
  <c r="J3979" i="7"/>
  <c r="J3981" i="7"/>
  <c r="J3983" i="7"/>
  <c r="J3985" i="7"/>
  <c r="J3989" i="7"/>
  <c r="J3991" i="7"/>
  <c r="J3993" i="7"/>
  <c r="J3995" i="7"/>
  <c r="J3997" i="7"/>
  <c r="J3999" i="7"/>
  <c r="J4001" i="7"/>
  <c r="J4003" i="7"/>
  <c r="J4005" i="7"/>
  <c r="J4007" i="7"/>
  <c r="J4009" i="7"/>
  <c r="J4013" i="7"/>
  <c r="J4015" i="7"/>
  <c r="J4017" i="7"/>
  <c r="J4019" i="7"/>
  <c r="J4021" i="7"/>
  <c r="J4023" i="7"/>
  <c r="J4025" i="7"/>
  <c r="J4027" i="7"/>
  <c r="J4029" i="7"/>
  <c r="J4031" i="7"/>
  <c r="J4033" i="7"/>
  <c r="J4037" i="7"/>
  <c r="J4039" i="7"/>
  <c r="J4041" i="7"/>
  <c r="J4043" i="7"/>
  <c r="J4045" i="7"/>
  <c r="J4047" i="7"/>
  <c r="J4049" i="7"/>
  <c r="J4051" i="7"/>
  <c r="J4053" i="7"/>
  <c r="J4055" i="7"/>
  <c r="J4057" i="7"/>
  <c r="J4061" i="7"/>
  <c r="J4063" i="7"/>
  <c r="J4065" i="7"/>
  <c r="J4067" i="7"/>
  <c r="J4069" i="7"/>
  <c r="J4071" i="7"/>
  <c r="J4073" i="7"/>
  <c r="J4075" i="7"/>
  <c r="J4077" i="7"/>
  <c r="J4079" i="7"/>
  <c r="J4081" i="7"/>
  <c r="J4085" i="7"/>
  <c r="J4087" i="7"/>
  <c r="J4089" i="7"/>
  <c r="J4091" i="7"/>
  <c r="J4093" i="7"/>
  <c r="J4095" i="7"/>
  <c r="J4097" i="7"/>
  <c r="J4099" i="7"/>
  <c r="J4101" i="7"/>
  <c r="J4103" i="7"/>
  <c r="J4105" i="7"/>
  <c r="J4109" i="7"/>
  <c r="J4111" i="7"/>
  <c r="J4113" i="7"/>
  <c r="J4115" i="7"/>
  <c r="J4117" i="7"/>
  <c r="J4119" i="7"/>
  <c r="J4121" i="7"/>
  <c r="J4123" i="7"/>
  <c r="J4125" i="7"/>
  <c r="J4127" i="7"/>
  <c r="J4129" i="7"/>
  <c r="J4133" i="7"/>
  <c r="J4135" i="7"/>
  <c r="J4137" i="7"/>
  <c r="J4139" i="7"/>
  <c r="J4141" i="7"/>
  <c r="J4143" i="7"/>
  <c r="J4145" i="7"/>
  <c r="J4147" i="7"/>
  <c r="J4149" i="7"/>
  <c r="J4151" i="7"/>
  <c r="J4153" i="7"/>
  <c r="J4157" i="7"/>
  <c r="J4159" i="7"/>
  <c r="J4161" i="7"/>
  <c r="J4163" i="7"/>
  <c r="J4165" i="7"/>
  <c r="J4167" i="7"/>
  <c r="J4169" i="7"/>
  <c r="J4171" i="7"/>
  <c r="J4173" i="7"/>
  <c r="J4175" i="7"/>
  <c r="J4177" i="7"/>
  <c r="J4181" i="7"/>
  <c r="J4183" i="7"/>
  <c r="J4185" i="7"/>
  <c r="J4187" i="7"/>
  <c r="J4189" i="7"/>
  <c r="J4191" i="7"/>
  <c r="J4193" i="7"/>
  <c r="J4195" i="7"/>
  <c r="J4197" i="7"/>
  <c r="J4199" i="7"/>
  <c r="J4201" i="7"/>
  <c r="J4205" i="7"/>
  <c r="J4207" i="7"/>
  <c r="J4209" i="7"/>
  <c r="J4211" i="7"/>
  <c r="J4213" i="7"/>
  <c r="J4215" i="7"/>
  <c r="J4217" i="7"/>
  <c r="J4219" i="7"/>
  <c r="J4221" i="7"/>
  <c r="J4223" i="7"/>
  <c r="J4225" i="7"/>
  <c r="J4229" i="7"/>
  <c r="J4231" i="7"/>
  <c r="J4233" i="7"/>
  <c r="J4235" i="7"/>
  <c r="J4237" i="7"/>
  <c r="J4239" i="7"/>
  <c r="J4241" i="7"/>
  <c r="J4243" i="7"/>
  <c r="J4245" i="7"/>
  <c r="J4247" i="7"/>
  <c r="J4249" i="7"/>
  <c r="J4253" i="7"/>
  <c r="J4255" i="7"/>
  <c r="J4257" i="7"/>
  <c r="J4259" i="7"/>
  <c r="J4261" i="7"/>
  <c r="J4263" i="7"/>
  <c r="J4265" i="7"/>
  <c r="J4267" i="7"/>
  <c r="J4269" i="7"/>
  <c r="J4271" i="7"/>
  <c r="J4273" i="7"/>
  <c r="J4277" i="7"/>
  <c r="J4279" i="7"/>
  <c r="J4281" i="7"/>
  <c r="J4283" i="7"/>
  <c r="J4285" i="7"/>
  <c r="J4287" i="7"/>
  <c r="J4289" i="7"/>
  <c r="J4291" i="7"/>
  <c r="J4293" i="7"/>
  <c r="J4295" i="7"/>
  <c r="J4297" i="7"/>
  <c r="J4301" i="7"/>
  <c r="J4303" i="7"/>
  <c r="J4305" i="7"/>
  <c r="J4307" i="7"/>
  <c r="J4309" i="7"/>
  <c r="J4311" i="7"/>
  <c r="J4313" i="7"/>
  <c r="J4315" i="7"/>
  <c r="J4317" i="7"/>
  <c r="J4319" i="7"/>
  <c r="J4321" i="7"/>
  <c r="J4325" i="7"/>
  <c r="J4327" i="7"/>
  <c r="J4329" i="7"/>
  <c r="J4331" i="7"/>
  <c r="J4333" i="7"/>
  <c r="J4335" i="7"/>
  <c r="J4337" i="7"/>
  <c r="J4339" i="7"/>
  <c r="J4341" i="7"/>
  <c r="J4343" i="7"/>
  <c r="J4345" i="7"/>
  <c r="J4349" i="7"/>
  <c r="J4351" i="7"/>
  <c r="J4353" i="7"/>
  <c r="J4355" i="7"/>
  <c r="J4357" i="7"/>
  <c r="J4359" i="7"/>
  <c r="J4361" i="7"/>
  <c r="J4363" i="7"/>
  <c r="J4365" i="7"/>
  <c r="J4367" i="7"/>
  <c r="J4369" i="7"/>
  <c r="J4371" i="7"/>
  <c r="J4372" i="7"/>
  <c r="J4374" i="7"/>
  <c r="J4376" i="7"/>
  <c r="J4378" i="7"/>
  <c r="J4380" i="7"/>
  <c r="J4382" i="7"/>
  <c r="J4384" i="7"/>
  <c r="J4386" i="7"/>
  <c r="J4388" i="7"/>
  <c r="J4390" i="7"/>
  <c r="J4392" i="7"/>
  <c r="J4395" i="7"/>
  <c r="J4396" i="7"/>
  <c r="J4398" i="7"/>
  <c r="J4400" i="7"/>
  <c r="J4402" i="7"/>
  <c r="J4404" i="7"/>
  <c r="J4406" i="7"/>
  <c r="J4408" i="7"/>
  <c r="J4410" i="7"/>
  <c r="J4412" i="7"/>
  <c r="J4414" i="7"/>
  <c r="J4416" i="7"/>
  <c r="J4419" i="7"/>
  <c r="J4420" i="7"/>
  <c r="J4422" i="7"/>
  <c r="J4424" i="7"/>
  <c r="J4426" i="7"/>
  <c r="J4428" i="7"/>
  <c r="J4430" i="7"/>
  <c r="J4432" i="7"/>
  <c r="J4434" i="7"/>
  <c r="J4436" i="7"/>
  <c r="J4438" i="7"/>
  <c r="J4440" i="7"/>
  <c r="J4443" i="7"/>
  <c r="J4444" i="7"/>
  <c r="J4446" i="7"/>
  <c r="J4448" i="7"/>
  <c r="J4450" i="7"/>
  <c r="J4452" i="7"/>
  <c r="J4454" i="7"/>
  <c r="J4456" i="7"/>
  <c r="J4458" i="7"/>
  <c r="J4460" i="7"/>
  <c r="J4462" i="7"/>
  <c r="J4464" i="7"/>
  <c r="J4467" i="7"/>
  <c r="J4468" i="7"/>
  <c r="J4470" i="7"/>
  <c r="J4472" i="7"/>
  <c r="J4474" i="7"/>
  <c r="J4476" i="7"/>
  <c r="J4478" i="7"/>
  <c r="J4480" i="7"/>
  <c r="J4482" i="7"/>
  <c r="J4484" i="7"/>
  <c r="J4486" i="7"/>
  <c r="J4488" i="7"/>
  <c r="J4491" i="7"/>
  <c r="J4492" i="7"/>
  <c r="J4494" i="7"/>
  <c r="J4496" i="7"/>
  <c r="J4498" i="7"/>
  <c r="J4500" i="7"/>
  <c r="J4502" i="7"/>
  <c r="J4504" i="7"/>
  <c r="J4506" i="7"/>
  <c r="J4508" i="7"/>
  <c r="J4510" i="7"/>
  <c r="J4512" i="7"/>
  <c r="J4515" i="7"/>
  <c r="J4516" i="7"/>
  <c r="J4518" i="7"/>
  <c r="J4520" i="7"/>
  <c r="J4522" i="7"/>
  <c r="J4524" i="7"/>
  <c r="J4526" i="7"/>
  <c r="J4528" i="7"/>
  <c r="J4530" i="7"/>
  <c r="J4532" i="7"/>
  <c r="J4534" i="7"/>
  <c r="J4536" i="7"/>
  <c r="J4539" i="7"/>
  <c r="J4540" i="7"/>
  <c r="J4542" i="7"/>
  <c r="J4544" i="7"/>
  <c r="J4546" i="7"/>
  <c r="J4548" i="7"/>
  <c r="J4550" i="7"/>
  <c r="J4552" i="7"/>
  <c r="J4554" i="7"/>
  <c r="J4556" i="7"/>
  <c r="J4558" i="7"/>
  <c r="J4560" i="7"/>
  <c r="J4563" i="7"/>
  <c r="J4564" i="7"/>
  <c r="J4566" i="7"/>
  <c r="J4568" i="7"/>
  <c r="J4570" i="7"/>
  <c r="J4572" i="7"/>
  <c r="J4574" i="7"/>
  <c r="J4576" i="7"/>
  <c r="J4578" i="7"/>
  <c r="J4580" i="7"/>
  <c r="J4582" i="7"/>
  <c r="J4584" i="7"/>
  <c r="J4587" i="7"/>
  <c r="J4588" i="7"/>
  <c r="J4590" i="7"/>
  <c r="J4592" i="7"/>
  <c r="J4594" i="7"/>
  <c r="J4596" i="7"/>
  <c r="J4598" i="7"/>
  <c r="J4600" i="7"/>
  <c r="J4602" i="7"/>
  <c r="J4604" i="7"/>
  <c r="J4606" i="7"/>
  <c r="J4608" i="7"/>
  <c r="J4611" i="7"/>
  <c r="J4612" i="7"/>
  <c r="J4614" i="7"/>
  <c r="J4616" i="7"/>
  <c r="J4618" i="7"/>
  <c r="J4620" i="7"/>
  <c r="J4622" i="7"/>
  <c r="J4624" i="7"/>
  <c r="J4626" i="7"/>
  <c r="J4628" i="7"/>
  <c r="J4630" i="7"/>
  <c r="J4632" i="7"/>
  <c r="J4635" i="7"/>
  <c r="J4636" i="7"/>
  <c r="J4638" i="7"/>
  <c r="J4640" i="7"/>
  <c r="J4642" i="7"/>
  <c r="J4644" i="7"/>
  <c r="J4646" i="7"/>
  <c r="J4648" i="7"/>
  <c r="J4650" i="7"/>
  <c r="J4652" i="7"/>
  <c r="J4654" i="7"/>
  <c r="J4656" i="7"/>
  <c r="J4659" i="7"/>
  <c r="J4660" i="7"/>
  <c r="J4662" i="7"/>
  <c r="J4664" i="7"/>
  <c r="J4666" i="7"/>
  <c r="J4668" i="7"/>
  <c r="J4670" i="7"/>
  <c r="J4672" i="7"/>
  <c r="J4674" i="7"/>
  <c r="J4676" i="7"/>
  <c r="J4678" i="7"/>
  <c r="J4680" i="7"/>
  <c r="J4683" i="7"/>
  <c r="J4684" i="7"/>
  <c r="J4686" i="7"/>
  <c r="J4688" i="7"/>
  <c r="J4690" i="7"/>
  <c r="J4692" i="7"/>
  <c r="J4694" i="7"/>
  <c r="J4696" i="7"/>
  <c r="J4698" i="7"/>
  <c r="J4700" i="7"/>
  <c r="J4702" i="7"/>
  <c r="J4704" i="7"/>
  <c r="J4707" i="7"/>
  <c r="J4708" i="7"/>
  <c r="J4710" i="7"/>
  <c r="J4712" i="7"/>
  <c r="J4714" i="7"/>
  <c r="J4716" i="7"/>
  <c r="J4718" i="7"/>
  <c r="J4720" i="7"/>
  <c r="J4722" i="7"/>
  <c r="J4724" i="7"/>
  <c r="J4726" i="7"/>
  <c r="J4728" i="7"/>
  <c r="J4731" i="7"/>
  <c r="J4732" i="7"/>
  <c r="J4734" i="7"/>
  <c r="J4736" i="7"/>
  <c r="J4738" i="7"/>
  <c r="J4740" i="7"/>
  <c r="J4742" i="7"/>
  <c r="J4744" i="7"/>
  <c r="J4746" i="7"/>
  <c r="J4748" i="7"/>
  <c r="J4750" i="7"/>
  <c r="J4752" i="7"/>
  <c r="J4755" i="7"/>
  <c r="J4756" i="7"/>
  <c r="J4758" i="7"/>
  <c r="J4760" i="7"/>
  <c r="J4762" i="7"/>
  <c r="J4764" i="7"/>
  <c r="J4766" i="7"/>
  <c r="J4768" i="7"/>
  <c r="J4770" i="7"/>
  <c r="J4772" i="7"/>
  <c r="J4774" i="7"/>
  <c r="J4776" i="7"/>
  <c r="J4779" i="7"/>
  <c r="J4780" i="7"/>
  <c r="J4782" i="7"/>
  <c r="J4784" i="7"/>
  <c r="J4786" i="7"/>
  <c r="J4788" i="7"/>
  <c r="J4790" i="7"/>
  <c r="J4792" i="7"/>
  <c r="J4794" i="7"/>
  <c r="J4796" i="7"/>
  <c r="J4798" i="7"/>
  <c r="J4800" i="7"/>
  <c r="J4803" i="7"/>
  <c r="J4804" i="7"/>
  <c r="J4806" i="7"/>
  <c r="J4808" i="7"/>
  <c r="J4810" i="7"/>
  <c r="J4812" i="7"/>
  <c r="J4814" i="7"/>
  <c r="J4816" i="7"/>
  <c r="J4818" i="7"/>
  <c r="J4820" i="7"/>
  <c r="J4822" i="7"/>
  <c r="J4824" i="7"/>
  <c r="J4827" i="7"/>
  <c r="J4828" i="7"/>
  <c r="J4830" i="7"/>
  <c r="J4832" i="7"/>
  <c r="J4834" i="7"/>
  <c r="J4836" i="7"/>
  <c r="J4838" i="7"/>
  <c r="J4840" i="7"/>
  <c r="J4842" i="7"/>
  <c r="J4844" i="7"/>
  <c r="J4846" i="7"/>
  <c r="J4848" i="7"/>
  <c r="J4851" i="7"/>
  <c r="J4852" i="7"/>
  <c r="J4854" i="7"/>
  <c r="J4856" i="7"/>
  <c r="J4858" i="7"/>
  <c r="J4860" i="7"/>
  <c r="J4862" i="7"/>
  <c r="J4864" i="7"/>
  <c r="J4866" i="7"/>
  <c r="J4868" i="7"/>
  <c r="J4870" i="7"/>
  <c r="J4872" i="7"/>
  <c r="J4875" i="7"/>
  <c r="J4876" i="7"/>
  <c r="J4878" i="7"/>
  <c r="J4880" i="7"/>
  <c r="J4882" i="7"/>
  <c r="J4884" i="7"/>
  <c r="J4886" i="7"/>
  <c r="J4888" i="7"/>
  <c r="J4890" i="7"/>
  <c r="J4892" i="7"/>
  <c r="J4894" i="7"/>
  <c r="J4896" i="7"/>
  <c r="J4899" i="7"/>
  <c r="J4900" i="7"/>
  <c r="J4902" i="7"/>
  <c r="J4904" i="7"/>
  <c r="J4906" i="7"/>
  <c r="J4908" i="7"/>
  <c r="J4910" i="7"/>
  <c r="J4912" i="7"/>
  <c r="J4914" i="7"/>
  <c r="J4916" i="7"/>
  <c r="J4918" i="7"/>
  <c r="J4920" i="7"/>
  <c r="J4923" i="7"/>
  <c r="J4924" i="7"/>
  <c r="J4926" i="7"/>
  <c r="J4928" i="7"/>
  <c r="J4930" i="7"/>
  <c r="J4932" i="7"/>
  <c r="J4934" i="7"/>
  <c r="J4936" i="7"/>
  <c r="J4938" i="7"/>
  <c r="J4940" i="7"/>
  <c r="J4942" i="7"/>
  <c r="J4944" i="7"/>
  <c r="J4947" i="7"/>
  <c r="J4948" i="7"/>
  <c r="J4950" i="7"/>
  <c r="J4952" i="7"/>
  <c r="J4954" i="7"/>
  <c r="J4956" i="7"/>
  <c r="J4958" i="7"/>
  <c r="J4960" i="7"/>
  <c r="J4962" i="7"/>
  <c r="J4964" i="7"/>
  <c r="J4966" i="7"/>
  <c r="J4968" i="7"/>
  <c r="J4971" i="7"/>
  <c r="J4972" i="7"/>
  <c r="J4974" i="7"/>
  <c r="J4976" i="7"/>
  <c r="J4978" i="7"/>
  <c r="J4980" i="7"/>
  <c r="J4982" i="7"/>
  <c r="J4984" i="7"/>
  <c r="J4986" i="7"/>
  <c r="J4988" i="7"/>
  <c r="J4990" i="7"/>
  <c r="J4992" i="7"/>
  <c r="J4995" i="7"/>
  <c r="J4996" i="7"/>
  <c r="J4998" i="7"/>
  <c r="J5000" i="7"/>
  <c r="J5002" i="7"/>
  <c r="J5004" i="7"/>
  <c r="J5006" i="7"/>
  <c r="J5008" i="7"/>
  <c r="J5010" i="7"/>
  <c r="J5012" i="7"/>
  <c r="J5014" i="7"/>
  <c r="J5016" i="7"/>
  <c r="J5019" i="7"/>
  <c r="J5020" i="7"/>
  <c r="J5022" i="7"/>
  <c r="J5024" i="7"/>
  <c r="J5026" i="7"/>
  <c r="J5028" i="7"/>
  <c r="J5030" i="7"/>
  <c r="J5032" i="7"/>
  <c r="J5034" i="7"/>
  <c r="J5036" i="7"/>
  <c r="J5038" i="7"/>
  <c r="J5040" i="7"/>
  <c r="J5043" i="7"/>
  <c r="J5044" i="7"/>
  <c r="J5046" i="7"/>
  <c r="J5048" i="7"/>
  <c r="J5050" i="7"/>
  <c r="J5052" i="7"/>
  <c r="J5054" i="7"/>
  <c r="J5056" i="7"/>
  <c r="J5058" i="7"/>
  <c r="J5060" i="7"/>
  <c r="J5062" i="7"/>
  <c r="J5064" i="7"/>
  <c r="J5067" i="7"/>
  <c r="J5068" i="7"/>
  <c r="J5070" i="7"/>
  <c r="J5072" i="7"/>
  <c r="J5074" i="7"/>
  <c r="J5076" i="7"/>
  <c r="J5078" i="7"/>
  <c r="J5080" i="7"/>
  <c r="J5082" i="7"/>
  <c r="J5084" i="7"/>
  <c r="J5086" i="7"/>
  <c r="J5088" i="7"/>
  <c r="J5091" i="7"/>
  <c r="J5092" i="7"/>
  <c r="J5094" i="7"/>
  <c r="J5096" i="7"/>
  <c r="J5098" i="7"/>
  <c r="J5100" i="7"/>
  <c r="J5102" i="7"/>
  <c r="J5104" i="7"/>
  <c r="J5106" i="7"/>
  <c r="J5108" i="7"/>
  <c r="J5110" i="7"/>
  <c r="J5112" i="7"/>
  <c r="J5117" i="7"/>
  <c r="J5119" i="7"/>
  <c r="J5121" i="7"/>
  <c r="J5123" i="7"/>
  <c r="J5125" i="7"/>
  <c r="J5127" i="7"/>
  <c r="J5129" i="7"/>
  <c r="J5131" i="7"/>
  <c r="J5133" i="7"/>
  <c r="J5135" i="7"/>
  <c r="J5137" i="7"/>
  <c r="J5141" i="7"/>
  <c r="J5143" i="7"/>
  <c r="J5145" i="7"/>
  <c r="J5147" i="7"/>
  <c r="J5149" i="7"/>
  <c r="J5151" i="7"/>
  <c r="J5153" i="7"/>
  <c r="J5155" i="7"/>
  <c r="J5157" i="7"/>
  <c r="J5159" i="7"/>
  <c r="J5161" i="7"/>
  <c r="J5165" i="7"/>
  <c r="J5167" i="7"/>
  <c r="J5169" i="7"/>
  <c r="J5171" i="7"/>
  <c r="J5173" i="7"/>
  <c r="J5175" i="7"/>
  <c r="J5177" i="7"/>
  <c r="J5179" i="7"/>
  <c r="J5181" i="7"/>
  <c r="J5183" i="7"/>
  <c r="J5185" i="7"/>
  <c r="J5189" i="7"/>
  <c r="J5191" i="7"/>
  <c r="J5193" i="7"/>
  <c r="J5195" i="7"/>
  <c r="J5197" i="7"/>
  <c r="J5199" i="7"/>
  <c r="J5201" i="7"/>
  <c r="J5203" i="7"/>
  <c r="J5205" i="7"/>
  <c r="J5207" i="7"/>
  <c r="J5209" i="7"/>
  <c r="J5213" i="7"/>
  <c r="J5215" i="7"/>
  <c r="J5217" i="7"/>
  <c r="J5219" i="7"/>
  <c r="J5221" i="7"/>
  <c r="J5223" i="7"/>
  <c r="J5225" i="7"/>
  <c r="J5227" i="7"/>
  <c r="J5229" i="7"/>
  <c r="J5231" i="7"/>
  <c r="J5233" i="7"/>
  <c r="J5237" i="7"/>
  <c r="J5239" i="7"/>
  <c r="J5241" i="7"/>
  <c r="J5243" i="7"/>
  <c r="J5245" i="7"/>
  <c r="J5247" i="7"/>
  <c r="J5249" i="7"/>
  <c r="J5251" i="7"/>
  <c r="J5253" i="7"/>
  <c r="J5255" i="7"/>
  <c r="J5257" i="7"/>
  <c r="J5261" i="7"/>
  <c r="J5263" i="7"/>
  <c r="J5265" i="7"/>
  <c r="J5267" i="7"/>
  <c r="J5269" i="7"/>
  <c r="J5271" i="7"/>
  <c r="J5273" i="7"/>
  <c r="J5275" i="7"/>
  <c r="J5277" i="7"/>
  <c r="J5279" i="7"/>
  <c r="J5281" i="7"/>
  <c r="J5285" i="7"/>
  <c r="J5287" i="7"/>
  <c r="J5289" i="7"/>
  <c r="J5291" i="7"/>
  <c r="J5293" i="7"/>
  <c r="J5295" i="7"/>
  <c r="J5297" i="7"/>
  <c r="J5299" i="7"/>
  <c r="J5301" i="7"/>
  <c r="J5303" i="7"/>
  <c r="J5305" i="7"/>
  <c r="J5309" i="7"/>
  <c r="J5311" i="7"/>
  <c r="J5313" i="7"/>
  <c r="J5315" i="7"/>
  <c r="J5317" i="7"/>
  <c r="J5319" i="7"/>
  <c r="J5321" i="7"/>
  <c r="J5323" i="7"/>
  <c r="J5325" i="7"/>
  <c r="J5327" i="7"/>
  <c r="J5329" i="7"/>
  <c r="J5333" i="7"/>
  <c r="J5335" i="7"/>
  <c r="J5337" i="7"/>
  <c r="J5339" i="7"/>
  <c r="J5341" i="7"/>
  <c r="J5343" i="7"/>
  <c r="J5345" i="7"/>
  <c r="J5347" i="7"/>
  <c r="J5349" i="7"/>
  <c r="J5351" i="7"/>
  <c r="J5353" i="7"/>
  <c r="J5357" i="7"/>
  <c r="J5359" i="7"/>
  <c r="J5361" i="7"/>
  <c r="J5363" i="7"/>
  <c r="J5365" i="7"/>
  <c r="J5367" i="7"/>
  <c r="J5369" i="7"/>
  <c r="J5371" i="7"/>
  <c r="J5373" i="7"/>
  <c r="J5375" i="7"/>
  <c r="J5377" i="7"/>
  <c r="J5381" i="7"/>
  <c r="J5383" i="7"/>
  <c r="J5385" i="7"/>
  <c r="J5387" i="7"/>
  <c r="J5389" i="7"/>
  <c r="J5391" i="7"/>
  <c r="J5393" i="7"/>
  <c r="J5395" i="7"/>
  <c r="J5397" i="7"/>
  <c r="J5399" i="7"/>
  <c r="J5401" i="7"/>
  <c r="J5405" i="7"/>
  <c r="J5407" i="7"/>
  <c r="J5409" i="7"/>
  <c r="J5411" i="7"/>
  <c r="J5413" i="7"/>
  <c r="J5415" i="7"/>
  <c r="J5417" i="7"/>
  <c r="J5419" i="7"/>
  <c r="J5421" i="7"/>
  <c r="J5423" i="7"/>
  <c r="J5425" i="7"/>
  <c r="J5429" i="7"/>
  <c r="J5431" i="7"/>
  <c r="J5433" i="7"/>
  <c r="J5435" i="7"/>
  <c r="J5437" i="7"/>
  <c r="J5439" i="7"/>
  <c r="J5441" i="7"/>
  <c r="J5443" i="7"/>
  <c r="J5445" i="7"/>
  <c r="J5447" i="7"/>
  <c r="J5449" i="7"/>
  <c r="J5453" i="7"/>
  <c r="J5455" i="7"/>
  <c r="J5457" i="7"/>
  <c r="J5459" i="7"/>
  <c r="J5461" i="7"/>
  <c r="J5463" i="7"/>
  <c r="J5465" i="7"/>
  <c r="J5467" i="7"/>
  <c r="J5469" i="7"/>
  <c r="J5471" i="7"/>
  <c r="J5473" i="7"/>
  <c r="J5477" i="7"/>
  <c r="J5479" i="7"/>
  <c r="J5481" i="7"/>
  <c r="J5483" i="7"/>
  <c r="J5485" i="7"/>
  <c r="J5487" i="7"/>
  <c r="J5489" i="7"/>
  <c r="J5491" i="7"/>
  <c r="J5493" i="7"/>
  <c r="J5495" i="7"/>
  <c r="J5497" i="7"/>
  <c r="J5501" i="7"/>
  <c r="J5503" i="7"/>
  <c r="J5505" i="7"/>
  <c r="J5507" i="7"/>
  <c r="J5509" i="7"/>
  <c r="J5511" i="7"/>
  <c r="J5513" i="7"/>
  <c r="J5515" i="7"/>
  <c r="J5517" i="7"/>
  <c r="J5519" i="7"/>
  <c r="J5521" i="7"/>
  <c r="J5525" i="7"/>
  <c r="J5527" i="7"/>
  <c r="J5529" i="7"/>
  <c r="J5531" i="7"/>
  <c r="J5533" i="7"/>
  <c r="J5535" i="7"/>
  <c r="J5537" i="7"/>
  <c r="J5539" i="7"/>
  <c r="J5541" i="7"/>
  <c r="J5543" i="7"/>
  <c r="J5545" i="7"/>
  <c r="J5549" i="7"/>
  <c r="J5551" i="7"/>
  <c r="J5553" i="7"/>
  <c r="J5555" i="7"/>
  <c r="J5557" i="7"/>
  <c r="J5559" i="7"/>
  <c r="J5561" i="7"/>
  <c r="J5563" i="7"/>
  <c r="J5565" i="7"/>
  <c r="J5567" i="7"/>
  <c r="J5569" i="7"/>
  <c r="J5573" i="7"/>
  <c r="J5575" i="7"/>
  <c r="J5577" i="7"/>
  <c r="J5579" i="7"/>
  <c r="J5581" i="7"/>
  <c r="J5583" i="7"/>
  <c r="J5585" i="7"/>
  <c r="J5587" i="7"/>
  <c r="J5589" i="7"/>
  <c r="J5591" i="7"/>
  <c r="J5593" i="7"/>
  <c r="J5597" i="7"/>
  <c r="J5599" i="7"/>
  <c r="J5601" i="7"/>
  <c r="J5603" i="7"/>
  <c r="J5605" i="7"/>
  <c r="J5607" i="7"/>
  <c r="J5609" i="7"/>
  <c r="J5611" i="7"/>
  <c r="J5613" i="7"/>
  <c r="J5615" i="7"/>
  <c r="J5617" i="7"/>
  <c r="J3639" i="7"/>
  <c r="J3641" i="7"/>
  <c r="J3643" i="7"/>
  <c r="J3645" i="7"/>
  <c r="J3647" i="7"/>
  <c r="J3649" i="7"/>
  <c r="J3651" i="7"/>
  <c r="J3652" i="7"/>
  <c r="J3654" i="7"/>
  <c r="J3656" i="7"/>
  <c r="J3658" i="7"/>
  <c r="J3660" i="7"/>
  <c r="J3662" i="7"/>
  <c r="J3664" i="7"/>
  <c r="J3666" i="7"/>
  <c r="J3668" i="7"/>
  <c r="J3670" i="7"/>
  <c r="J3672" i="7"/>
  <c r="J3675" i="7"/>
  <c r="J3676" i="7"/>
  <c r="J3678" i="7"/>
  <c r="J3680" i="7"/>
  <c r="J3682" i="7"/>
  <c r="J3684" i="7"/>
  <c r="J3686" i="7"/>
  <c r="J3688" i="7"/>
  <c r="J3690" i="7"/>
  <c r="J3692" i="7"/>
  <c r="J3694" i="7"/>
  <c r="J3696" i="7"/>
  <c r="J3699" i="7"/>
  <c r="J3700" i="7"/>
  <c r="J3702" i="7"/>
  <c r="J3704" i="7"/>
  <c r="J3706" i="7"/>
  <c r="J3708" i="7"/>
  <c r="J3710" i="7"/>
  <c r="J3712" i="7"/>
  <c r="J3714" i="7"/>
  <c r="J3716" i="7"/>
  <c r="J3718" i="7"/>
  <c r="J3720" i="7"/>
  <c r="J3723" i="7"/>
  <c r="J3724" i="7"/>
  <c r="J3726" i="7"/>
  <c r="J3728" i="7"/>
  <c r="J3730" i="7"/>
  <c r="J3732" i="7"/>
  <c r="J3734" i="7"/>
  <c r="J3736" i="7"/>
  <c r="J3738" i="7"/>
  <c r="J3740" i="7"/>
  <c r="J3742" i="7"/>
  <c r="J3744" i="7"/>
  <c r="J3747" i="7"/>
  <c r="J3748" i="7"/>
  <c r="J3750" i="7"/>
  <c r="J3752" i="7"/>
  <c r="J3754" i="7"/>
  <c r="J3756" i="7"/>
  <c r="J3758" i="7"/>
  <c r="J3760" i="7"/>
  <c r="J3762" i="7"/>
  <c r="J3764" i="7"/>
  <c r="J3766" i="7"/>
  <c r="J3768" i="7"/>
  <c r="J3771" i="7"/>
  <c r="J3772" i="7"/>
  <c r="J3774" i="7"/>
  <c r="J3776" i="7"/>
  <c r="J3778" i="7"/>
  <c r="J3780" i="7"/>
  <c r="J3782" i="7"/>
  <c r="J3784" i="7"/>
  <c r="J3786" i="7"/>
  <c r="J3788" i="7"/>
  <c r="J3790" i="7"/>
  <c r="J3792" i="7"/>
  <c r="J3795" i="7"/>
  <c r="J3796" i="7"/>
  <c r="J3798" i="7"/>
  <c r="J3800" i="7"/>
  <c r="J3802" i="7"/>
  <c r="J3804" i="7"/>
  <c r="J3806" i="7"/>
  <c r="J3808" i="7"/>
  <c r="J3810" i="7"/>
  <c r="J3812" i="7"/>
  <c r="J3814" i="7"/>
  <c r="J3816" i="7"/>
  <c r="J3819" i="7"/>
  <c r="J3820" i="7"/>
  <c r="J3822" i="7"/>
  <c r="J3824" i="7"/>
  <c r="J3826" i="7"/>
  <c r="J3828" i="7"/>
  <c r="J3830" i="7"/>
  <c r="J3832" i="7"/>
  <c r="J3834" i="7"/>
  <c r="J3836" i="7"/>
  <c r="J3838" i="7"/>
  <c r="J3840" i="7"/>
  <c r="J3843" i="7"/>
  <c r="J3844" i="7"/>
  <c r="J3846" i="7"/>
  <c r="J3848" i="7"/>
  <c r="J3850" i="7"/>
  <c r="J3852" i="7"/>
  <c r="J3854" i="7"/>
  <c r="J3856" i="7"/>
  <c r="J3858" i="7"/>
  <c r="J3860" i="7"/>
  <c r="J3862" i="7"/>
  <c r="J3864" i="7"/>
  <c r="J3867" i="7"/>
  <c r="J3868" i="7"/>
  <c r="J3870" i="7"/>
  <c r="J3872" i="7"/>
  <c r="J3874" i="7"/>
  <c r="J3876" i="7"/>
  <c r="J3878" i="7"/>
  <c r="J3880" i="7"/>
  <c r="J3882" i="7"/>
  <c r="J3884" i="7"/>
  <c r="J3886" i="7"/>
  <c r="J3888" i="7"/>
  <c r="J3891" i="7"/>
  <c r="J3892" i="7"/>
  <c r="J3894" i="7"/>
  <c r="J3896" i="7"/>
  <c r="J3898" i="7"/>
  <c r="J3900" i="7"/>
  <c r="J3902" i="7"/>
  <c r="J3904" i="7"/>
  <c r="J3906" i="7"/>
  <c r="J3908" i="7"/>
  <c r="J3910" i="7"/>
  <c r="J3912" i="7"/>
  <c r="J3915" i="7"/>
  <c r="J3916" i="7"/>
  <c r="J3918" i="7"/>
  <c r="J3920" i="7"/>
  <c r="J3922" i="7"/>
  <c r="J3924" i="7"/>
  <c r="J3926" i="7"/>
  <c r="J3928" i="7"/>
  <c r="J3930" i="7"/>
  <c r="J3932" i="7"/>
  <c r="J3934" i="7"/>
  <c r="J3936" i="7"/>
  <c r="J3939" i="7"/>
  <c r="J3940" i="7"/>
  <c r="J3942" i="7"/>
  <c r="J3944" i="7"/>
  <c r="J3946" i="7"/>
  <c r="J3948" i="7"/>
  <c r="J3950" i="7"/>
  <c r="J3952" i="7"/>
  <c r="J3954" i="7"/>
  <c r="J3956" i="7"/>
  <c r="J3958" i="7"/>
  <c r="J3960" i="7"/>
  <c r="J3963" i="7"/>
  <c r="J3964" i="7"/>
  <c r="J3966" i="7"/>
  <c r="J3968" i="7"/>
  <c r="J3970" i="7"/>
  <c r="J3972" i="7"/>
  <c r="J3974" i="7"/>
  <c r="J3976" i="7"/>
  <c r="J3978" i="7"/>
  <c r="J3980" i="7"/>
  <c r="J3982" i="7"/>
  <c r="J3984" i="7"/>
  <c r="J3987" i="7"/>
  <c r="J3988" i="7"/>
  <c r="J3990" i="7"/>
  <c r="J3992" i="7"/>
  <c r="J3994" i="7"/>
  <c r="J3996" i="7"/>
  <c r="J3998" i="7"/>
  <c r="J4000" i="7"/>
  <c r="J4002" i="7"/>
  <c r="J4004" i="7"/>
  <c r="J4006" i="7"/>
  <c r="J4008" i="7"/>
  <c r="J4011" i="7"/>
  <c r="J4012" i="7"/>
  <c r="J4014" i="7"/>
  <c r="J4016" i="7"/>
  <c r="J4018" i="7"/>
  <c r="J4020" i="7"/>
  <c r="J4022" i="7"/>
  <c r="J4024" i="7"/>
  <c r="J4026" i="7"/>
  <c r="J4028" i="7"/>
  <c r="J4030" i="7"/>
  <c r="J4032" i="7"/>
  <c r="J4035" i="7"/>
  <c r="J4036" i="7"/>
  <c r="J4038" i="7"/>
  <c r="J4040" i="7"/>
  <c r="J4042" i="7"/>
  <c r="J4044" i="7"/>
  <c r="J4046" i="7"/>
  <c r="J4048" i="7"/>
  <c r="J4050" i="7"/>
  <c r="J4052" i="7"/>
  <c r="J4054" i="7"/>
  <c r="J4056" i="7"/>
  <c r="J4059" i="7"/>
  <c r="J4060" i="7"/>
  <c r="J4062" i="7"/>
  <c r="J4064" i="7"/>
  <c r="J4066" i="7"/>
  <c r="J4068" i="7"/>
  <c r="J4070" i="7"/>
  <c r="J4072" i="7"/>
  <c r="J4074" i="7"/>
  <c r="J4076" i="7"/>
  <c r="J4078" i="7"/>
  <c r="J4080" i="7"/>
  <c r="J4083" i="7"/>
  <c r="J4084" i="7"/>
  <c r="J4086" i="7"/>
  <c r="J4088" i="7"/>
  <c r="J4090" i="7"/>
  <c r="J4092" i="7"/>
  <c r="J4094" i="7"/>
  <c r="J4096" i="7"/>
  <c r="J4098" i="7"/>
  <c r="J4100" i="7"/>
  <c r="J4102" i="7"/>
  <c r="J4104" i="7"/>
  <c r="J4107" i="7"/>
  <c r="J4108" i="7"/>
  <c r="J4110" i="7"/>
  <c r="J4112" i="7"/>
  <c r="J4114" i="7"/>
  <c r="J4116" i="7"/>
  <c r="J4118" i="7"/>
  <c r="J4120" i="7"/>
  <c r="J4122" i="7"/>
  <c r="J4124" i="7"/>
  <c r="J4126" i="7"/>
  <c r="J4128" i="7"/>
  <c r="J4131" i="7"/>
  <c r="J4132" i="7"/>
  <c r="J4134" i="7"/>
  <c r="J4136" i="7"/>
  <c r="J4138" i="7"/>
  <c r="J4140" i="7"/>
  <c r="J4142" i="7"/>
  <c r="J4144" i="7"/>
  <c r="J4146" i="7"/>
  <c r="J4148" i="7"/>
  <c r="J4150" i="7"/>
  <c r="J4152" i="7"/>
  <c r="J4155" i="7"/>
  <c r="J4156" i="7"/>
  <c r="J4158" i="7"/>
  <c r="J4160" i="7"/>
  <c r="J4162" i="7"/>
  <c r="J4164" i="7"/>
  <c r="J4166" i="7"/>
  <c r="J4168" i="7"/>
  <c r="J4170" i="7"/>
  <c r="J4172" i="7"/>
  <c r="J4174" i="7"/>
  <c r="J4176" i="7"/>
  <c r="J4179" i="7"/>
  <c r="J4180" i="7"/>
  <c r="J4182" i="7"/>
  <c r="J4184" i="7"/>
  <c r="J4186" i="7"/>
  <c r="J4188" i="7"/>
  <c r="J4190" i="7"/>
  <c r="J4192" i="7"/>
  <c r="J4194" i="7"/>
  <c r="J4196" i="7"/>
  <c r="J4198" i="7"/>
  <c r="J4200" i="7"/>
  <c r="J4203" i="7"/>
  <c r="J4204" i="7"/>
  <c r="J4206" i="7"/>
  <c r="J4208" i="7"/>
  <c r="J4210" i="7"/>
  <c r="J4212" i="7"/>
  <c r="J4214" i="7"/>
  <c r="J4216" i="7"/>
  <c r="J4218" i="7"/>
  <c r="J4220" i="7"/>
  <c r="J4222" i="7"/>
  <c r="J4224" i="7"/>
  <c r="J4227" i="7"/>
  <c r="J4228" i="7"/>
  <c r="J4230" i="7"/>
  <c r="J4232" i="7"/>
  <c r="J4234" i="7"/>
  <c r="J4236" i="7"/>
  <c r="J4238" i="7"/>
  <c r="J4240" i="7"/>
  <c r="J4242" i="7"/>
  <c r="J4244" i="7"/>
  <c r="J4246" i="7"/>
  <c r="J4248" i="7"/>
  <c r="J4251" i="7"/>
  <c r="J4252" i="7"/>
  <c r="J4254" i="7"/>
  <c r="J4256" i="7"/>
  <c r="J4258" i="7"/>
  <c r="J4260" i="7"/>
  <c r="J4262" i="7"/>
  <c r="J4264" i="7"/>
  <c r="J4266" i="7"/>
  <c r="J4268" i="7"/>
  <c r="J4270" i="7"/>
  <c r="J4272" i="7"/>
  <c r="J4275" i="7"/>
  <c r="J4276" i="7"/>
  <c r="J4278" i="7"/>
  <c r="J4280" i="7"/>
  <c r="J4282" i="7"/>
  <c r="J4284" i="7"/>
  <c r="J4286" i="7"/>
  <c r="J4288" i="7"/>
  <c r="J4290" i="7"/>
  <c r="J4292" i="7"/>
  <c r="J4294" i="7"/>
  <c r="J4296" i="7"/>
  <c r="J4299" i="7"/>
  <c r="J4300" i="7"/>
  <c r="J4302" i="7"/>
  <c r="J4304" i="7"/>
  <c r="J4306" i="7"/>
  <c r="J4308" i="7"/>
  <c r="J4310" i="7"/>
  <c r="J4312" i="7"/>
  <c r="J4314" i="7"/>
  <c r="J4316" i="7"/>
  <c r="J4318" i="7"/>
  <c r="J4320" i="7"/>
  <c r="J4323" i="7"/>
  <c r="J4324" i="7"/>
  <c r="J4326" i="7"/>
  <c r="J4328" i="7"/>
  <c r="J4330" i="7"/>
  <c r="J4332" i="7"/>
  <c r="J4334" i="7"/>
  <c r="J4336" i="7"/>
  <c r="J4338" i="7"/>
  <c r="J4340" i="7"/>
  <c r="J4342" i="7"/>
  <c r="J4344" i="7"/>
  <c r="J4347" i="7"/>
  <c r="J4348" i="7"/>
  <c r="J4350" i="7"/>
  <c r="J4352" i="7"/>
  <c r="J4354" i="7"/>
  <c r="J4356" i="7"/>
  <c r="J4358" i="7"/>
  <c r="J4360" i="7"/>
  <c r="J4362" i="7"/>
  <c r="J4364" i="7"/>
  <c r="J4366" i="7"/>
  <c r="J4368" i="7"/>
  <c r="J4373" i="7"/>
  <c r="J4375" i="7"/>
  <c r="J4377" i="7"/>
  <c r="J4379" i="7"/>
  <c r="J4381" i="7"/>
  <c r="J4383" i="7"/>
  <c r="J4385" i="7"/>
  <c r="J4387" i="7"/>
  <c r="J4389" i="7"/>
  <c r="J4391" i="7"/>
  <c r="J4393" i="7"/>
  <c r="J4397" i="7"/>
  <c r="J4399" i="7"/>
  <c r="J4401" i="7"/>
  <c r="J4403" i="7"/>
  <c r="J4405" i="7"/>
  <c r="J4407" i="7"/>
  <c r="J4409" i="7"/>
  <c r="J4411" i="7"/>
  <c r="J4413" i="7"/>
  <c r="J4415" i="7"/>
  <c r="J4417" i="7"/>
  <c r="J4421" i="7"/>
  <c r="J4423" i="7"/>
  <c r="J4425" i="7"/>
  <c r="J4427" i="7"/>
  <c r="J4429" i="7"/>
  <c r="J4431" i="7"/>
  <c r="J4433" i="7"/>
  <c r="J4435" i="7"/>
  <c r="J4437" i="7"/>
  <c r="J4439" i="7"/>
  <c r="J4441" i="7"/>
  <c r="J4445" i="7"/>
  <c r="J4447" i="7"/>
  <c r="J4449" i="7"/>
  <c r="J4451" i="7"/>
  <c r="J4453" i="7"/>
  <c r="J4455" i="7"/>
  <c r="J4457" i="7"/>
  <c r="J4459" i="7"/>
  <c r="J4461" i="7"/>
  <c r="J4463" i="7"/>
  <c r="J4465" i="7"/>
  <c r="J4469" i="7"/>
  <c r="J4471" i="7"/>
  <c r="J4473" i="7"/>
  <c r="J4475" i="7"/>
  <c r="J4477" i="7"/>
  <c r="J4479" i="7"/>
  <c r="J4481" i="7"/>
  <c r="J4483" i="7"/>
  <c r="J4485" i="7"/>
  <c r="J4487" i="7"/>
  <c r="J4489" i="7"/>
  <c r="J4493" i="7"/>
  <c r="J4495" i="7"/>
  <c r="J4497" i="7"/>
  <c r="J4499" i="7"/>
  <c r="J4501" i="7"/>
  <c r="J4503" i="7"/>
  <c r="J4505" i="7"/>
  <c r="J4507" i="7"/>
  <c r="J4509" i="7"/>
  <c r="J4511" i="7"/>
  <c r="J4513" i="7"/>
  <c r="J4517" i="7"/>
  <c r="J4519" i="7"/>
  <c r="J4521" i="7"/>
  <c r="J4523" i="7"/>
  <c r="J4525" i="7"/>
  <c r="J4527" i="7"/>
  <c r="J4529" i="7"/>
  <c r="J4531" i="7"/>
  <c r="J4533" i="7"/>
  <c r="J4535" i="7"/>
  <c r="J4537" i="7"/>
  <c r="J4541" i="7"/>
  <c r="J4543" i="7"/>
  <c r="J4545" i="7"/>
  <c r="J4547" i="7"/>
  <c r="J4549" i="7"/>
  <c r="J4551" i="7"/>
  <c r="J4553" i="7"/>
  <c r="J4555" i="7"/>
  <c r="J4557" i="7"/>
  <c r="J4559" i="7"/>
  <c r="J4561" i="7"/>
  <c r="J4565" i="7"/>
  <c r="J4567" i="7"/>
  <c r="J4569" i="7"/>
  <c r="J4571" i="7"/>
  <c r="J4573" i="7"/>
  <c r="J4575" i="7"/>
  <c r="J4577" i="7"/>
  <c r="J4579" i="7"/>
  <c r="J4581" i="7"/>
  <c r="J4583" i="7"/>
  <c r="J4585" i="7"/>
  <c r="J4589" i="7"/>
  <c r="J4591" i="7"/>
  <c r="J4593" i="7"/>
  <c r="J4595" i="7"/>
  <c r="J4597" i="7"/>
  <c r="J4599" i="7"/>
  <c r="J4601" i="7"/>
  <c r="J4603" i="7"/>
  <c r="J4605" i="7"/>
  <c r="J4607" i="7"/>
  <c r="J4609" i="7"/>
  <c r="J4613" i="7"/>
  <c r="J4615" i="7"/>
  <c r="J4617" i="7"/>
  <c r="J4619" i="7"/>
  <c r="J4621" i="7"/>
  <c r="J4623" i="7"/>
  <c r="J4625" i="7"/>
  <c r="J4627" i="7"/>
  <c r="J4629" i="7"/>
  <c r="J4631" i="7"/>
  <c r="J4633" i="7"/>
  <c r="J4637" i="7"/>
  <c r="J4639" i="7"/>
  <c r="J4641" i="7"/>
  <c r="J4643" i="7"/>
  <c r="J4645" i="7"/>
  <c r="J4647" i="7"/>
  <c r="J4649" i="7"/>
  <c r="J4651" i="7"/>
  <c r="J4653" i="7"/>
  <c r="J4655" i="7"/>
  <c r="J4657" i="7"/>
  <c r="J4661" i="7"/>
  <c r="J4663" i="7"/>
  <c r="J4665" i="7"/>
  <c r="J4667" i="7"/>
  <c r="J4669" i="7"/>
  <c r="J4671" i="7"/>
  <c r="J4673" i="7"/>
  <c r="J4675" i="7"/>
  <c r="J4677" i="7"/>
  <c r="J4679" i="7"/>
  <c r="J4681" i="7"/>
  <c r="J4685" i="7"/>
  <c r="J4687" i="7"/>
  <c r="J4689" i="7"/>
  <c r="J4691" i="7"/>
  <c r="J4693" i="7"/>
  <c r="J4695" i="7"/>
  <c r="J4697" i="7"/>
  <c r="J4699" i="7"/>
  <c r="J4701" i="7"/>
  <c r="J4703" i="7"/>
  <c r="J4705" i="7"/>
  <c r="J4709" i="7"/>
  <c r="J4711" i="7"/>
  <c r="J4713" i="7"/>
  <c r="J4715" i="7"/>
  <c r="J4717" i="7"/>
  <c r="J4719" i="7"/>
  <c r="J4721" i="7"/>
  <c r="J4723" i="7"/>
  <c r="J4725" i="7"/>
  <c r="J4727" i="7"/>
  <c r="J4729" i="7"/>
  <c r="J4733" i="7"/>
  <c r="J4735" i="7"/>
  <c r="J4737" i="7"/>
  <c r="J4739" i="7"/>
  <c r="J4741" i="7"/>
  <c r="J4743" i="7"/>
  <c r="J4745" i="7"/>
  <c r="J4747" i="7"/>
  <c r="J4749" i="7"/>
  <c r="J4751" i="7"/>
  <c r="J4753" i="7"/>
  <c r="J4757" i="7"/>
  <c r="J4759" i="7"/>
  <c r="J4761" i="7"/>
  <c r="J4763" i="7"/>
  <c r="J4765" i="7"/>
  <c r="J4767" i="7"/>
  <c r="J4769" i="7"/>
  <c r="J4771" i="7"/>
  <c r="J4773" i="7"/>
  <c r="J4775" i="7"/>
  <c r="J4777" i="7"/>
  <c r="J4781" i="7"/>
  <c r="J4783" i="7"/>
  <c r="J4785" i="7"/>
  <c r="J4787" i="7"/>
  <c r="J4789" i="7"/>
  <c r="J4791" i="7"/>
  <c r="J4793" i="7"/>
  <c r="J4795" i="7"/>
  <c r="J4797" i="7"/>
  <c r="J4799" i="7"/>
  <c r="J4801" i="7"/>
  <c r="J4805" i="7"/>
  <c r="J4807" i="7"/>
  <c r="J4809" i="7"/>
  <c r="J4811" i="7"/>
  <c r="J4813" i="7"/>
  <c r="J4815" i="7"/>
  <c r="J4817" i="7"/>
  <c r="J4819" i="7"/>
  <c r="J4821" i="7"/>
  <c r="J4823" i="7"/>
  <c r="J4825" i="7"/>
  <c r="J4829" i="7"/>
  <c r="J4831" i="7"/>
  <c r="J4833" i="7"/>
  <c r="J4835" i="7"/>
  <c r="J4837" i="7"/>
  <c r="J4839" i="7"/>
  <c r="J4841" i="7"/>
  <c r="J4843" i="7"/>
  <c r="J4845" i="7"/>
  <c r="J4847" i="7"/>
  <c r="J4849" i="7"/>
  <c r="J4853" i="7"/>
  <c r="J4855" i="7"/>
  <c r="J4857" i="7"/>
  <c r="J4859" i="7"/>
  <c r="J4861" i="7"/>
  <c r="J4863" i="7"/>
  <c r="J4865" i="7"/>
  <c r="J4867" i="7"/>
  <c r="J4869" i="7"/>
  <c r="J4871" i="7"/>
  <c r="J4873" i="7"/>
  <c r="J4877" i="7"/>
  <c r="J4879" i="7"/>
  <c r="J4881" i="7"/>
  <c r="J4883" i="7"/>
  <c r="J4885" i="7"/>
  <c r="J4887" i="7"/>
  <c r="J4889" i="7"/>
  <c r="J4891" i="7"/>
  <c r="J4893" i="7"/>
  <c r="J4895" i="7"/>
  <c r="J4897" i="7"/>
  <c r="J4901" i="7"/>
  <c r="J4903" i="7"/>
  <c r="J4905" i="7"/>
  <c r="J4907" i="7"/>
  <c r="J4909" i="7"/>
  <c r="J4911" i="7"/>
  <c r="J4913" i="7"/>
  <c r="J4915" i="7"/>
  <c r="J4917" i="7"/>
  <c r="J4919" i="7"/>
  <c r="J4921" i="7"/>
  <c r="J4925" i="7"/>
  <c r="J4927" i="7"/>
  <c r="J4929" i="7"/>
  <c r="J4931" i="7"/>
  <c r="J4933" i="7"/>
  <c r="J4935" i="7"/>
  <c r="J4937" i="7"/>
  <c r="J4939" i="7"/>
  <c r="J4941" i="7"/>
  <c r="J4943" i="7"/>
  <c r="J4945" i="7"/>
  <c r="J4949" i="7"/>
  <c r="J4951" i="7"/>
  <c r="J4953" i="7"/>
  <c r="J4955" i="7"/>
  <c r="J4957" i="7"/>
  <c r="J4959" i="7"/>
  <c r="J4961" i="7"/>
  <c r="J4963" i="7"/>
  <c r="J4965" i="7"/>
  <c r="J4967" i="7"/>
  <c r="J4969" i="7"/>
  <c r="J4973" i="7"/>
  <c r="J4975" i="7"/>
  <c r="J4977" i="7"/>
  <c r="J4979" i="7"/>
  <c r="J4981" i="7"/>
  <c r="J4983" i="7"/>
  <c r="J4985" i="7"/>
  <c r="J4987" i="7"/>
  <c r="J4989" i="7"/>
  <c r="J4991" i="7"/>
  <c r="J4993" i="7"/>
  <c r="J4997" i="7"/>
  <c r="J4999" i="7"/>
  <c r="J5001" i="7"/>
  <c r="J5003" i="7"/>
  <c r="J5005" i="7"/>
  <c r="J5007" i="7"/>
  <c r="J5009" i="7"/>
  <c r="J5011" i="7"/>
  <c r="J5013" i="7"/>
  <c r="J5015" i="7"/>
  <c r="J5017" i="7"/>
  <c r="J5021" i="7"/>
  <c r="J5023" i="7"/>
  <c r="J5025" i="7"/>
  <c r="J5027" i="7"/>
  <c r="J5029" i="7"/>
  <c r="J5031" i="7"/>
  <c r="J5033" i="7"/>
  <c r="J5035" i="7"/>
  <c r="J5037" i="7"/>
  <c r="J5039" i="7"/>
  <c r="J5041" i="7"/>
  <c r="J5045" i="7"/>
  <c r="J5047" i="7"/>
  <c r="J5049" i="7"/>
  <c r="J5051" i="7"/>
  <c r="J5053" i="7"/>
  <c r="J5055" i="7"/>
  <c r="J5057" i="7"/>
  <c r="J5059" i="7"/>
  <c r="J5061" i="7"/>
  <c r="J5063" i="7"/>
  <c r="J5065" i="7"/>
  <c r="J5069" i="7"/>
  <c r="J5071" i="7"/>
  <c r="J5073" i="7"/>
  <c r="J5075" i="7"/>
  <c r="J5077" i="7"/>
  <c r="J5079" i="7"/>
  <c r="J5081" i="7"/>
  <c r="J5083" i="7"/>
  <c r="J5085" i="7"/>
  <c r="J5087" i="7"/>
  <c r="J5089" i="7"/>
  <c r="J5093" i="7"/>
  <c r="J5095" i="7"/>
  <c r="J5097" i="7"/>
  <c r="J5099" i="7"/>
  <c r="J5101" i="7"/>
  <c r="J5103" i="7"/>
  <c r="J5105" i="7"/>
  <c r="J5107" i="7"/>
  <c r="J5109" i="7"/>
  <c r="J5111" i="7"/>
  <c r="J5113" i="7"/>
  <c r="J5115" i="7"/>
  <c r="J5116" i="7"/>
  <c r="J5118" i="7"/>
  <c r="J5120" i="7"/>
  <c r="J5122" i="7"/>
  <c r="J5124" i="7"/>
  <c r="J5126" i="7"/>
  <c r="J5128" i="7"/>
  <c r="J5130" i="7"/>
  <c r="J5132" i="7"/>
  <c r="J5134" i="7"/>
  <c r="J5136" i="7"/>
  <c r="J5139" i="7"/>
  <c r="J5140" i="7"/>
  <c r="J5142" i="7"/>
  <c r="J5144" i="7"/>
  <c r="J5146" i="7"/>
  <c r="J5148" i="7"/>
  <c r="J5150" i="7"/>
  <c r="J5152" i="7"/>
  <c r="J5154" i="7"/>
  <c r="J5156" i="7"/>
  <c r="J5158" i="7"/>
  <c r="J5160" i="7"/>
  <c r="J5163" i="7"/>
  <c r="J5164" i="7"/>
  <c r="J5166" i="7"/>
  <c r="J5168" i="7"/>
  <c r="J5170" i="7"/>
  <c r="J5172" i="7"/>
  <c r="J5174" i="7"/>
  <c r="J5176" i="7"/>
  <c r="J5178" i="7"/>
  <c r="J5180" i="7"/>
  <c r="J5182" i="7"/>
  <c r="J5184" i="7"/>
  <c r="J5187" i="7"/>
  <c r="J5188" i="7"/>
  <c r="J5190" i="7"/>
  <c r="J5192" i="7"/>
  <c r="J5194" i="7"/>
  <c r="J5196" i="7"/>
  <c r="J5198" i="7"/>
  <c r="J5200" i="7"/>
  <c r="J5202" i="7"/>
  <c r="J5204" i="7"/>
  <c r="J5206" i="7"/>
  <c r="J5208" i="7"/>
  <c r="J5211" i="7"/>
  <c r="J5212" i="7"/>
  <c r="J5214" i="7"/>
  <c r="J5216" i="7"/>
  <c r="J5218" i="7"/>
  <c r="J5220" i="7"/>
  <c r="J5222" i="7"/>
  <c r="J5224" i="7"/>
  <c r="J5226" i="7"/>
  <c r="J5228" i="7"/>
  <c r="J5230" i="7"/>
  <c r="J5232" i="7"/>
  <c r="J5235" i="7"/>
  <c r="J5236" i="7"/>
  <c r="J5238" i="7"/>
  <c r="J5240" i="7"/>
  <c r="J5242" i="7"/>
  <c r="J5244" i="7"/>
  <c r="J5246" i="7"/>
  <c r="J5248" i="7"/>
  <c r="J5250" i="7"/>
  <c r="J5252" i="7"/>
  <c r="J5254" i="7"/>
  <c r="J5256" i="7"/>
  <c r="J5259" i="7"/>
  <c r="J5260" i="7"/>
  <c r="J5262" i="7"/>
  <c r="J5264" i="7"/>
  <c r="J5266" i="7"/>
  <c r="J5268" i="7"/>
  <c r="J5270" i="7"/>
  <c r="J5272" i="7"/>
  <c r="J5274" i="7"/>
  <c r="J5276" i="7"/>
  <c r="J5278" i="7"/>
  <c r="J5280" i="7"/>
  <c r="J5283" i="7"/>
  <c r="J5284" i="7"/>
  <c r="J5286" i="7"/>
  <c r="J5288" i="7"/>
  <c r="J5290" i="7"/>
  <c r="J5292" i="7"/>
  <c r="J5294" i="7"/>
  <c r="J5296" i="7"/>
  <c r="J5298" i="7"/>
  <c r="J5300" i="7"/>
  <c r="J5302" i="7"/>
  <c r="J5304" i="7"/>
  <c r="J5307" i="7"/>
  <c r="J5308" i="7"/>
  <c r="J5310" i="7"/>
  <c r="J5312" i="7"/>
  <c r="J5314" i="7"/>
  <c r="J5316" i="7"/>
  <c r="J5318" i="7"/>
  <c r="J5320" i="7"/>
  <c r="J5322" i="7"/>
  <c r="J5324" i="7"/>
  <c r="J5326" i="7"/>
  <c r="J5328" i="7"/>
  <c r="J5331" i="7"/>
  <c r="J5332" i="7"/>
  <c r="J5334" i="7"/>
  <c r="J5336" i="7"/>
  <c r="J5338" i="7"/>
  <c r="J5340" i="7"/>
  <c r="J5342" i="7"/>
  <c r="J5344" i="7"/>
  <c r="J5346" i="7"/>
  <c r="J5348" i="7"/>
  <c r="J5350" i="7"/>
  <c r="J5352" i="7"/>
  <c r="J5355" i="7"/>
  <c r="J5356" i="7"/>
  <c r="J5358" i="7"/>
  <c r="J5360" i="7"/>
  <c r="J5362" i="7"/>
  <c r="J5364" i="7"/>
  <c r="J5366" i="7"/>
  <c r="J5368" i="7"/>
  <c r="J5370" i="7"/>
  <c r="J5372" i="7"/>
  <c r="J5374" i="7"/>
  <c r="J5376" i="7"/>
  <c r="J5379" i="7"/>
  <c r="J5380" i="7"/>
  <c r="J5382" i="7"/>
  <c r="J5384" i="7"/>
  <c r="J5386" i="7"/>
  <c r="J5388" i="7"/>
  <c r="J5390" i="7"/>
  <c r="J5392" i="7"/>
  <c r="J5394" i="7"/>
  <c r="J5396" i="7"/>
  <c r="J5398" i="7"/>
  <c r="J5400" i="7"/>
  <c r="J5403" i="7"/>
  <c r="J5404" i="7"/>
  <c r="J5406" i="7"/>
  <c r="J5408" i="7"/>
  <c r="J5410" i="7"/>
  <c r="J5412" i="7"/>
  <c r="J5414" i="7"/>
  <c r="J5416" i="7"/>
  <c r="J5418" i="7"/>
  <c r="J5420" i="7"/>
  <c r="J5422" i="7"/>
  <c r="J5424" i="7"/>
  <c r="J5427" i="7"/>
  <c r="J5428" i="7"/>
  <c r="J5430" i="7"/>
  <c r="J5432" i="7"/>
  <c r="J5434" i="7"/>
  <c r="J5436" i="7"/>
  <c r="J5438" i="7"/>
  <c r="J5440" i="7"/>
  <c r="J5442" i="7"/>
  <c r="J5444" i="7"/>
  <c r="J5446" i="7"/>
  <c r="J5448" i="7"/>
  <c r="J5451" i="7"/>
  <c r="J5452" i="7"/>
  <c r="J5454" i="7"/>
  <c r="J5456" i="7"/>
  <c r="J5458" i="7"/>
  <c r="J5460" i="7"/>
  <c r="J5462" i="7"/>
  <c r="J5464" i="7"/>
  <c r="J5466" i="7"/>
  <c r="J5468" i="7"/>
  <c r="J5470" i="7"/>
  <c r="J5472" i="7"/>
  <c r="J5475" i="7"/>
  <c r="J5476" i="7"/>
  <c r="J5478" i="7"/>
  <c r="J5480" i="7"/>
  <c r="J5482" i="7"/>
  <c r="J5484" i="7"/>
  <c r="J5486" i="7"/>
  <c r="J5488" i="7"/>
  <c r="J5490" i="7"/>
  <c r="J5492" i="7"/>
  <c r="J5494" i="7"/>
  <c r="J5496" i="7"/>
  <c r="J5499" i="7"/>
  <c r="J5500" i="7"/>
  <c r="J5502" i="7"/>
  <c r="J5504" i="7"/>
  <c r="J5506" i="7"/>
  <c r="J5508" i="7"/>
  <c r="J5510" i="7"/>
  <c r="J5512" i="7"/>
  <c r="J5514" i="7"/>
  <c r="J5516" i="7"/>
  <c r="J5518" i="7"/>
  <c r="J5520" i="7"/>
  <c r="J5523" i="7"/>
  <c r="J5524" i="7"/>
  <c r="J5526" i="7"/>
  <c r="J5528" i="7"/>
  <c r="J5530" i="7"/>
  <c r="J5532" i="7"/>
  <c r="J5534" i="7"/>
  <c r="J5536" i="7"/>
  <c r="J5538" i="7"/>
  <c r="J5540" i="7"/>
  <c r="J5542" i="7"/>
  <c r="J5544" i="7"/>
  <c r="J5547" i="7"/>
  <c r="J5548" i="7"/>
  <c r="J5550" i="7"/>
  <c r="J5552" i="7"/>
  <c r="J5554" i="7"/>
  <c r="J5556" i="7"/>
  <c r="J5558" i="7"/>
  <c r="J5560" i="7"/>
  <c r="J5562" i="7"/>
  <c r="J5564" i="7"/>
  <c r="J5566" i="7"/>
  <c r="J5568" i="7"/>
  <c r="J5571" i="7"/>
  <c r="J5572" i="7"/>
  <c r="J5574" i="7"/>
  <c r="J5576" i="7"/>
  <c r="J5578" i="7"/>
  <c r="J5580" i="7"/>
  <c r="J5582" i="7"/>
  <c r="J5584" i="7"/>
  <c r="J5586" i="7"/>
  <c r="J5588" i="7"/>
  <c r="J5590" i="7"/>
  <c r="J5592" i="7"/>
  <c r="J5595" i="7"/>
  <c r="J5596" i="7"/>
  <c r="J5598" i="7"/>
  <c r="J5600" i="7"/>
  <c r="J5602" i="7"/>
  <c r="J5604" i="7"/>
  <c r="J5606" i="7"/>
  <c r="J5608" i="7"/>
  <c r="J5610" i="7"/>
  <c r="J5612" i="7"/>
  <c r="J5614" i="7"/>
  <c r="J5616" i="7"/>
  <c r="J5621" i="7"/>
  <c r="J5623" i="7"/>
  <c r="J5625" i="7"/>
  <c r="J5627" i="7"/>
  <c r="J5629" i="7"/>
  <c r="J5631" i="7"/>
  <c r="J5633" i="7"/>
  <c r="J5635" i="7"/>
  <c r="J5637" i="7"/>
  <c r="J5639" i="7"/>
  <c r="J5641" i="7"/>
  <c r="J5645" i="7"/>
  <c r="J5647" i="7"/>
  <c r="J5649" i="7"/>
  <c r="J5651" i="7"/>
  <c r="J5653" i="7"/>
  <c r="J5655" i="7"/>
  <c r="J5657" i="7"/>
  <c r="J5659" i="7"/>
  <c r="J5661" i="7"/>
  <c r="J5663" i="7"/>
  <c r="J5665" i="7"/>
  <c r="J5669" i="7"/>
  <c r="J5671" i="7"/>
  <c r="J5673" i="7"/>
  <c r="J5675" i="7"/>
  <c r="J5677" i="7"/>
  <c r="J5679" i="7"/>
  <c r="J5681" i="7"/>
  <c r="J5683" i="7"/>
  <c r="J5685" i="7"/>
  <c r="J5687" i="7"/>
  <c r="J5689" i="7"/>
  <c r="J5693" i="7"/>
  <c r="J5695" i="7"/>
  <c r="J5697" i="7"/>
  <c r="J5699" i="7"/>
  <c r="J5701" i="7"/>
  <c r="J5703" i="7"/>
  <c r="J5705" i="7"/>
  <c r="J5707" i="7"/>
  <c r="J5709" i="7"/>
  <c r="J5711" i="7"/>
  <c r="J5713" i="7"/>
  <c r="J5717" i="7"/>
  <c r="J5719" i="7"/>
  <c r="J5721" i="7"/>
  <c r="J5723" i="7"/>
  <c r="J5725" i="7"/>
  <c r="J5727" i="7"/>
  <c r="J5729" i="7"/>
  <c r="J5731" i="7"/>
  <c r="J5733" i="7"/>
  <c r="J5735" i="7"/>
  <c r="J5737" i="7"/>
  <c r="J5741" i="7"/>
  <c r="J5743" i="7"/>
  <c r="J5745" i="7"/>
  <c r="J5747" i="7"/>
  <c r="J5749" i="7"/>
  <c r="J5751" i="7"/>
  <c r="J5753" i="7"/>
  <c r="J5755" i="7"/>
  <c r="J5757" i="7"/>
  <c r="J5759" i="7"/>
  <c r="J5761" i="7"/>
  <c r="J5765" i="7"/>
  <c r="J5767" i="7"/>
  <c r="J5769" i="7"/>
  <c r="J5771" i="7"/>
  <c r="J5773" i="7"/>
  <c r="J5775" i="7"/>
  <c r="J5777" i="7"/>
  <c r="J5779" i="7"/>
  <c r="J5781" i="7"/>
  <c r="J5783" i="7"/>
  <c r="J5785" i="7"/>
  <c r="J5789" i="7"/>
  <c r="J5791" i="7"/>
  <c r="J5793" i="7"/>
  <c r="J5795" i="7"/>
  <c r="J5797" i="7"/>
  <c r="J5799" i="7"/>
  <c r="J5801" i="7"/>
  <c r="J5803" i="7"/>
  <c r="J5805" i="7"/>
  <c r="J5807" i="7"/>
  <c r="J5809" i="7"/>
  <c r="J5813" i="7"/>
  <c r="J5815" i="7"/>
  <c r="J5817" i="7"/>
  <c r="J5819" i="7"/>
  <c r="J5821" i="7"/>
  <c r="J5823" i="7"/>
  <c r="J5825" i="7"/>
  <c r="J5827" i="7"/>
  <c r="J5829" i="7"/>
  <c r="J5831" i="7"/>
  <c r="J5833" i="7"/>
  <c r="J5837" i="7"/>
  <c r="J5839" i="7"/>
  <c r="J5841" i="7"/>
  <c r="J5843" i="7"/>
  <c r="J5845" i="7"/>
  <c r="J5847" i="7"/>
  <c r="J5849" i="7"/>
  <c r="J5851" i="7"/>
  <c r="J5853" i="7"/>
  <c r="J5855" i="7"/>
  <c r="J5857" i="7"/>
  <c r="J5859" i="7"/>
  <c r="J5860" i="7"/>
  <c r="J5862" i="7"/>
  <c r="J5864" i="7"/>
  <c r="J5866" i="7"/>
  <c r="J5868" i="7"/>
  <c r="J5870" i="7"/>
  <c r="J5872" i="7"/>
  <c r="J5874" i="7"/>
  <c r="J5876" i="7"/>
  <c r="J5878" i="7"/>
  <c r="J5880" i="7"/>
  <c r="J5883" i="7"/>
  <c r="J5884" i="7"/>
  <c r="J5886" i="7"/>
  <c r="J5888" i="7"/>
  <c r="J5890" i="7"/>
  <c r="J5892" i="7"/>
  <c r="J5894" i="7"/>
  <c r="J5896" i="7"/>
  <c r="J5898" i="7"/>
  <c r="J5900" i="7"/>
  <c r="J5902" i="7"/>
  <c r="J5904" i="7"/>
  <c r="J5907" i="7"/>
  <c r="J5908" i="7"/>
  <c r="J5910" i="7"/>
  <c r="J5912" i="7"/>
  <c r="J5914" i="7"/>
  <c r="J5916" i="7"/>
  <c r="J5918" i="7"/>
  <c r="J5920" i="7"/>
  <c r="J5922" i="7"/>
  <c r="J5924" i="7"/>
  <c r="J5926" i="7"/>
  <c r="J5928" i="7"/>
  <c r="J5931" i="7"/>
  <c r="J5932" i="7"/>
  <c r="J5934" i="7"/>
  <c r="J5936" i="7"/>
  <c r="J5938" i="7"/>
  <c r="J5940" i="7"/>
  <c r="J5942" i="7"/>
  <c r="J5944" i="7"/>
  <c r="J5946" i="7"/>
  <c r="J5948" i="7"/>
  <c r="J5950" i="7"/>
  <c r="J5952" i="7"/>
  <c r="J5955" i="7"/>
  <c r="J5956" i="7"/>
  <c r="J5958" i="7"/>
  <c r="J5960" i="7"/>
  <c r="J5962" i="7"/>
  <c r="J5964" i="7"/>
  <c r="J5966" i="7"/>
  <c r="J5968" i="7"/>
  <c r="J5970" i="7"/>
  <c r="J5972" i="7"/>
  <c r="J5974" i="7"/>
  <c r="J5976" i="7"/>
  <c r="J5979" i="7"/>
  <c r="J5980" i="7"/>
  <c r="J5982" i="7"/>
  <c r="J5984" i="7"/>
  <c r="J5986" i="7"/>
  <c r="J5988" i="7"/>
  <c r="J5990" i="7"/>
  <c r="J5992" i="7"/>
  <c r="J5994" i="7"/>
  <c r="J5996" i="7"/>
  <c r="J5998" i="7"/>
  <c r="J6000" i="7"/>
  <c r="J6003" i="7"/>
  <c r="J6004" i="7"/>
  <c r="J6006" i="7"/>
  <c r="J6008" i="7"/>
  <c r="J6010" i="7"/>
  <c r="J6012" i="7"/>
  <c r="J6014" i="7"/>
  <c r="J6016" i="7"/>
  <c r="J6018" i="7"/>
  <c r="J6020" i="7"/>
  <c r="J6022" i="7"/>
  <c r="J6024" i="7"/>
  <c r="J6027" i="7"/>
  <c r="J6028" i="7"/>
  <c r="J6030" i="7"/>
  <c r="J6032" i="7"/>
  <c r="J6034" i="7"/>
  <c r="J6036" i="7"/>
  <c r="J6038" i="7"/>
  <c r="J6040" i="7"/>
  <c r="J6042" i="7"/>
  <c r="J6044" i="7"/>
  <c r="J6046" i="7"/>
  <c r="J6048" i="7"/>
  <c r="J6051" i="7"/>
  <c r="J6052" i="7"/>
  <c r="J6054" i="7"/>
  <c r="J6056" i="7"/>
  <c r="J6058" i="7"/>
  <c r="J6060" i="7"/>
  <c r="J6062" i="7"/>
  <c r="J6064" i="7"/>
  <c r="J6066" i="7"/>
  <c r="J6068" i="7"/>
  <c r="J6070" i="7"/>
  <c r="J6072" i="7"/>
  <c r="J6075" i="7"/>
  <c r="J6076" i="7"/>
  <c r="J6078" i="7"/>
  <c r="J6080" i="7"/>
  <c r="J6082" i="7"/>
  <c r="J6084" i="7"/>
  <c r="J6086" i="7"/>
  <c r="J6088" i="7"/>
  <c r="J6090" i="7"/>
  <c r="J6092" i="7"/>
  <c r="J6094" i="7"/>
  <c r="J6096" i="7"/>
  <c r="J6099" i="7"/>
  <c r="J6100" i="7"/>
  <c r="J6102" i="7"/>
  <c r="J6104" i="7"/>
  <c r="J6106" i="7"/>
  <c r="J6108" i="7"/>
  <c r="J6110" i="7"/>
  <c r="J6112" i="7"/>
  <c r="J6114" i="7"/>
  <c r="J6116" i="7"/>
  <c r="J6118" i="7"/>
  <c r="J6120" i="7"/>
  <c r="J6123" i="7"/>
  <c r="J6124" i="7"/>
  <c r="J6126" i="7"/>
  <c r="J6128" i="7"/>
  <c r="J6130" i="7"/>
  <c r="J6132" i="7"/>
  <c r="J6134" i="7"/>
  <c r="J6136" i="7"/>
  <c r="J6138" i="7"/>
  <c r="J6140" i="7"/>
  <c r="J6142" i="7"/>
  <c r="J6144" i="7"/>
  <c r="J6147" i="7"/>
  <c r="J6148" i="7"/>
  <c r="J6150" i="7"/>
  <c r="J6152" i="7"/>
  <c r="J6154" i="7"/>
  <c r="J6156" i="7"/>
  <c r="J6158" i="7"/>
  <c r="J6160" i="7"/>
  <c r="J6162" i="7"/>
  <c r="J6164" i="7"/>
  <c r="J6166" i="7"/>
  <c r="J6168" i="7"/>
  <c r="J6171" i="7"/>
  <c r="J6172" i="7"/>
  <c r="J6174" i="7"/>
  <c r="J6176" i="7"/>
  <c r="J6178" i="7"/>
  <c r="J6180" i="7"/>
  <c r="J6182" i="7"/>
  <c r="J6184" i="7"/>
  <c r="J6186" i="7"/>
  <c r="J6188" i="7"/>
  <c r="J6190" i="7"/>
  <c r="J6192" i="7"/>
  <c r="J6195" i="7"/>
  <c r="J6196" i="7"/>
  <c r="J6198" i="7"/>
  <c r="J6200" i="7"/>
  <c r="J6202" i="7"/>
  <c r="J6204" i="7"/>
  <c r="J6206" i="7"/>
  <c r="J6208" i="7"/>
  <c r="J6210" i="7"/>
  <c r="J6212" i="7"/>
  <c r="J6214" i="7"/>
  <c r="J6216" i="7"/>
  <c r="J6219" i="7"/>
  <c r="J6220" i="7"/>
  <c r="J6222" i="7"/>
  <c r="J6224" i="7"/>
  <c r="J6226" i="7"/>
  <c r="J6228" i="7"/>
  <c r="J6230" i="7"/>
  <c r="J6232" i="7"/>
  <c r="J6234" i="7"/>
  <c r="J6236" i="7"/>
  <c r="J6238" i="7"/>
  <c r="J6240" i="7"/>
  <c r="J6243" i="7"/>
  <c r="J6244" i="7"/>
  <c r="J6246" i="7"/>
  <c r="J6248" i="7"/>
  <c r="J6250" i="7"/>
  <c r="J6252" i="7"/>
  <c r="J6254" i="7"/>
  <c r="J6256" i="7"/>
  <c r="J6258" i="7"/>
  <c r="J6260" i="7"/>
  <c r="J6262" i="7"/>
  <c r="J6264" i="7"/>
  <c r="J6267" i="7"/>
  <c r="J6268" i="7"/>
  <c r="J6270" i="7"/>
  <c r="J6272" i="7"/>
  <c r="J6274" i="7"/>
  <c r="J6276" i="7"/>
  <c r="J6278" i="7"/>
  <c r="J6280" i="7"/>
  <c r="J6282" i="7"/>
  <c r="J6284" i="7"/>
  <c r="J6286" i="7"/>
  <c r="J6288" i="7"/>
  <c r="J6291" i="7"/>
  <c r="J6292" i="7"/>
  <c r="J6294" i="7"/>
  <c r="J6296" i="7"/>
  <c r="J6298" i="7"/>
  <c r="J6300" i="7"/>
  <c r="J6302" i="7"/>
  <c r="J6304" i="7"/>
  <c r="J6306" i="7"/>
  <c r="J6308" i="7"/>
  <c r="J6310" i="7"/>
  <c r="J6312" i="7"/>
  <c r="J6315" i="7"/>
  <c r="J6316" i="7"/>
  <c r="J6318" i="7"/>
  <c r="J6320" i="7"/>
  <c r="J6322" i="7"/>
  <c r="J6324" i="7"/>
  <c r="J6326" i="7"/>
  <c r="J6328" i="7"/>
  <c r="J6330" i="7"/>
  <c r="J6332" i="7"/>
  <c r="J6334" i="7"/>
  <c r="J6336" i="7"/>
  <c r="J6339" i="7"/>
  <c r="J6340" i="7"/>
  <c r="J6342" i="7"/>
  <c r="J6344" i="7"/>
  <c r="J6346" i="7"/>
  <c r="J6348" i="7"/>
  <c r="J6350" i="7"/>
  <c r="J6352" i="7"/>
  <c r="J6354" i="7"/>
  <c r="J6356" i="7"/>
  <c r="J6358" i="7"/>
  <c r="J6360" i="7"/>
  <c r="J6363" i="7"/>
  <c r="J6364" i="7"/>
  <c r="J6366" i="7"/>
  <c r="J6368" i="7"/>
  <c r="J6370" i="7"/>
  <c r="J6372" i="7"/>
  <c r="J6374" i="7"/>
  <c r="J6376" i="7"/>
  <c r="J6378" i="7"/>
  <c r="J6380" i="7"/>
  <c r="J6382" i="7"/>
  <c r="J6384" i="7"/>
  <c r="J6387" i="7"/>
  <c r="J6388" i="7"/>
  <c r="J6390" i="7"/>
  <c r="J6392" i="7"/>
  <c r="J6394" i="7"/>
  <c r="J6396" i="7"/>
  <c r="J6398" i="7"/>
  <c r="J6400" i="7"/>
  <c r="J6402" i="7"/>
  <c r="J6404" i="7"/>
  <c r="J6406" i="7"/>
  <c r="J6408" i="7"/>
  <c r="J6411" i="7"/>
  <c r="J6412" i="7"/>
  <c r="J6414" i="7"/>
  <c r="J6416" i="7"/>
  <c r="J6418" i="7"/>
  <c r="J6420" i="7"/>
  <c r="J6422" i="7"/>
  <c r="J6424" i="7"/>
  <c r="J6426" i="7"/>
  <c r="J6428" i="7"/>
  <c r="J6430" i="7"/>
  <c r="J6432" i="7"/>
  <c r="J6435" i="7"/>
  <c r="J6436" i="7"/>
  <c r="J6438" i="7"/>
  <c r="J6440" i="7"/>
  <c r="J6442" i="7"/>
  <c r="J6444" i="7"/>
  <c r="J6446" i="7"/>
  <c r="J6448" i="7"/>
  <c r="J6450" i="7"/>
  <c r="J6452" i="7"/>
  <c r="J6454" i="7"/>
  <c r="J6456" i="7"/>
  <c r="J6459" i="7"/>
  <c r="J6460" i="7"/>
  <c r="J6462" i="7"/>
  <c r="J6464" i="7"/>
  <c r="J6466" i="7"/>
  <c r="J6468" i="7"/>
  <c r="J6470" i="7"/>
  <c r="J6472" i="7"/>
  <c r="J6474" i="7"/>
  <c r="J6476" i="7"/>
  <c r="J6478" i="7"/>
  <c r="J6480" i="7"/>
  <c r="J6483" i="7"/>
  <c r="J6484" i="7"/>
  <c r="J6486" i="7"/>
  <c r="J6488" i="7"/>
  <c r="J6490" i="7"/>
  <c r="J6492" i="7"/>
  <c r="J6494" i="7"/>
  <c r="J6496" i="7"/>
  <c r="J6498" i="7"/>
  <c r="J6500" i="7"/>
  <c r="J6502" i="7"/>
  <c r="J6504" i="7"/>
  <c r="J6507" i="7"/>
  <c r="J6508" i="7"/>
  <c r="J6510" i="7"/>
  <c r="J6512" i="7"/>
  <c r="J6514" i="7"/>
  <c r="J6516" i="7"/>
  <c r="J6518" i="7"/>
  <c r="J6520" i="7"/>
  <c r="J6522" i="7"/>
  <c r="J6524" i="7"/>
  <c r="J6526" i="7"/>
  <c r="J6528" i="7"/>
  <c r="J6531" i="7"/>
  <c r="J6532" i="7"/>
  <c r="J6534" i="7"/>
  <c r="J6536" i="7"/>
  <c r="J6538" i="7"/>
  <c r="J6540" i="7"/>
  <c r="J6542" i="7"/>
  <c r="J6544" i="7"/>
  <c r="J6546" i="7"/>
  <c r="J6548" i="7"/>
  <c r="J6550" i="7"/>
  <c r="J6552" i="7"/>
  <c r="J6555" i="7"/>
  <c r="J6556" i="7"/>
  <c r="J6558" i="7"/>
  <c r="J6560" i="7"/>
  <c r="J6562" i="7"/>
  <c r="J6564" i="7"/>
  <c r="J6566" i="7"/>
  <c r="J6568" i="7"/>
  <c r="J6570" i="7"/>
  <c r="J6572" i="7"/>
  <c r="J6574" i="7"/>
  <c r="J6576" i="7"/>
  <c r="J6581" i="7"/>
  <c r="J6583" i="7"/>
  <c r="J6585" i="7"/>
  <c r="J6587" i="7"/>
  <c r="J6589" i="7"/>
  <c r="J6591" i="7"/>
  <c r="J6593" i="7"/>
  <c r="J6595" i="7"/>
  <c r="J6597" i="7"/>
  <c r="J6599" i="7"/>
  <c r="J6601" i="7"/>
  <c r="J6605" i="7"/>
  <c r="J6607" i="7"/>
  <c r="J6609" i="7"/>
  <c r="J6611" i="7"/>
  <c r="J6613" i="7"/>
  <c r="J6615" i="7"/>
  <c r="J6617" i="7"/>
  <c r="J6619" i="7"/>
  <c r="J6621" i="7"/>
  <c r="J6623" i="7"/>
  <c r="J6625" i="7"/>
  <c r="J6629" i="7"/>
  <c r="J6631" i="7"/>
  <c r="J6633" i="7"/>
  <c r="J6635" i="7"/>
  <c r="J6637" i="7"/>
  <c r="J6639" i="7"/>
  <c r="J6641" i="7"/>
  <c r="J6643" i="7"/>
  <c r="J6645" i="7"/>
  <c r="J6647" i="7"/>
  <c r="J6649" i="7"/>
  <c r="J6653" i="7"/>
  <c r="J6655" i="7"/>
  <c r="J6657" i="7"/>
  <c r="J6659" i="7"/>
  <c r="J6661" i="7"/>
  <c r="J6663" i="7"/>
  <c r="J6665" i="7"/>
  <c r="J6667" i="7"/>
  <c r="J6669" i="7"/>
  <c r="J6671" i="7"/>
  <c r="J6673" i="7"/>
  <c r="J6677" i="7"/>
  <c r="J6679" i="7"/>
  <c r="J6681" i="7"/>
  <c r="J6683" i="7"/>
  <c r="J6685" i="7"/>
  <c r="J6687" i="7"/>
  <c r="J6689" i="7"/>
  <c r="J6691" i="7"/>
  <c r="J6693" i="7"/>
  <c r="J6695" i="7"/>
  <c r="J6697" i="7"/>
  <c r="J6701" i="7"/>
  <c r="J6703" i="7"/>
  <c r="J6705" i="7"/>
  <c r="J6707" i="7"/>
  <c r="J6709" i="7"/>
  <c r="J6711" i="7"/>
  <c r="J6713" i="7"/>
  <c r="J6715" i="7"/>
  <c r="J6717" i="7"/>
  <c r="J6719" i="7"/>
  <c r="J6721" i="7"/>
  <c r="J6725" i="7"/>
  <c r="J6727" i="7"/>
  <c r="J6729" i="7"/>
  <c r="J6731" i="7"/>
  <c r="J6733" i="7"/>
  <c r="J6735" i="7"/>
  <c r="J6737" i="7"/>
  <c r="J6739" i="7"/>
  <c r="J6741" i="7"/>
  <c r="J6743" i="7"/>
  <c r="J6745" i="7"/>
  <c r="J6749" i="7"/>
  <c r="J6751" i="7"/>
  <c r="J6753" i="7"/>
  <c r="J6755" i="7"/>
  <c r="J6757" i="7"/>
  <c r="J6759" i="7"/>
  <c r="J6761" i="7"/>
  <c r="J6763" i="7"/>
  <c r="J6765" i="7"/>
  <c r="J6767" i="7"/>
  <c r="J6769" i="7"/>
  <c r="J6773" i="7"/>
  <c r="J6775" i="7"/>
  <c r="J6777" i="7"/>
  <c r="J6779" i="7"/>
  <c r="J6781" i="7"/>
  <c r="J6783" i="7"/>
  <c r="J6785" i="7"/>
  <c r="J6787" i="7"/>
  <c r="J6789" i="7"/>
  <c r="J6791" i="7"/>
  <c r="J6793" i="7"/>
  <c r="J6797" i="7"/>
  <c r="J6799" i="7"/>
  <c r="J6801" i="7"/>
  <c r="J6803" i="7"/>
  <c r="J6805" i="7"/>
  <c r="J6807" i="7"/>
  <c r="J6809" i="7"/>
  <c r="J6811" i="7"/>
  <c r="J6813" i="7"/>
  <c r="J6815" i="7"/>
  <c r="J6817" i="7"/>
  <c r="J6821" i="7"/>
  <c r="J6823" i="7"/>
  <c r="J6825" i="7"/>
  <c r="J6827" i="7"/>
  <c r="J6829" i="7"/>
  <c r="J6831" i="7"/>
  <c r="J6833" i="7"/>
  <c r="J6835" i="7"/>
  <c r="J6837" i="7"/>
  <c r="J6839" i="7"/>
  <c r="J6841" i="7"/>
  <c r="J6845" i="7"/>
  <c r="J6847" i="7"/>
  <c r="J6849" i="7"/>
  <c r="J6851" i="7"/>
  <c r="J6853" i="7"/>
  <c r="J6855" i="7"/>
  <c r="J6857" i="7"/>
  <c r="J6859" i="7"/>
  <c r="J6861" i="7"/>
  <c r="J6863" i="7"/>
  <c r="J6865" i="7"/>
  <c r="J6869" i="7"/>
  <c r="J6871" i="7"/>
  <c r="J6873" i="7"/>
  <c r="J6875" i="7"/>
  <c r="J6877" i="7"/>
  <c r="J6879" i="7"/>
  <c r="J6881" i="7"/>
  <c r="J6883" i="7"/>
  <c r="J6885" i="7"/>
  <c r="J6887" i="7"/>
  <c r="J6889" i="7"/>
  <c r="J6893" i="7"/>
  <c r="J6895" i="7"/>
  <c r="J6897" i="7"/>
  <c r="J6899" i="7"/>
  <c r="J6901" i="7"/>
  <c r="J6903" i="7"/>
  <c r="J6905" i="7"/>
  <c r="J6907" i="7"/>
  <c r="J6909" i="7"/>
  <c r="J6911" i="7"/>
  <c r="J6913" i="7"/>
  <c r="J6917" i="7"/>
  <c r="J6919" i="7"/>
  <c r="J6921" i="7"/>
  <c r="J6923" i="7"/>
  <c r="J6925" i="7"/>
  <c r="J6927" i="7"/>
  <c r="J6929" i="7"/>
  <c r="J6931" i="7"/>
  <c r="J6933" i="7"/>
  <c r="J6935" i="7"/>
  <c r="J6937" i="7"/>
  <c r="J6941" i="7"/>
  <c r="J6943" i="7"/>
  <c r="J6945" i="7"/>
  <c r="J6947" i="7"/>
  <c r="J6949" i="7"/>
  <c r="J6951" i="7"/>
  <c r="J6953" i="7"/>
  <c r="J6955" i="7"/>
  <c r="J6957" i="7"/>
  <c r="J6959" i="7"/>
  <c r="J6961" i="7"/>
  <c r="J6965" i="7"/>
  <c r="J6967" i="7"/>
  <c r="J6969" i="7"/>
  <c r="J6971" i="7"/>
  <c r="J6973" i="7"/>
  <c r="J6975" i="7"/>
  <c r="J6977" i="7"/>
  <c r="J6979" i="7"/>
  <c r="J6981" i="7"/>
  <c r="J6983" i="7"/>
  <c r="J6985" i="7"/>
  <c r="J6989" i="7"/>
  <c r="J6991" i="7"/>
  <c r="J6993" i="7"/>
  <c r="J6995" i="7"/>
  <c r="J6997" i="7"/>
  <c r="J6999" i="7"/>
  <c r="J7001" i="7"/>
  <c r="J7003" i="7"/>
  <c r="J7005" i="7"/>
  <c r="J7007" i="7"/>
  <c r="J7009" i="7"/>
  <c r="J7013" i="7"/>
  <c r="J7015" i="7"/>
  <c r="J7017" i="7"/>
  <c r="J7019" i="7"/>
  <c r="J7021" i="7"/>
  <c r="J7023" i="7"/>
  <c r="J7025" i="7"/>
  <c r="J7027" i="7"/>
  <c r="J7029" i="7"/>
  <c r="J7031" i="7"/>
  <c r="J7033" i="7"/>
  <c r="J7037" i="7"/>
  <c r="J7039" i="7"/>
  <c r="J7041" i="7"/>
  <c r="J7043" i="7"/>
  <c r="J7045" i="7"/>
  <c r="J7047" i="7"/>
  <c r="J7049" i="7"/>
  <c r="J7051" i="7"/>
  <c r="J7053" i="7"/>
  <c r="J7055" i="7"/>
  <c r="J7057" i="7"/>
  <c r="J7061" i="7"/>
  <c r="J7063" i="7"/>
  <c r="J7065" i="7"/>
  <c r="J7067" i="7"/>
  <c r="J7069" i="7"/>
  <c r="J7071" i="7"/>
  <c r="J7073" i="7"/>
  <c r="J7075" i="7"/>
  <c r="J7077" i="7"/>
  <c r="J7079" i="7"/>
  <c r="J7081" i="7"/>
  <c r="J7085" i="7"/>
  <c r="J7087" i="7"/>
  <c r="J7089" i="7"/>
  <c r="J7091" i="7"/>
  <c r="J7093" i="7"/>
  <c r="J7095" i="7"/>
  <c r="J7097" i="7"/>
  <c r="J7099" i="7"/>
  <c r="J7101" i="7"/>
  <c r="J7103" i="7"/>
  <c r="J7105" i="7"/>
  <c r="J7109" i="7"/>
  <c r="J7111" i="7"/>
  <c r="J7113" i="7"/>
  <c r="J7115" i="7"/>
  <c r="J7117" i="7"/>
  <c r="J7119" i="7"/>
  <c r="J7121" i="7"/>
  <c r="J7123" i="7"/>
  <c r="J7125" i="7"/>
  <c r="J7127" i="7"/>
  <c r="J7129" i="7"/>
  <c r="J7133" i="7"/>
  <c r="J7135" i="7"/>
  <c r="J7137" i="7"/>
  <c r="J7139" i="7"/>
  <c r="J7141" i="7"/>
  <c r="J7143" i="7"/>
  <c r="J7145" i="7"/>
  <c r="J7147" i="7"/>
  <c r="J7149" i="7"/>
  <c r="J7151" i="7"/>
  <c r="J7153" i="7"/>
  <c r="J7157" i="7"/>
  <c r="J7159" i="7"/>
  <c r="J7161" i="7"/>
  <c r="J7163" i="7"/>
  <c r="J7165" i="7"/>
  <c r="J7167" i="7"/>
  <c r="J7169" i="7"/>
  <c r="J7171" i="7"/>
  <c r="J7173" i="7"/>
  <c r="J7175" i="7"/>
  <c r="J7177" i="7"/>
  <c r="J7181" i="7"/>
  <c r="J7183" i="7"/>
  <c r="J7185" i="7"/>
  <c r="J7187" i="7"/>
  <c r="J7189" i="7"/>
  <c r="J7191" i="7"/>
  <c r="J7193" i="7"/>
  <c r="J7195" i="7"/>
  <c r="J7197" i="7"/>
  <c r="J7199" i="7"/>
  <c r="J7201" i="7"/>
  <c r="J7205" i="7"/>
  <c r="J7207" i="7"/>
  <c r="J7209" i="7"/>
  <c r="J7211" i="7"/>
  <c r="J7213" i="7"/>
  <c r="J7215" i="7"/>
  <c r="J7217" i="7"/>
  <c r="J7219" i="7"/>
  <c r="J7221" i="7"/>
  <c r="J7223" i="7"/>
  <c r="J7225" i="7"/>
  <c r="J7229" i="7"/>
  <c r="J7231" i="7"/>
  <c r="J7233" i="7"/>
  <c r="J7235" i="7"/>
  <c r="J7237" i="7"/>
  <c r="J7239" i="7"/>
  <c r="J7241" i="7"/>
  <c r="J7243" i="7"/>
  <c r="J7245" i="7"/>
  <c r="J7247" i="7"/>
  <c r="J7249" i="7"/>
  <c r="J7253" i="7"/>
  <c r="J7255" i="7"/>
  <c r="J7257" i="7"/>
  <c r="J7259" i="7"/>
  <c r="J7261" i="7"/>
  <c r="J7263" i="7"/>
  <c r="J7265" i="7"/>
  <c r="J7267" i="7"/>
  <c r="J7269" i="7"/>
  <c r="J7271" i="7"/>
  <c r="J7273" i="7"/>
  <c r="J7277" i="7"/>
  <c r="J7279" i="7"/>
  <c r="J7281" i="7"/>
  <c r="J7283" i="7"/>
  <c r="J7285" i="7"/>
  <c r="J7287" i="7"/>
  <c r="J7289" i="7"/>
  <c r="J7291" i="7"/>
  <c r="J7293" i="7"/>
  <c r="J7295" i="7"/>
  <c r="J7297" i="7"/>
  <c r="J7301" i="7"/>
  <c r="J7303" i="7"/>
  <c r="J7305" i="7"/>
  <c r="J7307" i="7"/>
  <c r="J7309" i="7"/>
  <c r="J7311" i="7"/>
  <c r="J7313" i="7"/>
  <c r="J7315" i="7"/>
  <c r="J7317" i="7"/>
  <c r="J7319" i="7"/>
  <c r="J7321" i="7"/>
  <c r="J7323" i="7"/>
  <c r="J7324" i="7"/>
  <c r="J7326" i="7"/>
  <c r="J7328" i="7"/>
  <c r="J7330" i="7"/>
  <c r="J7332" i="7"/>
  <c r="J7334" i="7"/>
  <c r="J7336" i="7"/>
  <c r="J7338" i="7"/>
  <c r="J7340" i="7"/>
  <c r="J7342" i="7"/>
  <c r="J7344" i="7"/>
  <c r="J7347" i="7"/>
  <c r="J7348" i="7"/>
  <c r="J7350" i="7"/>
  <c r="J7352" i="7"/>
  <c r="J7354" i="7"/>
  <c r="J7356" i="7"/>
  <c r="J7358" i="7"/>
  <c r="J7360" i="7"/>
  <c r="J7362" i="7"/>
  <c r="J7364" i="7"/>
  <c r="J7366" i="7"/>
  <c r="J7368" i="7"/>
  <c r="J7371" i="7"/>
  <c r="J7372" i="7"/>
  <c r="J7374" i="7"/>
  <c r="J7376" i="7"/>
  <c r="J7378" i="7"/>
  <c r="J7380" i="7"/>
  <c r="J7382" i="7"/>
  <c r="J7384" i="7"/>
  <c r="J7386" i="7"/>
  <c r="J7388" i="7"/>
  <c r="J7390" i="7"/>
  <c r="J7392" i="7"/>
  <c r="J7395" i="7"/>
  <c r="J7396" i="7"/>
  <c r="J7398" i="7"/>
  <c r="J7400" i="7"/>
  <c r="J7402" i="7"/>
  <c r="J7404" i="7"/>
  <c r="J7406" i="7"/>
  <c r="J7408" i="7"/>
  <c r="J7410" i="7"/>
  <c r="J7412" i="7"/>
  <c r="J7414" i="7"/>
  <c r="J7416" i="7"/>
  <c r="J7419" i="7"/>
  <c r="J7420" i="7"/>
  <c r="J7422" i="7"/>
  <c r="J7424" i="7"/>
  <c r="J7426" i="7"/>
  <c r="J7428" i="7"/>
  <c r="J7430" i="7"/>
  <c r="J7432" i="7"/>
  <c r="J7434" i="7"/>
  <c r="J7436" i="7"/>
  <c r="J7438" i="7"/>
  <c r="J7440" i="7"/>
  <c r="J7443" i="7"/>
  <c r="J7444" i="7"/>
  <c r="J7446" i="7"/>
  <c r="J7448" i="7"/>
  <c r="J7450" i="7"/>
  <c r="J7452" i="7"/>
  <c r="J7454" i="7"/>
  <c r="J7456" i="7"/>
  <c r="J7458" i="7"/>
  <c r="J7460" i="7"/>
  <c r="J7462" i="7"/>
  <c r="J7464" i="7"/>
  <c r="J7467" i="7"/>
  <c r="J7468" i="7"/>
  <c r="J7470" i="7"/>
  <c r="J7472" i="7"/>
  <c r="J7474" i="7"/>
  <c r="J7476" i="7"/>
  <c r="J7478" i="7"/>
  <c r="J7480" i="7"/>
  <c r="J7482" i="7"/>
  <c r="J7484" i="7"/>
  <c r="J7486" i="7"/>
  <c r="J7488" i="7"/>
  <c r="J7491" i="7"/>
  <c r="J7492" i="7"/>
  <c r="J7494" i="7"/>
  <c r="J7496" i="7"/>
  <c r="J7498" i="7"/>
  <c r="J7500" i="7"/>
  <c r="J7502" i="7"/>
  <c r="J7504" i="7"/>
  <c r="J7506" i="7"/>
  <c r="J7508" i="7"/>
  <c r="J7510" i="7"/>
  <c r="J7512" i="7"/>
  <c r="J7515" i="7"/>
  <c r="J7516" i="7"/>
  <c r="J7518" i="7"/>
  <c r="J7520" i="7"/>
  <c r="J7522" i="7"/>
  <c r="J7524" i="7"/>
  <c r="J7526" i="7"/>
  <c r="J7528" i="7"/>
  <c r="J7530" i="7"/>
  <c r="J7532" i="7"/>
  <c r="J7534" i="7"/>
  <c r="J7536" i="7"/>
  <c r="J7539" i="7"/>
  <c r="J7540" i="7"/>
  <c r="J7542" i="7"/>
  <c r="J7544" i="7"/>
  <c r="J7546" i="7"/>
  <c r="J7548" i="7"/>
  <c r="J7550" i="7"/>
  <c r="J7552" i="7"/>
  <c r="J7554" i="7"/>
  <c r="J7556" i="7"/>
  <c r="J7558" i="7"/>
  <c r="J7560" i="7"/>
  <c r="J7563" i="7"/>
  <c r="J7564" i="7"/>
  <c r="J7566" i="7"/>
  <c r="J7568" i="7"/>
  <c r="J7570" i="7"/>
  <c r="J7572" i="7"/>
  <c r="J7574" i="7"/>
  <c r="J7576" i="7"/>
  <c r="J7578" i="7"/>
  <c r="J7580" i="7"/>
  <c r="J7582" i="7"/>
  <c r="J7584" i="7"/>
  <c r="J7587" i="7"/>
  <c r="J7588" i="7"/>
  <c r="J7590" i="7"/>
  <c r="J7592" i="7"/>
  <c r="J7594" i="7"/>
  <c r="J7596" i="7"/>
  <c r="J7598" i="7"/>
  <c r="J7600" i="7"/>
  <c r="J7602" i="7"/>
  <c r="J7604" i="7"/>
  <c r="J7606" i="7"/>
  <c r="J5619" i="7"/>
  <c r="J5620" i="7"/>
  <c r="J5622" i="7"/>
  <c r="J5624" i="7"/>
  <c r="J5626" i="7"/>
  <c r="J5628" i="7"/>
  <c r="J5630" i="7"/>
  <c r="J5632" i="7"/>
  <c r="J5634" i="7"/>
  <c r="J5636" i="7"/>
  <c r="J5638" i="7"/>
  <c r="J5640" i="7"/>
  <c r="J5643" i="7"/>
  <c r="J5644" i="7"/>
  <c r="J5646" i="7"/>
  <c r="J5648" i="7"/>
  <c r="J5650" i="7"/>
  <c r="J5652" i="7"/>
  <c r="J5654" i="7"/>
  <c r="J5656" i="7"/>
  <c r="J5658" i="7"/>
  <c r="J5660" i="7"/>
  <c r="J5662" i="7"/>
  <c r="J5664" i="7"/>
  <c r="J5667" i="7"/>
  <c r="J5668" i="7"/>
  <c r="J5670" i="7"/>
  <c r="J5672" i="7"/>
  <c r="J5674" i="7"/>
  <c r="J5676" i="7"/>
  <c r="J5678" i="7"/>
  <c r="J5680" i="7"/>
  <c r="J5682" i="7"/>
  <c r="J5684" i="7"/>
  <c r="J5686" i="7"/>
  <c r="J5688" i="7"/>
  <c r="J5691" i="7"/>
  <c r="J5692" i="7"/>
  <c r="J5694" i="7"/>
  <c r="J5696" i="7"/>
  <c r="J5698" i="7"/>
  <c r="J5700" i="7"/>
  <c r="J5702" i="7"/>
  <c r="J5704" i="7"/>
  <c r="J5706" i="7"/>
  <c r="J5708" i="7"/>
  <c r="J5710" i="7"/>
  <c r="J5712" i="7"/>
  <c r="J5715" i="7"/>
  <c r="J5716" i="7"/>
  <c r="J5718" i="7"/>
  <c r="J5720" i="7"/>
  <c r="J5722" i="7"/>
  <c r="J5724" i="7"/>
  <c r="J5726" i="7"/>
  <c r="J5728" i="7"/>
  <c r="J5730" i="7"/>
  <c r="J5732" i="7"/>
  <c r="J5734" i="7"/>
  <c r="J5736" i="7"/>
  <c r="J5739" i="7"/>
  <c r="J5740" i="7"/>
  <c r="J5742" i="7"/>
  <c r="J5744" i="7"/>
  <c r="J5746" i="7"/>
  <c r="J5748" i="7"/>
  <c r="J5750" i="7"/>
  <c r="J5752" i="7"/>
  <c r="J5754" i="7"/>
  <c r="J5756" i="7"/>
  <c r="J5758" i="7"/>
  <c r="J5760" i="7"/>
  <c r="J5763" i="7"/>
  <c r="J5764" i="7"/>
  <c r="J5766" i="7"/>
  <c r="J5768" i="7"/>
  <c r="J5770" i="7"/>
  <c r="J5772" i="7"/>
  <c r="J5774" i="7"/>
  <c r="J5776" i="7"/>
  <c r="J5778" i="7"/>
  <c r="J5780" i="7"/>
  <c r="J5782" i="7"/>
  <c r="J5784" i="7"/>
  <c r="J5787" i="7"/>
  <c r="J5788" i="7"/>
  <c r="J5790" i="7"/>
  <c r="J5792" i="7"/>
  <c r="J5794" i="7"/>
  <c r="J5796" i="7"/>
  <c r="J5798" i="7"/>
  <c r="J5800" i="7"/>
  <c r="J5802" i="7"/>
  <c r="J5804" i="7"/>
  <c r="J5806" i="7"/>
  <c r="J5808" i="7"/>
  <c r="J5811" i="7"/>
  <c r="J5812" i="7"/>
  <c r="J5814" i="7"/>
  <c r="J5816" i="7"/>
  <c r="J5818" i="7"/>
  <c r="J5820" i="7"/>
  <c r="J5822" i="7"/>
  <c r="J5824" i="7"/>
  <c r="J5826" i="7"/>
  <c r="J5828" i="7"/>
  <c r="J5830" i="7"/>
  <c r="J5832" i="7"/>
  <c r="J5835" i="7"/>
  <c r="J5836" i="7"/>
  <c r="J5838" i="7"/>
  <c r="J5840" i="7"/>
  <c r="J5842" i="7"/>
  <c r="J5844" i="7"/>
  <c r="J5846" i="7"/>
  <c r="J5848" i="7"/>
  <c r="J5850" i="7"/>
  <c r="J5852" i="7"/>
  <c r="J5854" i="7"/>
  <c r="J5856" i="7"/>
  <c r="J5861" i="7"/>
  <c r="J5863" i="7"/>
  <c r="J5865" i="7"/>
  <c r="J5867" i="7"/>
  <c r="J5869" i="7"/>
  <c r="J5871" i="7"/>
  <c r="J5873" i="7"/>
  <c r="J5875" i="7"/>
  <c r="J5877" i="7"/>
  <c r="J5879" i="7"/>
  <c r="J5881" i="7"/>
  <c r="J5885" i="7"/>
  <c r="J5887" i="7"/>
  <c r="J5889" i="7"/>
  <c r="J5891" i="7"/>
  <c r="J5893" i="7"/>
  <c r="J5895" i="7"/>
  <c r="J5897" i="7"/>
  <c r="J5899" i="7"/>
  <c r="J5901" i="7"/>
  <c r="J5903" i="7"/>
  <c r="J5905" i="7"/>
  <c r="J5909" i="7"/>
  <c r="J5911" i="7"/>
  <c r="J5913" i="7"/>
  <c r="J5915" i="7"/>
  <c r="J5917" i="7"/>
  <c r="J5919" i="7"/>
  <c r="J5921" i="7"/>
  <c r="J5923" i="7"/>
  <c r="J5925" i="7"/>
  <c r="J5927" i="7"/>
  <c r="J5929" i="7"/>
  <c r="J5933" i="7"/>
  <c r="J5935" i="7"/>
  <c r="J5937" i="7"/>
  <c r="J5939" i="7"/>
  <c r="J5941" i="7"/>
  <c r="J5943" i="7"/>
  <c r="J5945" i="7"/>
  <c r="J5947" i="7"/>
  <c r="J5949" i="7"/>
  <c r="J5951" i="7"/>
  <c r="J5953" i="7"/>
  <c r="J5957" i="7"/>
  <c r="J5959" i="7"/>
  <c r="J5961" i="7"/>
  <c r="J5963" i="7"/>
  <c r="J5965" i="7"/>
  <c r="J5967" i="7"/>
  <c r="J5969" i="7"/>
  <c r="J5971" i="7"/>
  <c r="J5973" i="7"/>
  <c r="J5975" i="7"/>
  <c r="J5977" i="7"/>
  <c r="J5981" i="7"/>
  <c r="J5983" i="7"/>
  <c r="J5985" i="7"/>
  <c r="J5987" i="7"/>
  <c r="J5989" i="7"/>
  <c r="J5991" i="7"/>
  <c r="J5993" i="7"/>
  <c r="J5995" i="7"/>
  <c r="J5997" i="7"/>
  <c r="J5999" i="7"/>
  <c r="J6001" i="7"/>
  <c r="J6005" i="7"/>
  <c r="J6007" i="7"/>
  <c r="J6009" i="7"/>
  <c r="J6011" i="7"/>
  <c r="J6013" i="7"/>
  <c r="J6015" i="7"/>
  <c r="J6017" i="7"/>
  <c r="J6019" i="7"/>
  <c r="J6021" i="7"/>
  <c r="J6023" i="7"/>
  <c r="J6025" i="7"/>
  <c r="J6029" i="7"/>
  <c r="J6031" i="7"/>
  <c r="J6033" i="7"/>
  <c r="J6035" i="7"/>
  <c r="J6037" i="7"/>
  <c r="J6039" i="7"/>
  <c r="J6041" i="7"/>
  <c r="J6043" i="7"/>
  <c r="J6045" i="7"/>
  <c r="J6047" i="7"/>
  <c r="J6049" i="7"/>
  <c r="J6053" i="7"/>
  <c r="J6055" i="7"/>
  <c r="J6057" i="7"/>
  <c r="J6059" i="7"/>
  <c r="J6061" i="7"/>
  <c r="J6063" i="7"/>
  <c r="J6065" i="7"/>
  <c r="J6067" i="7"/>
  <c r="J6069" i="7"/>
  <c r="J6071" i="7"/>
  <c r="J6073" i="7"/>
  <c r="J6077" i="7"/>
  <c r="J6079" i="7"/>
  <c r="J6081" i="7"/>
  <c r="J6083" i="7"/>
  <c r="J6085" i="7"/>
  <c r="J6087" i="7"/>
  <c r="J6089" i="7"/>
  <c r="J6091" i="7"/>
  <c r="J6093" i="7"/>
  <c r="J6095" i="7"/>
  <c r="J6097" i="7"/>
  <c r="J6101" i="7"/>
  <c r="J6103" i="7"/>
  <c r="J6105" i="7"/>
  <c r="J6107" i="7"/>
  <c r="J6109" i="7"/>
  <c r="J6111" i="7"/>
  <c r="J6113" i="7"/>
  <c r="J6115" i="7"/>
  <c r="J6117" i="7"/>
  <c r="J6119" i="7"/>
  <c r="J6121" i="7"/>
  <c r="J6125" i="7"/>
  <c r="J6127" i="7"/>
  <c r="J6129" i="7"/>
  <c r="J6131" i="7"/>
  <c r="J6133" i="7"/>
  <c r="J6135" i="7"/>
  <c r="J6137" i="7"/>
  <c r="J6139" i="7"/>
  <c r="J6141" i="7"/>
  <c r="J6143" i="7"/>
  <c r="J6145" i="7"/>
  <c r="J6149" i="7"/>
  <c r="J6151" i="7"/>
  <c r="J6153" i="7"/>
  <c r="J6155" i="7"/>
  <c r="J6157" i="7"/>
  <c r="J6159" i="7"/>
  <c r="J6161" i="7"/>
  <c r="J6163" i="7"/>
  <c r="J6165" i="7"/>
  <c r="J6167" i="7"/>
  <c r="J6169" i="7"/>
  <c r="J6173" i="7"/>
  <c r="J6175" i="7"/>
  <c r="J6177" i="7"/>
  <c r="J6179" i="7"/>
  <c r="J6181" i="7"/>
  <c r="J6183" i="7"/>
  <c r="J6185" i="7"/>
  <c r="J6187" i="7"/>
  <c r="J6189" i="7"/>
  <c r="J6191" i="7"/>
  <c r="J6193" i="7"/>
  <c r="J6197" i="7"/>
  <c r="J6199" i="7"/>
  <c r="J6201" i="7"/>
  <c r="J6203" i="7"/>
  <c r="J6205" i="7"/>
  <c r="J6207" i="7"/>
  <c r="J6209" i="7"/>
  <c r="J6211" i="7"/>
  <c r="J6213" i="7"/>
  <c r="J6215" i="7"/>
  <c r="J6217" i="7"/>
  <c r="J6221" i="7"/>
  <c r="J6223" i="7"/>
  <c r="J6225" i="7"/>
  <c r="J6227" i="7"/>
  <c r="J6229" i="7"/>
  <c r="J6231" i="7"/>
  <c r="J6233" i="7"/>
  <c r="J6235" i="7"/>
  <c r="J6237" i="7"/>
  <c r="J6239" i="7"/>
  <c r="J6241" i="7"/>
  <c r="J6245" i="7"/>
  <c r="J6247" i="7"/>
  <c r="J6249" i="7"/>
  <c r="J6251" i="7"/>
  <c r="J6253" i="7"/>
  <c r="J6255" i="7"/>
  <c r="J6257" i="7"/>
  <c r="J6259" i="7"/>
  <c r="J6261" i="7"/>
  <c r="J6263" i="7"/>
  <c r="J6265" i="7"/>
  <c r="J6269" i="7"/>
  <c r="J6271" i="7"/>
  <c r="J6273" i="7"/>
  <c r="J6275" i="7"/>
  <c r="J6277" i="7"/>
  <c r="J6279" i="7"/>
  <c r="J6281" i="7"/>
  <c r="J6283" i="7"/>
  <c r="J6285" i="7"/>
  <c r="J6287" i="7"/>
  <c r="J6289" i="7"/>
  <c r="J6293" i="7"/>
  <c r="J6295" i="7"/>
  <c r="J6297" i="7"/>
  <c r="J6299" i="7"/>
  <c r="J6301" i="7"/>
  <c r="J6303" i="7"/>
  <c r="J6305" i="7"/>
  <c r="J6307" i="7"/>
  <c r="J6309" i="7"/>
  <c r="J6311" i="7"/>
  <c r="J6313" i="7"/>
  <c r="J6317" i="7"/>
  <c r="J6319" i="7"/>
  <c r="J6321" i="7"/>
  <c r="J6323" i="7"/>
  <c r="J6325" i="7"/>
  <c r="J6327" i="7"/>
  <c r="J6329" i="7"/>
  <c r="J6331" i="7"/>
  <c r="J6333" i="7"/>
  <c r="J6335" i="7"/>
  <c r="J6337" i="7"/>
  <c r="J6341" i="7"/>
  <c r="J6343" i="7"/>
  <c r="J6345" i="7"/>
  <c r="J6347" i="7"/>
  <c r="J6349" i="7"/>
  <c r="J6351" i="7"/>
  <c r="J6353" i="7"/>
  <c r="J6355" i="7"/>
  <c r="J6357" i="7"/>
  <c r="J6359" i="7"/>
  <c r="J6361" i="7"/>
  <c r="J6365" i="7"/>
  <c r="J6367" i="7"/>
  <c r="J6369" i="7"/>
  <c r="J6371" i="7"/>
  <c r="J6373" i="7"/>
  <c r="J6375" i="7"/>
  <c r="J6377" i="7"/>
  <c r="J6379" i="7"/>
  <c r="J6381" i="7"/>
  <c r="J6383" i="7"/>
  <c r="J6385" i="7"/>
  <c r="J6389" i="7"/>
  <c r="J6391" i="7"/>
  <c r="J6393" i="7"/>
  <c r="J6395" i="7"/>
  <c r="J6397" i="7"/>
  <c r="J6399" i="7"/>
  <c r="J6401" i="7"/>
  <c r="J6403" i="7"/>
  <c r="J6405" i="7"/>
  <c r="J6407" i="7"/>
  <c r="J6409" i="7"/>
  <c r="J6413" i="7"/>
  <c r="J6415" i="7"/>
  <c r="J6417" i="7"/>
  <c r="J6419" i="7"/>
  <c r="J6421" i="7"/>
  <c r="J6423" i="7"/>
  <c r="J6425" i="7"/>
  <c r="J6427" i="7"/>
  <c r="J6429" i="7"/>
  <c r="J6431" i="7"/>
  <c r="J6433" i="7"/>
  <c r="J6437" i="7"/>
  <c r="J6439" i="7"/>
  <c r="J6441" i="7"/>
  <c r="J6443" i="7"/>
  <c r="J6445" i="7"/>
  <c r="J6447" i="7"/>
  <c r="J6449" i="7"/>
  <c r="J6451" i="7"/>
  <c r="J6453" i="7"/>
  <c r="J6455" i="7"/>
  <c r="J6457" i="7"/>
  <c r="J6461" i="7"/>
  <c r="J6463" i="7"/>
  <c r="J6465" i="7"/>
  <c r="J6467" i="7"/>
  <c r="J6469" i="7"/>
  <c r="J6471" i="7"/>
  <c r="J6473" i="7"/>
  <c r="J6475" i="7"/>
  <c r="J6477" i="7"/>
  <c r="J6479" i="7"/>
  <c r="J6481" i="7"/>
  <c r="J6485" i="7"/>
  <c r="J6487" i="7"/>
  <c r="J6489" i="7"/>
  <c r="J6491" i="7"/>
  <c r="J6493" i="7"/>
  <c r="J6495" i="7"/>
  <c r="J6497" i="7"/>
  <c r="J6499" i="7"/>
  <c r="J6501" i="7"/>
  <c r="J6503" i="7"/>
  <c r="J6505" i="7"/>
  <c r="J6509" i="7"/>
  <c r="J6511" i="7"/>
  <c r="J6513" i="7"/>
  <c r="J6515" i="7"/>
  <c r="J6517" i="7"/>
  <c r="J6519" i="7"/>
  <c r="J6521" i="7"/>
  <c r="J6523" i="7"/>
  <c r="J6525" i="7"/>
  <c r="J6527" i="7"/>
  <c r="J6529" i="7"/>
  <c r="J6533" i="7"/>
  <c r="J6535" i="7"/>
  <c r="J6537" i="7"/>
  <c r="J6539" i="7"/>
  <c r="J6541" i="7"/>
  <c r="J6543" i="7"/>
  <c r="J6545" i="7"/>
  <c r="J6547" i="7"/>
  <c r="J6549" i="7"/>
  <c r="J6551" i="7"/>
  <c r="J6553" i="7"/>
  <c r="J6557" i="7"/>
  <c r="J6559" i="7"/>
  <c r="J6561" i="7"/>
  <c r="J6563" i="7"/>
  <c r="J6565" i="7"/>
  <c r="J6567" i="7"/>
  <c r="J6569" i="7"/>
  <c r="J6571" i="7"/>
  <c r="J6573" i="7"/>
  <c r="J6575" i="7"/>
  <c r="J6577" i="7"/>
  <c r="J6579" i="7"/>
  <c r="J6580" i="7"/>
  <c r="J6582" i="7"/>
  <c r="J6584" i="7"/>
  <c r="J6586" i="7"/>
  <c r="J6588" i="7"/>
  <c r="J6590" i="7"/>
  <c r="J6592" i="7"/>
  <c r="J6594" i="7"/>
  <c r="J6596" i="7"/>
  <c r="J6598" i="7"/>
  <c r="J6600" i="7"/>
  <c r="J6603" i="7"/>
  <c r="J6604" i="7"/>
  <c r="J6606" i="7"/>
  <c r="J6608" i="7"/>
  <c r="J6610" i="7"/>
  <c r="J6612" i="7"/>
  <c r="J6614" i="7"/>
  <c r="J6616" i="7"/>
  <c r="J6618" i="7"/>
  <c r="J6620" i="7"/>
  <c r="J6622" i="7"/>
  <c r="J6624" i="7"/>
  <c r="J6627" i="7"/>
  <c r="J6628" i="7"/>
  <c r="J6630" i="7"/>
  <c r="J6632" i="7"/>
  <c r="J6634" i="7"/>
  <c r="J6636" i="7"/>
  <c r="J6638" i="7"/>
  <c r="J6640" i="7"/>
  <c r="J6642" i="7"/>
  <c r="J6644" i="7"/>
  <c r="J6646" i="7"/>
  <c r="J6648" i="7"/>
  <c r="J6651" i="7"/>
  <c r="J6652" i="7"/>
  <c r="J6654" i="7"/>
  <c r="J6656" i="7"/>
  <c r="J6658" i="7"/>
  <c r="J6660" i="7"/>
  <c r="J6662" i="7"/>
  <c r="J6664" i="7"/>
  <c r="J6666" i="7"/>
  <c r="J6668" i="7"/>
  <c r="J6670" i="7"/>
  <c r="J6672" i="7"/>
  <c r="J6675" i="7"/>
  <c r="J6676" i="7"/>
  <c r="J6678" i="7"/>
  <c r="J6680" i="7"/>
  <c r="J6682" i="7"/>
  <c r="J6684" i="7"/>
  <c r="J6686" i="7"/>
  <c r="J6688" i="7"/>
  <c r="J6690" i="7"/>
  <c r="J6692" i="7"/>
  <c r="J6694" i="7"/>
  <c r="J6696" i="7"/>
  <c r="J6699" i="7"/>
  <c r="J6700" i="7"/>
  <c r="J6702" i="7"/>
  <c r="J6704" i="7"/>
  <c r="J6706" i="7"/>
  <c r="J6708" i="7"/>
  <c r="J6710" i="7"/>
  <c r="J6712" i="7"/>
  <c r="J6714" i="7"/>
  <c r="J6716" i="7"/>
  <c r="J6718" i="7"/>
  <c r="J6720" i="7"/>
  <c r="J6723" i="7"/>
  <c r="J6724" i="7"/>
  <c r="J6726" i="7"/>
  <c r="J6728" i="7"/>
  <c r="J6730" i="7"/>
  <c r="J6732" i="7"/>
  <c r="J6734" i="7"/>
  <c r="J6736" i="7"/>
  <c r="J6738" i="7"/>
  <c r="J6740" i="7"/>
  <c r="J6742" i="7"/>
  <c r="J6744" i="7"/>
  <c r="J6747" i="7"/>
  <c r="J6748" i="7"/>
  <c r="J6750" i="7"/>
  <c r="J6752" i="7"/>
  <c r="J6754" i="7"/>
  <c r="J6756" i="7"/>
  <c r="J6758" i="7"/>
  <c r="J6760" i="7"/>
  <c r="J6762" i="7"/>
  <c r="J6764" i="7"/>
  <c r="J6766" i="7"/>
  <c r="J6768" i="7"/>
  <c r="J6771" i="7"/>
  <c r="J6772" i="7"/>
  <c r="J6774" i="7"/>
  <c r="J6776" i="7"/>
  <c r="J6778" i="7"/>
  <c r="J6780" i="7"/>
  <c r="J6782" i="7"/>
  <c r="J6784" i="7"/>
  <c r="J6786" i="7"/>
  <c r="J6788" i="7"/>
  <c r="J6790" i="7"/>
  <c r="J6792" i="7"/>
  <c r="J6795" i="7"/>
  <c r="J6796" i="7"/>
  <c r="J6798" i="7"/>
  <c r="J6800" i="7"/>
  <c r="J6802" i="7"/>
  <c r="J6804" i="7"/>
  <c r="J6806" i="7"/>
  <c r="J6808" i="7"/>
  <c r="J6810" i="7"/>
  <c r="J6812" i="7"/>
  <c r="J6814" i="7"/>
  <c r="J6816" i="7"/>
  <c r="J6819" i="7"/>
  <c r="J6820" i="7"/>
  <c r="J6822" i="7"/>
  <c r="J6824" i="7"/>
  <c r="J6826" i="7"/>
  <c r="J6828" i="7"/>
  <c r="J6830" i="7"/>
  <c r="J6832" i="7"/>
  <c r="J6834" i="7"/>
  <c r="J6836" i="7"/>
  <c r="J6838" i="7"/>
  <c r="J6840" i="7"/>
  <c r="J6843" i="7"/>
  <c r="J6844" i="7"/>
  <c r="J6846" i="7"/>
  <c r="J6848" i="7"/>
  <c r="J6850" i="7"/>
  <c r="J6852" i="7"/>
  <c r="J6854" i="7"/>
  <c r="J6856" i="7"/>
  <c r="J6858" i="7"/>
  <c r="J6860" i="7"/>
  <c r="J6862" i="7"/>
  <c r="J6864" i="7"/>
  <c r="J6867" i="7"/>
  <c r="J6868" i="7"/>
  <c r="J6870" i="7"/>
  <c r="J6872" i="7"/>
  <c r="J6874" i="7"/>
  <c r="J6876" i="7"/>
  <c r="J6878" i="7"/>
  <c r="J6880" i="7"/>
  <c r="J6882" i="7"/>
  <c r="J6884" i="7"/>
  <c r="J6886" i="7"/>
  <c r="J6888" i="7"/>
  <c r="J6891" i="7"/>
  <c r="J6892" i="7"/>
  <c r="J6894" i="7"/>
  <c r="J6896" i="7"/>
  <c r="J6898" i="7"/>
  <c r="J6900" i="7"/>
  <c r="J6902" i="7"/>
  <c r="J6904" i="7"/>
  <c r="J6906" i="7"/>
  <c r="J6908" i="7"/>
  <c r="J6910" i="7"/>
  <c r="J6912" i="7"/>
  <c r="J6915" i="7"/>
  <c r="J6916" i="7"/>
  <c r="J6918" i="7"/>
  <c r="J6920" i="7"/>
  <c r="J6922" i="7"/>
  <c r="J6924" i="7"/>
  <c r="J6926" i="7"/>
  <c r="J6928" i="7"/>
  <c r="J6930" i="7"/>
  <c r="J6932" i="7"/>
  <c r="J6934" i="7"/>
  <c r="J6936" i="7"/>
  <c r="J6939" i="7"/>
  <c r="J6940" i="7"/>
  <c r="J6942" i="7"/>
  <c r="J6944" i="7"/>
  <c r="J6946" i="7"/>
  <c r="J6948" i="7"/>
  <c r="J6950" i="7"/>
  <c r="J6952" i="7"/>
  <c r="J6954" i="7"/>
  <c r="J6956" i="7"/>
  <c r="J6958" i="7"/>
  <c r="J6960" i="7"/>
  <c r="J6963" i="7"/>
  <c r="J6964" i="7"/>
  <c r="J6966" i="7"/>
  <c r="J6968" i="7"/>
  <c r="J6970" i="7"/>
  <c r="J6972" i="7"/>
  <c r="J6974" i="7"/>
  <c r="J6976" i="7"/>
  <c r="J6978" i="7"/>
  <c r="J6980" i="7"/>
  <c r="J6982" i="7"/>
  <c r="J6984" i="7"/>
  <c r="J6987" i="7"/>
  <c r="J6988" i="7"/>
  <c r="J6990" i="7"/>
  <c r="J6992" i="7"/>
  <c r="J6994" i="7"/>
  <c r="J6996" i="7"/>
  <c r="J6998" i="7"/>
  <c r="J7000" i="7"/>
  <c r="J7002" i="7"/>
  <c r="J7004" i="7"/>
  <c r="J7006" i="7"/>
  <c r="J7008" i="7"/>
  <c r="J7011" i="7"/>
  <c r="J7012" i="7"/>
  <c r="J7014" i="7"/>
  <c r="J7016" i="7"/>
  <c r="J7018" i="7"/>
  <c r="J7020" i="7"/>
  <c r="J7022" i="7"/>
  <c r="J7024" i="7"/>
  <c r="J7026" i="7"/>
  <c r="J7028" i="7"/>
  <c r="J7030" i="7"/>
  <c r="J7032" i="7"/>
  <c r="J7035" i="7"/>
  <c r="J7036" i="7"/>
  <c r="J7038" i="7"/>
  <c r="J7040" i="7"/>
  <c r="J7042" i="7"/>
  <c r="J7044" i="7"/>
  <c r="J7046" i="7"/>
  <c r="J7048" i="7"/>
  <c r="J7050" i="7"/>
  <c r="J7052" i="7"/>
  <c r="J7054" i="7"/>
  <c r="J7056" i="7"/>
  <c r="J7059" i="7"/>
  <c r="J7060" i="7"/>
  <c r="J7062" i="7"/>
  <c r="J7064" i="7"/>
  <c r="J7066" i="7"/>
  <c r="J7068" i="7"/>
  <c r="J7070" i="7"/>
  <c r="J7072" i="7"/>
  <c r="J7074" i="7"/>
  <c r="J7076" i="7"/>
  <c r="J7078" i="7"/>
  <c r="J7080" i="7"/>
  <c r="J7083" i="7"/>
  <c r="J7084" i="7"/>
  <c r="J7086" i="7"/>
  <c r="J7088" i="7"/>
  <c r="J7090" i="7"/>
  <c r="J7092" i="7"/>
  <c r="J7094" i="7"/>
  <c r="J7096" i="7"/>
  <c r="J7098" i="7"/>
  <c r="J7100" i="7"/>
  <c r="J7102" i="7"/>
  <c r="J7104" i="7"/>
  <c r="J7107" i="7"/>
  <c r="J7108" i="7"/>
  <c r="J7110" i="7"/>
  <c r="J7112" i="7"/>
  <c r="J7114" i="7"/>
  <c r="J7116" i="7"/>
  <c r="J7118" i="7"/>
  <c r="J7120" i="7"/>
  <c r="J7122" i="7"/>
  <c r="J7124" i="7"/>
  <c r="J7126" i="7"/>
  <c r="J7128" i="7"/>
  <c r="J7131" i="7"/>
  <c r="J7132" i="7"/>
  <c r="J7134" i="7"/>
  <c r="J7136" i="7"/>
  <c r="J7138" i="7"/>
  <c r="J7140" i="7"/>
  <c r="J7142" i="7"/>
  <c r="J7144" i="7"/>
  <c r="J7146" i="7"/>
  <c r="J7148" i="7"/>
  <c r="J7150" i="7"/>
  <c r="J7152" i="7"/>
  <c r="J7155" i="7"/>
  <c r="J7156" i="7"/>
  <c r="J7158" i="7"/>
  <c r="J7160" i="7"/>
  <c r="J7162" i="7"/>
  <c r="J7164" i="7"/>
  <c r="J7166" i="7"/>
  <c r="J7168" i="7"/>
  <c r="J7170" i="7"/>
  <c r="J7172" i="7"/>
  <c r="J7174" i="7"/>
  <c r="J7176" i="7"/>
  <c r="J7179" i="7"/>
  <c r="J7180" i="7"/>
  <c r="J7182" i="7"/>
  <c r="J7184" i="7"/>
  <c r="J7186" i="7"/>
  <c r="J7188" i="7"/>
  <c r="J7190" i="7"/>
  <c r="J7192" i="7"/>
  <c r="J7194" i="7"/>
  <c r="J7196" i="7"/>
  <c r="J7198" i="7"/>
  <c r="J7200" i="7"/>
  <c r="J7203" i="7"/>
  <c r="J7204" i="7"/>
  <c r="J7206" i="7"/>
  <c r="J7208" i="7"/>
  <c r="J7210" i="7"/>
  <c r="J7212" i="7"/>
  <c r="J7214" i="7"/>
  <c r="J7216" i="7"/>
  <c r="J7218" i="7"/>
  <c r="J7220" i="7"/>
  <c r="J7222" i="7"/>
  <c r="J7224" i="7"/>
  <c r="J7227" i="7"/>
  <c r="J7228" i="7"/>
  <c r="J7230" i="7"/>
  <c r="J7232" i="7"/>
  <c r="J7234" i="7"/>
  <c r="J7236" i="7"/>
  <c r="J7238" i="7"/>
  <c r="J7240" i="7"/>
  <c r="J7242" i="7"/>
  <c r="J7244" i="7"/>
  <c r="J7246" i="7"/>
  <c r="J7248" i="7"/>
  <c r="J7251" i="7"/>
  <c r="J7252" i="7"/>
  <c r="J7254" i="7"/>
  <c r="J7256" i="7"/>
  <c r="J7258" i="7"/>
  <c r="J7260" i="7"/>
  <c r="J7262" i="7"/>
  <c r="J7264" i="7"/>
  <c r="J7266" i="7"/>
  <c r="J7268" i="7"/>
  <c r="J7270" i="7"/>
  <c r="J7272" i="7"/>
  <c r="J7275" i="7"/>
  <c r="J7276" i="7"/>
  <c r="J7278" i="7"/>
  <c r="J7280" i="7"/>
  <c r="J7282" i="7"/>
  <c r="J7284" i="7"/>
  <c r="J7286" i="7"/>
  <c r="J7288" i="7"/>
  <c r="J7290" i="7"/>
  <c r="J7292" i="7"/>
  <c r="J7294" i="7"/>
  <c r="J7296" i="7"/>
  <c r="J7299" i="7"/>
  <c r="J7300" i="7"/>
  <c r="J7302" i="7"/>
  <c r="J7304" i="7"/>
  <c r="J7306" i="7"/>
  <c r="J7308" i="7"/>
  <c r="J7310" i="7"/>
  <c r="J7312" i="7"/>
  <c r="J7314" i="7"/>
  <c r="J7316" i="7"/>
  <c r="J7318" i="7"/>
  <c r="J7320" i="7"/>
  <c r="J7325" i="7"/>
  <c r="J7327" i="7"/>
  <c r="J7329" i="7"/>
  <c r="J7331" i="7"/>
  <c r="J7333" i="7"/>
  <c r="J7335" i="7"/>
  <c r="J7337" i="7"/>
  <c r="J7339" i="7"/>
  <c r="J7341" i="7"/>
  <c r="J7343" i="7"/>
  <c r="J7345" i="7"/>
  <c r="J7349" i="7"/>
  <c r="J7351" i="7"/>
  <c r="J7353" i="7"/>
  <c r="J7355" i="7"/>
  <c r="J7357" i="7"/>
  <c r="J7359" i="7"/>
  <c r="J7361" i="7"/>
  <c r="J7363" i="7"/>
  <c r="J7365" i="7"/>
  <c r="J7367" i="7"/>
  <c r="J7369" i="7"/>
  <c r="J7373" i="7"/>
  <c r="J7375" i="7"/>
  <c r="J7377" i="7"/>
  <c r="J7379" i="7"/>
  <c r="J7381" i="7"/>
  <c r="J7383" i="7"/>
  <c r="J7385" i="7"/>
  <c r="J7387" i="7"/>
  <c r="J7389" i="7"/>
  <c r="J7391" i="7"/>
  <c r="J7393" i="7"/>
  <c r="J7397" i="7"/>
  <c r="J7399" i="7"/>
  <c r="J7401" i="7"/>
  <c r="J7403" i="7"/>
  <c r="J7405" i="7"/>
  <c r="J7407" i="7"/>
  <c r="J7409" i="7"/>
  <c r="J7411" i="7"/>
  <c r="J7413" i="7"/>
  <c r="J7415" i="7"/>
  <c r="J7417" i="7"/>
  <c r="J7421" i="7"/>
  <c r="J7423" i="7"/>
  <c r="J7425" i="7"/>
  <c r="J7427" i="7"/>
  <c r="J7429" i="7"/>
  <c r="J7431" i="7"/>
  <c r="J7433" i="7"/>
  <c r="J7435" i="7"/>
  <c r="J7437" i="7"/>
  <c r="J7439" i="7"/>
  <c r="J7441" i="7"/>
  <c r="J7445" i="7"/>
  <c r="J7447" i="7"/>
  <c r="J7449" i="7"/>
  <c r="J7451" i="7"/>
  <c r="J7453" i="7"/>
  <c r="J7455" i="7"/>
  <c r="J7457" i="7"/>
  <c r="J7459" i="7"/>
  <c r="J7461" i="7"/>
  <c r="J7463" i="7"/>
  <c r="J7465" i="7"/>
  <c r="J7469" i="7"/>
  <c r="J7471" i="7"/>
  <c r="J7473" i="7"/>
  <c r="J7475" i="7"/>
  <c r="J7477" i="7"/>
  <c r="J7479" i="7"/>
  <c r="J7481" i="7"/>
  <c r="J7483" i="7"/>
  <c r="J7485" i="7"/>
  <c r="J7487" i="7"/>
  <c r="J7489" i="7"/>
  <c r="J7493" i="7"/>
  <c r="J7495" i="7"/>
  <c r="J7497" i="7"/>
  <c r="J7499" i="7"/>
  <c r="J7501" i="7"/>
  <c r="J7503" i="7"/>
  <c r="J7505" i="7"/>
  <c r="J7507" i="7"/>
  <c r="J7509" i="7"/>
  <c r="J7511" i="7"/>
  <c r="J7513" i="7"/>
  <c r="J7517" i="7"/>
  <c r="J7519" i="7"/>
  <c r="J7521" i="7"/>
  <c r="J7523" i="7"/>
  <c r="J7525" i="7"/>
  <c r="J7527" i="7"/>
  <c r="J7529" i="7"/>
  <c r="J7531" i="7"/>
  <c r="J7533" i="7"/>
  <c r="J7535" i="7"/>
  <c r="J7537" i="7"/>
  <c r="J7541" i="7"/>
  <c r="J7543" i="7"/>
  <c r="J7545" i="7"/>
  <c r="J7547" i="7"/>
  <c r="J7549" i="7"/>
  <c r="J7551" i="7"/>
  <c r="J7553" i="7"/>
  <c r="J7555" i="7"/>
  <c r="J7557" i="7"/>
  <c r="J7559" i="7"/>
  <c r="J7561" i="7"/>
  <c r="J7565" i="7"/>
  <c r="J7567" i="7"/>
  <c r="J7569" i="7"/>
  <c r="J7571" i="7"/>
  <c r="J7573" i="7"/>
  <c r="J7575" i="7"/>
  <c r="J7577" i="7"/>
  <c r="J7579" i="7"/>
  <c r="J7581" i="7"/>
  <c r="J7583" i="7"/>
  <c r="J7585" i="7"/>
  <c r="J7589" i="7"/>
  <c r="J7591" i="7"/>
  <c r="J7593" i="7"/>
  <c r="J7595" i="7"/>
  <c r="J7597" i="7"/>
  <c r="J7599" i="7"/>
  <c r="J7601" i="7"/>
  <c r="J7603" i="7"/>
  <c r="J7607" i="7"/>
  <c r="J7609" i="7"/>
  <c r="J7613" i="7"/>
  <c r="J7615" i="7"/>
  <c r="J7617" i="7"/>
  <c r="J7619" i="7"/>
  <c r="J7621" i="7"/>
  <c r="J7623" i="7"/>
  <c r="J7625" i="7"/>
  <c r="J7627" i="7"/>
  <c r="J7629" i="7"/>
  <c r="J7631" i="7"/>
  <c r="J7633" i="7"/>
  <c r="J7637" i="7"/>
  <c r="J7639" i="7"/>
  <c r="J7641" i="7"/>
  <c r="J7643" i="7"/>
  <c r="J7645" i="7"/>
  <c r="J7647" i="7"/>
  <c r="J7649" i="7"/>
  <c r="J7651" i="7"/>
  <c r="J7653" i="7"/>
  <c r="J7655" i="7"/>
  <c r="J7657" i="7"/>
  <c r="J7661" i="7"/>
  <c r="J7663" i="7"/>
  <c r="J7665" i="7"/>
  <c r="J7667" i="7"/>
  <c r="J7669" i="7"/>
  <c r="J7671" i="7"/>
  <c r="J7673" i="7"/>
  <c r="J7675" i="7"/>
  <c r="J7677" i="7"/>
  <c r="J7679" i="7"/>
  <c r="J7681" i="7"/>
  <c r="J7685" i="7"/>
  <c r="J7687" i="7"/>
  <c r="J7689" i="7"/>
  <c r="J7691" i="7"/>
  <c r="J7693" i="7"/>
  <c r="J7695" i="7"/>
  <c r="J7697" i="7"/>
  <c r="J7699" i="7"/>
  <c r="J7701" i="7"/>
  <c r="J7703" i="7"/>
  <c r="J7705" i="7"/>
  <c r="J7709" i="7"/>
  <c r="J7711" i="7"/>
  <c r="J7713" i="7"/>
  <c r="J7715" i="7"/>
  <c r="J7717" i="7"/>
  <c r="J7719" i="7"/>
  <c r="J7721" i="7"/>
  <c r="J7723" i="7"/>
  <c r="J7725" i="7"/>
  <c r="J7727" i="7"/>
  <c r="J7729" i="7"/>
  <c r="J7733" i="7"/>
  <c r="J7735" i="7"/>
  <c r="J7737" i="7"/>
  <c r="J7739" i="7"/>
  <c r="J7741" i="7"/>
  <c r="J7743" i="7"/>
  <c r="J7745" i="7"/>
  <c r="J7747" i="7"/>
  <c r="J7749" i="7"/>
  <c r="J7751" i="7"/>
  <c r="J7753" i="7"/>
  <c r="J7757" i="7"/>
  <c r="J7759" i="7"/>
  <c r="J7761" i="7"/>
  <c r="J7763" i="7"/>
  <c r="J7765" i="7"/>
  <c r="J7767" i="7"/>
  <c r="J7769" i="7"/>
  <c r="J7771" i="7"/>
  <c r="J7773" i="7"/>
  <c r="J7775" i="7"/>
  <c r="J7777" i="7"/>
  <c r="J7781" i="7"/>
  <c r="J7783" i="7"/>
  <c r="J7785" i="7"/>
  <c r="J7787" i="7"/>
  <c r="J7789" i="7"/>
  <c r="J7791" i="7"/>
  <c r="J7793" i="7"/>
  <c r="J7795" i="7"/>
  <c r="J7797" i="7"/>
  <c r="J7799" i="7"/>
  <c r="J7801" i="7"/>
  <c r="J7805" i="7"/>
  <c r="J7807" i="7"/>
  <c r="J7809" i="7"/>
  <c r="J7811" i="7"/>
  <c r="J7813" i="7"/>
  <c r="J7815" i="7"/>
  <c r="J7817" i="7"/>
  <c r="J7819" i="7"/>
  <c r="J7821" i="7"/>
  <c r="J7823" i="7"/>
  <c r="J7825" i="7"/>
  <c r="J7829" i="7"/>
  <c r="J7831" i="7"/>
  <c r="J7833" i="7"/>
  <c r="J7835" i="7"/>
  <c r="J7837" i="7"/>
  <c r="J7839" i="7"/>
  <c r="J7841" i="7"/>
  <c r="J7843" i="7"/>
  <c r="J7845" i="7"/>
  <c r="J7847" i="7"/>
  <c r="J7849" i="7"/>
  <c r="J7853" i="7"/>
  <c r="J7855" i="7"/>
  <c r="J7857" i="7"/>
  <c r="J7859" i="7"/>
  <c r="J7861" i="7"/>
  <c r="J7863" i="7"/>
  <c r="J7865" i="7"/>
  <c r="J7867" i="7"/>
  <c r="J7869" i="7"/>
  <c r="J7871" i="7"/>
  <c r="J7873" i="7"/>
  <c r="J7877" i="7"/>
  <c r="J7879" i="7"/>
  <c r="J7881" i="7"/>
  <c r="J7883" i="7"/>
  <c r="J7885" i="7"/>
  <c r="J7887" i="7"/>
  <c r="J7889" i="7"/>
  <c r="J7891" i="7"/>
  <c r="J7893" i="7"/>
  <c r="J7895" i="7"/>
  <c r="J7897" i="7"/>
  <c r="J7901" i="7"/>
  <c r="J7903" i="7"/>
  <c r="J7905" i="7"/>
  <c r="J7907" i="7"/>
  <c r="J7909" i="7"/>
  <c r="J7911" i="7"/>
  <c r="J7913" i="7"/>
  <c r="J7915" i="7"/>
  <c r="J7917" i="7"/>
  <c r="J7919" i="7"/>
  <c r="J7921" i="7"/>
  <c r="J7925" i="7"/>
  <c r="J7927" i="7"/>
  <c r="J7929" i="7"/>
  <c r="J7931" i="7"/>
  <c r="J7933" i="7"/>
  <c r="J7935" i="7"/>
  <c r="J7937" i="7"/>
  <c r="J7939" i="7"/>
  <c r="J7941" i="7"/>
  <c r="J7943" i="7"/>
  <c r="J7945" i="7"/>
  <c r="J7949" i="7"/>
  <c r="J7951" i="7"/>
  <c r="J7953" i="7"/>
  <c r="J7955" i="7"/>
  <c r="J7957" i="7"/>
  <c r="J7959" i="7"/>
  <c r="J7961" i="7"/>
  <c r="J7963" i="7"/>
  <c r="J7965" i="7"/>
  <c r="J7967" i="7"/>
  <c r="J7969" i="7"/>
  <c r="J7973" i="7"/>
  <c r="J7975" i="7"/>
  <c r="J7977" i="7"/>
  <c r="J7979" i="7"/>
  <c r="J7981" i="7"/>
  <c r="J7983" i="7"/>
  <c r="J7985" i="7"/>
  <c r="J7987" i="7"/>
  <c r="J7989" i="7"/>
  <c r="J7991" i="7"/>
  <c r="J7993" i="7"/>
  <c r="J7997" i="7"/>
  <c r="J7999" i="7"/>
  <c r="J8001" i="7"/>
  <c r="J8003" i="7"/>
  <c r="J8005" i="7"/>
  <c r="J8007" i="7"/>
  <c r="J8009" i="7"/>
  <c r="J8011" i="7"/>
  <c r="J8013" i="7"/>
  <c r="J8015" i="7"/>
  <c r="J8017" i="7"/>
  <c r="J8019" i="7"/>
  <c r="J8020" i="7"/>
  <c r="J8022" i="7"/>
  <c r="J8024" i="7"/>
  <c r="J8026" i="7"/>
  <c r="J8028" i="7"/>
  <c r="J8030" i="7"/>
  <c r="J8032" i="7"/>
  <c r="J8034" i="7"/>
  <c r="J8036" i="7"/>
  <c r="J8038" i="7"/>
  <c r="J8040" i="7"/>
  <c r="J8045" i="7"/>
  <c r="J8047" i="7"/>
  <c r="J8049" i="7"/>
  <c r="J8051" i="7"/>
  <c r="J8053" i="7"/>
  <c r="J8055" i="7"/>
  <c r="J8057" i="7"/>
  <c r="J8059" i="7"/>
  <c r="J8061" i="7"/>
  <c r="J8063" i="7"/>
  <c r="J8065" i="7"/>
  <c r="J8069" i="7"/>
  <c r="J8071" i="7"/>
  <c r="J8073" i="7"/>
  <c r="J8075" i="7"/>
  <c r="J8077" i="7"/>
  <c r="J8079" i="7"/>
  <c r="J8081" i="7"/>
  <c r="J8083" i="7"/>
  <c r="J8085" i="7"/>
  <c r="J8087" i="7"/>
  <c r="J8089" i="7"/>
  <c r="J8093" i="7"/>
  <c r="J8095" i="7"/>
  <c r="J8097" i="7"/>
  <c r="J8099" i="7"/>
  <c r="J8101" i="7"/>
  <c r="J8103" i="7"/>
  <c r="J8105" i="7"/>
  <c r="J8107" i="7"/>
  <c r="J8109" i="7"/>
  <c r="J8111" i="7"/>
  <c r="J8113" i="7"/>
  <c r="J8117" i="7"/>
  <c r="J8119" i="7"/>
  <c r="J8121" i="7"/>
  <c r="J8123" i="7"/>
  <c r="J8125" i="7"/>
  <c r="J8127" i="7"/>
  <c r="J8129" i="7"/>
  <c r="J8131" i="7"/>
  <c r="J8133" i="7"/>
  <c r="J8135" i="7"/>
  <c r="J8137" i="7"/>
  <c r="J8141" i="7"/>
  <c r="J8143" i="7"/>
  <c r="J8145" i="7"/>
  <c r="J8147" i="7"/>
  <c r="J8149" i="7"/>
  <c r="J8151" i="7"/>
  <c r="J8153" i="7"/>
  <c r="J8155" i="7"/>
  <c r="J8157" i="7"/>
  <c r="J8159" i="7"/>
  <c r="J8161" i="7"/>
  <c r="J8165" i="7"/>
  <c r="J8167" i="7"/>
  <c r="J8169" i="7"/>
  <c r="J8171" i="7"/>
  <c r="J8173" i="7"/>
  <c r="J8175" i="7"/>
  <c r="J8177" i="7"/>
  <c r="J8179" i="7"/>
  <c r="J8181" i="7"/>
  <c r="J8183" i="7"/>
  <c r="J8185" i="7"/>
  <c r="J8189" i="7"/>
  <c r="J8191" i="7"/>
  <c r="J8193" i="7"/>
  <c r="J8195" i="7"/>
  <c r="J8197" i="7"/>
  <c r="J8199" i="7"/>
  <c r="J8201" i="7"/>
  <c r="J8203" i="7"/>
  <c r="J8205" i="7"/>
  <c r="J8207" i="7"/>
  <c r="J8209" i="7"/>
  <c r="J8213" i="7"/>
  <c r="J8215" i="7"/>
  <c r="J8217" i="7"/>
  <c r="J8219" i="7"/>
  <c r="J8221" i="7"/>
  <c r="J8223" i="7"/>
  <c r="J8225" i="7"/>
  <c r="J8227" i="7"/>
  <c r="J8229" i="7"/>
  <c r="J8231" i="7"/>
  <c r="J8233" i="7"/>
  <c r="J8237" i="7"/>
  <c r="J8239" i="7"/>
  <c r="J8241" i="7"/>
  <c r="J8243" i="7"/>
  <c r="J8245" i="7"/>
  <c r="J8247" i="7"/>
  <c r="J8249" i="7"/>
  <c r="J8251" i="7"/>
  <c r="J8253" i="7"/>
  <c r="J8255" i="7"/>
  <c r="J8257" i="7"/>
  <c r="J8261" i="7"/>
  <c r="J8263" i="7"/>
  <c r="J8265" i="7"/>
  <c r="J8267" i="7"/>
  <c r="J8269" i="7"/>
  <c r="J8271" i="7"/>
  <c r="J8273" i="7"/>
  <c r="J8275" i="7"/>
  <c r="J8277" i="7"/>
  <c r="J8279" i="7"/>
  <c r="J8281" i="7"/>
  <c r="J8285" i="7"/>
  <c r="J8287" i="7"/>
  <c r="J8289" i="7"/>
  <c r="J8291" i="7"/>
  <c r="J8293" i="7"/>
  <c r="J8295" i="7"/>
  <c r="J8297" i="7"/>
  <c r="J8299" i="7"/>
  <c r="J8301" i="7"/>
  <c r="J8303" i="7"/>
  <c r="J8305" i="7"/>
  <c r="J8309" i="7"/>
  <c r="J8311" i="7"/>
  <c r="J8313" i="7"/>
  <c r="J8315" i="7"/>
  <c r="J8317" i="7"/>
  <c r="J8319" i="7"/>
  <c r="J8321" i="7"/>
  <c r="J8323" i="7"/>
  <c r="J8325" i="7"/>
  <c r="J8327" i="7"/>
  <c r="J8329" i="7"/>
  <c r="J8333" i="7"/>
  <c r="J8335" i="7"/>
  <c r="J8337" i="7"/>
  <c r="J8339" i="7"/>
  <c r="J8341" i="7"/>
  <c r="J8343" i="7"/>
  <c r="J8345" i="7"/>
  <c r="J8347" i="7"/>
  <c r="J8349" i="7"/>
  <c r="J8351" i="7"/>
  <c r="J8353" i="7"/>
  <c r="J8357" i="7"/>
  <c r="J8359" i="7"/>
  <c r="J8361" i="7"/>
  <c r="J8363" i="7"/>
  <c r="J8365" i="7"/>
  <c r="J8367" i="7"/>
  <c r="J8369" i="7"/>
  <c r="J8371" i="7"/>
  <c r="J8373" i="7"/>
  <c r="J8375" i="7"/>
  <c r="J8377" i="7"/>
  <c r="J8381" i="7"/>
  <c r="J8383" i="7"/>
  <c r="J8385" i="7"/>
  <c r="J8387" i="7"/>
  <c r="J8389" i="7"/>
  <c r="J8391" i="7"/>
  <c r="J8393" i="7"/>
  <c r="J8395" i="7"/>
  <c r="J8397" i="7"/>
  <c r="J8399" i="7"/>
  <c r="J8401" i="7"/>
  <c r="J8405" i="7"/>
  <c r="J8407" i="7"/>
  <c r="J8409" i="7"/>
  <c r="J8411" i="7"/>
  <c r="J8413" i="7"/>
  <c r="J8415" i="7"/>
  <c r="J8417" i="7"/>
  <c r="J8419" i="7"/>
  <c r="J8421" i="7"/>
  <c r="J8423" i="7"/>
  <c r="J8425" i="7"/>
  <c r="J8429" i="7"/>
  <c r="J8431" i="7"/>
  <c r="J8433" i="7"/>
  <c r="J8435" i="7"/>
  <c r="J8437" i="7"/>
  <c r="J8439" i="7"/>
  <c r="J8441" i="7"/>
  <c r="J8443" i="7"/>
  <c r="J8445" i="7"/>
  <c r="J8447" i="7"/>
  <c r="J8449" i="7"/>
  <c r="J8453" i="7"/>
  <c r="J8455" i="7"/>
  <c r="J8457" i="7"/>
  <c r="J8459" i="7"/>
  <c r="J8461" i="7"/>
  <c r="J8463" i="7"/>
  <c r="J8465" i="7"/>
  <c r="J8467" i="7"/>
  <c r="J8469" i="7"/>
  <c r="J8471" i="7"/>
  <c r="J8473" i="7"/>
  <c r="J8477" i="7"/>
  <c r="J8479" i="7"/>
  <c r="J8481" i="7"/>
  <c r="J8483" i="7"/>
  <c r="J8485" i="7"/>
  <c r="J8487" i="7"/>
  <c r="J8489" i="7"/>
  <c r="J8491" i="7"/>
  <c r="J8493" i="7"/>
  <c r="J8495" i="7"/>
  <c r="J8497" i="7"/>
  <c r="J8501" i="7"/>
  <c r="J8503" i="7"/>
  <c r="J8505" i="7"/>
  <c r="J8507" i="7"/>
  <c r="J8509" i="7"/>
  <c r="J8511" i="7"/>
  <c r="J8513" i="7"/>
  <c r="J8515" i="7"/>
  <c r="J8517" i="7"/>
  <c r="J8519" i="7"/>
  <c r="J8521" i="7"/>
  <c r="J8525" i="7"/>
  <c r="J8527" i="7"/>
  <c r="J8529" i="7"/>
  <c r="J8531" i="7"/>
  <c r="J8533" i="7"/>
  <c r="J8535" i="7"/>
  <c r="J8537" i="7"/>
  <c r="J8539" i="7"/>
  <c r="J8541" i="7"/>
  <c r="J8543" i="7"/>
  <c r="J8545" i="7"/>
  <c r="J8549" i="7"/>
  <c r="J8551" i="7"/>
  <c r="J8553" i="7"/>
  <c r="J8555" i="7"/>
  <c r="J8557" i="7"/>
  <c r="J8559" i="7"/>
  <c r="J8561" i="7"/>
  <c r="J8563" i="7"/>
  <c r="J8565" i="7"/>
  <c r="J8567" i="7"/>
  <c r="J8569" i="7"/>
  <c r="J8573" i="7"/>
  <c r="J8575" i="7"/>
  <c r="J8577" i="7"/>
  <c r="J8579" i="7"/>
  <c r="J8581" i="7"/>
  <c r="J8583" i="7"/>
  <c r="J8585" i="7"/>
  <c r="J8587" i="7"/>
  <c r="J8589" i="7"/>
  <c r="J8591" i="7"/>
  <c r="J8593" i="7"/>
  <c r="J8597" i="7"/>
  <c r="J8599" i="7"/>
  <c r="J8601" i="7"/>
  <c r="J8603" i="7"/>
  <c r="J8605" i="7"/>
  <c r="J8607" i="7"/>
  <c r="J8609" i="7"/>
  <c r="J8611" i="7"/>
  <c r="J8613" i="7"/>
  <c r="J8615" i="7"/>
  <c r="J8617" i="7"/>
  <c r="J8621" i="7"/>
  <c r="J8623" i="7"/>
  <c r="J8625" i="7"/>
  <c r="J8627" i="7"/>
  <c r="J8629" i="7"/>
  <c r="J8631" i="7"/>
  <c r="J8633" i="7"/>
  <c r="J8635" i="7"/>
  <c r="J8637" i="7"/>
  <c r="J8639" i="7"/>
  <c r="J8641" i="7"/>
  <c r="J8645" i="7"/>
  <c r="J8647" i="7"/>
  <c r="J8649" i="7"/>
  <c r="J8651" i="7"/>
  <c r="J8653" i="7"/>
  <c r="J8655" i="7"/>
  <c r="J8657" i="7"/>
  <c r="J8659" i="7"/>
  <c r="J8661" i="7"/>
  <c r="J8663" i="7"/>
  <c r="J8665" i="7"/>
  <c r="J8669" i="7"/>
  <c r="J8671" i="7"/>
  <c r="J8673" i="7"/>
  <c r="J8675" i="7"/>
  <c r="J8677" i="7"/>
  <c r="J8679" i="7"/>
  <c r="J8681" i="7"/>
  <c r="J8683" i="7"/>
  <c r="J8685" i="7"/>
  <c r="J8687" i="7"/>
  <c r="J8689" i="7"/>
  <c r="J8693" i="7"/>
  <c r="J8695" i="7"/>
  <c r="J8697" i="7"/>
  <c r="J8699" i="7"/>
  <c r="J8701" i="7"/>
  <c r="J8703" i="7"/>
  <c r="J8705" i="7"/>
  <c r="J8707" i="7"/>
  <c r="J8709" i="7"/>
  <c r="J8711" i="7"/>
  <c r="J8713" i="7"/>
  <c r="J8717" i="7"/>
  <c r="J8719" i="7"/>
  <c r="J8721" i="7"/>
  <c r="J8723" i="7"/>
  <c r="J8725" i="7"/>
  <c r="J8727" i="7"/>
  <c r="J8729" i="7"/>
  <c r="J8731" i="7"/>
  <c r="J8733" i="7"/>
  <c r="J8735" i="7"/>
  <c r="J8737" i="7"/>
  <c r="J8741" i="7"/>
  <c r="J8743" i="7"/>
  <c r="J8745" i="7"/>
  <c r="J8747" i="7"/>
  <c r="J8749" i="7"/>
  <c r="J8751" i="7"/>
  <c r="J8753" i="7"/>
  <c r="J8755" i="7"/>
  <c r="J8757" i="7"/>
  <c r="J8759" i="7"/>
  <c r="J8761" i="7"/>
  <c r="J26" i="7"/>
  <c r="J50" i="7"/>
  <c r="J74" i="7"/>
  <c r="J98" i="7"/>
  <c r="J122" i="7"/>
  <c r="J146" i="7"/>
  <c r="J170" i="7"/>
  <c r="J194" i="7"/>
  <c r="J218" i="7"/>
  <c r="J242" i="7"/>
  <c r="J266" i="7"/>
  <c r="J290" i="7"/>
  <c r="J314" i="7"/>
  <c r="J338" i="7"/>
  <c r="J362" i="7"/>
  <c r="J386" i="7"/>
  <c r="J410" i="7"/>
  <c r="J434" i="7"/>
  <c r="J458" i="7"/>
  <c r="J482" i="7"/>
  <c r="J506" i="7"/>
  <c r="J530" i="7"/>
  <c r="J554" i="7"/>
  <c r="J578" i="7"/>
  <c r="J602" i="7"/>
  <c r="J626" i="7"/>
  <c r="J650" i="7"/>
  <c r="J674" i="7"/>
  <c r="J698" i="7"/>
  <c r="J722" i="7"/>
  <c r="J746" i="7"/>
  <c r="J770" i="7"/>
  <c r="J794" i="7"/>
  <c r="J818" i="7"/>
  <c r="J842" i="7"/>
  <c r="J866" i="7"/>
  <c r="J890" i="7"/>
  <c r="J914" i="7"/>
  <c r="J938" i="7"/>
  <c r="J962" i="7"/>
  <c r="J986" i="7"/>
  <c r="J1010" i="7"/>
  <c r="J1034" i="7"/>
  <c r="J1058" i="7"/>
  <c r="J1082" i="7"/>
  <c r="J1106" i="7"/>
  <c r="J1130" i="7"/>
  <c r="J1154" i="7"/>
  <c r="J1178" i="7"/>
  <c r="J1202" i="7"/>
  <c r="J1226" i="7"/>
  <c r="J1250" i="7"/>
  <c r="J1274" i="7"/>
  <c r="J1298" i="7"/>
  <c r="J1322" i="7"/>
  <c r="J1346" i="7"/>
  <c r="J1370" i="7"/>
  <c r="J1394" i="7"/>
  <c r="J1418" i="7"/>
  <c r="J1442" i="7"/>
  <c r="J1466" i="7"/>
  <c r="J1490" i="7"/>
  <c r="J1514" i="7"/>
  <c r="J1538" i="7"/>
  <c r="J1562" i="7"/>
  <c r="J1586" i="7"/>
  <c r="J1610" i="7"/>
  <c r="J1634" i="7"/>
  <c r="J1658" i="7"/>
  <c r="J1682" i="7"/>
  <c r="J1706" i="7"/>
  <c r="J1730" i="7"/>
  <c r="J1754" i="7"/>
  <c r="J1778" i="7"/>
  <c r="J1802" i="7"/>
  <c r="J1826" i="7"/>
  <c r="J1850" i="7"/>
  <c r="J1874" i="7"/>
  <c r="J1898" i="7"/>
  <c r="J1922" i="7"/>
  <c r="J1946" i="7"/>
  <c r="J1970" i="7"/>
  <c r="J1994" i="7"/>
  <c r="J2018" i="7"/>
  <c r="J2042" i="7"/>
  <c r="J2066" i="7"/>
  <c r="J2090" i="7"/>
  <c r="J2114" i="7"/>
  <c r="J2138" i="7"/>
  <c r="J2162" i="7"/>
  <c r="J2186" i="7"/>
  <c r="J2210" i="7"/>
  <c r="J2234" i="7"/>
  <c r="J2258" i="7"/>
  <c r="J2282" i="7"/>
  <c r="J2306" i="7"/>
  <c r="J2330" i="7"/>
  <c r="J2354" i="7"/>
  <c r="J2378" i="7"/>
  <c r="J2402" i="7"/>
  <c r="J2426" i="7"/>
  <c r="J2450" i="7"/>
  <c r="J2474" i="7"/>
  <c r="J2498" i="7"/>
  <c r="J2522" i="7"/>
  <c r="J2546" i="7"/>
  <c r="J2570" i="7"/>
  <c r="J2594" i="7"/>
  <c r="J2618" i="7"/>
  <c r="J2642" i="7"/>
  <c r="J2666" i="7"/>
  <c r="J2690" i="7"/>
  <c r="J2714" i="7"/>
  <c r="J2738" i="7"/>
  <c r="J2762" i="7"/>
  <c r="J2786" i="7"/>
  <c r="J2810" i="7"/>
  <c r="J2834" i="7"/>
  <c r="J2858" i="7"/>
  <c r="J2882" i="7"/>
  <c r="J2906" i="7"/>
  <c r="J2930" i="7"/>
  <c r="J2954" i="7"/>
  <c r="J2978" i="7"/>
  <c r="J3002" i="7"/>
  <c r="J3026" i="7"/>
  <c r="J3050" i="7"/>
  <c r="J3074" i="7"/>
  <c r="J3098" i="7"/>
  <c r="J3122" i="7"/>
  <c r="J3146" i="7"/>
  <c r="J3170" i="7"/>
  <c r="J3194" i="7"/>
  <c r="J3218" i="7"/>
  <c r="J3242" i="7"/>
  <c r="J3266" i="7"/>
  <c r="J3290" i="7"/>
  <c r="J3314" i="7"/>
  <c r="J3338" i="7"/>
  <c r="J3362" i="7"/>
  <c r="J3386" i="7"/>
  <c r="J3410" i="7"/>
  <c r="J3434" i="7"/>
  <c r="J3458" i="7"/>
  <c r="J3482" i="7"/>
  <c r="J3506" i="7"/>
  <c r="J3530" i="7"/>
  <c r="J3554" i="7"/>
  <c r="J3578" i="7"/>
  <c r="J3602" i="7"/>
  <c r="J3626" i="7"/>
  <c r="J3650" i="7"/>
  <c r="J3674" i="7"/>
  <c r="J3698" i="7"/>
  <c r="J3722" i="7"/>
  <c r="J3746" i="7"/>
  <c r="J3770" i="7"/>
  <c r="J3794" i="7"/>
  <c r="J3818" i="7"/>
  <c r="J3842" i="7"/>
  <c r="J3866" i="7"/>
  <c r="J3890" i="7"/>
  <c r="J3914" i="7"/>
  <c r="J3938" i="7"/>
  <c r="J3962" i="7"/>
  <c r="J3986" i="7"/>
  <c r="J4010" i="7"/>
  <c r="J4034" i="7"/>
  <c r="J4058" i="7"/>
  <c r="J4082" i="7"/>
  <c r="J4106" i="7"/>
  <c r="J4130" i="7"/>
  <c r="J4154" i="7"/>
  <c r="J4178" i="7"/>
  <c r="J4202" i="7"/>
  <c r="J4226" i="7"/>
  <c r="J4250" i="7"/>
  <c r="J4274" i="7"/>
  <c r="J4298" i="7"/>
  <c r="J4322" i="7"/>
  <c r="J4346" i="7"/>
  <c r="J4370" i="7"/>
  <c r="J4394" i="7"/>
  <c r="J4418" i="7"/>
  <c r="J4442" i="7"/>
  <c r="J4466" i="7"/>
  <c r="J4490" i="7"/>
  <c r="J4514" i="7"/>
  <c r="J4538" i="7"/>
  <c r="J4562" i="7"/>
  <c r="J4586" i="7"/>
  <c r="J4610" i="7"/>
  <c r="J4634" i="7"/>
  <c r="J4658" i="7"/>
  <c r="J4682" i="7"/>
  <c r="J4706" i="7"/>
  <c r="J4730" i="7"/>
  <c r="J4754" i="7"/>
  <c r="J4778" i="7"/>
  <c r="J4802" i="7"/>
  <c r="J4826" i="7"/>
  <c r="J4850" i="7"/>
  <c r="J4874" i="7"/>
  <c r="J4898" i="7"/>
  <c r="J4922" i="7"/>
  <c r="J4946" i="7"/>
  <c r="J4970" i="7"/>
  <c r="J4994" i="7"/>
  <c r="J5018" i="7"/>
  <c r="J5042" i="7"/>
  <c r="J5066" i="7"/>
  <c r="J5090" i="7"/>
  <c r="J5114" i="7"/>
  <c r="J5138" i="7"/>
  <c r="J5162" i="7"/>
  <c r="J5186" i="7"/>
  <c r="J5210" i="7"/>
  <c r="J5234" i="7"/>
  <c r="J5258" i="7"/>
  <c r="J5282" i="7"/>
  <c r="J5306" i="7"/>
  <c r="J5330" i="7"/>
  <c r="J5354" i="7"/>
  <c r="J5378" i="7"/>
  <c r="J5402" i="7"/>
  <c r="J5426" i="7"/>
  <c r="J5450" i="7"/>
  <c r="J5474" i="7"/>
  <c r="J5498" i="7"/>
  <c r="J5522" i="7"/>
  <c r="J5546" i="7"/>
  <c r="J5570" i="7"/>
  <c r="J5594" i="7"/>
  <c r="J5618" i="7"/>
  <c r="J5642" i="7"/>
  <c r="J5666" i="7"/>
  <c r="J5690" i="7"/>
  <c r="J5714" i="7"/>
  <c r="J5738" i="7"/>
  <c r="J5762" i="7"/>
  <c r="J5786" i="7"/>
  <c r="J5810" i="7"/>
  <c r="J5834" i="7"/>
  <c r="J5858" i="7"/>
  <c r="J5882" i="7"/>
  <c r="J5906" i="7"/>
  <c r="J5930" i="7"/>
  <c r="J5954" i="7"/>
  <c r="J5978" i="7"/>
  <c r="J6002" i="7"/>
  <c r="J6026" i="7"/>
  <c r="J6050" i="7"/>
  <c r="J6074" i="7"/>
  <c r="J6098" i="7"/>
  <c r="J6122" i="7"/>
  <c r="J6146" i="7"/>
  <c r="J6170" i="7"/>
  <c r="J6194" i="7"/>
  <c r="J6218" i="7"/>
  <c r="J6242" i="7"/>
  <c r="J6266" i="7"/>
  <c r="J6290" i="7"/>
  <c r="J6314" i="7"/>
  <c r="J6338" i="7"/>
  <c r="J6362" i="7"/>
  <c r="J6386" i="7"/>
  <c r="J6410" i="7"/>
  <c r="J6434" i="7"/>
  <c r="J6458" i="7"/>
  <c r="J6482" i="7"/>
  <c r="J6506" i="7"/>
  <c r="J6530" i="7"/>
  <c r="J6554" i="7"/>
  <c r="J6578" i="7"/>
  <c r="J6602" i="7"/>
  <c r="J6626" i="7"/>
  <c r="J6650" i="7"/>
  <c r="J6674" i="7"/>
  <c r="J6698" i="7"/>
  <c r="J6722" i="7"/>
  <c r="J6746" i="7"/>
  <c r="J6770" i="7"/>
  <c r="J6794" i="7"/>
  <c r="J6818" i="7"/>
  <c r="J6842" i="7"/>
  <c r="J6866" i="7"/>
  <c r="J6890" i="7"/>
  <c r="J6914" i="7"/>
  <c r="J6938" i="7"/>
  <c r="J6962" i="7"/>
  <c r="J6986" i="7"/>
  <c r="J7010" i="7"/>
  <c r="J7034" i="7"/>
  <c r="J7058" i="7"/>
  <c r="J7082" i="7"/>
  <c r="J7106" i="7"/>
  <c r="J7130" i="7"/>
  <c r="J7154" i="7"/>
  <c r="J7178" i="7"/>
  <c r="J7202" i="7"/>
  <c r="J7226" i="7"/>
  <c r="J7250" i="7"/>
  <c r="J7274" i="7"/>
  <c r="J7298" i="7"/>
  <c r="J7322" i="7"/>
  <c r="J7346" i="7"/>
  <c r="J7370" i="7"/>
  <c r="J7394" i="7"/>
  <c r="J7418" i="7"/>
  <c r="J7442" i="7"/>
  <c r="J7466" i="7"/>
  <c r="J7490" i="7"/>
  <c r="J7514" i="7"/>
  <c r="J7538" i="7"/>
  <c r="J7562" i="7"/>
  <c r="J7586" i="7"/>
  <c r="J7610" i="7"/>
  <c r="J7634" i="7"/>
  <c r="J7658" i="7"/>
  <c r="J7682" i="7"/>
  <c r="J7706" i="7"/>
  <c r="J7730" i="7"/>
  <c r="J7754" i="7"/>
  <c r="J7778" i="7"/>
  <c r="J7802" i="7"/>
  <c r="J7826" i="7"/>
  <c r="J7850" i="7"/>
  <c r="J7874" i="7"/>
  <c r="J7898" i="7"/>
  <c r="J7922" i="7"/>
  <c r="J7946" i="7"/>
  <c r="J7970" i="7"/>
  <c r="J7994" i="7"/>
  <c r="J8018" i="7"/>
  <c r="J8042" i="7"/>
  <c r="J8066" i="7"/>
  <c r="J8090" i="7"/>
  <c r="J8114" i="7"/>
  <c r="J8138" i="7"/>
  <c r="J8162" i="7"/>
  <c r="J8186" i="7"/>
  <c r="J8210" i="7"/>
  <c r="J8234" i="7"/>
  <c r="J8258" i="7"/>
  <c r="J8282" i="7"/>
  <c r="J8306" i="7"/>
  <c r="J8330" i="7"/>
  <c r="J8354" i="7"/>
  <c r="J8378" i="7"/>
  <c r="J8402" i="7"/>
  <c r="J8426" i="7"/>
  <c r="J8450" i="7"/>
  <c r="J8474" i="7"/>
  <c r="J8498" i="7"/>
  <c r="J8522" i="7"/>
  <c r="J8546" i="7"/>
  <c r="J8570" i="7"/>
  <c r="J8594" i="7"/>
  <c r="J8618" i="7"/>
  <c r="J8642" i="7"/>
  <c r="J8666" i="7"/>
  <c r="J8690" i="7"/>
  <c r="J8714" i="7"/>
  <c r="J8738" i="7"/>
  <c r="J8762" i="7"/>
  <c r="J7605" i="7"/>
  <c r="J7608" i="7"/>
  <c r="J7611" i="7"/>
  <c r="J7612" i="7"/>
  <c r="J7614" i="7"/>
  <c r="J7616" i="7"/>
  <c r="J7618" i="7"/>
  <c r="J7620" i="7"/>
  <c r="J7622" i="7"/>
  <c r="J7624" i="7"/>
  <c r="J7626" i="7"/>
  <c r="J7628" i="7"/>
  <c r="J7630" i="7"/>
  <c r="J7632" i="7"/>
  <c r="J7635" i="7"/>
  <c r="J7636" i="7"/>
  <c r="J7638" i="7"/>
  <c r="J7640" i="7"/>
  <c r="J7642" i="7"/>
  <c r="J7644" i="7"/>
  <c r="J7646" i="7"/>
  <c r="J7648" i="7"/>
  <c r="J7650" i="7"/>
  <c r="J7652" i="7"/>
  <c r="J7654" i="7"/>
  <c r="J7656" i="7"/>
  <c r="J7659" i="7"/>
  <c r="J7660" i="7"/>
  <c r="J7662" i="7"/>
  <c r="J7664" i="7"/>
  <c r="J7666" i="7"/>
  <c r="J7668" i="7"/>
  <c r="J7670" i="7"/>
  <c r="J7672" i="7"/>
  <c r="J7674" i="7"/>
  <c r="J7676" i="7"/>
  <c r="J7678" i="7"/>
  <c r="J7680" i="7"/>
  <c r="J7683" i="7"/>
  <c r="J7684" i="7"/>
  <c r="J7686" i="7"/>
  <c r="J7688" i="7"/>
  <c r="J7690" i="7"/>
  <c r="J7692" i="7"/>
  <c r="J7694" i="7"/>
  <c r="J7696" i="7"/>
  <c r="J7698" i="7"/>
  <c r="J7700" i="7"/>
  <c r="J7702" i="7"/>
  <c r="J7704" i="7"/>
  <c r="J7707" i="7"/>
  <c r="J7708" i="7"/>
  <c r="J7710" i="7"/>
  <c r="J7712" i="7"/>
  <c r="J7714" i="7"/>
  <c r="J7716" i="7"/>
  <c r="J7718" i="7"/>
  <c r="J7720" i="7"/>
  <c r="J7722" i="7"/>
  <c r="J7724" i="7"/>
  <c r="J7726" i="7"/>
  <c r="J7728" i="7"/>
  <c r="J7731" i="7"/>
  <c r="J7732" i="7"/>
  <c r="J7734" i="7"/>
  <c r="J7736" i="7"/>
  <c r="J7738" i="7"/>
  <c r="J7740" i="7"/>
  <c r="J7742" i="7"/>
  <c r="J7744" i="7"/>
  <c r="J7746" i="7"/>
  <c r="J7748" i="7"/>
  <c r="J7750" i="7"/>
  <c r="J7752" i="7"/>
  <c r="J7755" i="7"/>
  <c r="J7756" i="7"/>
  <c r="J7758" i="7"/>
  <c r="J7760" i="7"/>
  <c r="J7762" i="7"/>
  <c r="J7764" i="7"/>
  <c r="J7766" i="7"/>
  <c r="J7768" i="7"/>
  <c r="J7770" i="7"/>
  <c r="J7772" i="7"/>
  <c r="J7774" i="7"/>
  <c r="J7776" i="7"/>
  <c r="J7779" i="7"/>
  <c r="J7780" i="7"/>
  <c r="J7782" i="7"/>
  <c r="J7784" i="7"/>
  <c r="J7786" i="7"/>
  <c r="J7788" i="7"/>
  <c r="J7790" i="7"/>
  <c r="J7792" i="7"/>
  <c r="J7794" i="7"/>
  <c r="J7796" i="7"/>
  <c r="J7798" i="7"/>
  <c r="J7800" i="7"/>
  <c r="J7803" i="7"/>
  <c r="J7804" i="7"/>
  <c r="J7806" i="7"/>
  <c r="J7808" i="7"/>
  <c r="J7810" i="7"/>
  <c r="J7812" i="7"/>
  <c r="J7814" i="7"/>
  <c r="J7816" i="7"/>
  <c r="J7818" i="7"/>
  <c r="J7820" i="7"/>
  <c r="J7822" i="7"/>
  <c r="J7824" i="7"/>
  <c r="J7827" i="7"/>
  <c r="J7828" i="7"/>
  <c r="J7830" i="7"/>
  <c r="J7832" i="7"/>
  <c r="J7834" i="7"/>
  <c r="J7836" i="7"/>
  <c r="J7838" i="7"/>
  <c r="J7840" i="7"/>
  <c r="J7842" i="7"/>
  <c r="J7844" i="7"/>
  <c r="J7846" i="7"/>
  <c r="J7848" i="7"/>
  <c r="J7851" i="7"/>
  <c r="J7852" i="7"/>
  <c r="J7854" i="7"/>
  <c r="J7856" i="7"/>
  <c r="J7858" i="7"/>
  <c r="J7860" i="7"/>
  <c r="J7862" i="7"/>
  <c r="J7864" i="7"/>
  <c r="J7866" i="7"/>
  <c r="J7868" i="7"/>
  <c r="J7870" i="7"/>
  <c r="J7872" i="7"/>
  <c r="J7875" i="7"/>
  <c r="J7876" i="7"/>
  <c r="J7878" i="7"/>
  <c r="J7880" i="7"/>
  <c r="J7882" i="7"/>
  <c r="J7884" i="7"/>
  <c r="J7886" i="7"/>
  <c r="J7888" i="7"/>
  <c r="J7890" i="7"/>
  <c r="J7892" i="7"/>
  <c r="J7894" i="7"/>
  <c r="J7896" i="7"/>
  <c r="J7899" i="7"/>
  <c r="J7900" i="7"/>
  <c r="J7902" i="7"/>
  <c r="J7904" i="7"/>
  <c r="J7906" i="7"/>
  <c r="J7908" i="7"/>
  <c r="J7910" i="7"/>
  <c r="J7912" i="7"/>
  <c r="J7914" i="7"/>
  <c r="J7916" i="7"/>
  <c r="J7918" i="7"/>
  <c r="J7920" i="7"/>
  <c r="J7923" i="7"/>
  <c r="J7924" i="7"/>
  <c r="J7926" i="7"/>
  <c r="J7928" i="7"/>
  <c r="J7930" i="7"/>
  <c r="J7932" i="7"/>
  <c r="J7934" i="7"/>
  <c r="J7936" i="7"/>
  <c r="J7938" i="7"/>
  <c r="J7940" i="7"/>
  <c r="J7942" i="7"/>
  <c r="J7944" i="7"/>
  <c r="J7947" i="7"/>
  <c r="J7948" i="7"/>
  <c r="J7950" i="7"/>
  <c r="J7952" i="7"/>
  <c r="J7954" i="7"/>
  <c r="J7956" i="7"/>
  <c r="J7958" i="7"/>
  <c r="J7960" i="7"/>
  <c r="J7962" i="7"/>
  <c r="J7964" i="7"/>
  <c r="J7966" i="7"/>
  <c r="J7968" i="7"/>
  <c r="J7971" i="7"/>
  <c r="J7972" i="7"/>
  <c r="J7974" i="7"/>
  <c r="J7976" i="7"/>
  <c r="J7978" i="7"/>
  <c r="J7980" i="7"/>
  <c r="J7982" i="7"/>
  <c r="J7984" i="7"/>
  <c r="J7986" i="7"/>
  <c r="J7988" i="7"/>
  <c r="J7990" i="7"/>
  <c r="J7992" i="7"/>
  <c r="J7995" i="7"/>
  <c r="J7996" i="7"/>
  <c r="J7998" i="7"/>
  <c r="J8000" i="7"/>
  <c r="J8002" i="7"/>
  <c r="J8004" i="7"/>
  <c r="J8006" i="7"/>
  <c r="J8008" i="7"/>
  <c r="J8010" i="7"/>
  <c r="J8012" i="7"/>
  <c r="J8014" i="7"/>
  <c r="J8016" i="7"/>
  <c r="J8021" i="7"/>
  <c r="J8023" i="7"/>
  <c r="J8025" i="7"/>
  <c r="J8027" i="7"/>
  <c r="J8029" i="7"/>
  <c r="J8031" i="7"/>
  <c r="J8033" i="7"/>
  <c r="J8035" i="7"/>
  <c r="J8037" i="7"/>
  <c r="J8039" i="7"/>
  <c r="J8041" i="7"/>
  <c r="J8043" i="7"/>
  <c r="J8044" i="7"/>
  <c r="J8046" i="7"/>
  <c r="J8048" i="7"/>
  <c r="J8050" i="7"/>
  <c r="J8052" i="7"/>
  <c r="J8054" i="7"/>
  <c r="J8056" i="7"/>
  <c r="J8058" i="7"/>
  <c r="J8060" i="7"/>
  <c r="J8062" i="7"/>
  <c r="J8064" i="7"/>
  <c r="J8067" i="7"/>
  <c r="J8068" i="7"/>
  <c r="J8070" i="7"/>
  <c r="J8072" i="7"/>
  <c r="J8074" i="7"/>
  <c r="J8076" i="7"/>
  <c r="J8078" i="7"/>
  <c r="J8080" i="7"/>
  <c r="J8082" i="7"/>
  <c r="J8084" i="7"/>
  <c r="J8086" i="7"/>
  <c r="J8088" i="7"/>
  <c r="J8091" i="7"/>
  <c r="J8092" i="7"/>
  <c r="J8094" i="7"/>
  <c r="J8096" i="7"/>
  <c r="J8098" i="7"/>
  <c r="J8100" i="7"/>
  <c r="J8102" i="7"/>
  <c r="J8104" i="7"/>
  <c r="J8106" i="7"/>
  <c r="J8108" i="7"/>
  <c r="J8110" i="7"/>
  <c r="J8112" i="7"/>
  <c r="J8115" i="7"/>
  <c r="J8116" i="7"/>
  <c r="J8118" i="7"/>
  <c r="J8120" i="7"/>
  <c r="J8122" i="7"/>
  <c r="J8124" i="7"/>
  <c r="J8126" i="7"/>
  <c r="J8128" i="7"/>
  <c r="J8130" i="7"/>
  <c r="J8132" i="7"/>
  <c r="J8134" i="7"/>
  <c r="J8136" i="7"/>
  <c r="J8139" i="7"/>
  <c r="J8140" i="7"/>
  <c r="J8142" i="7"/>
  <c r="J8144" i="7"/>
  <c r="J8146" i="7"/>
  <c r="J8148" i="7"/>
  <c r="J8150" i="7"/>
  <c r="J8152" i="7"/>
  <c r="J8154" i="7"/>
  <c r="J8156" i="7"/>
  <c r="J8158" i="7"/>
  <c r="J8160" i="7"/>
  <c r="J8163" i="7"/>
  <c r="J8164" i="7"/>
  <c r="J8166" i="7"/>
  <c r="J8168" i="7"/>
  <c r="J8170" i="7"/>
  <c r="J8172" i="7"/>
  <c r="J8174" i="7"/>
  <c r="J8176" i="7"/>
  <c r="J8178" i="7"/>
  <c r="J8180" i="7"/>
  <c r="J8182" i="7"/>
  <c r="J8184" i="7"/>
  <c r="J8187" i="7"/>
  <c r="J8188" i="7"/>
  <c r="J8190" i="7"/>
  <c r="J8192" i="7"/>
  <c r="J8194" i="7"/>
  <c r="J8196" i="7"/>
  <c r="J8198" i="7"/>
  <c r="J8200" i="7"/>
  <c r="J8202" i="7"/>
  <c r="J8204" i="7"/>
  <c r="J8206" i="7"/>
  <c r="J8208" i="7"/>
  <c r="J8211" i="7"/>
  <c r="J8212" i="7"/>
  <c r="J8214" i="7"/>
  <c r="J8216" i="7"/>
  <c r="J8218" i="7"/>
  <c r="J8220" i="7"/>
  <c r="J8222" i="7"/>
  <c r="J8224" i="7"/>
  <c r="J8226" i="7"/>
  <c r="J8228" i="7"/>
  <c r="J8230" i="7"/>
  <c r="J8232" i="7"/>
  <c r="J8235" i="7"/>
  <c r="J8236" i="7"/>
  <c r="J8238" i="7"/>
  <c r="J8240" i="7"/>
  <c r="J8242" i="7"/>
  <c r="J8244" i="7"/>
  <c r="J8246" i="7"/>
  <c r="J8248" i="7"/>
  <c r="J8250" i="7"/>
  <c r="J8252" i="7"/>
  <c r="J8254" i="7"/>
  <c r="J8256" i="7"/>
  <c r="J8259" i="7"/>
  <c r="J8260" i="7"/>
  <c r="J8262" i="7"/>
  <c r="J8264" i="7"/>
  <c r="J8266" i="7"/>
  <c r="J8268" i="7"/>
  <c r="J8270" i="7"/>
  <c r="J8272" i="7"/>
  <c r="J8274" i="7"/>
  <c r="J8276" i="7"/>
  <c r="J8278" i="7"/>
  <c r="J8280" i="7"/>
  <c r="J8283" i="7"/>
  <c r="J8284" i="7"/>
  <c r="J8286" i="7"/>
  <c r="J8288" i="7"/>
  <c r="J8290" i="7"/>
  <c r="J8292" i="7"/>
  <c r="J8294" i="7"/>
  <c r="J8296" i="7"/>
  <c r="J8298" i="7"/>
  <c r="J8300" i="7"/>
  <c r="J8302" i="7"/>
  <c r="J8304" i="7"/>
  <c r="J8307" i="7"/>
  <c r="J8308" i="7"/>
  <c r="J8310" i="7"/>
  <c r="J8312" i="7"/>
  <c r="J8314" i="7"/>
  <c r="J8316" i="7"/>
  <c r="J8318" i="7"/>
  <c r="J8320" i="7"/>
  <c r="J8322" i="7"/>
  <c r="J8324" i="7"/>
  <c r="J8326" i="7"/>
  <c r="J8328" i="7"/>
  <c r="J8331" i="7"/>
  <c r="J8332" i="7"/>
  <c r="J8334" i="7"/>
  <c r="J8336" i="7"/>
  <c r="J8338" i="7"/>
  <c r="J8340" i="7"/>
  <c r="J8342" i="7"/>
  <c r="J8344" i="7"/>
  <c r="J8346" i="7"/>
  <c r="J8348" i="7"/>
  <c r="J8350" i="7"/>
  <c r="J8352" i="7"/>
  <c r="J8355" i="7"/>
  <c r="J8356" i="7"/>
  <c r="J8358" i="7"/>
  <c r="J8360" i="7"/>
  <c r="J8362" i="7"/>
  <c r="J8364" i="7"/>
  <c r="J8366" i="7"/>
  <c r="J8368" i="7"/>
  <c r="J8370" i="7"/>
  <c r="J8372" i="7"/>
  <c r="J8374" i="7"/>
  <c r="J8376" i="7"/>
  <c r="J8379" i="7"/>
  <c r="J8380" i="7"/>
  <c r="J8382" i="7"/>
  <c r="J8384" i="7"/>
  <c r="J8386" i="7"/>
  <c r="J8388" i="7"/>
  <c r="J8390" i="7"/>
  <c r="J8392" i="7"/>
  <c r="J8394" i="7"/>
  <c r="J8396" i="7"/>
  <c r="J8398" i="7"/>
  <c r="J8400" i="7"/>
  <c r="J8403" i="7"/>
  <c r="J8404" i="7"/>
  <c r="J8406" i="7"/>
  <c r="J8408" i="7"/>
  <c r="J8410" i="7"/>
  <c r="J8412" i="7"/>
  <c r="J8414" i="7"/>
  <c r="J8416" i="7"/>
  <c r="J8418" i="7"/>
  <c r="J8420" i="7"/>
  <c r="J8422" i="7"/>
  <c r="J8424" i="7"/>
  <c r="J8427" i="7"/>
  <c r="J8428" i="7"/>
  <c r="J8430" i="7"/>
  <c r="J8432" i="7"/>
  <c r="J8434" i="7"/>
  <c r="J8436" i="7"/>
  <c r="J8438" i="7"/>
  <c r="J8440" i="7"/>
  <c r="J8442" i="7"/>
  <c r="J8444" i="7"/>
  <c r="J8446" i="7"/>
  <c r="J8448" i="7"/>
  <c r="J8451" i="7"/>
  <c r="J8452" i="7"/>
  <c r="J8454" i="7"/>
  <c r="J8456" i="7"/>
  <c r="J8458" i="7"/>
  <c r="J8460" i="7"/>
  <c r="J8462" i="7"/>
  <c r="J8464" i="7"/>
  <c r="J8466" i="7"/>
  <c r="J8468" i="7"/>
  <c r="J8470" i="7"/>
  <c r="J8472" i="7"/>
  <c r="J8475" i="7"/>
  <c r="J8476" i="7"/>
  <c r="J8478" i="7"/>
  <c r="J8480" i="7"/>
  <c r="J8482" i="7"/>
  <c r="J8484" i="7"/>
  <c r="J8486" i="7"/>
  <c r="J8488" i="7"/>
  <c r="J8490" i="7"/>
  <c r="J8492" i="7"/>
  <c r="J8494" i="7"/>
  <c r="J8496" i="7"/>
  <c r="J8499" i="7"/>
  <c r="J8500" i="7"/>
  <c r="J8502" i="7"/>
  <c r="J8504" i="7"/>
  <c r="J8506" i="7"/>
  <c r="J8508" i="7"/>
  <c r="J8510" i="7"/>
  <c r="J8512" i="7"/>
  <c r="J8514" i="7"/>
  <c r="J8516" i="7"/>
  <c r="J8518" i="7"/>
  <c r="J8520" i="7"/>
  <c r="J8523" i="7"/>
  <c r="J8524" i="7"/>
  <c r="J8526" i="7"/>
  <c r="J8528" i="7"/>
  <c r="J8530" i="7"/>
  <c r="J8532" i="7"/>
  <c r="J8534" i="7"/>
  <c r="J8536" i="7"/>
  <c r="J8538" i="7"/>
  <c r="J8540" i="7"/>
  <c r="J8542" i="7"/>
  <c r="J8544" i="7"/>
  <c r="J8547" i="7"/>
  <c r="J8548" i="7"/>
  <c r="J8550" i="7"/>
  <c r="J8552" i="7"/>
  <c r="J8554" i="7"/>
  <c r="J8556" i="7"/>
  <c r="J8558" i="7"/>
  <c r="J8560" i="7"/>
  <c r="J8562" i="7"/>
  <c r="J8564" i="7"/>
  <c r="J8566" i="7"/>
  <c r="J8568" i="7"/>
  <c r="J8571" i="7"/>
  <c r="J8572" i="7"/>
  <c r="J8574" i="7"/>
  <c r="J8576" i="7"/>
  <c r="J8578" i="7"/>
  <c r="J8580" i="7"/>
  <c r="J8582" i="7"/>
  <c r="J8584" i="7"/>
  <c r="J8586" i="7"/>
  <c r="J8588" i="7"/>
  <c r="J8590" i="7"/>
  <c r="J8592" i="7"/>
  <c r="J8595" i="7"/>
  <c r="J8596" i="7"/>
  <c r="J8598" i="7"/>
  <c r="J8600" i="7"/>
  <c r="J8602" i="7"/>
  <c r="J8604" i="7"/>
  <c r="J8606" i="7"/>
  <c r="J8608" i="7"/>
  <c r="J8610" i="7"/>
  <c r="J8612" i="7"/>
  <c r="J8614" i="7"/>
  <c r="J8616" i="7"/>
  <c r="J8619" i="7"/>
  <c r="J8620" i="7"/>
  <c r="J8622" i="7"/>
  <c r="J8624" i="7"/>
  <c r="J8626" i="7"/>
  <c r="J8628" i="7"/>
  <c r="J8630" i="7"/>
  <c r="J8632" i="7"/>
  <c r="J8634" i="7"/>
  <c r="J8636" i="7"/>
  <c r="J8638" i="7"/>
  <c r="J8640" i="7"/>
  <c r="J8643" i="7"/>
  <c r="J8644" i="7"/>
  <c r="J8646" i="7"/>
  <c r="J8648" i="7"/>
  <c r="J8650" i="7"/>
  <c r="J8652" i="7"/>
  <c r="J8654" i="7"/>
  <c r="J8656" i="7"/>
  <c r="J8658" i="7"/>
  <c r="J8660" i="7"/>
  <c r="J8662" i="7"/>
  <c r="J8664" i="7"/>
  <c r="J8667" i="7"/>
  <c r="J8668" i="7"/>
  <c r="J8670" i="7"/>
  <c r="J8672" i="7"/>
  <c r="J8674" i="7"/>
  <c r="J8676" i="7"/>
  <c r="J8678" i="7"/>
  <c r="J8680" i="7"/>
  <c r="J8682" i="7"/>
  <c r="J8684" i="7"/>
  <c r="J8686" i="7"/>
  <c r="J8688" i="7"/>
  <c r="J8691" i="7"/>
  <c r="J8692" i="7"/>
  <c r="J8694" i="7"/>
  <c r="J8696" i="7"/>
  <c r="J8698" i="7"/>
  <c r="J8700" i="7"/>
  <c r="J8702" i="7"/>
  <c r="J8704" i="7"/>
  <c r="J8706" i="7"/>
  <c r="J8708" i="7"/>
  <c r="J8710" i="7"/>
  <c r="J8712" i="7"/>
  <c r="J8715" i="7"/>
  <c r="J8716" i="7"/>
  <c r="J8718" i="7"/>
  <c r="J8720" i="7"/>
  <c r="J8722" i="7"/>
  <c r="J8724" i="7"/>
  <c r="J8726" i="7"/>
  <c r="J8728" i="7"/>
  <c r="J8730" i="7"/>
  <c r="J8732" i="7"/>
  <c r="J8734" i="7"/>
  <c r="J8736" i="7"/>
  <c r="J8739" i="7"/>
  <c r="J8740" i="7"/>
  <c r="J8742" i="7"/>
  <c r="J8744" i="7"/>
  <c r="J8746" i="7"/>
  <c r="J8748" i="7"/>
  <c r="J8750" i="7"/>
  <c r="J8752" i="7"/>
  <c r="J8754" i="7"/>
  <c r="J8756" i="7"/>
  <c r="J8758" i="7"/>
  <c r="J8760" i="7"/>
  <c r="J52" i="7"/>
  <c r="H27" i="7"/>
  <c r="H47" i="7"/>
  <c r="J46" i="7"/>
  <c r="H43" i="7"/>
  <c r="J42" i="7"/>
  <c r="H39" i="7"/>
  <c r="J38" i="7"/>
  <c r="H35" i="7"/>
  <c r="J34" i="7"/>
  <c r="H31" i="7"/>
  <c r="J30" i="7"/>
  <c r="J27" i="7"/>
  <c r="H23" i="7"/>
  <c r="J22" i="7"/>
  <c r="H19" i="7"/>
  <c r="J18" i="7"/>
  <c r="H15" i="7"/>
  <c r="J14" i="7"/>
  <c r="H11" i="7"/>
  <c r="J10" i="7"/>
  <c r="H7" i="7"/>
  <c r="J6" i="7"/>
  <c r="J3" i="7"/>
  <c r="J49" i="7"/>
  <c r="H46" i="7"/>
  <c r="J45" i="7"/>
  <c r="H42" i="7"/>
  <c r="J41" i="7"/>
  <c r="H38" i="7"/>
  <c r="J37" i="7"/>
  <c r="H34" i="7"/>
  <c r="J33" i="7"/>
  <c r="H30" i="7"/>
  <c r="J29" i="7"/>
  <c r="J25" i="7"/>
  <c r="H22" i="7"/>
  <c r="J21" i="7"/>
  <c r="H18" i="7"/>
  <c r="J17" i="7"/>
  <c r="H14" i="7"/>
  <c r="J13" i="7"/>
  <c r="H10" i="7"/>
  <c r="J9" i="7"/>
  <c r="H6" i="7"/>
  <c r="J5" i="7"/>
  <c r="K28" i="7" l="1"/>
  <c r="L28" i="7" s="1"/>
  <c r="K44" i="7"/>
  <c r="L44" i="7" s="1"/>
  <c r="K35" i="7"/>
  <c r="L35" i="7" s="1"/>
  <c r="K43" i="7"/>
  <c r="L43" i="7" s="1"/>
  <c r="K34" i="7"/>
  <c r="L34" i="7" s="1"/>
  <c r="K42" i="7"/>
  <c r="L42" i="7" s="1"/>
  <c r="K11" i="7"/>
  <c r="L11" i="7" s="1"/>
  <c r="K19" i="7"/>
  <c r="L19" i="7" s="1"/>
  <c r="K4" i="7"/>
  <c r="L4" i="7" s="1"/>
  <c r="K32" i="7"/>
  <c r="L32" i="7" s="1"/>
  <c r="K40" i="7"/>
  <c r="L40" i="7" s="1"/>
  <c r="K18" i="7"/>
  <c r="L18" i="7" s="1"/>
  <c r="K31" i="7"/>
  <c r="L31" i="7" s="1"/>
  <c r="K39" i="7"/>
  <c r="L39" i="7" s="1"/>
  <c r="K47" i="7"/>
  <c r="L47" i="7" s="1"/>
  <c r="K48" i="7"/>
  <c r="L48" i="7" s="1"/>
  <c r="K36" i="7"/>
  <c r="L36" i="7" s="1"/>
  <c r="K30" i="7"/>
  <c r="L30" i="7" s="1"/>
  <c r="K38" i="7"/>
  <c r="L38" i="7" s="1"/>
  <c r="K7" i="7"/>
  <c r="L7" i="7" s="1"/>
  <c r="K15" i="7"/>
  <c r="L15" i="7" s="1"/>
  <c r="K6" i="7"/>
  <c r="L6" i="7" s="1"/>
  <c r="K14" i="7"/>
  <c r="L14" i="7" s="1"/>
  <c r="K22" i="7"/>
  <c r="L22" i="7" s="1"/>
  <c r="K10" i="7"/>
  <c r="L10" i="7" s="1"/>
  <c r="K46" i="7"/>
  <c r="L46" i="7" s="1"/>
  <c r="K23" i="7"/>
  <c r="L23" i="7" s="1"/>
  <c r="K8" i="7"/>
  <c r="L8" i="7" s="1"/>
  <c r="K12" i="7"/>
  <c r="L12" i="7" s="1"/>
  <c r="K16" i="7"/>
  <c r="L16" i="7" s="1"/>
  <c r="K20" i="7"/>
  <c r="L20" i="7" s="1"/>
  <c r="K24" i="7"/>
  <c r="L24" i="7" s="1"/>
  <c r="K3" i="7"/>
  <c r="L3" i="7" s="1"/>
  <c r="K5" i="7"/>
  <c r="L5" i="7" s="1"/>
  <c r="K9" i="7"/>
  <c r="L9" i="7" s="1"/>
  <c r="K13" i="7"/>
  <c r="L13" i="7" s="1"/>
  <c r="K17" i="7"/>
  <c r="L17" i="7" s="1"/>
  <c r="K21" i="7"/>
  <c r="L21" i="7" s="1"/>
  <c r="K25" i="7"/>
  <c r="L25" i="7" s="1"/>
  <c r="K29" i="7"/>
  <c r="L29" i="7" s="1"/>
  <c r="K33" i="7"/>
  <c r="L33" i="7" s="1"/>
  <c r="K37" i="7"/>
  <c r="L37" i="7" s="1"/>
  <c r="K41" i="7"/>
  <c r="L41" i="7" s="1"/>
  <c r="K45" i="7"/>
  <c r="L45" i="7" s="1"/>
  <c r="K49" i="7"/>
  <c r="L49" i="7" s="1"/>
  <c r="K74" i="7"/>
  <c r="K170" i="7"/>
  <c r="K266" i="7"/>
  <c r="K362" i="7"/>
  <c r="K458" i="7"/>
  <c r="K554" i="7"/>
  <c r="K650" i="7"/>
  <c r="K746" i="7"/>
  <c r="K842" i="7"/>
  <c r="K938" i="7"/>
  <c r="K1034" i="7"/>
  <c r="K1130" i="7"/>
  <c r="K1226" i="7"/>
  <c r="K1322" i="7"/>
  <c r="K1418" i="7"/>
  <c r="K1514" i="7"/>
  <c r="K1610" i="7"/>
  <c r="K1706" i="7"/>
  <c r="K1802" i="7"/>
  <c r="K1898" i="7"/>
  <c r="K1994" i="7"/>
  <c r="K2090" i="7"/>
  <c r="K2186" i="7"/>
  <c r="K2282" i="7"/>
  <c r="K2378" i="7"/>
  <c r="K2474" i="7"/>
  <c r="K2570" i="7"/>
  <c r="K2666" i="7"/>
  <c r="K2762" i="7"/>
  <c r="K2858" i="7"/>
  <c r="K2954" i="7"/>
  <c r="K3050" i="7"/>
  <c r="K3146" i="7"/>
  <c r="K3290" i="7"/>
  <c r="K4586" i="7"/>
  <c r="K4922" i="7"/>
  <c r="K6122" i="7"/>
  <c r="K6650" i="7"/>
  <c r="K6746" i="7"/>
  <c r="K6842" i="7"/>
  <c r="K6938" i="7"/>
  <c r="K7034" i="7"/>
  <c r="K7130" i="7"/>
  <c r="K7226" i="7"/>
  <c r="K7322" i="7"/>
  <c r="K7418" i="7"/>
  <c r="K7514" i="7"/>
  <c r="K7610" i="7"/>
  <c r="K7706" i="7"/>
  <c r="K7802" i="7"/>
  <c r="K7898" i="7"/>
  <c r="K7994" i="7"/>
  <c r="K8090" i="7"/>
  <c r="K8186" i="7"/>
  <c r="K8282" i="7"/>
  <c r="K8378" i="7"/>
  <c r="K8474" i="7"/>
  <c r="K8570" i="7"/>
  <c r="K8666" i="7"/>
  <c r="K8762" i="7"/>
  <c r="K98" i="7"/>
  <c r="K194" i="7"/>
  <c r="K290" i="7"/>
  <c r="K386" i="7"/>
  <c r="K482" i="7"/>
  <c r="K578" i="7"/>
  <c r="K674" i="7"/>
  <c r="K770" i="7"/>
  <c r="K866" i="7"/>
  <c r="K962" i="7"/>
  <c r="K1058" i="7"/>
  <c r="K1154" i="7"/>
  <c r="K1250" i="7"/>
  <c r="K1346" i="7"/>
  <c r="K1442" i="7"/>
  <c r="K1538" i="7"/>
  <c r="K1634" i="7"/>
  <c r="K1730" i="7"/>
  <c r="K1826" i="7"/>
  <c r="K1922" i="7"/>
  <c r="K2018" i="7"/>
  <c r="K2114" i="7"/>
  <c r="K2210" i="7"/>
  <c r="K2306" i="7"/>
  <c r="K2402" i="7"/>
  <c r="K2498" i="7"/>
  <c r="K2594" i="7"/>
  <c r="K2690" i="7"/>
  <c r="K2786" i="7"/>
  <c r="K2882" i="7"/>
  <c r="K3602" i="7"/>
  <c r="K3698" i="7"/>
  <c r="K3794" i="7"/>
  <c r="K3890" i="7"/>
  <c r="K3986" i="7"/>
  <c r="K4082" i="7"/>
  <c r="K4178" i="7"/>
  <c r="K6626" i="7"/>
  <c r="K6722" i="7"/>
  <c r="K6818" i="7"/>
  <c r="K6914" i="7"/>
  <c r="K7010" i="7"/>
  <c r="K7106" i="7"/>
  <c r="K7202" i="7"/>
  <c r="K7298" i="7"/>
  <c r="K7394" i="7"/>
  <c r="K7490" i="7"/>
  <c r="K7586" i="7"/>
  <c r="K7682" i="7"/>
  <c r="K7778" i="7"/>
  <c r="K7874" i="7"/>
  <c r="K7970" i="7"/>
  <c r="K8066" i="7"/>
  <c r="K8162" i="7"/>
  <c r="K8258" i="7"/>
  <c r="K8354" i="7"/>
  <c r="K8450" i="7"/>
  <c r="K8546" i="7"/>
  <c r="K8642" i="7"/>
  <c r="K8738" i="7"/>
  <c r="K6530" i="7"/>
  <c r="K6482" i="7"/>
  <c r="K6434" i="7"/>
  <c r="K6386" i="7"/>
  <c r="K6338" i="7"/>
  <c r="K6290" i="7"/>
  <c r="K6242" i="7"/>
  <c r="K6194" i="7"/>
  <c r="K6146" i="7"/>
  <c r="K6074" i="7"/>
  <c r="K6026" i="7"/>
  <c r="K5978" i="7"/>
  <c r="K5930" i="7"/>
  <c r="K5882" i="7"/>
  <c r="K5810" i="7"/>
  <c r="K5762" i="7"/>
  <c r="K5714" i="7"/>
  <c r="K5666" i="7"/>
  <c r="K5618" i="7"/>
  <c r="K5570" i="7"/>
  <c r="K5522" i="7"/>
  <c r="K5474" i="7"/>
  <c r="K5426" i="7"/>
  <c r="K5378" i="7"/>
  <c r="K5330" i="7"/>
  <c r="K5282" i="7"/>
  <c r="K5234" i="7"/>
  <c r="K5186" i="7"/>
  <c r="K5138" i="7"/>
  <c r="K5090" i="7"/>
  <c r="K5042" i="7"/>
  <c r="K4994" i="7"/>
  <c r="K4946" i="7"/>
  <c r="K4874" i="7"/>
  <c r="K4826" i="7"/>
  <c r="K4778" i="7"/>
  <c r="K4730" i="7"/>
  <c r="K4682" i="7"/>
  <c r="K4610" i="7"/>
  <c r="K4538" i="7"/>
  <c r="K4490" i="7"/>
  <c r="K4442" i="7"/>
  <c r="K4394" i="7"/>
  <c r="K4322" i="7"/>
  <c r="K4274" i="7"/>
  <c r="K4226" i="7"/>
  <c r="K4154" i="7"/>
  <c r="K4058" i="7"/>
  <c r="K3962" i="7"/>
  <c r="K3866" i="7"/>
  <c r="K3770" i="7"/>
  <c r="K3674" i="7"/>
  <c r="K3578" i="7"/>
  <c r="K3530" i="7"/>
  <c r="K3482" i="7"/>
  <c r="K3434" i="7"/>
  <c r="K3362" i="7"/>
  <c r="K3314" i="7"/>
  <c r="K3242" i="7"/>
  <c r="K3170" i="7"/>
  <c r="K3074" i="7"/>
  <c r="K2978" i="7"/>
  <c r="K8739" i="7"/>
  <c r="L8739" i="7" s="1"/>
  <c r="K8759" i="7"/>
  <c r="L8759" i="7" s="1"/>
  <c r="K8755" i="7"/>
  <c r="L8755" i="7" s="1"/>
  <c r="K8751" i="7"/>
  <c r="L8751" i="7" s="1"/>
  <c r="K8747" i="7"/>
  <c r="L8747" i="7" s="1"/>
  <c r="K8743" i="7"/>
  <c r="L8743" i="7" s="1"/>
  <c r="K8715" i="7"/>
  <c r="L8715" i="7" s="1"/>
  <c r="K8735" i="7"/>
  <c r="L8735" i="7" s="1"/>
  <c r="K8731" i="7"/>
  <c r="L8731" i="7" s="1"/>
  <c r="K8727" i="7"/>
  <c r="L8727" i="7" s="1"/>
  <c r="K8723" i="7"/>
  <c r="L8723" i="7" s="1"/>
  <c r="K8719" i="7"/>
  <c r="L8719" i="7" s="1"/>
  <c r="K8691" i="7"/>
  <c r="L8691" i="7" s="1"/>
  <c r="K8711" i="7"/>
  <c r="L8711" i="7" s="1"/>
  <c r="K8707" i="7"/>
  <c r="L8707" i="7" s="1"/>
  <c r="K8703" i="7"/>
  <c r="L8703" i="7" s="1"/>
  <c r="K8699" i="7"/>
  <c r="L8699" i="7" s="1"/>
  <c r="K8695" i="7"/>
  <c r="L8695" i="7" s="1"/>
  <c r="K8667" i="7"/>
  <c r="L8667" i="7" s="1"/>
  <c r="K8687" i="7"/>
  <c r="L8687" i="7" s="1"/>
  <c r="K8683" i="7"/>
  <c r="L8683" i="7" s="1"/>
  <c r="K8679" i="7"/>
  <c r="L8679" i="7" s="1"/>
  <c r="K8675" i="7"/>
  <c r="L8675" i="7" s="1"/>
  <c r="K8671" i="7"/>
  <c r="L8671" i="7" s="1"/>
  <c r="K8643" i="7"/>
  <c r="L8643" i="7" s="1"/>
  <c r="K8663" i="7"/>
  <c r="L8663" i="7" s="1"/>
  <c r="K8659" i="7"/>
  <c r="L8659" i="7" s="1"/>
  <c r="K8655" i="7"/>
  <c r="L8655" i="7" s="1"/>
  <c r="K8651" i="7"/>
  <c r="L8651" i="7" s="1"/>
  <c r="K8647" i="7"/>
  <c r="L8647" i="7" s="1"/>
  <c r="K8619" i="7"/>
  <c r="L8619" i="7" s="1"/>
  <c r="K8639" i="7"/>
  <c r="L8639" i="7" s="1"/>
  <c r="K8635" i="7"/>
  <c r="L8635" i="7" s="1"/>
  <c r="K8631" i="7"/>
  <c r="L8631" i="7" s="1"/>
  <c r="K8627" i="7"/>
  <c r="L8627" i="7" s="1"/>
  <c r="K8623" i="7"/>
  <c r="L8623" i="7" s="1"/>
  <c r="K8595" i="7"/>
  <c r="L8595" i="7" s="1"/>
  <c r="K8615" i="7"/>
  <c r="L8615" i="7" s="1"/>
  <c r="K8611" i="7"/>
  <c r="L8611" i="7" s="1"/>
  <c r="K8607" i="7"/>
  <c r="L8607" i="7" s="1"/>
  <c r="K8603" i="7"/>
  <c r="L8603" i="7" s="1"/>
  <c r="K8599" i="7"/>
  <c r="L8599" i="7" s="1"/>
  <c r="K8571" i="7"/>
  <c r="L8571" i="7" s="1"/>
  <c r="K8591" i="7"/>
  <c r="L8591" i="7" s="1"/>
  <c r="K8587" i="7"/>
  <c r="L8587" i="7" s="1"/>
  <c r="K8583" i="7"/>
  <c r="L8583" i="7" s="1"/>
  <c r="K8579" i="7"/>
  <c r="L8579" i="7" s="1"/>
  <c r="K8575" i="7"/>
  <c r="L8575" i="7" s="1"/>
  <c r="K8547" i="7"/>
  <c r="L8547" i="7" s="1"/>
  <c r="K8567" i="7"/>
  <c r="L8567" i="7" s="1"/>
  <c r="K8563" i="7"/>
  <c r="L8563" i="7" s="1"/>
  <c r="K8559" i="7"/>
  <c r="L8559" i="7" s="1"/>
  <c r="K8555" i="7"/>
  <c r="L8555" i="7" s="1"/>
  <c r="K8551" i="7"/>
  <c r="L8551" i="7" s="1"/>
  <c r="K8523" i="7"/>
  <c r="L8523" i="7" s="1"/>
  <c r="K8543" i="7"/>
  <c r="L8543" i="7" s="1"/>
  <c r="K8539" i="7"/>
  <c r="L8539" i="7" s="1"/>
  <c r="K8535" i="7"/>
  <c r="L8535" i="7" s="1"/>
  <c r="K8531" i="7"/>
  <c r="L8531" i="7" s="1"/>
  <c r="K8527" i="7"/>
  <c r="L8527" i="7" s="1"/>
  <c r="K8499" i="7"/>
  <c r="L8499" i="7" s="1"/>
  <c r="K8519" i="7"/>
  <c r="L8519" i="7" s="1"/>
  <c r="K8515" i="7"/>
  <c r="L8515" i="7" s="1"/>
  <c r="K8511" i="7"/>
  <c r="L8511" i="7" s="1"/>
  <c r="K8507" i="7"/>
  <c r="L8507" i="7" s="1"/>
  <c r="K8503" i="7"/>
  <c r="L8503" i="7" s="1"/>
  <c r="K8475" i="7"/>
  <c r="L8475" i="7" s="1"/>
  <c r="K8495" i="7"/>
  <c r="L8495" i="7" s="1"/>
  <c r="K8491" i="7"/>
  <c r="L8491" i="7" s="1"/>
  <c r="K8487" i="7"/>
  <c r="L8487" i="7" s="1"/>
  <c r="K8483" i="7"/>
  <c r="L8483" i="7" s="1"/>
  <c r="K8479" i="7"/>
  <c r="L8479" i="7" s="1"/>
  <c r="K8451" i="7"/>
  <c r="L8451" i="7" s="1"/>
  <c r="K8471" i="7"/>
  <c r="L8471" i="7" s="1"/>
  <c r="K8467" i="7"/>
  <c r="L8467" i="7" s="1"/>
  <c r="K8463" i="7"/>
  <c r="L8463" i="7" s="1"/>
  <c r="K8459" i="7"/>
  <c r="L8459" i="7" s="1"/>
  <c r="K8455" i="7"/>
  <c r="L8455" i="7" s="1"/>
  <c r="K8427" i="7"/>
  <c r="L8427" i="7" s="1"/>
  <c r="K8447" i="7"/>
  <c r="L8447" i="7" s="1"/>
  <c r="K8443" i="7"/>
  <c r="L8443" i="7" s="1"/>
  <c r="K8439" i="7"/>
  <c r="L8439" i="7" s="1"/>
  <c r="K8435" i="7"/>
  <c r="L8435" i="7" s="1"/>
  <c r="K8431" i="7"/>
  <c r="L8431" i="7" s="1"/>
  <c r="K8403" i="7"/>
  <c r="L8403" i="7" s="1"/>
  <c r="K8423" i="7"/>
  <c r="L8423" i="7" s="1"/>
  <c r="K8419" i="7"/>
  <c r="L8419" i="7" s="1"/>
  <c r="K8415" i="7"/>
  <c r="L8415" i="7" s="1"/>
  <c r="K8411" i="7"/>
  <c r="L8411" i="7" s="1"/>
  <c r="K8407" i="7"/>
  <c r="L8407" i="7" s="1"/>
  <c r="K8379" i="7"/>
  <c r="L8379" i="7" s="1"/>
  <c r="K8399" i="7"/>
  <c r="L8399" i="7" s="1"/>
  <c r="K8395" i="7"/>
  <c r="L8395" i="7" s="1"/>
  <c r="K8391" i="7"/>
  <c r="L8391" i="7" s="1"/>
  <c r="K8387" i="7"/>
  <c r="L8387" i="7" s="1"/>
  <c r="K8383" i="7"/>
  <c r="L8383" i="7" s="1"/>
  <c r="K8355" i="7"/>
  <c r="L8355" i="7" s="1"/>
  <c r="K8375" i="7"/>
  <c r="L8375" i="7" s="1"/>
  <c r="K8371" i="7"/>
  <c r="L8371" i="7" s="1"/>
  <c r="K8367" i="7"/>
  <c r="L8367" i="7" s="1"/>
  <c r="K8363" i="7"/>
  <c r="L8363" i="7" s="1"/>
  <c r="K8359" i="7"/>
  <c r="L8359" i="7" s="1"/>
  <c r="K8331" i="7"/>
  <c r="L8331" i="7" s="1"/>
  <c r="K8351" i="7"/>
  <c r="L8351" i="7" s="1"/>
  <c r="K8347" i="7"/>
  <c r="L8347" i="7" s="1"/>
  <c r="K8343" i="7"/>
  <c r="L8343" i="7" s="1"/>
  <c r="K8339" i="7"/>
  <c r="L8339" i="7" s="1"/>
  <c r="K8335" i="7"/>
  <c r="L8335" i="7" s="1"/>
  <c r="K8307" i="7"/>
  <c r="L8307" i="7" s="1"/>
  <c r="K8327" i="7"/>
  <c r="L8327" i="7" s="1"/>
  <c r="K8323" i="7"/>
  <c r="L8323" i="7" s="1"/>
  <c r="K8319" i="7"/>
  <c r="L8319" i="7" s="1"/>
  <c r="K8315" i="7"/>
  <c r="L8315" i="7" s="1"/>
  <c r="K8311" i="7"/>
  <c r="L8311" i="7" s="1"/>
  <c r="K8283" i="7"/>
  <c r="L8283" i="7" s="1"/>
  <c r="K8303" i="7"/>
  <c r="L8303" i="7" s="1"/>
  <c r="K8299" i="7"/>
  <c r="L8299" i="7" s="1"/>
  <c r="K8295" i="7"/>
  <c r="L8295" i="7" s="1"/>
  <c r="K8291" i="7"/>
  <c r="L8291" i="7" s="1"/>
  <c r="K8287" i="7"/>
  <c r="L8287" i="7" s="1"/>
  <c r="K8259" i="7"/>
  <c r="L8259" i="7" s="1"/>
  <c r="K8279" i="7"/>
  <c r="L8279" i="7" s="1"/>
  <c r="K8275" i="7"/>
  <c r="L8275" i="7" s="1"/>
  <c r="K8271" i="7"/>
  <c r="L8271" i="7" s="1"/>
  <c r="K8267" i="7"/>
  <c r="L8267" i="7" s="1"/>
  <c r="K8263" i="7"/>
  <c r="L8263" i="7" s="1"/>
  <c r="K8235" i="7"/>
  <c r="L8235" i="7" s="1"/>
  <c r="K8255" i="7"/>
  <c r="L8255" i="7" s="1"/>
  <c r="K8251" i="7"/>
  <c r="L8251" i="7" s="1"/>
  <c r="K8247" i="7"/>
  <c r="L8247" i="7" s="1"/>
  <c r="K8243" i="7"/>
  <c r="L8243" i="7" s="1"/>
  <c r="K8239" i="7"/>
  <c r="L8239" i="7" s="1"/>
  <c r="K8211" i="7"/>
  <c r="L8211" i="7" s="1"/>
  <c r="K8231" i="7"/>
  <c r="L8231" i="7" s="1"/>
  <c r="K8227" i="7"/>
  <c r="L8227" i="7" s="1"/>
  <c r="K8223" i="7"/>
  <c r="L8223" i="7" s="1"/>
  <c r="K8219" i="7"/>
  <c r="L8219" i="7" s="1"/>
  <c r="K8215" i="7"/>
  <c r="L8215" i="7" s="1"/>
  <c r="K8187" i="7"/>
  <c r="L8187" i="7" s="1"/>
  <c r="K8207" i="7"/>
  <c r="L8207" i="7" s="1"/>
  <c r="K8203" i="7"/>
  <c r="L8203" i="7" s="1"/>
  <c r="K8199" i="7"/>
  <c r="L8199" i="7" s="1"/>
  <c r="K8195" i="7"/>
  <c r="L8195" i="7" s="1"/>
  <c r="K8191" i="7"/>
  <c r="L8191" i="7" s="1"/>
  <c r="K8163" i="7"/>
  <c r="L8163" i="7" s="1"/>
  <c r="K8183" i="7"/>
  <c r="L8183" i="7" s="1"/>
  <c r="K8179" i="7"/>
  <c r="L8179" i="7" s="1"/>
  <c r="K8175" i="7"/>
  <c r="L8175" i="7" s="1"/>
  <c r="K8171" i="7"/>
  <c r="L8171" i="7" s="1"/>
  <c r="K8167" i="7"/>
  <c r="L8167" i="7" s="1"/>
  <c r="K8139" i="7"/>
  <c r="L8139" i="7" s="1"/>
  <c r="K8159" i="7"/>
  <c r="L8159" i="7" s="1"/>
  <c r="K8155" i="7"/>
  <c r="L8155" i="7" s="1"/>
  <c r="K8151" i="7"/>
  <c r="L8151" i="7" s="1"/>
  <c r="K8147" i="7"/>
  <c r="L8147" i="7" s="1"/>
  <c r="K8143" i="7"/>
  <c r="L8143" i="7" s="1"/>
  <c r="K8115" i="7"/>
  <c r="L8115" i="7" s="1"/>
  <c r="K8135" i="7"/>
  <c r="L8135" i="7" s="1"/>
  <c r="K8131" i="7"/>
  <c r="L8131" i="7" s="1"/>
  <c r="K8127" i="7"/>
  <c r="L8127" i="7" s="1"/>
  <c r="K8123" i="7"/>
  <c r="L8123" i="7" s="1"/>
  <c r="K8119" i="7"/>
  <c r="L8119" i="7" s="1"/>
  <c r="K8091" i="7"/>
  <c r="L8091" i="7" s="1"/>
  <c r="K8111" i="7"/>
  <c r="L8111" i="7" s="1"/>
  <c r="K8107" i="7"/>
  <c r="L8107" i="7" s="1"/>
  <c r="K8103" i="7"/>
  <c r="L8103" i="7" s="1"/>
  <c r="K8099" i="7"/>
  <c r="L8099" i="7" s="1"/>
  <c r="K8095" i="7"/>
  <c r="L8095" i="7" s="1"/>
  <c r="K8067" i="7"/>
  <c r="L8067" i="7" s="1"/>
  <c r="K8087" i="7"/>
  <c r="L8087" i="7" s="1"/>
  <c r="K8083" i="7"/>
  <c r="L8083" i="7" s="1"/>
  <c r="K8079" i="7"/>
  <c r="L8079" i="7" s="1"/>
  <c r="K8075" i="7"/>
  <c r="L8075" i="7" s="1"/>
  <c r="K8071" i="7"/>
  <c r="L8071" i="7" s="1"/>
  <c r="K8043" i="7"/>
  <c r="L8043" i="7" s="1"/>
  <c r="K8063" i="7"/>
  <c r="L8063" i="7" s="1"/>
  <c r="K8059" i="7"/>
  <c r="L8059" i="7" s="1"/>
  <c r="K8055" i="7"/>
  <c r="L8055" i="7" s="1"/>
  <c r="K8051" i="7"/>
  <c r="L8051" i="7" s="1"/>
  <c r="K8047" i="7"/>
  <c r="L8047" i="7" s="1"/>
  <c r="K8040" i="7"/>
  <c r="L8040" i="7" s="1"/>
  <c r="K8036" i="7"/>
  <c r="L8036" i="7" s="1"/>
  <c r="K8032" i="7"/>
  <c r="L8032" i="7" s="1"/>
  <c r="K8028" i="7"/>
  <c r="L8028" i="7" s="1"/>
  <c r="K8024" i="7"/>
  <c r="L8024" i="7" s="1"/>
  <c r="K8020" i="7"/>
  <c r="L8020" i="7" s="1"/>
  <c r="K8017" i="7"/>
  <c r="L8017" i="7" s="1"/>
  <c r="K8013" i="7"/>
  <c r="L8013" i="7" s="1"/>
  <c r="K8009" i="7"/>
  <c r="L8009" i="7" s="1"/>
  <c r="K8005" i="7"/>
  <c r="L8005" i="7" s="1"/>
  <c r="K8001" i="7"/>
  <c r="L8001" i="7" s="1"/>
  <c r="K7997" i="7"/>
  <c r="L7997" i="7" s="1"/>
  <c r="K7993" i="7"/>
  <c r="L7993" i="7" s="1"/>
  <c r="K7989" i="7"/>
  <c r="L7989" i="7" s="1"/>
  <c r="K7985" i="7"/>
  <c r="L7985" i="7" s="1"/>
  <c r="K7981" i="7"/>
  <c r="L7981" i="7" s="1"/>
  <c r="K7977" i="7"/>
  <c r="L7977" i="7" s="1"/>
  <c r="K7973" i="7"/>
  <c r="L7973" i="7" s="1"/>
  <c r="K7969" i="7"/>
  <c r="L7969" i="7" s="1"/>
  <c r="K7965" i="7"/>
  <c r="L7965" i="7" s="1"/>
  <c r="K7961" i="7"/>
  <c r="L7961" i="7" s="1"/>
  <c r="K7957" i="7"/>
  <c r="L7957" i="7" s="1"/>
  <c r="K7953" i="7"/>
  <c r="L7953" i="7" s="1"/>
  <c r="K7949" i="7"/>
  <c r="L7949" i="7" s="1"/>
  <c r="K7945" i="7"/>
  <c r="L7945" i="7" s="1"/>
  <c r="K7941" i="7"/>
  <c r="L7941" i="7" s="1"/>
  <c r="K7937" i="7"/>
  <c r="L7937" i="7" s="1"/>
  <c r="K7933" i="7"/>
  <c r="L7933" i="7" s="1"/>
  <c r="K7929" i="7"/>
  <c r="L7929" i="7" s="1"/>
  <c r="K7925" i="7"/>
  <c r="L7925" i="7" s="1"/>
  <c r="K7921" i="7"/>
  <c r="L7921" i="7" s="1"/>
  <c r="K7917" i="7"/>
  <c r="L7917" i="7" s="1"/>
  <c r="K7913" i="7"/>
  <c r="L7913" i="7" s="1"/>
  <c r="K7909" i="7"/>
  <c r="L7909" i="7" s="1"/>
  <c r="K7905" i="7"/>
  <c r="L7905" i="7" s="1"/>
  <c r="K7901" i="7"/>
  <c r="L7901" i="7" s="1"/>
  <c r="K7897" i="7"/>
  <c r="L7897" i="7" s="1"/>
  <c r="K7893" i="7"/>
  <c r="L7893" i="7" s="1"/>
  <c r="K7889" i="7"/>
  <c r="L7889" i="7" s="1"/>
  <c r="K7885" i="7"/>
  <c r="L7885" i="7" s="1"/>
  <c r="K7881" i="7"/>
  <c r="L7881" i="7" s="1"/>
  <c r="K7877" i="7"/>
  <c r="L7877" i="7" s="1"/>
  <c r="K7873" i="7"/>
  <c r="L7873" i="7" s="1"/>
  <c r="K7869" i="7"/>
  <c r="L7869" i="7" s="1"/>
  <c r="K7865" i="7"/>
  <c r="L7865" i="7" s="1"/>
  <c r="K7861" i="7"/>
  <c r="L7861" i="7" s="1"/>
  <c r="K7857" i="7"/>
  <c r="L7857" i="7" s="1"/>
  <c r="K7853" i="7"/>
  <c r="L7853" i="7" s="1"/>
  <c r="K7849" i="7"/>
  <c r="L7849" i="7" s="1"/>
  <c r="K7845" i="7"/>
  <c r="L7845" i="7" s="1"/>
  <c r="K7841" i="7"/>
  <c r="L7841" i="7" s="1"/>
  <c r="K7837" i="7"/>
  <c r="L7837" i="7" s="1"/>
  <c r="K7833" i="7"/>
  <c r="L7833" i="7" s="1"/>
  <c r="K7829" i="7"/>
  <c r="L7829" i="7" s="1"/>
  <c r="K7825" i="7"/>
  <c r="L7825" i="7" s="1"/>
  <c r="K7821" i="7"/>
  <c r="L7821" i="7" s="1"/>
  <c r="K7817" i="7"/>
  <c r="L7817" i="7" s="1"/>
  <c r="K7813" i="7"/>
  <c r="L7813" i="7" s="1"/>
  <c r="K7809" i="7"/>
  <c r="L7809" i="7" s="1"/>
  <c r="K7805" i="7"/>
  <c r="L7805" i="7" s="1"/>
  <c r="K7801" i="7"/>
  <c r="L7801" i="7" s="1"/>
  <c r="K7797" i="7"/>
  <c r="L7797" i="7" s="1"/>
  <c r="K7793" i="7"/>
  <c r="L7793" i="7" s="1"/>
  <c r="K7789" i="7"/>
  <c r="L7789" i="7" s="1"/>
  <c r="K7785" i="7"/>
  <c r="L7785" i="7" s="1"/>
  <c r="K7781" i="7"/>
  <c r="L7781" i="7" s="1"/>
  <c r="K7777" i="7"/>
  <c r="L7777" i="7" s="1"/>
  <c r="K7773" i="7"/>
  <c r="L7773" i="7" s="1"/>
  <c r="K7769" i="7"/>
  <c r="L7769" i="7" s="1"/>
  <c r="K7765" i="7"/>
  <c r="L7765" i="7" s="1"/>
  <c r="K7761" i="7"/>
  <c r="L7761" i="7" s="1"/>
  <c r="K7757" i="7"/>
  <c r="L7757" i="7" s="1"/>
  <c r="K7753" i="7"/>
  <c r="L7753" i="7" s="1"/>
  <c r="K7749" i="7"/>
  <c r="L7749" i="7" s="1"/>
  <c r="K7745" i="7"/>
  <c r="L7745" i="7" s="1"/>
  <c r="K7741" i="7"/>
  <c r="L7741" i="7" s="1"/>
  <c r="K7737" i="7"/>
  <c r="L7737" i="7" s="1"/>
  <c r="K7733" i="7"/>
  <c r="L7733" i="7" s="1"/>
  <c r="K7729" i="7"/>
  <c r="L7729" i="7" s="1"/>
  <c r="K7725" i="7"/>
  <c r="L7725" i="7" s="1"/>
  <c r="K7721" i="7"/>
  <c r="L7721" i="7" s="1"/>
  <c r="K7717" i="7"/>
  <c r="L7717" i="7" s="1"/>
  <c r="K7713" i="7"/>
  <c r="L7713" i="7" s="1"/>
  <c r="K7709" i="7"/>
  <c r="L7709" i="7" s="1"/>
  <c r="K7705" i="7"/>
  <c r="L7705" i="7" s="1"/>
  <c r="K7701" i="7"/>
  <c r="L7701" i="7" s="1"/>
  <c r="K7697" i="7"/>
  <c r="L7697" i="7" s="1"/>
  <c r="K7693" i="7"/>
  <c r="L7693" i="7" s="1"/>
  <c r="K7689" i="7"/>
  <c r="L7689" i="7" s="1"/>
  <c r="K7685" i="7"/>
  <c r="L7685" i="7" s="1"/>
  <c r="K7681" i="7"/>
  <c r="L7681" i="7" s="1"/>
  <c r="K7677" i="7"/>
  <c r="L7677" i="7" s="1"/>
  <c r="K7673" i="7"/>
  <c r="L7673" i="7" s="1"/>
  <c r="K7669" i="7"/>
  <c r="L7669" i="7" s="1"/>
  <c r="K7665" i="7"/>
  <c r="L7665" i="7" s="1"/>
  <c r="K7661" i="7"/>
  <c r="L7661" i="7" s="1"/>
  <c r="K7657" i="7"/>
  <c r="L7657" i="7" s="1"/>
  <c r="K7653" i="7"/>
  <c r="L7653" i="7" s="1"/>
  <c r="K7649" i="7"/>
  <c r="L7649" i="7" s="1"/>
  <c r="K7645" i="7"/>
  <c r="L7645" i="7" s="1"/>
  <c r="K7641" i="7"/>
  <c r="L7641" i="7" s="1"/>
  <c r="K7637" i="7"/>
  <c r="L7637" i="7" s="1"/>
  <c r="K7633" i="7"/>
  <c r="L7633" i="7" s="1"/>
  <c r="K7629" i="7"/>
  <c r="L7629" i="7" s="1"/>
  <c r="K7625" i="7"/>
  <c r="L7625" i="7" s="1"/>
  <c r="K7621" i="7"/>
  <c r="L7621" i="7" s="1"/>
  <c r="K7617" i="7"/>
  <c r="L7617" i="7" s="1"/>
  <c r="K7613" i="7"/>
  <c r="L7613" i="7" s="1"/>
  <c r="K7609" i="7"/>
  <c r="L7609" i="7" s="1"/>
  <c r="K26" i="7"/>
  <c r="K8758" i="7"/>
  <c r="L8758" i="7" s="1"/>
  <c r="K8754" i="7"/>
  <c r="L8754" i="7" s="1"/>
  <c r="K8750" i="7"/>
  <c r="L8750" i="7" s="1"/>
  <c r="K8746" i="7"/>
  <c r="L8746" i="7" s="1"/>
  <c r="K8742" i="7"/>
  <c r="L8742" i="7" s="1"/>
  <c r="K8736" i="7"/>
  <c r="L8736" i="7" s="1"/>
  <c r="K8732" i="7"/>
  <c r="L8732" i="7" s="1"/>
  <c r="K8728" i="7"/>
  <c r="L8728" i="7" s="1"/>
  <c r="K8724" i="7"/>
  <c r="L8724" i="7" s="1"/>
  <c r="K8720" i="7"/>
  <c r="L8720" i="7" s="1"/>
  <c r="K8716" i="7"/>
  <c r="L8716" i="7" s="1"/>
  <c r="K8710" i="7"/>
  <c r="L8710" i="7" s="1"/>
  <c r="K8706" i="7"/>
  <c r="L8706" i="7" s="1"/>
  <c r="K8702" i="7"/>
  <c r="L8702" i="7" s="1"/>
  <c r="K8698" i="7"/>
  <c r="L8698" i="7" s="1"/>
  <c r="K8694" i="7"/>
  <c r="L8694" i="7" s="1"/>
  <c r="K8688" i="7"/>
  <c r="L8688" i="7" s="1"/>
  <c r="K8684" i="7"/>
  <c r="L8684" i="7" s="1"/>
  <c r="K8680" i="7"/>
  <c r="L8680" i="7" s="1"/>
  <c r="K8676" i="7"/>
  <c r="L8676" i="7" s="1"/>
  <c r="K8672" i="7"/>
  <c r="L8672" i="7" s="1"/>
  <c r="K8668" i="7"/>
  <c r="L8668" i="7" s="1"/>
  <c r="K8662" i="7"/>
  <c r="L8662" i="7" s="1"/>
  <c r="K8658" i="7"/>
  <c r="L8658" i="7" s="1"/>
  <c r="K8654" i="7"/>
  <c r="L8654" i="7" s="1"/>
  <c r="K8650" i="7"/>
  <c r="L8650" i="7" s="1"/>
  <c r="K8646" i="7"/>
  <c r="L8646" i="7" s="1"/>
  <c r="K8640" i="7"/>
  <c r="L8640" i="7" s="1"/>
  <c r="K8636" i="7"/>
  <c r="L8636" i="7" s="1"/>
  <c r="K8632" i="7"/>
  <c r="L8632" i="7" s="1"/>
  <c r="K8628" i="7"/>
  <c r="L8628" i="7" s="1"/>
  <c r="K8624" i="7"/>
  <c r="L8624" i="7" s="1"/>
  <c r="K8620" i="7"/>
  <c r="L8620" i="7" s="1"/>
  <c r="K8614" i="7"/>
  <c r="L8614" i="7" s="1"/>
  <c r="K8610" i="7"/>
  <c r="L8610" i="7" s="1"/>
  <c r="K8606" i="7"/>
  <c r="L8606" i="7" s="1"/>
  <c r="K8602" i="7"/>
  <c r="L8602" i="7" s="1"/>
  <c r="K8598" i="7"/>
  <c r="L8598" i="7" s="1"/>
  <c r="K8592" i="7"/>
  <c r="L8592" i="7" s="1"/>
  <c r="K8588" i="7"/>
  <c r="L8588" i="7" s="1"/>
  <c r="K8584" i="7"/>
  <c r="L8584" i="7" s="1"/>
  <c r="K8580" i="7"/>
  <c r="L8580" i="7" s="1"/>
  <c r="K8576" i="7"/>
  <c r="L8576" i="7" s="1"/>
  <c r="K8572" i="7"/>
  <c r="L8572" i="7" s="1"/>
  <c r="K8566" i="7"/>
  <c r="L8566" i="7" s="1"/>
  <c r="K8562" i="7"/>
  <c r="L8562" i="7" s="1"/>
  <c r="K8558" i="7"/>
  <c r="L8558" i="7" s="1"/>
  <c r="K8554" i="7"/>
  <c r="L8554" i="7" s="1"/>
  <c r="K8550" i="7"/>
  <c r="L8550" i="7" s="1"/>
  <c r="K8544" i="7"/>
  <c r="L8544" i="7" s="1"/>
  <c r="K8540" i="7"/>
  <c r="L8540" i="7" s="1"/>
  <c r="K8536" i="7"/>
  <c r="L8536" i="7" s="1"/>
  <c r="K8532" i="7"/>
  <c r="L8532" i="7" s="1"/>
  <c r="K8528" i="7"/>
  <c r="L8528" i="7" s="1"/>
  <c r="K8524" i="7"/>
  <c r="L8524" i="7" s="1"/>
  <c r="K8518" i="7"/>
  <c r="L8518" i="7" s="1"/>
  <c r="K8514" i="7"/>
  <c r="L8514" i="7" s="1"/>
  <c r="K8510" i="7"/>
  <c r="L8510" i="7" s="1"/>
  <c r="K8506" i="7"/>
  <c r="L8506" i="7" s="1"/>
  <c r="K8502" i="7"/>
  <c r="L8502" i="7" s="1"/>
  <c r="K8496" i="7"/>
  <c r="L8496" i="7" s="1"/>
  <c r="K8492" i="7"/>
  <c r="L8492" i="7" s="1"/>
  <c r="K8488" i="7"/>
  <c r="L8488" i="7" s="1"/>
  <c r="K8484" i="7"/>
  <c r="L8484" i="7" s="1"/>
  <c r="K8480" i="7"/>
  <c r="L8480" i="7" s="1"/>
  <c r="K8476" i="7"/>
  <c r="L8476" i="7" s="1"/>
  <c r="K8470" i="7"/>
  <c r="L8470" i="7" s="1"/>
  <c r="K8466" i="7"/>
  <c r="L8466" i="7" s="1"/>
  <c r="K8462" i="7"/>
  <c r="L8462" i="7" s="1"/>
  <c r="K8458" i="7"/>
  <c r="L8458" i="7" s="1"/>
  <c r="K8454" i="7"/>
  <c r="L8454" i="7" s="1"/>
  <c r="K8448" i="7"/>
  <c r="L8448" i="7" s="1"/>
  <c r="K8444" i="7"/>
  <c r="L8444" i="7" s="1"/>
  <c r="K8440" i="7"/>
  <c r="L8440" i="7" s="1"/>
  <c r="K8436" i="7"/>
  <c r="L8436" i="7" s="1"/>
  <c r="K8432" i="7"/>
  <c r="L8432" i="7" s="1"/>
  <c r="K8428" i="7"/>
  <c r="L8428" i="7" s="1"/>
  <c r="K8422" i="7"/>
  <c r="L8422" i="7" s="1"/>
  <c r="K8418" i="7"/>
  <c r="L8418" i="7" s="1"/>
  <c r="K8414" i="7"/>
  <c r="L8414" i="7" s="1"/>
  <c r="K8410" i="7"/>
  <c r="L8410" i="7" s="1"/>
  <c r="K8406" i="7"/>
  <c r="L8406" i="7" s="1"/>
  <c r="K8400" i="7"/>
  <c r="L8400" i="7" s="1"/>
  <c r="K8396" i="7"/>
  <c r="L8396" i="7" s="1"/>
  <c r="K8392" i="7"/>
  <c r="L8392" i="7" s="1"/>
  <c r="K8388" i="7"/>
  <c r="L8388" i="7" s="1"/>
  <c r="K8384" i="7"/>
  <c r="L8384" i="7" s="1"/>
  <c r="K8380" i="7"/>
  <c r="L8380" i="7" s="1"/>
  <c r="K8374" i="7"/>
  <c r="L8374" i="7" s="1"/>
  <c r="K8370" i="7"/>
  <c r="L8370" i="7" s="1"/>
  <c r="K8366" i="7"/>
  <c r="L8366" i="7" s="1"/>
  <c r="K8362" i="7"/>
  <c r="L8362" i="7" s="1"/>
  <c r="K8358" i="7"/>
  <c r="L8358" i="7" s="1"/>
  <c r="K8352" i="7"/>
  <c r="L8352" i="7" s="1"/>
  <c r="K8348" i="7"/>
  <c r="L8348" i="7" s="1"/>
  <c r="K8344" i="7"/>
  <c r="L8344" i="7" s="1"/>
  <c r="K8340" i="7"/>
  <c r="L8340" i="7" s="1"/>
  <c r="K8336" i="7"/>
  <c r="L8336" i="7" s="1"/>
  <c r="K8332" i="7"/>
  <c r="L8332" i="7" s="1"/>
  <c r="K8326" i="7"/>
  <c r="L8326" i="7" s="1"/>
  <c r="K8322" i="7"/>
  <c r="L8322" i="7" s="1"/>
  <c r="K8318" i="7"/>
  <c r="L8318" i="7" s="1"/>
  <c r="K8314" i="7"/>
  <c r="L8314" i="7" s="1"/>
  <c r="K8310" i="7"/>
  <c r="L8310" i="7" s="1"/>
  <c r="K8304" i="7"/>
  <c r="L8304" i="7" s="1"/>
  <c r="K8300" i="7"/>
  <c r="L8300" i="7" s="1"/>
  <c r="K8296" i="7"/>
  <c r="L8296" i="7" s="1"/>
  <c r="K8292" i="7"/>
  <c r="L8292" i="7" s="1"/>
  <c r="K8288" i="7"/>
  <c r="L8288" i="7" s="1"/>
  <c r="K8284" i="7"/>
  <c r="L8284" i="7" s="1"/>
  <c r="K8278" i="7"/>
  <c r="L8278" i="7" s="1"/>
  <c r="K8274" i="7"/>
  <c r="L8274" i="7" s="1"/>
  <c r="K8270" i="7"/>
  <c r="L8270" i="7" s="1"/>
  <c r="K8266" i="7"/>
  <c r="L8266" i="7" s="1"/>
  <c r="K8262" i="7"/>
  <c r="L8262" i="7" s="1"/>
  <c r="K8256" i="7"/>
  <c r="L8256" i="7" s="1"/>
  <c r="K8252" i="7"/>
  <c r="L8252" i="7" s="1"/>
  <c r="K8248" i="7"/>
  <c r="L8248" i="7" s="1"/>
  <c r="K8244" i="7"/>
  <c r="L8244" i="7" s="1"/>
  <c r="K8240" i="7"/>
  <c r="L8240" i="7" s="1"/>
  <c r="K8236" i="7"/>
  <c r="L8236" i="7" s="1"/>
  <c r="K8230" i="7"/>
  <c r="L8230" i="7" s="1"/>
  <c r="K8226" i="7"/>
  <c r="L8226" i="7" s="1"/>
  <c r="K8222" i="7"/>
  <c r="L8222" i="7" s="1"/>
  <c r="K8218" i="7"/>
  <c r="L8218" i="7" s="1"/>
  <c r="K8214" i="7"/>
  <c r="L8214" i="7" s="1"/>
  <c r="K8208" i="7"/>
  <c r="L8208" i="7" s="1"/>
  <c r="K8204" i="7"/>
  <c r="L8204" i="7" s="1"/>
  <c r="K8200" i="7"/>
  <c r="L8200" i="7" s="1"/>
  <c r="K8196" i="7"/>
  <c r="L8196" i="7" s="1"/>
  <c r="K8192" i="7"/>
  <c r="L8192" i="7" s="1"/>
  <c r="K8188" i="7"/>
  <c r="L8188" i="7" s="1"/>
  <c r="K8182" i="7"/>
  <c r="L8182" i="7" s="1"/>
  <c r="K8178" i="7"/>
  <c r="L8178" i="7" s="1"/>
  <c r="K8174" i="7"/>
  <c r="L8174" i="7" s="1"/>
  <c r="K8170" i="7"/>
  <c r="L8170" i="7" s="1"/>
  <c r="K8166" i="7"/>
  <c r="L8166" i="7" s="1"/>
  <c r="K8160" i="7"/>
  <c r="L8160" i="7" s="1"/>
  <c r="K8156" i="7"/>
  <c r="L8156" i="7" s="1"/>
  <c r="K8152" i="7"/>
  <c r="L8152" i="7" s="1"/>
  <c r="K8148" i="7"/>
  <c r="L8148" i="7" s="1"/>
  <c r="K8144" i="7"/>
  <c r="L8144" i="7" s="1"/>
  <c r="K8140" i="7"/>
  <c r="L8140" i="7" s="1"/>
  <c r="K8134" i="7"/>
  <c r="L8134" i="7" s="1"/>
  <c r="K8130" i="7"/>
  <c r="L8130" i="7" s="1"/>
  <c r="K8126" i="7"/>
  <c r="L8126" i="7" s="1"/>
  <c r="K8122" i="7"/>
  <c r="L8122" i="7" s="1"/>
  <c r="K8118" i="7"/>
  <c r="L8118" i="7" s="1"/>
  <c r="K8112" i="7"/>
  <c r="L8112" i="7" s="1"/>
  <c r="K8108" i="7"/>
  <c r="L8108" i="7" s="1"/>
  <c r="K8104" i="7"/>
  <c r="L8104" i="7" s="1"/>
  <c r="K8100" i="7"/>
  <c r="L8100" i="7" s="1"/>
  <c r="K8096" i="7"/>
  <c r="L8096" i="7" s="1"/>
  <c r="K8092" i="7"/>
  <c r="L8092" i="7" s="1"/>
  <c r="K8086" i="7"/>
  <c r="L8086" i="7" s="1"/>
  <c r="K8082" i="7"/>
  <c r="L8082" i="7" s="1"/>
  <c r="K8078" i="7"/>
  <c r="L8078" i="7" s="1"/>
  <c r="K8074" i="7"/>
  <c r="L8074" i="7" s="1"/>
  <c r="K8070" i="7"/>
  <c r="L8070" i="7" s="1"/>
  <c r="K8019" i="7"/>
  <c r="L8019" i="7" s="1"/>
  <c r="K8062" i="7"/>
  <c r="L8062" i="7" s="1"/>
  <c r="K8058" i="7"/>
  <c r="L8058" i="7" s="1"/>
  <c r="K8054" i="7"/>
  <c r="L8054" i="7" s="1"/>
  <c r="K8050" i="7"/>
  <c r="L8050" i="7" s="1"/>
  <c r="K8046" i="7"/>
  <c r="L8046" i="7" s="1"/>
  <c r="K8041" i="7"/>
  <c r="L8041" i="7" s="1"/>
  <c r="K8037" i="7"/>
  <c r="L8037" i="7" s="1"/>
  <c r="K8033" i="7"/>
  <c r="L8033" i="7" s="1"/>
  <c r="K8029" i="7"/>
  <c r="L8029" i="7" s="1"/>
  <c r="K8025" i="7"/>
  <c r="L8025" i="7" s="1"/>
  <c r="K8021" i="7"/>
  <c r="L8021" i="7" s="1"/>
  <c r="K8014" i="7"/>
  <c r="L8014" i="7" s="1"/>
  <c r="K8010" i="7"/>
  <c r="L8010" i="7" s="1"/>
  <c r="K8006" i="7"/>
  <c r="L8006" i="7" s="1"/>
  <c r="K8002" i="7"/>
  <c r="L8002" i="7" s="1"/>
  <c r="K7998" i="7"/>
  <c r="L7998" i="7" s="1"/>
  <c r="K7992" i="7"/>
  <c r="L7992" i="7" s="1"/>
  <c r="K7988" i="7"/>
  <c r="L7988" i="7" s="1"/>
  <c r="K7984" i="7"/>
  <c r="L7984" i="7" s="1"/>
  <c r="K7980" i="7"/>
  <c r="L7980" i="7" s="1"/>
  <c r="K7976" i="7"/>
  <c r="L7976" i="7" s="1"/>
  <c r="K7972" i="7"/>
  <c r="L7972" i="7" s="1"/>
  <c r="K7966" i="7"/>
  <c r="L7966" i="7" s="1"/>
  <c r="K7962" i="7"/>
  <c r="L7962" i="7" s="1"/>
  <c r="K7958" i="7"/>
  <c r="L7958" i="7" s="1"/>
  <c r="K7954" i="7"/>
  <c r="L7954" i="7" s="1"/>
  <c r="K7950" i="7"/>
  <c r="L7950" i="7" s="1"/>
  <c r="K7944" i="7"/>
  <c r="L7944" i="7" s="1"/>
  <c r="K7940" i="7"/>
  <c r="L7940" i="7" s="1"/>
  <c r="K7936" i="7"/>
  <c r="L7936" i="7" s="1"/>
  <c r="K7932" i="7"/>
  <c r="L7932" i="7" s="1"/>
  <c r="K7928" i="7"/>
  <c r="L7928" i="7" s="1"/>
  <c r="K7924" i="7"/>
  <c r="L7924" i="7" s="1"/>
  <c r="K7918" i="7"/>
  <c r="L7918" i="7" s="1"/>
  <c r="K7914" i="7"/>
  <c r="L7914" i="7" s="1"/>
  <c r="K7910" i="7"/>
  <c r="L7910" i="7" s="1"/>
  <c r="K7906" i="7"/>
  <c r="L7906" i="7" s="1"/>
  <c r="K7902" i="7"/>
  <c r="L7902" i="7" s="1"/>
  <c r="K7896" i="7"/>
  <c r="L7896" i="7" s="1"/>
  <c r="K7892" i="7"/>
  <c r="L7892" i="7" s="1"/>
  <c r="K7888" i="7"/>
  <c r="L7888" i="7" s="1"/>
  <c r="K7884" i="7"/>
  <c r="L7884" i="7" s="1"/>
  <c r="K7880" i="7"/>
  <c r="L7880" i="7" s="1"/>
  <c r="K7876" i="7"/>
  <c r="L7876" i="7" s="1"/>
  <c r="K7870" i="7"/>
  <c r="L7870" i="7" s="1"/>
  <c r="K7866" i="7"/>
  <c r="L7866" i="7" s="1"/>
  <c r="K7862" i="7"/>
  <c r="L7862" i="7" s="1"/>
  <c r="K7858" i="7"/>
  <c r="L7858" i="7" s="1"/>
  <c r="K7854" i="7"/>
  <c r="L7854" i="7" s="1"/>
  <c r="K7848" i="7"/>
  <c r="L7848" i="7" s="1"/>
  <c r="K7844" i="7"/>
  <c r="L7844" i="7" s="1"/>
  <c r="K7840" i="7"/>
  <c r="L7840" i="7" s="1"/>
  <c r="K7836" i="7"/>
  <c r="L7836" i="7" s="1"/>
  <c r="K7832" i="7"/>
  <c r="L7832" i="7" s="1"/>
  <c r="K7828" i="7"/>
  <c r="L7828" i="7" s="1"/>
  <c r="K7822" i="7"/>
  <c r="L7822" i="7" s="1"/>
  <c r="K7818" i="7"/>
  <c r="L7818" i="7" s="1"/>
  <c r="K7814" i="7"/>
  <c r="L7814" i="7" s="1"/>
  <c r="K7810" i="7"/>
  <c r="L7810" i="7" s="1"/>
  <c r="K7806" i="7"/>
  <c r="L7806" i="7" s="1"/>
  <c r="K7800" i="7"/>
  <c r="L7800" i="7" s="1"/>
  <c r="K7796" i="7"/>
  <c r="L7796" i="7" s="1"/>
  <c r="K7792" i="7"/>
  <c r="L7792" i="7" s="1"/>
  <c r="K7788" i="7"/>
  <c r="L7788" i="7" s="1"/>
  <c r="K7784" i="7"/>
  <c r="L7784" i="7" s="1"/>
  <c r="K7780" i="7"/>
  <c r="L7780" i="7" s="1"/>
  <c r="K7774" i="7"/>
  <c r="L7774" i="7" s="1"/>
  <c r="K7770" i="7"/>
  <c r="L7770" i="7" s="1"/>
  <c r="K7766" i="7"/>
  <c r="L7766" i="7" s="1"/>
  <c r="K7762" i="7"/>
  <c r="L7762" i="7" s="1"/>
  <c r="K7758" i="7"/>
  <c r="L7758" i="7" s="1"/>
  <c r="K7752" i="7"/>
  <c r="L7752" i="7" s="1"/>
  <c r="K7748" i="7"/>
  <c r="L7748" i="7" s="1"/>
  <c r="K7744" i="7"/>
  <c r="L7744" i="7" s="1"/>
  <c r="K7740" i="7"/>
  <c r="L7740" i="7" s="1"/>
  <c r="K7736" i="7"/>
  <c r="L7736" i="7" s="1"/>
  <c r="K7732" i="7"/>
  <c r="L7732" i="7" s="1"/>
  <c r="K7726" i="7"/>
  <c r="L7726" i="7" s="1"/>
  <c r="K7722" i="7"/>
  <c r="L7722" i="7" s="1"/>
  <c r="K7718" i="7"/>
  <c r="L7718" i="7" s="1"/>
  <c r="K7714" i="7"/>
  <c r="L7714" i="7" s="1"/>
  <c r="K7710" i="7"/>
  <c r="L7710" i="7" s="1"/>
  <c r="K7704" i="7"/>
  <c r="L7704" i="7" s="1"/>
  <c r="K7700" i="7"/>
  <c r="L7700" i="7" s="1"/>
  <c r="K7696" i="7"/>
  <c r="L7696" i="7" s="1"/>
  <c r="K7692" i="7"/>
  <c r="L7692" i="7" s="1"/>
  <c r="K7688" i="7"/>
  <c r="L7688" i="7" s="1"/>
  <c r="K7684" i="7"/>
  <c r="L7684" i="7" s="1"/>
  <c r="K7678" i="7"/>
  <c r="L7678" i="7" s="1"/>
  <c r="K7674" i="7"/>
  <c r="L7674" i="7" s="1"/>
  <c r="K7670" i="7"/>
  <c r="L7670" i="7" s="1"/>
  <c r="K7666" i="7"/>
  <c r="L7666" i="7" s="1"/>
  <c r="K7662" i="7"/>
  <c r="L7662" i="7" s="1"/>
  <c r="K7656" i="7"/>
  <c r="L7656" i="7" s="1"/>
  <c r="K7652" i="7"/>
  <c r="L7652" i="7" s="1"/>
  <c r="K7648" i="7"/>
  <c r="L7648" i="7" s="1"/>
  <c r="K7644" i="7"/>
  <c r="L7644" i="7" s="1"/>
  <c r="K7640" i="7"/>
  <c r="L7640" i="7" s="1"/>
  <c r="K7636" i="7"/>
  <c r="L7636" i="7" s="1"/>
  <c r="K7630" i="7"/>
  <c r="L7630" i="7" s="1"/>
  <c r="K7626" i="7"/>
  <c r="L7626" i="7" s="1"/>
  <c r="K7622" i="7"/>
  <c r="L7622" i="7" s="1"/>
  <c r="K7618" i="7"/>
  <c r="L7618" i="7" s="1"/>
  <c r="K7614" i="7"/>
  <c r="L7614" i="7" s="1"/>
  <c r="K7608" i="7"/>
  <c r="L7608" i="7" s="1"/>
  <c r="K7604" i="7"/>
  <c r="L7604" i="7" s="1"/>
  <c r="K7600" i="7"/>
  <c r="L7600" i="7" s="1"/>
  <c r="K7596" i="7"/>
  <c r="L7596" i="7" s="1"/>
  <c r="K7592" i="7"/>
  <c r="L7592" i="7" s="1"/>
  <c r="K7588" i="7"/>
  <c r="L7588" i="7" s="1"/>
  <c r="K7582" i="7"/>
  <c r="L7582" i="7" s="1"/>
  <c r="K7578" i="7"/>
  <c r="L7578" i="7" s="1"/>
  <c r="K7574" i="7"/>
  <c r="L7574" i="7" s="1"/>
  <c r="K7570" i="7"/>
  <c r="L7570" i="7" s="1"/>
  <c r="K7566" i="7"/>
  <c r="L7566" i="7" s="1"/>
  <c r="K7560" i="7"/>
  <c r="L7560" i="7" s="1"/>
  <c r="K7556" i="7"/>
  <c r="L7556" i="7" s="1"/>
  <c r="K7552" i="7"/>
  <c r="L7552" i="7" s="1"/>
  <c r="K7548" i="7"/>
  <c r="L7548" i="7" s="1"/>
  <c r="K7544" i="7"/>
  <c r="L7544" i="7" s="1"/>
  <c r="K7540" i="7"/>
  <c r="L7540" i="7" s="1"/>
  <c r="K7534" i="7"/>
  <c r="L7534" i="7" s="1"/>
  <c r="K7530" i="7"/>
  <c r="L7530" i="7" s="1"/>
  <c r="K7526" i="7"/>
  <c r="L7526" i="7" s="1"/>
  <c r="K7522" i="7"/>
  <c r="L7522" i="7" s="1"/>
  <c r="K7518" i="7"/>
  <c r="L7518" i="7" s="1"/>
  <c r="K7512" i="7"/>
  <c r="L7512" i="7" s="1"/>
  <c r="K7508" i="7"/>
  <c r="L7508" i="7" s="1"/>
  <c r="K7504" i="7"/>
  <c r="L7504" i="7" s="1"/>
  <c r="K7500" i="7"/>
  <c r="L7500" i="7" s="1"/>
  <c r="K7496" i="7"/>
  <c r="L7496" i="7" s="1"/>
  <c r="K7492" i="7"/>
  <c r="L7492" i="7" s="1"/>
  <c r="K7486" i="7"/>
  <c r="L7486" i="7" s="1"/>
  <c r="K7482" i="7"/>
  <c r="L7482" i="7" s="1"/>
  <c r="K7478" i="7"/>
  <c r="L7478" i="7" s="1"/>
  <c r="K7474" i="7"/>
  <c r="L7474" i="7" s="1"/>
  <c r="K7470" i="7"/>
  <c r="L7470" i="7" s="1"/>
  <c r="K7464" i="7"/>
  <c r="L7464" i="7" s="1"/>
  <c r="K7460" i="7"/>
  <c r="L7460" i="7" s="1"/>
  <c r="K7456" i="7"/>
  <c r="L7456" i="7" s="1"/>
  <c r="K7452" i="7"/>
  <c r="L7452" i="7" s="1"/>
  <c r="K7448" i="7"/>
  <c r="L7448" i="7" s="1"/>
  <c r="K7444" i="7"/>
  <c r="L7444" i="7" s="1"/>
  <c r="K7438" i="7"/>
  <c r="L7438" i="7" s="1"/>
  <c r="K7434" i="7"/>
  <c r="L7434" i="7" s="1"/>
  <c r="K7430" i="7"/>
  <c r="L7430" i="7" s="1"/>
  <c r="K7426" i="7"/>
  <c r="L7426" i="7" s="1"/>
  <c r="K7422" i="7"/>
  <c r="L7422" i="7" s="1"/>
  <c r="K7416" i="7"/>
  <c r="L7416" i="7" s="1"/>
  <c r="K7412" i="7"/>
  <c r="L7412" i="7" s="1"/>
  <c r="K7408" i="7"/>
  <c r="L7408" i="7" s="1"/>
  <c r="K7404" i="7"/>
  <c r="L7404" i="7" s="1"/>
  <c r="K7400" i="7"/>
  <c r="L7400" i="7" s="1"/>
  <c r="K7396" i="7"/>
  <c r="L7396" i="7" s="1"/>
  <c r="K7390" i="7"/>
  <c r="L7390" i="7" s="1"/>
  <c r="K7386" i="7"/>
  <c r="L7386" i="7" s="1"/>
  <c r="K7382" i="7"/>
  <c r="L7382" i="7" s="1"/>
  <c r="K7378" i="7"/>
  <c r="L7378" i="7" s="1"/>
  <c r="K7374" i="7"/>
  <c r="L7374" i="7" s="1"/>
  <c r="K7368" i="7"/>
  <c r="L7368" i="7" s="1"/>
  <c r="K7364" i="7"/>
  <c r="L7364" i="7" s="1"/>
  <c r="K7360" i="7"/>
  <c r="L7360" i="7" s="1"/>
  <c r="K7356" i="7"/>
  <c r="L7356" i="7" s="1"/>
  <c r="K7352" i="7"/>
  <c r="L7352" i="7" s="1"/>
  <c r="K7348" i="7"/>
  <c r="L7348" i="7" s="1"/>
  <c r="K7344" i="7"/>
  <c r="L7344" i="7" s="1"/>
  <c r="K7340" i="7"/>
  <c r="L7340" i="7" s="1"/>
  <c r="K7336" i="7"/>
  <c r="L7336" i="7" s="1"/>
  <c r="K7332" i="7"/>
  <c r="L7332" i="7" s="1"/>
  <c r="K7328" i="7"/>
  <c r="L7328" i="7" s="1"/>
  <c r="K7324" i="7"/>
  <c r="L7324" i="7" s="1"/>
  <c r="K7319" i="7"/>
  <c r="L7319" i="7" s="1"/>
  <c r="K7315" i="7"/>
  <c r="L7315" i="7" s="1"/>
  <c r="K7311" i="7"/>
  <c r="L7311" i="7" s="1"/>
  <c r="K7307" i="7"/>
  <c r="L7307" i="7" s="1"/>
  <c r="K7303" i="7"/>
  <c r="L7303" i="7" s="1"/>
  <c r="K7275" i="7"/>
  <c r="L7275" i="7" s="1"/>
  <c r="K7295" i="7"/>
  <c r="L7295" i="7" s="1"/>
  <c r="K7291" i="7"/>
  <c r="L7291" i="7" s="1"/>
  <c r="K7287" i="7"/>
  <c r="L7287" i="7" s="1"/>
  <c r="K7283" i="7"/>
  <c r="L7283" i="7" s="1"/>
  <c r="K7279" i="7"/>
  <c r="L7279" i="7" s="1"/>
  <c r="K7251" i="7"/>
  <c r="L7251" i="7" s="1"/>
  <c r="K7271" i="7"/>
  <c r="L7271" i="7" s="1"/>
  <c r="K7267" i="7"/>
  <c r="L7267" i="7" s="1"/>
  <c r="K7263" i="7"/>
  <c r="L7263" i="7" s="1"/>
  <c r="K7259" i="7"/>
  <c r="L7259" i="7" s="1"/>
  <c r="K7255" i="7"/>
  <c r="L7255" i="7" s="1"/>
  <c r="K7227" i="7"/>
  <c r="L7227" i="7" s="1"/>
  <c r="K7247" i="7"/>
  <c r="L7247" i="7" s="1"/>
  <c r="K7243" i="7"/>
  <c r="L7243" i="7" s="1"/>
  <c r="K7239" i="7"/>
  <c r="L7239" i="7" s="1"/>
  <c r="K7235" i="7"/>
  <c r="L7235" i="7" s="1"/>
  <c r="K7231" i="7"/>
  <c r="L7231" i="7" s="1"/>
  <c r="K7203" i="7"/>
  <c r="L7203" i="7" s="1"/>
  <c r="K7223" i="7"/>
  <c r="L7223" i="7" s="1"/>
  <c r="K7219" i="7"/>
  <c r="L7219" i="7" s="1"/>
  <c r="K7215" i="7"/>
  <c r="L7215" i="7" s="1"/>
  <c r="K7211" i="7"/>
  <c r="L7211" i="7" s="1"/>
  <c r="K7207" i="7"/>
  <c r="L7207" i="7" s="1"/>
  <c r="K7179" i="7"/>
  <c r="L7179" i="7" s="1"/>
  <c r="K7199" i="7"/>
  <c r="L7199" i="7" s="1"/>
  <c r="K7195" i="7"/>
  <c r="L7195" i="7" s="1"/>
  <c r="K7191" i="7"/>
  <c r="L7191" i="7" s="1"/>
  <c r="K7187" i="7"/>
  <c r="L7187" i="7" s="1"/>
  <c r="K7183" i="7"/>
  <c r="L7183" i="7" s="1"/>
  <c r="K7155" i="7"/>
  <c r="L7155" i="7" s="1"/>
  <c r="K7175" i="7"/>
  <c r="L7175" i="7" s="1"/>
  <c r="K7171" i="7"/>
  <c r="L7171" i="7" s="1"/>
  <c r="K7167" i="7"/>
  <c r="L7167" i="7" s="1"/>
  <c r="K7163" i="7"/>
  <c r="L7163" i="7" s="1"/>
  <c r="K7159" i="7"/>
  <c r="L7159" i="7" s="1"/>
  <c r="K7131" i="7"/>
  <c r="L7131" i="7" s="1"/>
  <c r="K7151" i="7"/>
  <c r="L7151" i="7" s="1"/>
  <c r="K7147" i="7"/>
  <c r="L7147" i="7" s="1"/>
  <c r="K7143" i="7"/>
  <c r="L7143" i="7" s="1"/>
  <c r="K7139" i="7"/>
  <c r="L7139" i="7" s="1"/>
  <c r="K7135" i="7"/>
  <c r="L7135" i="7" s="1"/>
  <c r="K7107" i="7"/>
  <c r="L7107" i="7" s="1"/>
  <c r="K7127" i="7"/>
  <c r="L7127" i="7" s="1"/>
  <c r="K7123" i="7"/>
  <c r="L7123" i="7" s="1"/>
  <c r="K7119" i="7"/>
  <c r="L7119" i="7" s="1"/>
  <c r="K7115" i="7"/>
  <c r="L7115" i="7" s="1"/>
  <c r="K7111" i="7"/>
  <c r="L7111" i="7" s="1"/>
  <c r="K7083" i="7"/>
  <c r="L7083" i="7" s="1"/>
  <c r="K7103" i="7"/>
  <c r="L7103" i="7" s="1"/>
  <c r="K7099" i="7"/>
  <c r="L7099" i="7" s="1"/>
  <c r="K7095" i="7"/>
  <c r="L7095" i="7" s="1"/>
  <c r="K7091" i="7"/>
  <c r="L7091" i="7" s="1"/>
  <c r="K7087" i="7"/>
  <c r="L7087" i="7" s="1"/>
  <c r="K7059" i="7"/>
  <c r="L7059" i="7" s="1"/>
  <c r="K7079" i="7"/>
  <c r="L7079" i="7" s="1"/>
  <c r="K7075" i="7"/>
  <c r="L7075" i="7" s="1"/>
  <c r="K7071" i="7"/>
  <c r="L7071" i="7" s="1"/>
  <c r="K7067" i="7"/>
  <c r="L7067" i="7" s="1"/>
  <c r="K7063" i="7"/>
  <c r="L7063" i="7" s="1"/>
  <c r="K7035" i="7"/>
  <c r="L7035" i="7" s="1"/>
  <c r="K7055" i="7"/>
  <c r="L7055" i="7" s="1"/>
  <c r="K7051" i="7"/>
  <c r="L7051" i="7" s="1"/>
  <c r="K7047" i="7"/>
  <c r="L7047" i="7" s="1"/>
  <c r="K7043" i="7"/>
  <c r="L7043" i="7" s="1"/>
  <c r="K7039" i="7"/>
  <c r="L7039" i="7" s="1"/>
  <c r="K7011" i="7"/>
  <c r="L7011" i="7" s="1"/>
  <c r="K7031" i="7"/>
  <c r="L7031" i="7" s="1"/>
  <c r="K7027" i="7"/>
  <c r="L7027" i="7" s="1"/>
  <c r="K7023" i="7"/>
  <c r="L7023" i="7" s="1"/>
  <c r="K7019" i="7"/>
  <c r="L7019" i="7" s="1"/>
  <c r="K7015" i="7"/>
  <c r="L7015" i="7" s="1"/>
  <c r="K6987" i="7"/>
  <c r="L6987" i="7" s="1"/>
  <c r="K7007" i="7"/>
  <c r="L7007" i="7" s="1"/>
  <c r="K7003" i="7"/>
  <c r="L7003" i="7" s="1"/>
  <c r="K6999" i="7"/>
  <c r="L6999" i="7" s="1"/>
  <c r="K6995" i="7"/>
  <c r="L6995" i="7" s="1"/>
  <c r="K6991" i="7"/>
  <c r="L6991" i="7" s="1"/>
  <c r="K6963" i="7"/>
  <c r="L6963" i="7" s="1"/>
  <c r="K6983" i="7"/>
  <c r="L6983" i="7" s="1"/>
  <c r="K6979" i="7"/>
  <c r="L6979" i="7" s="1"/>
  <c r="K6975" i="7"/>
  <c r="L6975" i="7" s="1"/>
  <c r="K6971" i="7"/>
  <c r="L6971" i="7" s="1"/>
  <c r="K6967" i="7"/>
  <c r="L6967" i="7" s="1"/>
  <c r="K6939" i="7"/>
  <c r="L6939" i="7" s="1"/>
  <c r="K6959" i="7"/>
  <c r="L6959" i="7" s="1"/>
  <c r="K6955" i="7"/>
  <c r="L6955" i="7" s="1"/>
  <c r="K6951" i="7"/>
  <c r="L6951" i="7" s="1"/>
  <c r="K6947" i="7"/>
  <c r="L6947" i="7" s="1"/>
  <c r="K6943" i="7"/>
  <c r="L6943" i="7" s="1"/>
  <c r="K6915" i="7"/>
  <c r="L6915" i="7" s="1"/>
  <c r="K6935" i="7"/>
  <c r="L6935" i="7" s="1"/>
  <c r="K6931" i="7"/>
  <c r="L6931" i="7" s="1"/>
  <c r="K6927" i="7"/>
  <c r="L6927" i="7" s="1"/>
  <c r="K6923" i="7"/>
  <c r="L6923" i="7" s="1"/>
  <c r="K6919" i="7"/>
  <c r="L6919" i="7" s="1"/>
  <c r="K6891" i="7"/>
  <c r="L6891" i="7" s="1"/>
  <c r="K6911" i="7"/>
  <c r="L6911" i="7" s="1"/>
  <c r="K6907" i="7"/>
  <c r="L6907" i="7" s="1"/>
  <c r="K6903" i="7"/>
  <c r="L6903" i="7" s="1"/>
  <c r="K6899" i="7"/>
  <c r="L6899" i="7" s="1"/>
  <c r="K6895" i="7"/>
  <c r="L6895" i="7" s="1"/>
  <c r="K6867" i="7"/>
  <c r="L6867" i="7" s="1"/>
  <c r="K6887" i="7"/>
  <c r="L6887" i="7" s="1"/>
  <c r="K6883" i="7"/>
  <c r="L6883" i="7" s="1"/>
  <c r="K6879" i="7"/>
  <c r="L6879" i="7" s="1"/>
  <c r="K6875" i="7"/>
  <c r="L6875" i="7" s="1"/>
  <c r="K6871" i="7"/>
  <c r="L6871" i="7" s="1"/>
  <c r="K6843" i="7"/>
  <c r="L6843" i="7" s="1"/>
  <c r="K6863" i="7"/>
  <c r="L6863" i="7" s="1"/>
  <c r="K6859" i="7"/>
  <c r="L6859" i="7" s="1"/>
  <c r="K6855" i="7"/>
  <c r="L6855" i="7" s="1"/>
  <c r="K6851" i="7"/>
  <c r="L6851" i="7" s="1"/>
  <c r="K6847" i="7"/>
  <c r="L6847" i="7" s="1"/>
  <c r="K6819" i="7"/>
  <c r="L6819" i="7" s="1"/>
  <c r="K6839" i="7"/>
  <c r="L6839" i="7" s="1"/>
  <c r="K6835" i="7"/>
  <c r="L6835" i="7" s="1"/>
  <c r="K6831" i="7"/>
  <c r="L6831" i="7" s="1"/>
  <c r="K6827" i="7"/>
  <c r="L6827" i="7" s="1"/>
  <c r="K6823" i="7"/>
  <c r="L6823" i="7" s="1"/>
  <c r="K6795" i="7"/>
  <c r="L6795" i="7" s="1"/>
  <c r="K6815" i="7"/>
  <c r="L6815" i="7" s="1"/>
  <c r="K6811" i="7"/>
  <c r="L6811" i="7" s="1"/>
  <c r="K6807" i="7"/>
  <c r="L6807" i="7" s="1"/>
  <c r="K6803" i="7"/>
  <c r="L6803" i="7" s="1"/>
  <c r="K6799" i="7"/>
  <c r="L6799" i="7" s="1"/>
  <c r="K6771" i="7"/>
  <c r="L6771" i="7" s="1"/>
  <c r="K6791" i="7"/>
  <c r="L6791" i="7" s="1"/>
  <c r="K6787" i="7"/>
  <c r="L6787" i="7" s="1"/>
  <c r="K6783" i="7"/>
  <c r="L6783" i="7" s="1"/>
  <c r="K6779" i="7"/>
  <c r="L6779" i="7" s="1"/>
  <c r="K6775" i="7"/>
  <c r="L6775" i="7" s="1"/>
  <c r="K6747" i="7"/>
  <c r="L6747" i="7" s="1"/>
  <c r="K6767" i="7"/>
  <c r="L6767" i="7" s="1"/>
  <c r="K6763" i="7"/>
  <c r="L6763" i="7" s="1"/>
  <c r="K6759" i="7"/>
  <c r="L6759" i="7" s="1"/>
  <c r="K6755" i="7"/>
  <c r="L6755" i="7" s="1"/>
  <c r="K6751" i="7"/>
  <c r="L6751" i="7" s="1"/>
  <c r="K6723" i="7"/>
  <c r="L6723" i="7" s="1"/>
  <c r="K6743" i="7"/>
  <c r="L6743" i="7" s="1"/>
  <c r="K6739" i="7"/>
  <c r="L6739" i="7" s="1"/>
  <c r="K6735" i="7"/>
  <c r="L6735" i="7" s="1"/>
  <c r="K6731" i="7"/>
  <c r="L6731" i="7" s="1"/>
  <c r="K6727" i="7"/>
  <c r="L6727" i="7" s="1"/>
  <c r="K6699" i="7"/>
  <c r="L6699" i="7" s="1"/>
  <c r="K6719" i="7"/>
  <c r="L6719" i="7" s="1"/>
  <c r="K6715" i="7"/>
  <c r="L6715" i="7" s="1"/>
  <c r="K6711" i="7"/>
  <c r="L6711" i="7" s="1"/>
  <c r="K6707" i="7"/>
  <c r="L6707" i="7" s="1"/>
  <c r="K6703" i="7"/>
  <c r="L6703" i="7" s="1"/>
  <c r="K6675" i="7"/>
  <c r="L6675" i="7" s="1"/>
  <c r="K6695" i="7"/>
  <c r="L6695" i="7" s="1"/>
  <c r="K6691" i="7"/>
  <c r="L6691" i="7" s="1"/>
  <c r="K6687" i="7"/>
  <c r="L6687" i="7" s="1"/>
  <c r="K6683" i="7"/>
  <c r="L6683" i="7" s="1"/>
  <c r="K6679" i="7"/>
  <c r="L6679" i="7" s="1"/>
  <c r="K6651" i="7"/>
  <c r="L6651" i="7" s="1"/>
  <c r="K6671" i="7"/>
  <c r="L6671" i="7" s="1"/>
  <c r="K6667" i="7"/>
  <c r="L6667" i="7" s="1"/>
  <c r="K6663" i="7"/>
  <c r="L6663" i="7" s="1"/>
  <c r="K6659" i="7"/>
  <c r="L6659" i="7" s="1"/>
  <c r="K6655" i="7"/>
  <c r="L6655" i="7" s="1"/>
  <c r="K6627" i="7"/>
  <c r="L6627" i="7" s="1"/>
  <c r="K6647" i="7"/>
  <c r="L6647" i="7" s="1"/>
  <c r="K6643" i="7"/>
  <c r="L6643" i="7" s="1"/>
  <c r="K6639" i="7"/>
  <c r="L6639" i="7" s="1"/>
  <c r="K6635" i="7"/>
  <c r="L6635" i="7" s="1"/>
  <c r="K6631" i="7"/>
  <c r="L6631" i="7" s="1"/>
  <c r="K6603" i="7"/>
  <c r="L6603" i="7" s="1"/>
  <c r="K6623" i="7"/>
  <c r="L6623" i="7" s="1"/>
  <c r="K6619" i="7"/>
  <c r="L6619" i="7" s="1"/>
  <c r="K6615" i="7"/>
  <c r="L6615" i="7" s="1"/>
  <c r="K6611" i="7"/>
  <c r="L6611" i="7" s="1"/>
  <c r="K6607" i="7"/>
  <c r="L6607" i="7" s="1"/>
  <c r="K6579" i="7"/>
  <c r="L6579" i="7" s="1"/>
  <c r="K6599" i="7"/>
  <c r="L6599" i="7" s="1"/>
  <c r="K6595" i="7"/>
  <c r="L6595" i="7" s="1"/>
  <c r="K6591" i="7"/>
  <c r="L6591" i="7" s="1"/>
  <c r="K6587" i="7"/>
  <c r="L6587" i="7" s="1"/>
  <c r="K6583" i="7"/>
  <c r="L6583" i="7" s="1"/>
  <c r="K6576" i="7"/>
  <c r="L6576" i="7" s="1"/>
  <c r="K6572" i="7"/>
  <c r="L6572" i="7" s="1"/>
  <c r="K6568" i="7"/>
  <c r="L6568" i="7" s="1"/>
  <c r="K6564" i="7"/>
  <c r="L6564" i="7" s="1"/>
  <c r="K6560" i="7"/>
  <c r="L6560" i="7" s="1"/>
  <c r="K6556" i="7"/>
  <c r="L6556" i="7" s="1"/>
  <c r="K6550" i="7"/>
  <c r="L6550" i="7" s="1"/>
  <c r="K6546" i="7"/>
  <c r="L6546" i="7" s="1"/>
  <c r="K6542" i="7"/>
  <c r="L6542" i="7" s="1"/>
  <c r="K6538" i="7"/>
  <c r="L6538" i="7" s="1"/>
  <c r="K6534" i="7"/>
  <c r="L6534" i="7" s="1"/>
  <c r="K6528" i="7"/>
  <c r="L6528" i="7" s="1"/>
  <c r="K6524" i="7"/>
  <c r="L6524" i="7" s="1"/>
  <c r="K6520" i="7"/>
  <c r="L6520" i="7" s="1"/>
  <c r="K6516" i="7"/>
  <c r="L6516" i="7" s="1"/>
  <c r="K6512" i="7"/>
  <c r="L6512" i="7" s="1"/>
  <c r="K6508" i="7"/>
  <c r="L6508" i="7" s="1"/>
  <c r="K6502" i="7"/>
  <c r="L6502" i="7" s="1"/>
  <c r="K6498" i="7"/>
  <c r="L6498" i="7" s="1"/>
  <c r="K6494" i="7"/>
  <c r="L6494" i="7" s="1"/>
  <c r="K6490" i="7"/>
  <c r="L6490" i="7" s="1"/>
  <c r="K6486" i="7"/>
  <c r="L6486" i="7" s="1"/>
  <c r="K6480" i="7"/>
  <c r="L6480" i="7" s="1"/>
  <c r="K6476" i="7"/>
  <c r="L6476" i="7" s="1"/>
  <c r="K6472" i="7"/>
  <c r="L6472" i="7" s="1"/>
  <c r="K6468" i="7"/>
  <c r="L6468" i="7" s="1"/>
  <c r="K6464" i="7"/>
  <c r="L6464" i="7" s="1"/>
  <c r="K6460" i="7"/>
  <c r="L6460" i="7" s="1"/>
  <c r="K6454" i="7"/>
  <c r="L6454" i="7" s="1"/>
  <c r="K6450" i="7"/>
  <c r="L6450" i="7" s="1"/>
  <c r="K6446" i="7"/>
  <c r="L6446" i="7" s="1"/>
  <c r="K6442" i="7"/>
  <c r="L6442" i="7" s="1"/>
  <c r="K6438" i="7"/>
  <c r="L6438" i="7" s="1"/>
  <c r="K6432" i="7"/>
  <c r="L6432" i="7" s="1"/>
  <c r="K6428" i="7"/>
  <c r="L6428" i="7" s="1"/>
  <c r="K6424" i="7"/>
  <c r="L6424" i="7" s="1"/>
  <c r="K6420" i="7"/>
  <c r="L6420" i="7" s="1"/>
  <c r="K6416" i="7"/>
  <c r="L6416" i="7" s="1"/>
  <c r="K6412" i="7"/>
  <c r="L6412" i="7" s="1"/>
  <c r="K6406" i="7"/>
  <c r="L6406" i="7" s="1"/>
  <c r="K6402" i="7"/>
  <c r="L6402" i="7" s="1"/>
  <c r="K6398" i="7"/>
  <c r="L6398" i="7" s="1"/>
  <c r="K6394" i="7"/>
  <c r="L6394" i="7" s="1"/>
  <c r="K6390" i="7"/>
  <c r="L6390" i="7" s="1"/>
  <c r="K6384" i="7"/>
  <c r="L6384" i="7" s="1"/>
  <c r="K6380" i="7"/>
  <c r="L6380" i="7" s="1"/>
  <c r="K6376" i="7"/>
  <c r="L6376" i="7" s="1"/>
  <c r="K6372" i="7"/>
  <c r="L6372" i="7" s="1"/>
  <c r="K6368" i="7"/>
  <c r="L6368" i="7" s="1"/>
  <c r="K6364" i="7"/>
  <c r="L6364" i="7" s="1"/>
  <c r="K6358" i="7"/>
  <c r="L6358" i="7" s="1"/>
  <c r="K6354" i="7"/>
  <c r="L6354" i="7" s="1"/>
  <c r="K6350" i="7"/>
  <c r="L6350" i="7" s="1"/>
  <c r="K6346" i="7"/>
  <c r="L6346" i="7" s="1"/>
  <c r="K6342" i="7"/>
  <c r="L6342" i="7" s="1"/>
  <c r="K6336" i="7"/>
  <c r="L6336" i="7" s="1"/>
  <c r="K6332" i="7"/>
  <c r="L6332" i="7" s="1"/>
  <c r="K6328" i="7"/>
  <c r="L6328" i="7" s="1"/>
  <c r="K6324" i="7"/>
  <c r="L6324" i="7" s="1"/>
  <c r="K6320" i="7"/>
  <c r="L6320" i="7" s="1"/>
  <c r="K6316" i="7"/>
  <c r="L6316" i="7" s="1"/>
  <c r="K6310" i="7"/>
  <c r="L6310" i="7" s="1"/>
  <c r="K6306" i="7"/>
  <c r="L6306" i="7" s="1"/>
  <c r="K6302" i="7"/>
  <c r="L6302" i="7" s="1"/>
  <c r="K6298" i="7"/>
  <c r="L6298" i="7" s="1"/>
  <c r="K6294" i="7"/>
  <c r="L6294" i="7" s="1"/>
  <c r="K6288" i="7"/>
  <c r="L6288" i="7" s="1"/>
  <c r="K6284" i="7"/>
  <c r="L6284" i="7" s="1"/>
  <c r="K6280" i="7"/>
  <c r="L6280" i="7" s="1"/>
  <c r="K6276" i="7"/>
  <c r="L6276" i="7" s="1"/>
  <c r="K6272" i="7"/>
  <c r="L6272" i="7" s="1"/>
  <c r="K6268" i="7"/>
  <c r="L6268" i="7" s="1"/>
  <c r="K6262" i="7"/>
  <c r="L6262" i="7" s="1"/>
  <c r="K6258" i="7"/>
  <c r="L6258" i="7" s="1"/>
  <c r="K6254" i="7"/>
  <c r="L6254" i="7" s="1"/>
  <c r="K6250" i="7"/>
  <c r="L6250" i="7" s="1"/>
  <c r="K6246" i="7"/>
  <c r="L6246" i="7" s="1"/>
  <c r="K6240" i="7"/>
  <c r="L6240" i="7" s="1"/>
  <c r="K6236" i="7"/>
  <c r="L6236" i="7" s="1"/>
  <c r="K6232" i="7"/>
  <c r="L6232" i="7" s="1"/>
  <c r="K6228" i="7"/>
  <c r="L6228" i="7" s="1"/>
  <c r="K6224" i="7"/>
  <c r="L6224" i="7" s="1"/>
  <c r="K6220" i="7"/>
  <c r="L6220" i="7" s="1"/>
  <c r="K6214" i="7"/>
  <c r="L6214" i="7" s="1"/>
  <c r="K6210" i="7"/>
  <c r="L6210" i="7" s="1"/>
  <c r="K6206" i="7"/>
  <c r="L6206" i="7" s="1"/>
  <c r="K6202" i="7"/>
  <c r="L6202" i="7" s="1"/>
  <c r="K6198" i="7"/>
  <c r="L6198" i="7" s="1"/>
  <c r="K6192" i="7"/>
  <c r="L6192" i="7" s="1"/>
  <c r="K6188" i="7"/>
  <c r="L6188" i="7" s="1"/>
  <c r="K6184" i="7"/>
  <c r="L6184" i="7" s="1"/>
  <c r="K6180" i="7"/>
  <c r="L6180" i="7" s="1"/>
  <c r="K6176" i="7"/>
  <c r="L6176" i="7" s="1"/>
  <c r="K6172" i="7"/>
  <c r="L6172" i="7" s="1"/>
  <c r="K6166" i="7"/>
  <c r="L6166" i="7" s="1"/>
  <c r="K6162" i="7"/>
  <c r="L6162" i="7" s="1"/>
  <c r="K6158" i="7"/>
  <c r="L6158" i="7" s="1"/>
  <c r="K6154" i="7"/>
  <c r="L6154" i="7" s="1"/>
  <c r="K6150" i="7"/>
  <c r="L6150" i="7" s="1"/>
  <c r="K6144" i="7"/>
  <c r="L6144" i="7" s="1"/>
  <c r="K6140" i="7"/>
  <c r="L6140" i="7" s="1"/>
  <c r="K6136" i="7"/>
  <c r="L6136" i="7" s="1"/>
  <c r="K6132" i="7"/>
  <c r="L6132" i="7" s="1"/>
  <c r="K6128" i="7"/>
  <c r="L6128" i="7" s="1"/>
  <c r="K6124" i="7"/>
  <c r="L6124" i="7" s="1"/>
  <c r="K6118" i="7"/>
  <c r="L6118" i="7" s="1"/>
  <c r="K6114" i="7"/>
  <c r="L6114" i="7" s="1"/>
  <c r="K6110" i="7"/>
  <c r="L6110" i="7" s="1"/>
  <c r="K6106" i="7"/>
  <c r="L6106" i="7" s="1"/>
  <c r="K6102" i="7"/>
  <c r="L6102" i="7" s="1"/>
  <c r="K6096" i="7"/>
  <c r="L6096" i="7" s="1"/>
  <c r="K6092" i="7"/>
  <c r="L6092" i="7" s="1"/>
  <c r="K6088" i="7"/>
  <c r="L6088" i="7" s="1"/>
  <c r="K6084" i="7"/>
  <c r="L6084" i="7" s="1"/>
  <c r="K6080" i="7"/>
  <c r="L6080" i="7" s="1"/>
  <c r="K6076" i="7"/>
  <c r="L6076" i="7" s="1"/>
  <c r="K6070" i="7"/>
  <c r="L6070" i="7" s="1"/>
  <c r="K6066" i="7"/>
  <c r="L6066" i="7" s="1"/>
  <c r="K6062" i="7"/>
  <c r="L6062" i="7" s="1"/>
  <c r="K6058" i="7"/>
  <c r="L6058" i="7" s="1"/>
  <c r="K6054" i="7"/>
  <c r="L6054" i="7" s="1"/>
  <c r="K6048" i="7"/>
  <c r="L6048" i="7" s="1"/>
  <c r="K6044" i="7"/>
  <c r="L6044" i="7" s="1"/>
  <c r="K6040" i="7"/>
  <c r="L6040" i="7" s="1"/>
  <c r="K6036" i="7"/>
  <c r="L6036" i="7" s="1"/>
  <c r="K6032" i="7"/>
  <c r="L6032" i="7" s="1"/>
  <c r="K6028" i="7"/>
  <c r="L6028" i="7" s="1"/>
  <c r="K6022" i="7"/>
  <c r="L6022" i="7" s="1"/>
  <c r="K6018" i="7"/>
  <c r="L6018" i="7" s="1"/>
  <c r="K6014" i="7"/>
  <c r="L6014" i="7" s="1"/>
  <c r="K6010" i="7"/>
  <c r="L6010" i="7" s="1"/>
  <c r="K6006" i="7"/>
  <c r="L6006" i="7" s="1"/>
  <c r="K6000" i="7"/>
  <c r="L6000" i="7" s="1"/>
  <c r="K5996" i="7"/>
  <c r="L5996" i="7" s="1"/>
  <c r="K5992" i="7"/>
  <c r="L5992" i="7" s="1"/>
  <c r="K5988" i="7"/>
  <c r="L5988" i="7" s="1"/>
  <c r="K5984" i="7"/>
  <c r="L5984" i="7" s="1"/>
  <c r="K5980" i="7"/>
  <c r="L5980" i="7" s="1"/>
  <c r="K5974" i="7"/>
  <c r="L5974" i="7" s="1"/>
  <c r="K5970" i="7"/>
  <c r="L5970" i="7" s="1"/>
  <c r="K5966" i="7"/>
  <c r="L5966" i="7" s="1"/>
  <c r="K5962" i="7"/>
  <c r="L5962" i="7" s="1"/>
  <c r="K5958" i="7"/>
  <c r="L5958" i="7" s="1"/>
  <c r="K5952" i="7"/>
  <c r="L5952" i="7" s="1"/>
  <c r="K5948" i="7"/>
  <c r="L5948" i="7" s="1"/>
  <c r="K5944" i="7"/>
  <c r="L5944" i="7" s="1"/>
  <c r="K5940" i="7"/>
  <c r="L5940" i="7" s="1"/>
  <c r="K5936" i="7"/>
  <c r="L5936" i="7" s="1"/>
  <c r="K5932" i="7"/>
  <c r="L5932" i="7" s="1"/>
  <c r="K5926" i="7"/>
  <c r="L5926" i="7" s="1"/>
  <c r="K5922" i="7"/>
  <c r="L5922" i="7" s="1"/>
  <c r="K5918" i="7"/>
  <c r="L5918" i="7" s="1"/>
  <c r="K5914" i="7"/>
  <c r="L5914" i="7" s="1"/>
  <c r="K5910" i="7"/>
  <c r="L5910" i="7" s="1"/>
  <c r="K5904" i="7"/>
  <c r="L5904" i="7" s="1"/>
  <c r="K5900" i="7"/>
  <c r="L5900" i="7" s="1"/>
  <c r="K5896" i="7"/>
  <c r="L5896" i="7" s="1"/>
  <c r="K5892" i="7"/>
  <c r="L5892" i="7" s="1"/>
  <c r="K5888" i="7"/>
  <c r="L5888" i="7" s="1"/>
  <c r="K5884" i="7"/>
  <c r="L5884" i="7" s="1"/>
  <c r="K5880" i="7"/>
  <c r="L5880" i="7" s="1"/>
  <c r="K5876" i="7"/>
  <c r="L5876" i="7" s="1"/>
  <c r="K5872" i="7"/>
  <c r="L5872" i="7" s="1"/>
  <c r="K5868" i="7"/>
  <c r="L5868" i="7" s="1"/>
  <c r="K5864" i="7"/>
  <c r="L5864" i="7" s="1"/>
  <c r="K5860" i="7"/>
  <c r="L5860" i="7" s="1"/>
  <c r="K5855" i="7"/>
  <c r="L5855" i="7" s="1"/>
  <c r="K5851" i="7"/>
  <c r="L5851" i="7" s="1"/>
  <c r="K5847" i="7"/>
  <c r="L5847" i="7" s="1"/>
  <c r="K5843" i="7"/>
  <c r="L5843" i="7" s="1"/>
  <c r="K5839" i="7"/>
  <c r="L5839" i="7" s="1"/>
  <c r="K5811" i="7"/>
  <c r="L5811" i="7" s="1"/>
  <c r="K5831" i="7"/>
  <c r="L5831" i="7" s="1"/>
  <c r="K5827" i="7"/>
  <c r="L5827" i="7" s="1"/>
  <c r="K5823" i="7"/>
  <c r="L5823" i="7" s="1"/>
  <c r="K5819" i="7"/>
  <c r="L5819" i="7" s="1"/>
  <c r="K5815" i="7"/>
  <c r="L5815" i="7" s="1"/>
  <c r="K5787" i="7"/>
  <c r="L5787" i="7" s="1"/>
  <c r="K5807" i="7"/>
  <c r="L5807" i="7" s="1"/>
  <c r="K5803" i="7"/>
  <c r="L5803" i="7" s="1"/>
  <c r="K5799" i="7"/>
  <c r="L5799" i="7" s="1"/>
  <c r="K5795" i="7"/>
  <c r="L5795" i="7" s="1"/>
  <c r="K5791" i="7"/>
  <c r="L5791" i="7" s="1"/>
  <c r="K5763" i="7"/>
  <c r="L5763" i="7" s="1"/>
  <c r="K5783" i="7"/>
  <c r="L5783" i="7" s="1"/>
  <c r="K5779" i="7"/>
  <c r="L5779" i="7" s="1"/>
  <c r="K5775" i="7"/>
  <c r="L5775" i="7" s="1"/>
  <c r="K5771" i="7"/>
  <c r="L5771" i="7" s="1"/>
  <c r="K5767" i="7"/>
  <c r="L5767" i="7" s="1"/>
  <c r="K5739" i="7"/>
  <c r="L5739" i="7" s="1"/>
  <c r="K5759" i="7"/>
  <c r="L5759" i="7" s="1"/>
  <c r="K5755" i="7"/>
  <c r="L5755" i="7" s="1"/>
  <c r="K5751" i="7"/>
  <c r="L5751" i="7" s="1"/>
  <c r="K5747" i="7"/>
  <c r="L5747" i="7" s="1"/>
  <c r="K5743" i="7"/>
  <c r="L5743" i="7" s="1"/>
  <c r="K5715" i="7"/>
  <c r="L5715" i="7" s="1"/>
  <c r="K5735" i="7"/>
  <c r="L5735" i="7" s="1"/>
  <c r="K5731" i="7"/>
  <c r="L5731" i="7" s="1"/>
  <c r="K5727" i="7"/>
  <c r="L5727" i="7" s="1"/>
  <c r="K5723" i="7"/>
  <c r="L5723" i="7" s="1"/>
  <c r="K5719" i="7"/>
  <c r="L5719" i="7" s="1"/>
  <c r="K5691" i="7"/>
  <c r="L5691" i="7" s="1"/>
  <c r="K5711" i="7"/>
  <c r="L5711" i="7" s="1"/>
  <c r="K5707" i="7"/>
  <c r="L5707" i="7" s="1"/>
  <c r="K5703" i="7"/>
  <c r="L5703" i="7" s="1"/>
  <c r="K5699" i="7"/>
  <c r="L5699" i="7" s="1"/>
  <c r="K5695" i="7"/>
  <c r="L5695" i="7" s="1"/>
  <c r="K5667" i="7"/>
  <c r="L5667" i="7" s="1"/>
  <c r="K5687" i="7"/>
  <c r="L5687" i="7" s="1"/>
  <c r="K5683" i="7"/>
  <c r="L5683" i="7" s="1"/>
  <c r="K5679" i="7"/>
  <c r="L5679" i="7" s="1"/>
  <c r="K5675" i="7"/>
  <c r="L5675" i="7" s="1"/>
  <c r="K5671" i="7"/>
  <c r="L5671" i="7" s="1"/>
  <c r="K5643" i="7"/>
  <c r="L5643" i="7" s="1"/>
  <c r="K5663" i="7"/>
  <c r="L5663" i="7" s="1"/>
  <c r="K5659" i="7"/>
  <c r="L5659" i="7" s="1"/>
  <c r="K5655" i="7"/>
  <c r="L5655" i="7" s="1"/>
  <c r="K5651" i="7"/>
  <c r="L5651" i="7" s="1"/>
  <c r="K5647" i="7"/>
  <c r="L5647" i="7" s="1"/>
  <c r="K5619" i="7"/>
  <c r="L5619" i="7" s="1"/>
  <c r="K5639" i="7"/>
  <c r="L5639" i="7" s="1"/>
  <c r="K5635" i="7"/>
  <c r="L5635" i="7" s="1"/>
  <c r="K5631" i="7"/>
  <c r="L5631" i="7" s="1"/>
  <c r="K5627" i="7"/>
  <c r="L5627" i="7" s="1"/>
  <c r="K5623" i="7"/>
  <c r="L5623" i="7" s="1"/>
  <c r="K5617" i="7"/>
  <c r="L5617" i="7" s="1"/>
  <c r="K7603" i="7"/>
  <c r="L7603" i="7" s="1"/>
  <c r="K7599" i="7"/>
  <c r="L7599" i="7" s="1"/>
  <c r="K7595" i="7"/>
  <c r="L7595" i="7" s="1"/>
  <c r="K7591" i="7"/>
  <c r="L7591" i="7" s="1"/>
  <c r="K7563" i="7"/>
  <c r="L7563" i="7" s="1"/>
  <c r="K7583" i="7"/>
  <c r="L7583" i="7" s="1"/>
  <c r="K7579" i="7"/>
  <c r="L7579" i="7" s="1"/>
  <c r="K7575" i="7"/>
  <c r="L7575" i="7" s="1"/>
  <c r="K7571" i="7"/>
  <c r="L7571" i="7" s="1"/>
  <c r="K7567" i="7"/>
  <c r="L7567" i="7" s="1"/>
  <c r="K7539" i="7"/>
  <c r="L7539" i="7" s="1"/>
  <c r="K7559" i="7"/>
  <c r="L7559" i="7" s="1"/>
  <c r="K7555" i="7"/>
  <c r="L7555" i="7" s="1"/>
  <c r="K7551" i="7"/>
  <c r="L7551" i="7" s="1"/>
  <c r="K7547" i="7"/>
  <c r="L7547" i="7" s="1"/>
  <c r="K7543" i="7"/>
  <c r="L7543" i="7" s="1"/>
  <c r="K7515" i="7"/>
  <c r="L7515" i="7" s="1"/>
  <c r="K7535" i="7"/>
  <c r="L7535" i="7" s="1"/>
  <c r="K7531" i="7"/>
  <c r="L7531" i="7" s="1"/>
  <c r="K7527" i="7"/>
  <c r="L7527" i="7" s="1"/>
  <c r="K7523" i="7"/>
  <c r="L7523" i="7" s="1"/>
  <c r="K7519" i="7"/>
  <c r="L7519" i="7" s="1"/>
  <c r="K7491" i="7"/>
  <c r="L7491" i="7" s="1"/>
  <c r="K7511" i="7"/>
  <c r="L7511" i="7" s="1"/>
  <c r="K7507" i="7"/>
  <c r="L7507" i="7" s="1"/>
  <c r="K7503" i="7"/>
  <c r="L7503" i="7" s="1"/>
  <c r="K7499" i="7"/>
  <c r="L7499" i="7" s="1"/>
  <c r="K7495" i="7"/>
  <c r="L7495" i="7" s="1"/>
  <c r="K7467" i="7"/>
  <c r="L7467" i="7" s="1"/>
  <c r="K7487" i="7"/>
  <c r="L7487" i="7" s="1"/>
  <c r="K7483" i="7"/>
  <c r="L7483" i="7" s="1"/>
  <c r="K7479" i="7"/>
  <c r="L7479" i="7" s="1"/>
  <c r="K7475" i="7"/>
  <c r="L7475" i="7" s="1"/>
  <c r="K7471" i="7"/>
  <c r="L7471" i="7" s="1"/>
  <c r="K7443" i="7"/>
  <c r="L7443" i="7" s="1"/>
  <c r="K7463" i="7"/>
  <c r="L7463" i="7" s="1"/>
  <c r="K7459" i="7"/>
  <c r="L7459" i="7" s="1"/>
  <c r="K7455" i="7"/>
  <c r="L7455" i="7" s="1"/>
  <c r="K7451" i="7"/>
  <c r="L7451" i="7" s="1"/>
  <c r="K7447" i="7"/>
  <c r="L7447" i="7" s="1"/>
  <c r="K7419" i="7"/>
  <c r="L7419" i="7" s="1"/>
  <c r="K7439" i="7"/>
  <c r="L7439" i="7" s="1"/>
  <c r="K7435" i="7"/>
  <c r="L7435" i="7" s="1"/>
  <c r="K7431" i="7"/>
  <c r="L7431" i="7" s="1"/>
  <c r="K7427" i="7"/>
  <c r="L7427" i="7" s="1"/>
  <c r="K7423" i="7"/>
  <c r="L7423" i="7" s="1"/>
  <c r="K7395" i="7"/>
  <c r="L7395" i="7" s="1"/>
  <c r="K7415" i="7"/>
  <c r="L7415" i="7" s="1"/>
  <c r="K7411" i="7"/>
  <c r="L7411" i="7" s="1"/>
  <c r="K7407" i="7"/>
  <c r="L7407" i="7" s="1"/>
  <c r="K7403" i="7"/>
  <c r="L7403" i="7" s="1"/>
  <c r="K7399" i="7"/>
  <c r="L7399" i="7" s="1"/>
  <c r="K7371" i="7"/>
  <c r="L7371" i="7" s="1"/>
  <c r="K7391" i="7"/>
  <c r="L7391" i="7" s="1"/>
  <c r="K7387" i="7"/>
  <c r="L7387" i="7" s="1"/>
  <c r="K7383" i="7"/>
  <c r="L7383" i="7" s="1"/>
  <c r="K7379" i="7"/>
  <c r="L7379" i="7" s="1"/>
  <c r="K7375" i="7"/>
  <c r="L7375" i="7" s="1"/>
  <c r="K7347" i="7"/>
  <c r="L7347" i="7" s="1"/>
  <c r="K7367" i="7"/>
  <c r="L7367" i="7" s="1"/>
  <c r="K7363" i="7"/>
  <c r="L7363" i="7" s="1"/>
  <c r="K7359" i="7"/>
  <c r="L7359" i="7" s="1"/>
  <c r="K7355" i="7"/>
  <c r="L7355" i="7" s="1"/>
  <c r="K7351" i="7"/>
  <c r="L7351" i="7" s="1"/>
  <c r="K7323" i="7"/>
  <c r="L7323" i="7" s="1"/>
  <c r="K7343" i="7"/>
  <c r="L7343" i="7" s="1"/>
  <c r="K7339" i="7"/>
  <c r="L7339" i="7" s="1"/>
  <c r="K7335" i="7"/>
  <c r="L7335" i="7" s="1"/>
  <c r="K7331" i="7"/>
  <c r="L7331" i="7" s="1"/>
  <c r="K7327" i="7"/>
  <c r="L7327" i="7" s="1"/>
  <c r="K7320" i="7"/>
  <c r="L7320" i="7" s="1"/>
  <c r="K7316" i="7"/>
  <c r="L7316" i="7" s="1"/>
  <c r="K7312" i="7"/>
  <c r="L7312" i="7" s="1"/>
  <c r="K7308" i="7"/>
  <c r="L7308" i="7" s="1"/>
  <c r="K7304" i="7"/>
  <c r="L7304" i="7" s="1"/>
  <c r="K7300" i="7"/>
  <c r="L7300" i="7" s="1"/>
  <c r="K7294" i="7"/>
  <c r="L7294" i="7" s="1"/>
  <c r="K7290" i="7"/>
  <c r="L7290" i="7" s="1"/>
  <c r="K7286" i="7"/>
  <c r="L7286" i="7" s="1"/>
  <c r="K7282" i="7"/>
  <c r="L7282" i="7" s="1"/>
  <c r="K7278" i="7"/>
  <c r="L7278" i="7" s="1"/>
  <c r="K7272" i="7"/>
  <c r="L7272" i="7" s="1"/>
  <c r="K7268" i="7"/>
  <c r="L7268" i="7" s="1"/>
  <c r="K7264" i="7"/>
  <c r="L7264" i="7" s="1"/>
  <c r="K7260" i="7"/>
  <c r="L7260" i="7" s="1"/>
  <c r="K7256" i="7"/>
  <c r="L7256" i="7" s="1"/>
  <c r="K7252" i="7"/>
  <c r="L7252" i="7" s="1"/>
  <c r="K7246" i="7"/>
  <c r="L7246" i="7" s="1"/>
  <c r="K7242" i="7"/>
  <c r="L7242" i="7" s="1"/>
  <c r="K7238" i="7"/>
  <c r="L7238" i="7" s="1"/>
  <c r="K7234" i="7"/>
  <c r="L7234" i="7" s="1"/>
  <c r="K7230" i="7"/>
  <c r="L7230" i="7" s="1"/>
  <c r="K7224" i="7"/>
  <c r="L7224" i="7" s="1"/>
  <c r="K7220" i="7"/>
  <c r="L7220" i="7" s="1"/>
  <c r="K7216" i="7"/>
  <c r="L7216" i="7" s="1"/>
  <c r="K7212" i="7"/>
  <c r="L7212" i="7" s="1"/>
  <c r="K7208" i="7"/>
  <c r="L7208" i="7" s="1"/>
  <c r="K7204" i="7"/>
  <c r="L7204" i="7" s="1"/>
  <c r="K7198" i="7"/>
  <c r="L7198" i="7" s="1"/>
  <c r="K7194" i="7"/>
  <c r="L7194" i="7" s="1"/>
  <c r="K7190" i="7"/>
  <c r="L7190" i="7" s="1"/>
  <c r="K7186" i="7"/>
  <c r="L7186" i="7" s="1"/>
  <c r="K7182" i="7"/>
  <c r="L7182" i="7" s="1"/>
  <c r="K7176" i="7"/>
  <c r="L7176" i="7" s="1"/>
  <c r="K7172" i="7"/>
  <c r="L7172" i="7" s="1"/>
  <c r="K7168" i="7"/>
  <c r="L7168" i="7" s="1"/>
  <c r="K7164" i="7"/>
  <c r="L7164" i="7" s="1"/>
  <c r="K7160" i="7"/>
  <c r="L7160" i="7" s="1"/>
  <c r="K7156" i="7"/>
  <c r="L7156" i="7" s="1"/>
  <c r="K7150" i="7"/>
  <c r="L7150" i="7" s="1"/>
  <c r="K7146" i="7"/>
  <c r="L7146" i="7" s="1"/>
  <c r="K7142" i="7"/>
  <c r="L7142" i="7" s="1"/>
  <c r="K7138" i="7"/>
  <c r="L7138" i="7" s="1"/>
  <c r="K7134" i="7"/>
  <c r="L7134" i="7" s="1"/>
  <c r="K7128" i="7"/>
  <c r="L7128" i="7" s="1"/>
  <c r="K7124" i="7"/>
  <c r="L7124" i="7" s="1"/>
  <c r="K7120" i="7"/>
  <c r="L7120" i="7" s="1"/>
  <c r="K7116" i="7"/>
  <c r="L7116" i="7" s="1"/>
  <c r="K7112" i="7"/>
  <c r="L7112" i="7" s="1"/>
  <c r="K7108" i="7"/>
  <c r="L7108" i="7" s="1"/>
  <c r="K7102" i="7"/>
  <c r="L7102" i="7" s="1"/>
  <c r="K7098" i="7"/>
  <c r="L7098" i="7" s="1"/>
  <c r="K7094" i="7"/>
  <c r="L7094" i="7" s="1"/>
  <c r="K7090" i="7"/>
  <c r="L7090" i="7" s="1"/>
  <c r="K7086" i="7"/>
  <c r="L7086" i="7" s="1"/>
  <c r="K7080" i="7"/>
  <c r="L7080" i="7" s="1"/>
  <c r="K7076" i="7"/>
  <c r="L7076" i="7" s="1"/>
  <c r="K7072" i="7"/>
  <c r="L7072" i="7" s="1"/>
  <c r="K7068" i="7"/>
  <c r="L7068" i="7" s="1"/>
  <c r="K7064" i="7"/>
  <c r="L7064" i="7" s="1"/>
  <c r="K7060" i="7"/>
  <c r="L7060" i="7" s="1"/>
  <c r="K7054" i="7"/>
  <c r="L7054" i="7" s="1"/>
  <c r="K7050" i="7"/>
  <c r="L7050" i="7" s="1"/>
  <c r="K7046" i="7"/>
  <c r="L7046" i="7" s="1"/>
  <c r="K7042" i="7"/>
  <c r="L7042" i="7" s="1"/>
  <c r="K7038" i="7"/>
  <c r="L7038" i="7" s="1"/>
  <c r="K7032" i="7"/>
  <c r="L7032" i="7" s="1"/>
  <c r="K7028" i="7"/>
  <c r="L7028" i="7" s="1"/>
  <c r="K7024" i="7"/>
  <c r="L7024" i="7" s="1"/>
  <c r="K7020" i="7"/>
  <c r="L7020" i="7" s="1"/>
  <c r="K7016" i="7"/>
  <c r="L7016" i="7" s="1"/>
  <c r="K7012" i="7"/>
  <c r="L7012" i="7" s="1"/>
  <c r="K7006" i="7"/>
  <c r="L7006" i="7" s="1"/>
  <c r="K7002" i="7"/>
  <c r="L7002" i="7" s="1"/>
  <c r="K6998" i="7"/>
  <c r="L6998" i="7" s="1"/>
  <c r="K6994" i="7"/>
  <c r="L6994" i="7" s="1"/>
  <c r="K6990" i="7"/>
  <c r="L6990" i="7" s="1"/>
  <c r="K6984" i="7"/>
  <c r="L6984" i="7" s="1"/>
  <c r="K6980" i="7"/>
  <c r="L6980" i="7" s="1"/>
  <c r="K6976" i="7"/>
  <c r="L6976" i="7" s="1"/>
  <c r="K6972" i="7"/>
  <c r="L6972" i="7" s="1"/>
  <c r="K6968" i="7"/>
  <c r="L6968" i="7" s="1"/>
  <c r="K6964" i="7"/>
  <c r="L6964" i="7" s="1"/>
  <c r="K6958" i="7"/>
  <c r="L6958" i="7" s="1"/>
  <c r="K6954" i="7"/>
  <c r="L6954" i="7" s="1"/>
  <c r="K6950" i="7"/>
  <c r="L6950" i="7" s="1"/>
  <c r="K6946" i="7"/>
  <c r="L6946" i="7" s="1"/>
  <c r="K6942" i="7"/>
  <c r="L6942" i="7" s="1"/>
  <c r="K6936" i="7"/>
  <c r="L6936" i="7" s="1"/>
  <c r="K6932" i="7"/>
  <c r="L6932" i="7" s="1"/>
  <c r="K6928" i="7"/>
  <c r="L6928" i="7" s="1"/>
  <c r="K6924" i="7"/>
  <c r="L6924" i="7" s="1"/>
  <c r="K6920" i="7"/>
  <c r="L6920" i="7" s="1"/>
  <c r="K6916" i="7"/>
  <c r="L6916" i="7" s="1"/>
  <c r="K6910" i="7"/>
  <c r="L6910" i="7" s="1"/>
  <c r="K6906" i="7"/>
  <c r="L6906" i="7" s="1"/>
  <c r="K6902" i="7"/>
  <c r="L6902" i="7" s="1"/>
  <c r="K6898" i="7"/>
  <c r="L6898" i="7" s="1"/>
  <c r="K6894" i="7"/>
  <c r="L6894" i="7" s="1"/>
  <c r="K6888" i="7"/>
  <c r="L6888" i="7" s="1"/>
  <c r="K6884" i="7"/>
  <c r="L6884" i="7" s="1"/>
  <c r="K6880" i="7"/>
  <c r="L6880" i="7" s="1"/>
  <c r="K6876" i="7"/>
  <c r="L6876" i="7" s="1"/>
  <c r="K6872" i="7"/>
  <c r="L6872" i="7" s="1"/>
  <c r="K6868" i="7"/>
  <c r="L6868" i="7" s="1"/>
  <c r="K6862" i="7"/>
  <c r="L6862" i="7" s="1"/>
  <c r="K6858" i="7"/>
  <c r="L6858" i="7" s="1"/>
  <c r="K6854" i="7"/>
  <c r="L6854" i="7" s="1"/>
  <c r="K6850" i="7"/>
  <c r="L6850" i="7" s="1"/>
  <c r="K6846" i="7"/>
  <c r="L6846" i="7" s="1"/>
  <c r="K6840" i="7"/>
  <c r="L6840" i="7" s="1"/>
  <c r="K6836" i="7"/>
  <c r="L6836" i="7" s="1"/>
  <c r="K6832" i="7"/>
  <c r="L6832" i="7" s="1"/>
  <c r="K6828" i="7"/>
  <c r="L6828" i="7" s="1"/>
  <c r="K6824" i="7"/>
  <c r="L6824" i="7" s="1"/>
  <c r="K6820" i="7"/>
  <c r="L6820" i="7" s="1"/>
  <c r="K6814" i="7"/>
  <c r="L6814" i="7" s="1"/>
  <c r="K6810" i="7"/>
  <c r="L6810" i="7" s="1"/>
  <c r="K6806" i="7"/>
  <c r="L6806" i="7" s="1"/>
  <c r="K6802" i="7"/>
  <c r="L6802" i="7" s="1"/>
  <c r="K6798" i="7"/>
  <c r="L6798" i="7" s="1"/>
  <c r="K6792" i="7"/>
  <c r="L6792" i="7" s="1"/>
  <c r="K6788" i="7"/>
  <c r="L6788" i="7" s="1"/>
  <c r="K6784" i="7"/>
  <c r="L6784" i="7" s="1"/>
  <c r="K6780" i="7"/>
  <c r="L6780" i="7" s="1"/>
  <c r="K6776" i="7"/>
  <c r="L6776" i="7" s="1"/>
  <c r="K6772" i="7"/>
  <c r="L6772" i="7" s="1"/>
  <c r="K6766" i="7"/>
  <c r="L6766" i="7" s="1"/>
  <c r="K6762" i="7"/>
  <c r="L6762" i="7" s="1"/>
  <c r="K6758" i="7"/>
  <c r="L6758" i="7" s="1"/>
  <c r="K6754" i="7"/>
  <c r="L6754" i="7" s="1"/>
  <c r="K6750" i="7"/>
  <c r="L6750" i="7" s="1"/>
  <c r="K6744" i="7"/>
  <c r="L6744" i="7" s="1"/>
  <c r="K6740" i="7"/>
  <c r="L6740" i="7" s="1"/>
  <c r="K6736" i="7"/>
  <c r="L6736" i="7" s="1"/>
  <c r="K6732" i="7"/>
  <c r="L6732" i="7" s="1"/>
  <c r="K6728" i="7"/>
  <c r="L6728" i="7" s="1"/>
  <c r="K6724" i="7"/>
  <c r="L6724" i="7" s="1"/>
  <c r="K6718" i="7"/>
  <c r="L6718" i="7" s="1"/>
  <c r="K6714" i="7"/>
  <c r="L6714" i="7" s="1"/>
  <c r="K6710" i="7"/>
  <c r="L6710" i="7" s="1"/>
  <c r="K6706" i="7"/>
  <c r="L6706" i="7" s="1"/>
  <c r="K6702" i="7"/>
  <c r="L6702" i="7" s="1"/>
  <c r="K6696" i="7"/>
  <c r="L6696" i="7" s="1"/>
  <c r="K6692" i="7"/>
  <c r="L6692" i="7" s="1"/>
  <c r="K6688" i="7"/>
  <c r="L6688" i="7" s="1"/>
  <c r="K6684" i="7"/>
  <c r="L6684" i="7" s="1"/>
  <c r="K6680" i="7"/>
  <c r="L6680" i="7" s="1"/>
  <c r="K6676" i="7"/>
  <c r="L6676" i="7" s="1"/>
  <c r="K6670" i="7"/>
  <c r="L6670" i="7" s="1"/>
  <c r="K6666" i="7"/>
  <c r="L6666" i="7" s="1"/>
  <c r="K6662" i="7"/>
  <c r="L6662" i="7" s="1"/>
  <c r="K6658" i="7"/>
  <c r="L6658" i="7" s="1"/>
  <c r="K6654" i="7"/>
  <c r="L6654" i="7" s="1"/>
  <c r="K6648" i="7"/>
  <c r="L6648" i="7" s="1"/>
  <c r="K6644" i="7"/>
  <c r="L6644" i="7" s="1"/>
  <c r="K6640" i="7"/>
  <c r="L6640" i="7" s="1"/>
  <c r="K6636" i="7"/>
  <c r="L6636" i="7" s="1"/>
  <c r="K6632" i="7"/>
  <c r="L6632" i="7" s="1"/>
  <c r="K6628" i="7"/>
  <c r="L6628" i="7" s="1"/>
  <c r="K6622" i="7"/>
  <c r="L6622" i="7" s="1"/>
  <c r="K6618" i="7"/>
  <c r="L6618" i="7" s="1"/>
  <c r="K6614" i="7"/>
  <c r="L6614" i="7" s="1"/>
  <c r="K6610" i="7"/>
  <c r="L6610" i="7" s="1"/>
  <c r="K6606" i="7"/>
  <c r="L6606" i="7" s="1"/>
  <c r="K6555" i="7"/>
  <c r="L6555" i="7" s="1"/>
  <c r="K6598" i="7"/>
  <c r="L6598" i="7" s="1"/>
  <c r="K6594" i="7"/>
  <c r="L6594" i="7" s="1"/>
  <c r="K6590" i="7"/>
  <c r="L6590" i="7" s="1"/>
  <c r="K6586" i="7"/>
  <c r="L6586" i="7" s="1"/>
  <c r="K6582" i="7"/>
  <c r="L6582" i="7" s="1"/>
  <c r="K6577" i="7"/>
  <c r="L6577" i="7" s="1"/>
  <c r="K6573" i="7"/>
  <c r="L6573" i="7" s="1"/>
  <c r="K6569" i="7"/>
  <c r="L6569" i="7" s="1"/>
  <c r="K6565" i="7"/>
  <c r="L6565" i="7" s="1"/>
  <c r="K6561" i="7"/>
  <c r="L6561" i="7" s="1"/>
  <c r="K6557" i="7"/>
  <c r="L6557" i="7" s="1"/>
  <c r="K6553" i="7"/>
  <c r="L6553" i="7" s="1"/>
  <c r="K6549" i="7"/>
  <c r="L6549" i="7" s="1"/>
  <c r="K6545" i="7"/>
  <c r="L6545" i="7" s="1"/>
  <c r="K6541" i="7"/>
  <c r="L6541" i="7" s="1"/>
  <c r="K6537" i="7"/>
  <c r="L6537" i="7" s="1"/>
  <c r="K6533" i="7"/>
  <c r="L6533" i="7" s="1"/>
  <c r="K6529" i="7"/>
  <c r="L6529" i="7" s="1"/>
  <c r="K6525" i="7"/>
  <c r="L6525" i="7" s="1"/>
  <c r="K6521" i="7"/>
  <c r="L6521" i="7" s="1"/>
  <c r="K6517" i="7"/>
  <c r="L6517" i="7" s="1"/>
  <c r="K6513" i="7"/>
  <c r="L6513" i="7" s="1"/>
  <c r="K6509" i="7"/>
  <c r="L6509" i="7" s="1"/>
  <c r="K6505" i="7"/>
  <c r="L6505" i="7" s="1"/>
  <c r="K6501" i="7"/>
  <c r="L6501" i="7" s="1"/>
  <c r="K6497" i="7"/>
  <c r="L6497" i="7" s="1"/>
  <c r="K6493" i="7"/>
  <c r="L6493" i="7" s="1"/>
  <c r="K6489" i="7"/>
  <c r="L6489" i="7" s="1"/>
  <c r="K6485" i="7"/>
  <c r="L6485" i="7" s="1"/>
  <c r="K6481" i="7"/>
  <c r="L6481" i="7" s="1"/>
  <c r="K6477" i="7"/>
  <c r="L6477" i="7" s="1"/>
  <c r="K6473" i="7"/>
  <c r="L6473" i="7" s="1"/>
  <c r="K6469" i="7"/>
  <c r="L6469" i="7" s="1"/>
  <c r="K6465" i="7"/>
  <c r="L6465" i="7" s="1"/>
  <c r="K6461" i="7"/>
  <c r="L6461" i="7" s="1"/>
  <c r="K6457" i="7"/>
  <c r="L6457" i="7" s="1"/>
  <c r="K6453" i="7"/>
  <c r="L6453" i="7" s="1"/>
  <c r="K6449" i="7"/>
  <c r="L6449" i="7" s="1"/>
  <c r="K6445" i="7"/>
  <c r="L6445" i="7" s="1"/>
  <c r="K6441" i="7"/>
  <c r="L6441" i="7" s="1"/>
  <c r="K6437" i="7"/>
  <c r="L6437" i="7" s="1"/>
  <c r="K6433" i="7"/>
  <c r="L6433" i="7" s="1"/>
  <c r="K6429" i="7"/>
  <c r="L6429" i="7" s="1"/>
  <c r="K6425" i="7"/>
  <c r="L6425" i="7" s="1"/>
  <c r="K6421" i="7"/>
  <c r="L6421" i="7" s="1"/>
  <c r="K6417" i="7"/>
  <c r="L6417" i="7" s="1"/>
  <c r="K6413" i="7"/>
  <c r="L6413" i="7" s="1"/>
  <c r="K6409" i="7"/>
  <c r="L6409" i="7" s="1"/>
  <c r="K6405" i="7"/>
  <c r="L6405" i="7" s="1"/>
  <c r="K6401" i="7"/>
  <c r="L6401" i="7" s="1"/>
  <c r="K6397" i="7"/>
  <c r="L6397" i="7" s="1"/>
  <c r="K6393" i="7"/>
  <c r="L6393" i="7" s="1"/>
  <c r="K6389" i="7"/>
  <c r="L6389" i="7" s="1"/>
  <c r="K6385" i="7"/>
  <c r="L6385" i="7" s="1"/>
  <c r="K6381" i="7"/>
  <c r="L6381" i="7" s="1"/>
  <c r="K6377" i="7"/>
  <c r="L6377" i="7" s="1"/>
  <c r="K6373" i="7"/>
  <c r="L6373" i="7" s="1"/>
  <c r="K6369" i="7"/>
  <c r="L6369" i="7" s="1"/>
  <c r="K6365" i="7"/>
  <c r="L6365" i="7" s="1"/>
  <c r="K6361" i="7"/>
  <c r="L6361" i="7" s="1"/>
  <c r="K6357" i="7"/>
  <c r="L6357" i="7" s="1"/>
  <c r="K6353" i="7"/>
  <c r="L6353" i="7" s="1"/>
  <c r="K6349" i="7"/>
  <c r="L6349" i="7" s="1"/>
  <c r="K6345" i="7"/>
  <c r="L6345" i="7" s="1"/>
  <c r="K6341" i="7"/>
  <c r="L6341" i="7" s="1"/>
  <c r="K6337" i="7"/>
  <c r="L6337" i="7" s="1"/>
  <c r="K6333" i="7"/>
  <c r="L6333" i="7" s="1"/>
  <c r="K6329" i="7"/>
  <c r="L6329" i="7" s="1"/>
  <c r="K6325" i="7"/>
  <c r="L6325" i="7" s="1"/>
  <c r="K6321" i="7"/>
  <c r="L6321" i="7" s="1"/>
  <c r="K6317" i="7"/>
  <c r="L6317" i="7" s="1"/>
  <c r="K6313" i="7"/>
  <c r="L6313" i="7" s="1"/>
  <c r="K6309" i="7"/>
  <c r="L6309" i="7" s="1"/>
  <c r="K6305" i="7"/>
  <c r="L6305" i="7" s="1"/>
  <c r="K6301" i="7"/>
  <c r="L6301" i="7" s="1"/>
  <c r="K6297" i="7"/>
  <c r="L6297" i="7" s="1"/>
  <c r="K6293" i="7"/>
  <c r="L6293" i="7" s="1"/>
  <c r="K6289" i="7"/>
  <c r="L6289" i="7" s="1"/>
  <c r="K6285" i="7"/>
  <c r="L6285" i="7" s="1"/>
  <c r="K6281" i="7"/>
  <c r="L6281" i="7" s="1"/>
  <c r="K6277" i="7"/>
  <c r="L6277" i="7" s="1"/>
  <c r="K6273" i="7"/>
  <c r="L6273" i="7" s="1"/>
  <c r="K6269" i="7"/>
  <c r="L6269" i="7" s="1"/>
  <c r="K6265" i="7"/>
  <c r="L6265" i="7" s="1"/>
  <c r="K6261" i="7"/>
  <c r="L6261" i="7" s="1"/>
  <c r="K6257" i="7"/>
  <c r="L6257" i="7" s="1"/>
  <c r="K6253" i="7"/>
  <c r="L6253" i="7" s="1"/>
  <c r="K6249" i="7"/>
  <c r="L6249" i="7" s="1"/>
  <c r="K6245" i="7"/>
  <c r="L6245" i="7" s="1"/>
  <c r="K6241" i="7"/>
  <c r="L6241" i="7" s="1"/>
  <c r="K6237" i="7"/>
  <c r="L6237" i="7" s="1"/>
  <c r="K6233" i="7"/>
  <c r="L6233" i="7" s="1"/>
  <c r="K6229" i="7"/>
  <c r="L6229" i="7" s="1"/>
  <c r="K6225" i="7"/>
  <c r="L6225" i="7" s="1"/>
  <c r="K6221" i="7"/>
  <c r="L6221" i="7" s="1"/>
  <c r="K6217" i="7"/>
  <c r="L6217" i="7" s="1"/>
  <c r="K6213" i="7"/>
  <c r="L6213" i="7" s="1"/>
  <c r="K6209" i="7"/>
  <c r="L6209" i="7" s="1"/>
  <c r="K6205" i="7"/>
  <c r="L6205" i="7" s="1"/>
  <c r="K6201" i="7"/>
  <c r="L6201" i="7" s="1"/>
  <c r="K6197" i="7"/>
  <c r="L6197" i="7" s="1"/>
  <c r="K6193" i="7"/>
  <c r="L6193" i="7" s="1"/>
  <c r="K6189" i="7"/>
  <c r="L6189" i="7" s="1"/>
  <c r="K6185" i="7"/>
  <c r="L6185" i="7" s="1"/>
  <c r="K6181" i="7"/>
  <c r="L6181" i="7" s="1"/>
  <c r="K6177" i="7"/>
  <c r="L6177" i="7" s="1"/>
  <c r="K6173" i="7"/>
  <c r="L6173" i="7" s="1"/>
  <c r="K6169" i="7"/>
  <c r="L6169" i="7" s="1"/>
  <c r="K6165" i="7"/>
  <c r="L6165" i="7" s="1"/>
  <c r="K6161" i="7"/>
  <c r="L6161" i="7" s="1"/>
  <c r="K6157" i="7"/>
  <c r="L6157" i="7" s="1"/>
  <c r="K6153" i="7"/>
  <c r="L6153" i="7" s="1"/>
  <c r="K6149" i="7"/>
  <c r="L6149" i="7" s="1"/>
  <c r="K6145" i="7"/>
  <c r="L6145" i="7" s="1"/>
  <c r="K6141" i="7"/>
  <c r="L6141" i="7" s="1"/>
  <c r="K6137" i="7"/>
  <c r="L6137" i="7" s="1"/>
  <c r="K6133" i="7"/>
  <c r="L6133" i="7" s="1"/>
  <c r="K6129" i="7"/>
  <c r="L6129" i="7" s="1"/>
  <c r="K6125" i="7"/>
  <c r="L6125" i="7" s="1"/>
  <c r="K6121" i="7"/>
  <c r="L6121" i="7" s="1"/>
  <c r="K6117" i="7"/>
  <c r="L6117" i="7" s="1"/>
  <c r="K6113" i="7"/>
  <c r="L6113" i="7" s="1"/>
  <c r="K6109" i="7"/>
  <c r="L6109" i="7" s="1"/>
  <c r="K6105" i="7"/>
  <c r="L6105" i="7" s="1"/>
  <c r="K6101" i="7"/>
  <c r="L6101" i="7" s="1"/>
  <c r="K6097" i="7"/>
  <c r="L6097" i="7" s="1"/>
  <c r="K6093" i="7"/>
  <c r="L6093" i="7" s="1"/>
  <c r="K6089" i="7"/>
  <c r="L6089" i="7" s="1"/>
  <c r="K6085" i="7"/>
  <c r="L6085" i="7" s="1"/>
  <c r="K6081" i="7"/>
  <c r="L6081" i="7" s="1"/>
  <c r="K6077" i="7"/>
  <c r="L6077" i="7" s="1"/>
  <c r="K6073" i="7"/>
  <c r="L6073" i="7" s="1"/>
  <c r="K6069" i="7"/>
  <c r="L6069" i="7" s="1"/>
  <c r="K6065" i="7"/>
  <c r="L6065" i="7" s="1"/>
  <c r="K6061" i="7"/>
  <c r="L6061" i="7" s="1"/>
  <c r="K6057" i="7"/>
  <c r="L6057" i="7" s="1"/>
  <c r="K6053" i="7"/>
  <c r="L6053" i="7" s="1"/>
  <c r="K6049" i="7"/>
  <c r="L6049" i="7" s="1"/>
  <c r="K6045" i="7"/>
  <c r="L6045" i="7" s="1"/>
  <c r="K6041" i="7"/>
  <c r="L6041" i="7" s="1"/>
  <c r="K6037" i="7"/>
  <c r="L6037" i="7" s="1"/>
  <c r="K6033" i="7"/>
  <c r="L6033" i="7" s="1"/>
  <c r="K6029" i="7"/>
  <c r="L6029" i="7" s="1"/>
  <c r="K6025" i="7"/>
  <c r="L6025" i="7" s="1"/>
  <c r="K6021" i="7"/>
  <c r="L6021" i="7" s="1"/>
  <c r="K6017" i="7"/>
  <c r="L6017" i="7" s="1"/>
  <c r="K6013" i="7"/>
  <c r="L6013" i="7" s="1"/>
  <c r="K6009" i="7"/>
  <c r="L6009" i="7" s="1"/>
  <c r="K6005" i="7"/>
  <c r="L6005" i="7" s="1"/>
  <c r="K6001" i="7"/>
  <c r="L6001" i="7" s="1"/>
  <c r="K5997" i="7"/>
  <c r="L5997" i="7" s="1"/>
  <c r="K5993" i="7"/>
  <c r="L5993" i="7" s="1"/>
  <c r="K5989" i="7"/>
  <c r="L5989" i="7" s="1"/>
  <c r="K5985" i="7"/>
  <c r="L5985" i="7" s="1"/>
  <c r="K5981" i="7"/>
  <c r="L5981" i="7" s="1"/>
  <c r="K5977" i="7"/>
  <c r="L5977" i="7" s="1"/>
  <c r="K5973" i="7"/>
  <c r="L5973" i="7" s="1"/>
  <c r="K5969" i="7"/>
  <c r="L5969" i="7" s="1"/>
  <c r="K5965" i="7"/>
  <c r="L5965" i="7" s="1"/>
  <c r="K5961" i="7"/>
  <c r="L5961" i="7" s="1"/>
  <c r="K5957" i="7"/>
  <c r="L5957" i="7" s="1"/>
  <c r="K5953" i="7"/>
  <c r="L5953" i="7" s="1"/>
  <c r="K5949" i="7"/>
  <c r="L5949" i="7" s="1"/>
  <c r="K5945" i="7"/>
  <c r="L5945" i="7" s="1"/>
  <c r="K5941" i="7"/>
  <c r="L5941" i="7" s="1"/>
  <c r="K5937" i="7"/>
  <c r="L5937" i="7" s="1"/>
  <c r="K5933" i="7"/>
  <c r="L5933" i="7" s="1"/>
  <c r="K5929" i="7"/>
  <c r="L5929" i="7" s="1"/>
  <c r="K5925" i="7"/>
  <c r="L5925" i="7" s="1"/>
  <c r="K5921" i="7"/>
  <c r="L5921" i="7" s="1"/>
  <c r="K5917" i="7"/>
  <c r="L5917" i="7" s="1"/>
  <c r="K5913" i="7"/>
  <c r="L5913" i="7" s="1"/>
  <c r="K5909" i="7"/>
  <c r="L5909" i="7" s="1"/>
  <c r="K5905" i="7"/>
  <c r="L5905" i="7" s="1"/>
  <c r="K5901" i="7"/>
  <c r="L5901" i="7" s="1"/>
  <c r="K5897" i="7"/>
  <c r="L5897" i="7" s="1"/>
  <c r="K5893" i="7"/>
  <c r="L5893" i="7" s="1"/>
  <c r="K5889" i="7"/>
  <c r="L5889" i="7" s="1"/>
  <c r="K5885" i="7"/>
  <c r="L5885" i="7" s="1"/>
  <c r="K5881" i="7"/>
  <c r="L5881" i="7" s="1"/>
  <c r="K5877" i="7"/>
  <c r="L5877" i="7" s="1"/>
  <c r="K5873" i="7"/>
  <c r="L5873" i="7" s="1"/>
  <c r="K5869" i="7"/>
  <c r="L5869" i="7" s="1"/>
  <c r="K5865" i="7"/>
  <c r="L5865" i="7" s="1"/>
  <c r="K5861" i="7"/>
  <c r="L5861" i="7" s="1"/>
  <c r="K5854" i="7"/>
  <c r="L5854" i="7" s="1"/>
  <c r="K5850" i="7"/>
  <c r="L5850" i="7" s="1"/>
  <c r="K5846" i="7"/>
  <c r="L5846" i="7" s="1"/>
  <c r="K5842" i="7"/>
  <c r="L5842" i="7" s="1"/>
  <c r="K5838" i="7"/>
  <c r="L5838" i="7" s="1"/>
  <c r="K5832" i="7"/>
  <c r="L5832" i="7" s="1"/>
  <c r="K5828" i="7"/>
  <c r="L5828" i="7" s="1"/>
  <c r="K5824" i="7"/>
  <c r="L5824" i="7" s="1"/>
  <c r="K5820" i="7"/>
  <c r="L5820" i="7" s="1"/>
  <c r="K5816" i="7"/>
  <c r="L5816" i="7" s="1"/>
  <c r="K5812" i="7"/>
  <c r="L5812" i="7" s="1"/>
  <c r="K5806" i="7"/>
  <c r="L5806" i="7" s="1"/>
  <c r="K5802" i="7"/>
  <c r="L5802" i="7" s="1"/>
  <c r="K5798" i="7"/>
  <c r="L5798" i="7" s="1"/>
  <c r="K5794" i="7"/>
  <c r="L5794" i="7" s="1"/>
  <c r="K5790" i="7"/>
  <c r="L5790" i="7" s="1"/>
  <c r="K5784" i="7"/>
  <c r="L5784" i="7" s="1"/>
  <c r="K5780" i="7"/>
  <c r="L5780" i="7" s="1"/>
  <c r="K5776" i="7"/>
  <c r="L5776" i="7" s="1"/>
  <c r="K5772" i="7"/>
  <c r="L5772" i="7" s="1"/>
  <c r="K5768" i="7"/>
  <c r="L5768" i="7" s="1"/>
  <c r="K5764" i="7"/>
  <c r="L5764" i="7" s="1"/>
  <c r="K5758" i="7"/>
  <c r="L5758" i="7" s="1"/>
  <c r="K5754" i="7"/>
  <c r="L5754" i="7" s="1"/>
  <c r="K5750" i="7"/>
  <c r="L5750" i="7" s="1"/>
  <c r="K5746" i="7"/>
  <c r="L5746" i="7" s="1"/>
  <c r="K5742" i="7"/>
  <c r="L5742" i="7" s="1"/>
  <c r="K5736" i="7"/>
  <c r="L5736" i="7" s="1"/>
  <c r="K5732" i="7"/>
  <c r="L5732" i="7" s="1"/>
  <c r="K5728" i="7"/>
  <c r="L5728" i="7" s="1"/>
  <c r="K5724" i="7"/>
  <c r="L5724" i="7" s="1"/>
  <c r="K5720" i="7"/>
  <c r="L5720" i="7" s="1"/>
  <c r="K5716" i="7"/>
  <c r="L5716" i="7" s="1"/>
  <c r="K5710" i="7"/>
  <c r="L5710" i="7" s="1"/>
  <c r="K5706" i="7"/>
  <c r="L5706" i="7" s="1"/>
  <c r="K5702" i="7"/>
  <c r="L5702" i="7" s="1"/>
  <c r="K5698" i="7"/>
  <c r="L5698" i="7" s="1"/>
  <c r="K5694" i="7"/>
  <c r="L5694" i="7" s="1"/>
  <c r="K5688" i="7"/>
  <c r="L5688" i="7" s="1"/>
  <c r="K5684" i="7"/>
  <c r="L5684" i="7" s="1"/>
  <c r="K5680" i="7"/>
  <c r="L5680" i="7" s="1"/>
  <c r="K5676" i="7"/>
  <c r="L5676" i="7" s="1"/>
  <c r="K5672" i="7"/>
  <c r="L5672" i="7" s="1"/>
  <c r="K5668" i="7"/>
  <c r="L5668" i="7" s="1"/>
  <c r="K5662" i="7"/>
  <c r="L5662" i="7" s="1"/>
  <c r="K5658" i="7"/>
  <c r="L5658" i="7" s="1"/>
  <c r="K5654" i="7"/>
  <c r="L5654" i="7" s="1"/>
  <c r="K5650" i="7"/>
  <c r="L5650" i="7" s="1"/>
  <c r="K5646" i="7"/>
  <c r="L5646" i="7" s="1"/>
  <c r="K5640" i="7"/>
  <c r="L5640" i="7" s="1"/>
  <c r="K5636" i="7"/>
  <c r="L5636" i="7" s="1"/>
  <c r="K5632" i="7"/>
  <c r="L5632" i="7" s="1"/>
  <c r="K5628" i="7"/>
  <c r="L5628" i="7" s="1"/>
  <c r="K5624" i="7"/>
  <c r="L5624" i="7" s="1"/>
  <c r="K5620" i="7"/>
  <c r="L5620" i="7" s="1"/>
  <c r="K5615" i="7"/>
  <c r="L5615" i="7" s="1"/>
  <c r="K5611" i="7"/>
  <c r="L5611" i="7" s="1"/>
  <c r="K5607" i="7"/>
  <c r="L5607" i="7" s="1"/>
  <c r="K5603" i="7"/>
  <c r="L5603" i="7" s="1"/>
  <c r="K5599" i="7"/>
  <c r="L5599" i="7" s="1"/>
  <c r="K5571" i="7"/>
  <c r="L5571" i="7" s="1"/>
  <c r="K5591" i="7"/>
  <c r="L5591" i="7" s="1"/>
  <c r="K5587" i="7"/>
  <c r="L5587" i="7" s="1"/>
  <c r="K5583" i="7"/>
  <c r="L5583" i="7" s="1"/>
  <c r="K5579" i="7"/>
  <c r="L5579" i="7" s="1"/>
  <c r="K5575" i="7"/>
  <c r="L5575" i="7" s="1"/>
  <c r="K5547" i="7"/>
  <c r="L5547" i="7" s="1"/>
  <c r="K5567" i="7"/>
  <c r="L5567" i="7" s="1"/>
  <c r="K5563" i="7"/>
  <c r="L5563" i="7" s="1"/>
  <c r="K5559" i="7"/>
  <c r="L5559" i="7" s="1"/>
  <c r="K5555" i="7"/>
  <c r="L5555" i="7" s="1"/>
  <c r="K5551" i="7"/>
  <c r="L5551" i="7" s="1"/>
  <c r="K5523" i="7"/>
  <c r="L5523" i="7" s="1"/>
  <c r="K5543" i="7"/>
  <c r="L5543" i="7" s="1"/>
  <c r="K5539" i="7"/>
  <c r="L5539" i="7" s="1"/>
  <c r="K5535" i="7"/>
  <c r="L5535" i="7" s="1"/>
  <c r="K5531" i="7"/>
  <c r="L5531" i="7" s="1"/>
  <c r="K5527" i="7"/>
  <c r="L5527" i="7" s="1"/>
  <c r="K5499" i="7"/>
  <c r="L5499" i="7" s="1"/>
  <c r="K5519" i="7"/>
  <c r="L5519" i="7" s="1"/>
  <c r="K5515" i="7"/>
  <c r="L5515" i="7" s="1"/>
  <c r="K5511" i="7"/>
  <c r="L5511" i="7" s="1"/>
  <c r="K5507" i="7"/>
  <c r="L5507" i="7" s="1"/>
  <c r="K5503" i="7"/>
  <c r="L5503" i="7" s="1"/>
  <c r="K5475" i="7"/>
  <c r="L5475" i="7" s="1"/>
  <c r="K5495" i="7"/>
  <c r="L5495" i="7" s="1"/>
  <c r="K5491" i="7"/>
  <c r="L5491" i="7" s="1"/>
  <c r="K5487" i="7"/>
  <c r="L5487" i="7" s="1"/>
  <c r="K5483" i="7"/>
  <c r="L5483" i="7" s="1"/>
  <c r="K5479" i="7"/>
  <c r="L5479" i="7" s="1"/>
  <c r="K5451" i="7"/>
  <c r="L5451" i="7" s="1"/>
  <c r="K5471" i="7"/>
  <c r="L5471" i="7" s="1"/>
  <c r="K5467" i="7"/>
  <c r="L5467" i="7" s="1"/>
  <c r="K5463" i="7"/>
  <c r="L5463" i="7" s="1"/>
  <c r="K5459" i="7"/>
  <c r="L5459" i="7" s="1"/>
  <c r="K5455" i="7"/>
  <c r="L5455" i="7" s="1"/>
  <c r="K5427" i="7"/>
  <c r="L5427" i="7" s="1"/>
  <c r="K5447" i="7"/>
  <c r="L5447" i="7" s="1"/>
  <c r="K5443" i="7"/>
  <c r="L5443" i="7" s="1"/>
  <c r="K5439" i="7"/>
  <c r="L5439" i="7" s="1"/>
  <c r="K5435" i="7"/>
  <c r="L5435" i="7" s="1"/>
  <c r="K5431" i="7"/>
  <c r="L5431" i="7" s="1"/>
  <c r="K5403" i="7"/>
  <c r="L5403" i="7" s="1"/>
  <c r="K5423" i="7"/>
  <c r="L5423" i="7" s="1"/>
  <c r="K5419" i="7"/>
  <c r="L5419" i="7" s="1"/>
  <c r="K5415" i="7"/>
  <c r="L5415" i="7" s="1"/>
  <c r="K5411" i="7"/>
  <c r="L5411" i="7" s="1"/>
  <c r="K5407" i="7"/>
  <c r="L5407" i="7" s="1"/>
  <c r="K5379" i="7"/>
  <c r="L5379" i="7" s="1"/>
  <c r="K5399" i="7"/>
  <c r="L5399" i="7" s="1"/>
  <c r="K5395" i="7"/>
  <c r="L5395" i="7" s="1"/>
  <c r="K5391" i="7"/>
  <c r="L5391" i="7" s="1"/>
  <c r="K5387" i="7"/>
  <c r="L5387" i="7" s="1"/>
  <c r="K5383" i="7"/>
  <c r="L5383" i="7" s="1"/>
  <c r="K5355" i="7"/>
  <c r="L5355" i="7" s="1"/>
  <c r="K5375" i="7"/>
  <c r="L5375" i="7" s="1"/>
  <c r="K5371" i="7"/>
  <c r="L5371" i="7" s="1"/>
  <c r="K5367" i="7"/>
  <c r="L5367" i="7" s="1"/>
  <c r="K5363" i="7"/>
  <c r="L5363" i="7" s="1"/>
  <c r="K5359" i="7"/>
  <c r="L5359" i="7" s="1"/>
  <c r="K5331" i="7"/>
  <c r="L5331" i="7" s="1"/>
  <c r="K5351" i="7"/>
  <c r="L5351" i="7" s="1"/>
  <c r="K5347" i="7"/>
  <c r="L5347" i="7" s="1"/>
  <c r="K5343" i="7"/>
  <c r="L5343" i="7" s="1"/>
  <c r="K5339" i="7"/>
  <c r="L5339" i="7" s="1"/>
  <c r="K5335" i="7"/>
  <c r="L5335" i="7" s="1"/>
  <c r="K5307" i="7"/>
  <c r="L5307" i="7" s="1"/>
  <c r="K5327" i="7"/>
  <c r="L5327" i="7" s="1"/>
  <c r="K5323" i="7"/>
  <c r="L5323" i="7" s="1"/>
  <c r="K5319" i="7"/>
  <c r="L5319" i="7" s="1"/>
  <c r="K5315" i="7"/>
  <c r="L5315" i="7" s="1"/>
  <c r="K5311" i="7"/>
  <c r="L5311" i="7" s="1"/>
  <c r="K5283" i="7"/>
  <c r="L5283" i="7" s="1"/>
  <c r="K5303" i="7"/>
  <c r="L5303" i="7" s="1"/>
  <c r="K5299" i="7"/>
  <c r="L5299" i="7" s="1"/>
  <c r="K5295" i="7"/>
  <c r="L5295" i="7" s="1"/>
  <c r="K5291" i="7"/>
  <c r="L5291" i="7" s="1"/>
  <c r="K5287" i="7"/>
  <c r="L5287" i="7" s="1"/>
  <c r="K5259" i="7"/>
  <c r="L5259" i="7" s="1"/>
  <c r="K5279" i="7"/>
  <c r="L5279" i="7" s="1"/>
  <c r="K5275" i="7"/>
  <c r="L5275" i="7" s="1"/>
  <c r="K5271" i="7"/>
  <c r="L5271" i="7" s="1"/>
  <c r="K5267" i="7"/>
  <c r="L5267" i="7" s="1"/>
  <c r="K5263" i="7"/>
  <c r="L5263" i="7" s="1"/>
  <c r="K5235" i="7"/>
  <c r="L5235" i="7" s="1"/>
  <c r="K5255" i="7"/>
  <c r="L5255" i="7" s="1"/>
  <c r="K5251" i="7"/>
  <c r="L5251" i="7" s="1"/>
  <c r="K5247" i="7"/>
  <c r="L5247" i="7" s="1"/>
  <c r="K5243" i="7"/>
  <c r="L5243" i="7" s="1"/>
  <c r="K5239" i="7"/>
  <c r="L5239" i="7" s="1"/>
  <c r="K5211" i="7"/>
  <c r="L5211" i="7" s="1"/>
  <c r="K5231" i="7"/>
  <c r="L5231" i="7" s="1"/>
  <c r="K5227" i="7"/>
  <c r="L5227" i="7" s="1"/>
  <c r="K5223" i="7"/>
  <c r="L5223" i="7" s="1"/>
  <c r="K5219" i="7"/>
  <c r="L5219" i="7" s="1"/>
  <c r="K5215" i="7"/>
  <c r="L5215" i="7" s="1"/>
  <c r="K5187" i="7"/>
  <c r="L5187" i="7" s="1"/>
  <c r="K5207" i="7"/>
  <c r="L5207" i="7" s="1"/>
  <c r="K5203" i="7"/>
  <c r="L5203" i="7" s="1"/>
  <c r="K5199" i="7"/>
  <c r="L5199" i="7" s="1"/>
  <c r="K5195" i="7"/>
  <c r="L5195" i="7" s="1"/>
  <c r="K5191" i="7"/>
  <c r="L5191" i="7" s="1"/>
  <c r="K5163" i="7"/>
  <c r="L5163" i="7" s="1"/>
  <c r="K5183" i="7"/>
  <c r="L5183" i="7" s="1"/>
  <c r="K5179" i="7"/>
  <c r="L5179" i="7" s="1"/>
  <c r="K5175" i="7"/>
  <c r="L5175" i="7" s="1"/>
  <c r="K5171" i="7"/>
  <c r="L5171" i="7" s="1"/>
  <c r="K5167" i="7"/>
  <c r="L5167" i="7" s="1"/>
  <c r="K5139" i="7"/>
  <c r="L5139" i="7" s="1"/>
  <c r="K5159" i="7"/>
  <c r="L5159" i="7" s="1"/>
  <c r="K5155" i="7"/>
  <c r="L5155" i="7" s="1"/>
  <c r="K5151" i="7"/>
  <c r="L5151" i="7" s="1"/>
  <c r="K5147" i="7"/>
  <c r="L5147" i="7" s="1"/>
  <c r="K5143" i="7"/>
  <c r="L5143" i="7" s="1"/>
  <c r="K5115" i="7"/>
  <c r="L5115" i="7" s="1"/>
  <c r="K5135" i="7"/>
  <c r="L5135" i="7" s="1"/>
  <c r="K5131" i="7"/>
  <c r="L5131" i="7" s="1"/>
  <c r="K5127" i="7"/>
  <c r="L5127" i="7" s="1"/>
  <c r="K5123" i="7"/>
  <c r="L5123" i="7" s="1"/>
  <c r="K5119" i="7"/>
  <c r="L5119" i="7" s="1"/>
  <c r="K5112" i="7"/>
  <c r="L5112" i="7" s="1"/>
  <c r="K5108" i="7"/>
  <c r="L5108" i="7" s="1"/>
  <c r="K5104" i="7"/>
  <c r="L5104" i="7" s="1"/>
  <c r="K5100" i="7"/>
  <c r="L5100" i="7" s="1"/>
  <c r="K5096" i="7"/>
  <c r="L5096" i="7" s="1"/>
  <c r="K5092" i="7"/>
  <c r="L5092" i="7" s="1"/>
  <c r="K5086" i="7"/>
  <c r="L5086" i="7" s="1"/>
  <c r="K5082" i="7"/>
  <c r="L5082" i="7" s="1"/>
  <c r="K5078" i="7"/>
  <c r="L5078" i="7" s="1"/>
  <c r="K5074" i="7"/>
  <c r="L5074" i="7" s="1"/>
  <c r="K5070" i="7"/>
  <c r="L5070" i="7" s="1"/>
  <c r="K5064" i="7"/>
  <c r="L5064" i="7" s="1"/>
  <c r="K5060" i="7"/>
  <c r="L5060" i="7" s="1"/>
  <c r="K5056" i="7"/>
  <c r="L5056" i="7" s="1"/>
  <c r="K5052" i="7"/>
  <c r="L5052" i="7" s="1"/>
  <c r="K5048" i="7"/>
  <c r="L5048" i="7" s="1"/>
  <c r="K5044" i="7"/>
  <c r="L5044" i="7" s="1"/>
  <c r="K5038" i="7"/>
  <c r="L5038" i="7" s="1"/>
  <c r="K5034" i="7"/>
  <c r="L5034" i="7" s="1"/>
  <c r="K5030" i="7"/>
  <c r="L5030" i="7" s="1"/>
  <c r="K5026" i="7"/>
  <c r="L5026" i="7" s="1"/>
  <c r="K5022" i="7"/>
  <c r="L5022" i="7" s="1"/>
  <c r="K5016" i="7"/>
  <c r="L5016" i="7" s="1"/>
  <c r="K5012" i="7"/>
  <c r="L5012" i="7" s="1"/>
  <c r="K5008" i="7"/>
  <c r="L5008" i="7" s="1"/>
  <c r="K5004" i="7"/>
  <c r="L5004" i="7" s="1"/>
  <c r="K5000" i="7"/>
  <c r="L5000" i="7" s="1"/>
  <c r="K4996" i="7"/>
  <c r="L4996" i="7" s="1"/>
  <c r="K4990" i="7"/>
  <c r="L4990" i="7" s="1"/>
  <c r="K4986" i="7"/>
  <c r="L4986" i="7" s="1"/>
  <c r="K4982" i="7"/>
  <c r="L4982" i="7" s="1"/>
  <c r="K4978" i="7"/>
  <c r="L4978" i="7" s="1"/>
  <c r="K4974" i="7"/>
  <c r="L4974" i="7" s="1"/>
  <c r="K4968" i="7"/>
  <c r="L4968" i="7" s="1"/>
  <c r="K4964" i="7"/>
  <c r="L4964" i="7" s="1"/>
  <c r="K4960" i="7"/>
  <c r="L4960" i="7" s="1"/>
  <c r="K4956" i="7"/>
  <c r="L4956" i="7" s="1"/>
  <c r="K4952" i="7"/>
  <c r="L4952" i="7" s="1"/>
  <c r="K4948" i="7"/>
  <c r="L4948" i="7" s="1"/>
  <c r="K4942" i="7"/>
  <c r="L4942" i="7" s="1"/>
  <c r="K4938" i="7"/>
  <c r="L4938" i="7" s="1"/>
  <c r="K4934" i="7"/>
  <c r="L4934" i="7" s="1"/>
  <c r="K4930" i="7"/>
  <c r="L4930" i="7" s="1"/>
  <c r="K4926" i="7"/>
  <c r="L4926" i="7" s="1"/>
  <c r="K4920" i="7"/>
  <c r="L4920" i="7" s="1"/>
  <c r="K4916" i="7"/>
  <c r="L4916" i="7" s="1"/>
  <c r="K4912" i="7"/>
  <c r="L4912" i="7" s="1"/>
  <c r="K4908" i="7"/>
  <c r="L4908" i="7" s="1"/>
  <c r="K4904" i="7"/>
  <c r="L4904" i="7" s="1"/>
  <c r="K4900" i="7"/>
  <c r="L4900" i="7" s="1"/>
  <c r="K4894" i="7"/>
  <c r="L4894" i="7" s="1"/>
  <c r="K4890" i="7"/>
  <c r="L4890" i="7" s="1"/>
  <c r="K4886" i="7"/>
  <c r="L4886" i="7" s="1"/>
  <c r="K4882" i="7"/>
  <c r="L4882" i="7" s="1"/>
  <c r="K4878" i="7"/>
  <c r="L4878" i="7" s="1"/>
  <c r="K4872" i="7"/>
  <c r="L4872" i="7" s="1"/>
  <c r="K4868" i="7"/>
  <c r="L4868" i="7" s="1"/>
  <c r="K4864" i="7"/>
  <c r="L4864" i="7" s="1"/>
  <c r="K4860" i="7"/>
  <c r="L4860" i="7" s="1"/>
  <c r="K4856" i="7"/>
  <c r="L4856" i="7" s="1"/>
  <c r="K4852" i="7"/>
  <c r="L4852" i="7" s="1"/>
  <c r="K4846" i="7"/>
  <c r="L4846" i="7" s="1"/>
  <c r="K4842" i="7"/>
  <c r="L4842" i="7" s="1"/>
  <c r="K4838" i="7"/>
  <c r="L4838" i="7" s="1"/>
  <c r="K4834" i="7"/>
  <c r="L4834" i="7" s="1"/>
  <c r="K4830" i="7"/>
  <c r="L4830" i="7" s="1"/>
  <c r="K4824" i="7"/>
  <c r="L4824" i="7" s="1"/>
  <c r="K4820" i="7"/>
  <c r="L4820" i="7" s="1"/>
  <c r="K4816" i="7"/>
  <c r="L4816" i="7" s="1"/>
  <c r="K4812" i="7"/>
  <c r="L4812" i="7" s="1"/>
  <c r="K4808" i="7"/>
  <c r="L4808" i="7" s="1"/>
  <c r="K4804" i="7"/>
  <c r="L4804" i="7" s="1"/>
  <c r="K4798" i="7"/>
  <c r="L4798" i="7" s="1"/>
  <c r="K4794" i="7"/>
  <c r="L4794" i="7" s="1"/>
  <c r="K4790" i="7"/>
  <c r="L4790" i="7" s="1"/>
  <c r="K4786" i="7"/>
  <c r="L4786" i="7" s="1"/>
  <c r="K4782" i="7"/>
  <c r="L4782" i="7" s="1"/>
  <c r="K4776" i="7"/>
  <c r="L4776" i="7" s="1"/>
  <c r="K4772" i="7"/>
  <c r="L4772" i="7" s="1"/>
  <c r="K4768" i="7"/>
  <c r="L4768" i="7" s="1"/>
  <c r="K4764" i="7"/>
  <c r="L4764" i="7" s="1"/>
  <c r="K4760" i="7"/>
  <c r="L4760" i="7" s="1"/>
  <c r="K4756" i="7"/>
  <c r="L4756" i="7" s="1"/>
  <c r="K4750" i="7"/>
  <c r="L4750" i="7" s="1"/>
  <c r="K4746" i="7"/>
  <c r="L4746" i="7" s="1"/>
  <c r="K4742" i="7"/>
  <c r="L4742" i="7" s="1"/>
  <c r="K4738" i="7"/>
  <c r="L4738" i="7" s="1"/>
  <c r="K4734" i="7"/>
  <c r="L4734" i="7" s="1"/>
  <c r="K4728" i="7"/>
  <c r="L4728" i="7" s="1"/>
  <c r="K4724" i="7"/>
  <c r="L4724" i="7" s="1"/>
  <c r="K4720" i="7"/>
  <c r="L4720" i="7" s="1"/>
  <c r="K4716" i="7"/>
  <c r="L4716" i="7" s="1"/>
  <c r="K4712" i="7"/>
  <c r="L4712" i="7" s="1"/>
  <c r="K4708" i="7"/>
  <c r="L4708" i="7" s="1"/>
  <c r="K4702" i="7"/>
  <c r="L4702" i="7" s="1"/>
  <c r="K4698" i="7"/>
  <c r="L4698" i="7" s="1"/>
  <c r="K4694" i="7"/>
  <c r="L4694" i="7" s="1"/>
  <c r="K4690" i="7"/>
  <c r="L4690" i="7" s="1"/>
  <c r="K4686" i="7"/>
  <c r="L4686" i="7" s="1"/>
  <c r="K4680" i="7"/>
  <c r="L4680" i="7" s="1"/>
  <c r="K4676" i="7"/>
  <c r="L4676" i="7" s="1"/>
  <c r="K4672" i="7"/>
  <c r="L4672" i="7" s="1"/>
  <c r="K4668" i="7"/>
  <c r="L4668" i="7" s="1"/>
  <c r="K4664" i="7"/>
  <c r="L4664" i="7" s="1"/>
  <c r="K4660" i="7"/>
  <c r="L4660" i="7" s="1"/>
  <c r="K4654" i="7"/>
  <c r="L4654" i="7" s="1"/>
  <c r="K4650" i="7"/>
  <c r="L4650" i="7" s="1"/>
  <c r="K4646" i="7"/>
  <c r="L4646" i="7" s="1"/>
  <c r="K4642" i="7"/>
  <c r="L4642" i="7" s="1"/>
  <c r="K4638" i="7"/>
  <c r="L4638" i="7" s="1"/>
  <c r="K4632" i="7"/>
  <c r="L4632" i="7" s="1"/>
  <c r="K4628" i="7"/>
  <c r="L4628" i="7" s="1"/>
  <c r="K4624" i="7"/>
  <c r="L4624" i="7" s="1"/>
  <c r="K4620" i="7"/>
  <c r="L4620" i="7" s="1"/>
  <c r="K4616" i="7"/>
  <c r="L4616" i="7" s="1"/>
  <c r="K4612" i="7"/>
  <c r="L4612" i="7" s="1"/>
  <c r="K4606" i="7"/>
  <c r="L4606" i="7" s="1"/>
  <c r="K4602" i="7"/>
  <c r="L4602" i="7" s="1"/>
  <c r="K4598" i="7"/>
  <c r="L4598" i="7" s="1"/>
  <c r="K4594" i="7"/>
  <c r="L4594" i="7" s="1"/>
  <c r="K4590" i="7"/>
  <c r="L4590" i="7" s="1"/>
  <c r="K4584" i="7"/>
  <c r="L4584" i="7" s="1"/>
  <c r="K4580" i="7"/>
  <c r="L4580" i="7" s="1"/>
  <c r="K4576" i="7"/>
  <c r="L4576" i="7" s="1"/>
  <c r="K4572" i="7"/>
  <c r="L4572" i="7" s="1"/>
  <c r="K4568" i="7"/>
  <c r="L4568" i="7" s="1"/>
  <c r="K4564" i="7"/>
  <c r="L4564" i="7" s="1"/>
  <c r="K4558" i="7"/>
  <c r="L4558" i="7" s="1"/>
  <c r="K4554" i="7"/>
  <c r="L4554" i="7" s="1"/>
  <c r="K4550" i="7"/>
  <c r="L4550" i="7" s="1"/>
  <c r="K4546" i="7"/>
  <c r="L4546" i="7" s="1"/>
  <c r="K4542" i="7"/>
  <c r="L4542" i="7" s="1"/>
  <c r="K4536" i="7"/>
  <c r="L4536" i="7" s="1"/>
  <c r="K4532" i="7"/>
  <c r="L4532" i="7" s="1"/>
  <c r="K4528" i="7"/>
  <c r="L4528" i="7" s="1"/>
  <c r="K4524" i="7"/>
  <c r="L4524" i="7" s="1"/>
  <c r="K4520" i="7"/>
  <c r="L4520" i="7" s="1"/>
  <c r="K4516" i="7"/>
  <c r="L4516" i="7" s="1"/>
  <c r="K4510" i="7"/>
  <c r="L4510" i="7" s="1"/>
  <c r="K4506" i="7"/>
  <c r="L4506" i="7" s="1"/>
  <c r="K4502" i="7"/>
  <c r="L4502" i="7" s="1"/>
  <c r="K4498" i="7"/>
  <c r="L4498" i="7" s="1"/>
  <c r="K4494" i="7"/>
  <c r="L4494" i="7" s="1"/>
  <c r="K4488" i="7"/>
  <c r="L4488" i="7" s="1"/>
  <c r="K4484" i="7"/>
  <c r="L4484" i="7" s="1"/>
  <c r="K4480" i="7"/>
  <c r="L4480" i="7" s="1"/>
  <c r="K4476" i="7"/>
  <c r="L4476" i="7" s="1"/>
  <c r="K4472" i="7"/>
  <c r="L4472" i="7" s="1"/>
  <c r="K4468" i="7"/>
  <c r="L4468" i="7" s="1"/>
  <c r="K4462" i="7"/>
  <c r="L4462" i="7" s="1"/>
  <c r="K4458" i="7"/>
  <c r="L4458" i="7" s="1"/>
  <c r="K4454" i="7"/>
  <c r="L4454" i="7" s="1"/>
  <c r="K4450" i="7"/>
  <c r="L4450" i="7" s="1"/>
  <c r="K4446" i="7"/>
  <c r="L4446" i="7" s="1"/>
  <c r="K4440" i="7"/>
  <c r="L4440" i="7" s="1"/>
  <c r="K4436" i="7"/>
  <c r="L4436" i="7" s="1"/>
  <c r="K4432" i="7"/>
  <c r="L4432" i="7" s="1"/>
  <c r="K4428" i="7"/>
  <c r="L4428" i="7" s="1"/>
  <c r="K4424" i="7"/>
  <c r="L4424" i="7" s="1"/>
  <c r="K4420" i="7"/>
  <c r="L4420" i="7" s="1"/>
  <c r="K4414" i="7"/>
  <c r="L4414" i="7" s="1"/>
  <c r="K4410" i="7"/>
  <c r="L4410" i="7" s="1"/>
  <c r="K4406" i="7"/>
  <c r="L4406" i="7" s="1"/>
  <c r="K4402" i="7"/>
  <c r="L4402" i="7" s="1"/>
  <c r="K4398" i="7"/>
  <c r="L4398" i="7" s="1"/>
  <c r="K4347" i="7"/>
  <c r="L4347" i="7" s="1"/>
  <c r="K4390" i="7"/>
  <c r="L4390" i="7" s="1"/>
  <c r="K4386" i="7"/>
  <c r="L4386" i="7" s="1"/>
  <c r="K4382" i="7"/>
  <c r="L4382" i="7" s="1"/>
  <c r="K4378" i="7"/>
  <c r="L4378" i="7" s="1"/>
  <c r="K4374" i="7"/>
  <c r="L4374" i="7" s="1"/>
  <c r="K4369" i="7"/>
  <c r="L4369" i="7" s="1"/>
  <c r="K4365" i="7"/>
  <c r="L4365" i="7" s="1"/>
  <c r="K4361" i="7"/>
  <c r="L4361" i="7" s="1"/>
  <c r="K4357" i="7"/>
  <c r="L4357" i="7" s="1"/>
  <c r="K4353" i="7"/>
  <c r="L4353" i="7" s="1"/>
  <c r="K4349" i="7"/>
  <c r="L4349" i="7" s="1"/>
  <c r="K4345" i="7"/>
  <c r="L4345" i="7" s="1"/>
  <c r="K4341" i="7"/>
  <c r="L4341" i="7" s="1"/>
  <c r="K4337" i="7"/>
  <c r="L4337" i="7" s="1"/>
  <c r="K4333" i="7"/>
  <c r="L4333" i="7" s="1"/>
  <c r="K4329" i="7"/>
  <c r="L4329" i="7" s="1"/>
  <c r="K4325" i="7"/>
  <c r="L4325" i="7" s="1"/>
  <c r="K4321" i="7"/>
  <c r="L4321" i="7" s="1"/>
  <c r="K4317" i="7"/>
  <c r="L4317" i="7" s="1"/>
  <c r="K4313" i="7"/>
  <c r="L4313" i="7" s="1"/>
  <c r="K4309" i="7"/>
  <c r="L4309" i="7" s="1"/>
  <c r="K4305" i="7"/>
  <c r="L4305" i="7" s="1"/>
  <c r="K4301" i="7"/>
  <c r="L4301" i="7" s="1"/>
  <c r="K4297" i="7"/>
  <c r="L4297" i="7" s="1"/>
  <c r="K4293" i="7"/>
  <c r="L4293" i="7" s="1"/>
  <c r="K4289" i="7"/>
  <c r="L4289" i="7" s="1"/>
  <c r="K4285" i="7"/>
  <c r="L4285" i="7" s="1"/>
  <c r="K4281" i="7"/>
  <c r="L4281" i="7" s="1"/>
  <c r="K4277" i="7"/>
  <c r="L4277" i="7" s="1"/>
  <c r="K4273" i="7"/>
  <c r="L4273" i="7" s="1"/>
  <c r="K4269" i="7"/>
  <c r="L4269" i="7" s="1"/>
  <c r="K4265" i="7"/>
  <c r="L4265" i="7" s="1"/>
  <c r="K4261" i="7"/>
  <c r="L4261" i="7" s="1"/>
  <c r="K4257" i="7"/>
  <c r="L4257" i="7" s="1"/>
  <c r="K4253" i="7"/>
  <c r="L4253" i="7" s="1"/>
  <c r="K4249" i="7"/>
  <c r="L4249" i="7" s="1"/>
  <c r="K4245" i="7"/>
  <c r="L4245" i="7" s="1"/>
  <c r="K4241" i="7"/>
  <c r="L4241" i="7" s="1"/>
  <c r="K4237" i="7"/>
  <c r="L4237" i="7" s="1"/>
  <c r="K4233" i="7"/>
  <c r="L4233" i="7" s="1"/>
  <c r="K4229" i="7"/>
  <c r="L4229" i="7" s="1"/>
  <c r="K4225" i="7"/>
  <c r="L4225" i="7" s="1"/>
  <c r="K4221" i="7"/>
  <c r="L4221" i="7" s="1"/>
  <c r="K4217" i="7"/>
  <c r="L4217" i="7" s="1"/>
  <c r="K4213" i="7"/>
  <c r="L4213" i="7" s="1"/>
  <c r="K4209" i="7"/>
  <c r="L4209" i="7" s="1"/>
  <c r="K4205" i="7"/>
  <c r="L4205" i="7" s="1"/>
  <c r="K4201" i="7"/>
  <c r="L4201" i="7" s="1"/>
  <c r="K4197" i="7"/>
  <c r="L4197" i="7" s="1"/>
  <c r="K4193" i="7"/>
  <c r="L4193" i="7" s="1"/>
  <c r="K4189" i="7"/>
  <c r="L4189" i="7" s="1"/>
  <c r="K4185" i="7"/>
  <c r="L4185" i="7" s="1"/>
  <c r="K4181" i="7"/>
  <c r="L4181" i="7" s="1"/>
  <c r="K4177" i="7"/>
  <c r="L4177" i="7" s="1"/>
  <c r="K4173" i="7"/>
  <c r="L4173" i="7" s="1"/>
  <c r="K4169" i="7"/>
  <c r="L4169" i="7" s="1"/>
  <c r="K4165" i="7"/>
  <c r="L4165" i="7" s="1"/>
  <c r="K4161" i="7"/>
  <c r="L4161" i="7" s="1"/>
  <c r="K4157" i="7"/>
  <c r="L4157" i="7" s="1"/>
  <c r="K4153" i="7"/>
  <c r="L4153" i="7" s="1"/>
  <c r="K4149" i="7"/>
  <c r="L4149" i="7" s="1"/>
  <c r="K4145" i="7"/>
  <c r="L4145" i="7" s="1"/>
  <c r="K4141" i="7"/>
  <c r="L4141" i="7" s="1"/>
  <c r="K4137" i="7"/>
  <c r="L4137" i="7" s="1"/>
  <c r="K4133" i="7"/>
  <c r="L4133" i="7" s="1"/>
  <c r="K4129" i="7"/>
  <c r="L4129" i="7" s="1"/>
  <c r="K4125" i="7"/>
  <c r="L4125" i="7" s="1"/>
  <c r="K4121" i="7"/>
  <c r="L4121" i="7" s="1"/>
  <c r="K4117" i="7"/>
  <c r="L4117" i="7" s="1"/>
  <c r="K4113" i="7"/>
  <c r="L4113" i="7" s="1"/>
  <c r="K4109" i="7"/>
  <c r="L4109" i="7" s="1"/>
  <c r="K4105" i="7"/>
  <c r="L4105" i="7" s="1"/>
  <c r="K4101" i="7"/>
  <c r="L4101" i="7" s="1"/>
  <c r="K4097" i="7"/>
  <c r="L4097" i="7" s="1"/>
  <c r="K4093" i="7"/>
  <c r="L4093" i="7" s="1"/>
  <c r="K4089" i="7"/>
  <c r="L4089" i="7" s="1"/>
  <c r="K4085" i="7"/>
  <c r="L4085" i="7" s="1"/>
  <c r="K4081" i="7"/>
  <c r="L4081" i="7" s="1"/>
  <c r="K4077" i="7"/>
  <c r="L4077" i="7" s="1"/>
  <c r="K4073" i="7"/>
  <c r="L4073" i="7" s="1"/>
  <c r="K4069" i="7"/>
  <c r="L4069" i="7" s="1"/>
  <c r="K4065" i="7"/>
  <c r="L4065" i="7" s="1"/>
  <c r="K4061" i="7"/>
  <c r="L4061" i="7" s="1"/>
  <c r="K4057" i="7"/>
  <c r="L4057" i="7" s="1"/>
  <c r="K4053" i="7"/>
  <c r="L4053" i="7" s="1"/>
  <c r="K4049" i="7"/>
  <c r="L4049" i="7" s="1"/>
  <c r="K4045" i="7"/>
  <c r="L4045" i="7" s="1"/>
  <c r="K4041" i="7"/>
  <c r="L4041" i="7" s="1"/>
  <c r="K4037" i="7"/>
  <c r="L4037" i="7" s="1"/>
  <c r="K4033" i="7"/>
  <c r="L4033" i="7" s="1"/>
  <c r="K4029" i="7"/>
  <c r="L4029" i="7" s="1"/>
  <c r="K4025" i="7"/>
  <c r="L4025" i="7" s="1"/>
  <c r="K4021" i="7"/>
  <c r="L4021" i="7" s="1"/>
  <c r="K4017" i="7"/>
  <c r="L4017" i="7" s="1"/>
  <c r="K4013" i="7"/>
  <c r="L4013" i="7" s="1"/>
  <c r="K4009" i="7"/>
  <c r="L4009" i="7" s="1"/>
  <c r="K4005" i="7"/>
  <c r="L4005" i="7" s="1"/>
  <c r="K4001" i="7"/>
  <c r="L4001" i="7" s="1"/>
  <c r="K3997" i="7"/>
  <c r="L3997" i="7" s="1"/>
  <c r="K3993" i="7"/>
  <c r="L3993" i="7" s="1"/>
  <c r="K3989" i="7"/>
  <c r="L3989" i="7" s="1"/>
  <c r="K3985" i="7"/>
  <c r="L3985" i="7" s="1"/>
  <c r="K3981" i="7"/>
  <c r="L3981" i="7" s="1"/>
  <c r="K3977" i="7"/>
  <c r="L3977" i="7" s="1"/>
  <c r="K3973" i="7"/>
  <c r="L3973" i="7" s="1"/>
  <c r="K3969" i="7"/>
  <c r="L3969" i="7" s="1"/>
  <c r="K3965" i="7"/>
  <c r="L3965" i="7" s="1"/>
  <c r="K3961" i="7"/>
  <c r="L3961" i="7" s="1"/>
  <c r="K3957" i="7"/>
  <c r="L3957" i="7" s="1"/>
  <c r="K3953" i="7"/>
  <c r="L3953" i="7" s="1"/>
  <c r="K3949" i="7"/>
  <c r="L3949" i="7" s="1"/>
  <c r="K3945" i="7"/>
  <c r="L3945" i="7" s="1"/>
  <c r="K3941" i="7"/>
  <c r="L3941" i="7" s="1"/>
  <c r="K3937" i="7"/>
  <c r="L3937" i="7" s="1"/>
  <c r="K3933" i="7"/>
  <c r="L3933" i="7" s="1"/>
  <c r="K3929" i="7"/>
  <c r="L3929" i="7" s="1"/>
  <c r="K3925" i="7"/>
  <c r="L3925" i="7" s="1"/>
  <c r="K3921" i="7"/>
  <c r="L3921" i="7" s="1"/>
  <c r="K3917" i="7"/>
  <c r="L3917" i="7" s="1"/>
  <c r="K3913" i="7"/>
  <c r="L3913" i="7" s="1"/>
  <c r="K3909" i="7"/>
  <c r="L3909" i="7" s="1"/>
  <c r="K3905" i="7"/>
  <c r="L3905" i="7" s="1"/>
  <c r="K3901" i="7"/>
  <c r="L3901" i="7" s="1"/>
  <c r="K3897" i="7"/>
  <c r="L3897" i="7" s="1"/>
  <c r="K3893" i="7"/>
  <c r="L3893" i="7" s="1"/>
  <c r="K3889" i="7"/>
  <c r="L3889" i="7" s="1"/>
  <c r="K3885" i="7"/>
  <c r="L3885" i="7" s="1"/>
  <c r="K3881" i="7"/>
  <c r="L3881" i="7" s="1"/>
  <c r="K3877" i="7"/>
  <c r="L3877" i="7" s="1"/>
  <c r="K3873" i="7"/>
  <c r="L3873" i="7" s="1"/>
  <c r="K3869" i="7"/>
  <c r="L3869" i="7" s="1"/>
  <c r="K3865" i="7"/>
  <c r="L3865" i="7" s="1"/>
  <c r="K3861" i="7"/>
  <c r="L3861" i="7" s="1"/>
  <c r="K3857" i="7"/>
  <c r="L3857" i="7" s="1"/>
  <c r="K3853" i="7"/>
  <c r="L3853" i="7" s="1"/>
  <c r="K3849" i="7"/>
  <c r="L3849" i="7" s="1"/>
  <c r="K3845" i="7"/>
  <c r="L3845" i="7" s="1"/>
  <c r="K3841" i="7"/>
  <c r="L3841" i="7" s="1"/>
  <c r="K3837" i="7"/>
  <c r="L3837" i="7" s="1"/>
  <c r="K3833" i="7"/>
  <c r="L3833" i="7" s="1"/>
  <c r="K3829" i="7"/>
  <c r="L3829" i="7" s="1"/>
  <c r="K3825" i="7"/>
  <c r="L3825" i="7" s="1"/>
  <c r="K3821" i="7"/>
  <c r="L3821" i="7" s="1"/>
  <c r="K3817" i="7"/>
  <c r="L3817" i="7" s="1"/>
  <c r="K3813" i="7"/>
  <c r="L3813" i="7" s="1"/>
  <c r="K3809" i="7"/>
  <c r="L3809" i="7" s="1"/>
  <c r="K3805" i="7"/>
  <c r="L3805" i="7" s="1"/>
  <c r="K3801" i="7"/>
  <c r="L3801" i="7" s="1"/>
  <c r="K3797" i="7"/>
  <c r="L3797" i="7" s="1"/>
  <c r="K3793" i="7"/>
  <c r="L3793" i="7" s="1"/>
  <c r="K3789" i="7"/>
  <c r="L3789" i="7" s="1"/>
  <c r="K3785" i="7"/>
  <c r="L3785" i="7" s="1"/>
  <c r="K3781" i="7"/>
  <c r="L3781" i="7" s="1"/>
  <c r="K3777" i="7"/>
  <c r="L3777" i="7" s="1"/>
  <c r="K3773" i="7"/>
  <c r="L3773" i="7" s="1"/>
  <c r="K3769" i="7"/>
  <c r="L3769" i="7" s="1"/>
  <c r="K3765" i="7"/>
  <c r="L3765" i="7" s="1"/>
  <c r="K3761" i="7"/>
  <c r="L3761" i="7" s="1"/>
  <c r="K3757" i="7"/>
  <c r="L3757" i="7" s="1"/>
  <c r="K3753" i="7"/>
  <c r="L3753" i="7" s="1"/>
  <c r="K3749" i="7"/>
  <c r="L3749" i="7" s="1"/>
  <c r="K3745" i="7"/>
  <c r="L3745" i="7" s="1"/>
  <c r="K3741" i="7"/>
  <c r="L3741" i="7" s="1"/>
  <c r="K3737" i="7"/>
  <c r="L3737" i="7" s="1"/>
  <c r="K3733" i="7"/>
  <c r="L3733" i="7" s="1"/>
  <c r="K3729" i="7"/>
  <c r="L3729" i="7" s="1"/>
  <c r="K3725" i="7"/>
  <c r="L3725" i="7" s="1"/>
  <c r="K3721" i="7"/>
  <c r="L3721" i="7" s="1"/>
  <c r="K3717" i="7"/>
  <c r="L3717" i="7" s="1"/>
  <c r="K3713" i="7"/>
  <c r="L3713" i="7" s="1"/>
  <c r="K3709" i="7"/>
  <c r="L3709" i="7" s="1"/>
  <c r="K3705" i="7"/>
  <c r="L3705" i="7" s="1"/>
  <c r="K3701" i="7"/>
  <c r="L3701" i="7" s="1"/>
  <c r="K3697" i="7"/>
  <c r="L3697" i="7" s="1"/>
  <c r="K3693" i="7"/>
  <c r="L3693" i="7" s="1"/>
  <c r="K3689" i="7"/>
  <c r="L3689" i="7" s="1"/>
  <c r="K3685" i="7"/>
  <c r="L3685" i="7" s="1"/>
  <c r="K3681" i="7"/>
  <c r="L3681" i="7" s="1"/>
  <c r="K3677" i="7"/>
  <c r="L3677" i="7" s="1"/>
  <c r="K3673" i="7"/>
  <c r="L3673" i="7" s="1"/>
  <c r="K3669" i="7"/>
  <c r="L3669" i="7" s="1"/>
  <c r="K3665" i="7"/>
  <c r="L3665" i="7" s="1"/>
  <c r="K3661" i="7"/>
  <c r="L3661" i="7" s="1"/>
  <c r="K3657" i="7"/>
  <c r="L3657" i="7" s="1"/>
  <c r="K3653" i="7"/>
  <c r="L3653" i="7" s="1"/>
  <c r="K3646" i="7"/>
  <c r="L3646" i="7" s="1"/>
  <c r="K3642" i="7"/>
  <c r="L3642" i="7" s="1"/>
  <c r="K3638" i="7"/>
  <c r="L3638" i="7" s="1"/>
  <c r="K3634" i="7"/>
  <c r="L3634" i="7" s="1"/>
  <c r="K3630" i="7"/>
  <c r="L3630" i="7" s="1"/>
  <c r="K5614" i="7"/>
  <c r="L5614" i="7" s="1"/>
  <c r="K5610" i="7"/>
  <c r="L5610" i="7" s="1"/>
  <c r="K5606" i="7"/>
  <c r="L5606" i="7" s="1"/>
  <c r="K5602" i="7"/>
  <c r="L5602" i="7" s="1"/>
  <c r="K5598" i="7"/>
  <c r="L5598" i="7" s="1"/>
  <c r="K5592" i="7"/>
  <c r="L5592" i="7" s="1"/>
  <c r="K5588" i="7"/>
  <c r="L5588" i="7" s="1"/>
  <c r="K5584" i="7"/>
  <c r="L5584" i="7" s="1"/>
  <c r="K5580" i="7"/>
  <c r="L5580" i="7" s="1"/>
  <c r="K5576" i="7"/>
  <c r="L5576" i="7" s="1"/>
  <c r="K5572" i="7"/>
  <c r="L5572" i="7" s="1"/>
  <c r="K5566" i="7"/>
  <c r="L5566" i="7" s="1"/>
  <c r="K5562" i="7"/>
  <c r="L5562" i="7" s="1"/>
  <c r="K5558" i="7"/>
  <c r="L5558" i="7" s="1"/>
  <c r="K5554" i="7"/>
  <c r="L5554" i="7" s="1"/>
  <c r="K5550" i="7"/>
  <c r="L5550" i="7" s="1"/>
  <c r="K5544" i="7"/>
  <c r="L5544" i="7" s="1"/>
  <c r="K5540" i="7"/>
  <c r="L5540" i="7" s="1"/>
  <c r="K5536" i="7"/>
  <c r="L5536" i="7" s="1"/>
  <c r="K5532" i="7"/>
  <c r="L5532" i="7" s="1"/>
  <c r="K5528" i="7"/>
  <c r="L5528" i="7" s="1"/>
  <c r="K5524" i="7"/>
  <c r="L5524" i="7" s="1"/>
  <c r="K5518" i="7"/>
  <c r="L5518" i="7" s="1"/>
  <c r="K5514" i="7"/>
  <c r="L5514" i="7" s="1"/>
  <c r="K5510" i="7"/>
  <c r="L5510" i="7" s="1"/>
  <c r="K5506" i="7"/>
  <c r="L5506" i="7" s="1"/>
  <c r="K5502" i="7"/>
  <c r="L5502" i="7" s="1"/>
  <c r="K5496" i="7"/>
  <c r="L5496" i="7" s="1"/>
  <c r="K5492" i="7"/>
  <c r="L5492" i="7" s="1"/>
  <c r="K5488" i="7"/>
  <c r="L5488" i="7" s="1"/>
  <c r="K5484" i="7"/>
  <c r="L5484" i="7" s="1"/>
  <c r="K5480" i="7"/>
  <c r="L5480" i="7" s="1"/>
  <c r="K5476" i="7"/>
  <c r="L5476" i="7" s="1"/>
  <c r="K5470" i="7"/>
  <c r="L5470" i="7" s="1"/>
  <c r="K5466" i="7"/>
  <c r="L5466" i="7" s="1"/>
  <c r="K5462" i="7"/>
  <c r="L5462" i="7" s="1"/>
  <c r="K5458" i="7"/>
  <c r="L5458" i="7" s="1"/>
  <c r="K5454" i="7"/>
  <c r="L5454" i="7" s="1"/>
  <c r="K5448" i="7"/>
  <c r="L5448" i="7" s="1"/>
  <c r="K5444" i="7"/>
  <c r="L5444" i="7" s="1"/>
  <c r="K5440" i="7"/>
  <c r="L5440" i="7" s="1"/>
  <c r="K5436" i="7"/>
  <c r="L5436" i="7" s="1"/>
  <c r="K5432" i="7"/>
  <c r="L5432" i="7" s="1"/>
  <c r="K5428" i="7"/>
  <c r="L5428" i="7" s="1"/>
  <c r="K5422" i="7"/>
  <c r="L5422" i="7" s="1"/>
  <c r="K5418" i="7"/>
  <c r="L5418" i="7" s="1"/>
  <c r="K5414" i="7"/>
  <c r="L5414" i="7" s="1"/>
  <c r="K5410" i="7"/>
  <c r="L5410" i="7" s="1"/>
  <c r="K5406" i="7"/>
  <c r="L5406" i="7" s="1"/>
  <c r="K5400" i="7"/>
  <c r="L5400" i="7" s="1"/>
  <c r="K5396" i="7"/>
  <c r="L5396" i="7" s="1"/>
  <c r="K5392" i="7"/>
  <c r="L5392" i="7" s="1"/>
  <c r="K5388" i="7"/>
  <c r="L5388" i="7" s="1"/>
  <c r="K5384" i="7"/>
  <c r="L5384" i="7" s="1"/>
  <c r="K5380" i="7"/>
  <c r="L5380" i="7" s="1"/>
  <c r="K5374" i="7"/>
  <c r="L5374" i="7" s="1"/>
  <c r="K5370" i="7"/>
  <c r="L5370" i="7" s="1"/>
  <c r="K5366" i="7"/>
  <c r="L5366" i="7" s="1"/>
  <c r="K5362" i="7"/>
  <c r="L5362" i="7" s="1"/>
  <c r="K5358" i="7"/>
  <c r="L5358" i="7" s="1"/>
  <c r="K5352" i="7"/>
  <c r="L5352" i="7" s="1"/>
  <c r="K5348" i="7"/>
  <c r="L5348" i="7" s="1"/>
  <c r="K5344" i="7"/>
  <c r="L5344" i="7" s="1"/>
  <c r="K5340" i="7"/>
  <c r="L5340" i="7" s="1"/>
  <c r="K5336" i="7"/>
  <c r="L5336" i="7" s="1"/>
  <c r="K5332" i="7"/>
  <c r="L5332" i="7" s="1"/>
  <c r="K5326" i="7"/>
  <c r="L5326" i="7" s="1"/>
  <c r="K5322" i="7"/>
  <c r="L5322" i="7" s="1"/>
  <c r="K5318" i="7"/>
  <c r="L5318" i="7" s="1"/>
  <c r="K5314" i="7"/>
  <c r="L5314" i="7" s="1"/>
  <c r="K5310" i="7"/>
  <c r="L5310" i="7" s="1"/>
  <c r="K5304" i="7"/>
  <c r="L5304" i="7" s="1"/>
  <c r="K5300" i="7"/>
  <c r="L5300" i="7" s="1"/>
  <c r="K5296" i="7"/>
  <c r="L5296" i="7" s="1"/>
  <c r="K5292" i="7"/>
  <c r="L5292" i="7" s="1"/>
  <c r="K5288" i="7"/>
  <c r="L5288" i="7" s="1"/>
  <c r="K5284" i="7"/>
  <c r="L5284" i="7" s="1"/>
  <c r="K5278" i="7"/>
  <c r="L5278" i="7" s="1"/>
  <c r="K5274" i="7"/>
  <c r="L5274" i="7" s="1"/>
  <c r="K5270" i="7"/>
  <c r="L5270" i="7" s="1"/>
  <c r="K5266" i="7"/>
  <c r="L5266" i="7" s="1"/>
  <c r="K5262" i="7"/>
  <c r="L5262" i="7" s="1"/>
  <c r="K5256" i="7"/>
  <c r="L5256" i="7" s="1"/>
  <c r="K5252" i="7"/>
  <c r="L5252" i="7" s="1"/>
  <c r="K5248" i="7"/>
  <c r="L5248" i="7" s="1"/>
  <c r="K5244" i="7"/>
  <c r="L5244" i="7" s="1"/>
  <c r="K5240" i="7"/>
  <c r="L5240" i="7" s="1"/>
  <c r="K5236" i="7"/>
  <c r="L5236" i="7" s="1"/>
  <c r="K5230" i="7"/>
  <c r="L5230" i="7" s="1"/>
  <c r="K5226" i="7"/>
  <c r="L5226" i="7" s="1"/>
  <c r="K5222" i="7"/>
  <c r="L5222" i="7" s="1"/>
  <c r="K5218" i="7"/>
  <c r="L5218" i="7" s="1"/>
  <c r="K5214" i="7"/>
  <c r="L5214" i="7" s="1"/>
  <c r="K5208" i="7"/>
  <c r="L5208" i="7" s="1"/>
  <c r="K5204" i="7"/>
  <c r="L5204" i="7" s="1"/>
  <c r="K5200" i="7"/>
  <c r="L5200" i="7" s="1"/>
  <c r="K5196" i="7"/>
  <c r="L5196" i="7" s="1"/>
  <c r="K5192" i="7"/>
  <c r="L5192" i="7" s="1"/>
  <c r="K5188" i="7"/>
  <c r="L5188" i="7" s="1"/>
  <c r="K5182" i="7"/>
  <c r="L5182" i="7" s="1"/>
  <c r="K5178" i="7"/>
  <c r="L5178" i="7" s="1"/>
  <c r="K5174" i="7"/>
  <c r="L5174" i="7" s="1"/>
  <c r="K5170" i="7"/>
  <c r="L5170" i="7" s="1"/>
  <c r="K5166" i="7"/>
  <c r="L5166" i="7" s="1"/>
  <c r="K5160" i="7"/>
  <c r="L5160" i="7" s="1"/>
  <c r="K5156" i="7"/>
  <c r="L5156" i="7" s="1"/>
  <c r="K5152" i="7"/>
  <c r="L5152" i="7" s="1"/>
  <c r="K5148" i="7"/>
  <c r="L5148" i="7" s="1"/>
  <c r="K5144" i="7"/>
  <c r="L5144" i="7" s="1"/>
  <c r="K5140" i="7"/>
  <c r="L5140" i="7" s="1"/>
  <c r="K5136" i="7"/>
  <c r="L5136" i="7" s="1"/>
  <c r="K5132" i="7"/>
  <c r="L5132" i="7" s="1"/>
  <c r="K5128" i="7"/>
  <c r="L5128" i="7" s="1"/>
  <c r="K5124" i="7"/>
  <c r="L5124" i="7" s="1"/>
  <c r="K5120" i="7"/>
  <c r="L5120" i="7" s="1"/>
  <c r="K5116" i="7"/>
  <c r="L5116" i="7" s="1"/>
  <c r="K5111" i="7"/>
  <c r="L5111" i="7" s="1"/>
  <c r="K5107" i="7"/>
  <c r="L5107" i="7" s="1"/>
  <c r="K5103" i="7"/>
  <c r="L5103" i="7" s="1"/>
  <c r="K5099" i="7"/>
  <c r="L5099" i="7" s="1"/>
  <c r="K5095" i="7"/>
  <c r="L5095" i="7" s="1"/>
  <c r="K5067" i="7"/>
  <c r="L5067" i="7" s="1"/>
  <c r="K5087" i="7"/>
  <c r="L5087" i="7" s="1"/>
  <c r="K5083" i="7"/>
  <c r="L5083" i="7" s="1"/>
  <c r="K5079" i="7"/>
  <c r="L5079" i="7" s="1"/>
  <c r="K5075" i="7"/>
  <c r="L5075" i="7" s="1"/>
  <c r="K5071" i="7"/>
  <c r="L5071" i="7" s="1"/>
  <c r="K5043" i="7"/>
  <c r="L5043" i="7" s="1"/>
  <c r="K5063" i="7"/>
  <c r="L5063" i="7" s="1"/>
  <c r="K5059" i="7"/>
  <c r="L5059" i="7" s="1"/>
  <c r="K5055" i="7"/>
  <c r="L5055" i="7" s="1"/>
  <c r="K5051" i="7"/>
  <c r="L5051" i="7" s="1"/>
  <c r="K5047" i="7"/>
  <c r="L5047" i="7" s="1"/>
  <c r="K5019" i="7"/>
  <c r="L5019" i="7" s="1"/>
  <c r="K5039" i="7"/>
  <c r="L5039" i="7" s="1"/>
  <c r="K5035" i="7"/>
  <c r="L5035" i="7" s="1"/>
  <c r="K5031" i="7"/>
  <c r="L5031" i="7" s="1"/>
  <c r="K5027" i="7"/>
  <c r="L5027" i="7" s="1"/>
  <c r="K5023" i="7"/>
  <c r="L5023" i="7" s="1"/>
  <c r="K4995" i="7"/>
  <c r="L4995" i="7" s="1"/>
  <c r="K5015" i="7"/>
  <c r="L5015" i="7" s="1"/>
  <c r="K5011" i="7"/>
  <c r="L5011" i="7" s="1"/>
  <c r="K5007" i="7"/>
  <c r="L5007" i="7" s="1"/>
  <c r="K5003" i="7"/>
  <c r="L5003" i="7" s="1"/>
  <c r="K4999" i="7"/>
  <c r="L4999" i="7" s="1"/>
  <c r="K4971" i="7"/>
  <c r="L4971" i="7" s="1"/>
  <c r="K4991" i="7"/>
  <c r="L4991" i="7" s="1"/>
  <c r="K4987" i="7"/>
  <c r="L4987" i="7" s="1"/>
  <c r="K4983" i="7"/>
  <c r="L4983" i="7" s="1"/>
  <c r="K4979" i="7"/>
  <c r="L4979" i="7" s="1"/>
  <c r="K4975" i="7"/>
  <c r="L4975" i="7" s="1"/>
  <c r="K4947" i="7"/>
  <c r="L4947" i="7" s="1"/>
  <c r="K4967" i="7"/>
  <c r="L4967" i="7" s="1"/>
  <c r="K4963" i="7"/>
  <c r="L4963" i="7" s="1"/>
  <c r="K4959" i="7"/>
  <c r="L4959" i="7" s="1"/>
  <c r="K4955" i="7"/>
  <c r="L4955" i="7" s="1"/>
  <c r="K4951" i="7"/>
  <c r="L4951" i="7" s="1"/>
  <c r="K4923" i="7"/>
  <c r="L4923" i="7" s="1"/>
  <c r="K4943" i="7"/>
  <c r="L4943" i="7" s="1"/>
  <c r="K4939" i="7"/>
  <c r="L4939" i="7" s="1"/>
  <c r="K4935" i="7"/>
  <c r="L4935" i="7" s="1"/>
  <c r="K4931" i="7"/>
  <c r="L4931" i="7" s="1"/>
  <c r="K4927" i="7"/>
  <c r="L4927" i="7" s="1"/>
  <c r="K4899" i="7"/>
  <c r="L4899" i="7" s="1"/>
  <c r="K4919" i="7"/>
  <c r="L4919" i="7" s="1"/>
  <c r="K4915" i="7"/>
  <c r="L4915" i="7" s="1"/>
  <c r="K4911" i="7"/>
  <c r="L4911" i="7" s="1"/>
  <c r="K4907" i="7"/>
  <c r="L4907" i="7" s="1"/>
  <c r="K4903" i="7"/>
  <c r="L4903" i="7" s="1"/>
  <c r="K4875" i="7"/>
  <c r="L4875" i="7" s="1"/>
  <c r="K4895" i="7"/>
  <c r="L4895" i="7" s="1"/>
  <c r="K4891" i="7"/>
  <c r="L4891" i="7" s="1"/>
  <c r="K4887" i="7"/>
  <c r="L4887" i="7" s="1"/>
  <c r="K4883" i="7"/>
  <c r="L4883" i="7" s="1"/>
  <c r="K4879" i="7"/>
  <c r="L4879" i="7" s="1"/>
  <c r="K4851" i="7"/>
  <c r="L4851" i="7" s="1"/>
  <c r="K4871" i="7"/>
  <c r="L4871" i="7" s="1"/>
  <c r="K4867" i="7"/>
  <c r="L4867" i="7" s="1"/>
  <c r="K4863" i="7"/>
  <c r="L4863" i="7" s="1"/>
  <c r="K4859" i="7"/>
  <c r="L4859" i="7" s="1"/>
  <c r="K4855" i="7"/>
  <c r="L4855" i="7" s="1"/>
  <c r="K4827" i="7"/>
  <c r="L4827" i="7" s="1"/>
  <c r="K4847" i="7"/>
  <c r="L4847" i="7" s="1"/>
  <c r="K4843" i="7"/>
  <c r="L4843" i="7" s="1"/>
  <c r="K4839" i="7"/>
  <c r="L4839" i="7" s="1"/>
  <c r="K4835" i="7"/>
  <c r="L4835" i="7" s="1"/>
  <c r="K4831" i="7"/>
  <c r="L4831" i="7" s="1"/>
  <c r="K4803" i="7"/>
  <c r="L4803" i="7" s="1"/>
  <c r="K4823" i="7"/>
  <c r="L4823" i="7" s="1"/>
  <c r="K4819" i="7"/>
  <c r="L4819" i="7" s="1"/>
  <c r="K4815" i="7"/>
  <c r="L4815" i="7" s="1"/>
  <c r="K4811" i="7"/>
  <c r="L4811" i="7" s="1"/>
  <c r="K4807" i="7"/>
  <c r="L4807" i="7" s="1"/>
  <c r="K4779" i="7"/>
  <c r="L4779" i="7" s="1"/>
  <c r="K4799" i="7"/>
  <c r="L4799" i="7" s="1"/>
  <c r="K4795" i="7"/>
  <c r="L4795" i="7" s="1"/>
  <c r="K4791" i="7"/>
  <c r="L4791" i="7" s="1"/>
  <c r="K4787" i="7"/>
  <c r="L4787" i="7" s="1"/>
  <c r="K4783" i="7"/>
  <c r="L4783" i="7" s="1"/>
  <c r="K4755" i="7"/>
  <c r="L4755" i="7" s="1"/>
  <c r="K4775" i="7"/>
  <c r="L4775" i="7" s="1"/>
  <c r="K4771" i="7"/>
  <c r="L4771" i="7" s="1"/>
  <c r="K4767" i="7"/>
  <c r="L4767" i="7" s="1"/>
  <c r="K4763" i="7"/>
  <c r="L4763" i="7" s="1"/>
  <c r="K4759" i="7"/>
  <c r="L4759" i="7" s="1"/>
  <c r="K4731" i="7"/>
  <c r="L4731" i="7" s="1"/>
  <c r="K4751" i="7"/>
  <c r="L4751" i="7" s="1"/>
  <c r="K4747" i="7"/>
  <c r="L4747" i="7" s="1"/>
  <c r="K4743" i="7"/>
  <c r="L4743" i="7" s="1"/>
  <c r="K4739" i="7"/>
  <c r="L4739" i="7" s="1"/>
  <c r="K4735" i="7"/>
  <c r="L4735" i="7" s="1"/>
  <c r="K4707" i="7"/>
  <c r="L4707" i="7" s="1"/>
  <c r="K4727" i="7"/>
  <c r="L4727" i="7" s="1"/>
  <c r="K4723" i="7"/>
  <c r="L4723" i="7" s="1"/>
  <c r="K4719" i="7"/>
  <c r="L4719" i="7" s="1"/>
  <c r="K4715" i="7"/>
  <c r="L4715" i="7" s="1"/>
  <c r="K4711" i="7"/>
  <c r="L4711" i="7" s="1"/>
  <c r="K4683" i="7"/>
  <c r="L4683" i="7" s="1"/>
  <c r="K4703" i="7"/>
  <c r="L4703" i="7" s="1"/>
  <c r="K4699" i="7"/>
  <c r="L4699" i="7" s="1"/>
  <c r="K4695" i="7"/>
  <c r="L4695" i="7" s="1"/>
  <c r="K4691" i="7"/>
  <c r="L4691" i="7" s="1"/>
  <c r="K4687" i="7"/>
  <c r="L4687" i="7" s="1"/>
  <c r="K4659" i="7"/>
  <c r="L4659" i="7" s="1"/>
  <c r="K4679" i="7"/>
  <c r="L4679" i="7" s="1"/>
  <c r="K4675" i="7"/>
  <c r="L4675" i="7" s="1"/>
  <c r="K4671" i="7"/>
  <c r="L4671" i="7" s="1"/>
  <c r="K4667" i="7"/>
  <c r="L4667" i="7" s="1"/>
  <c r="K4663" i="7"/>
  <c r="L4663" i="7" s="1"/>
  <c r="K4635" i="7"/>
  <c r="L4635" i="7" s="1"/>
  <c r="K4655" i="7"/>
  <c r="L4655" i="7" s="1"/>
  <c r="K4651" i="7"/>
  <c r="L4651" i="7" s="1"/>
  <c r="K4647" i="7"/>
  <c r="L4647" i="7" s="1"/>
  <c r="K4643" i="7"/>
  <c r="L4643" i="7" s="1"/>
  <c r="K4639" i="7"/>
  <c r="L4639" i="7" s="1"/>
  <c r="K4611" i="7"/>
  <c r="L4611" i="7" s="1"/>
  <c r="K4631" i="7"/>
  <c r="L4631" i="7" s="1"/>
  <c r="K4627" i="7"/>
  <c r="L4627" i="7" s="1"/>
  <c r="K4623" i="7"/>
  <c r="L4623" i="7" s="1"/>
  <c r="K4619" i="7"/>
  <c r="L4619" i="7" s="1"/>
  <c r="K4615" i="7"/>
  <c r="L4615" i="7" s="1"/>
  <c r="K4587" i="7"/>
  <c r="L4587" i="7" s="1"/>
  <c r="K4607" i="7"/>
  <c r="L4607" i="7" s="1"/>
  <c r="K4603" i="7"/>
  <c r="L4603" i="7" s="1"/>
  <c r="K4599" i="7"/>
  <c r="L4599" i="7" s="1"/>
  <c r="K4595" i="7"/>
  <c r="L4595" i="7" s="1"/>
  <c r="K4591" i="7"/>
  <c r="L4591" i="7" s="1"/>
  <c r="K4563" i="7"/>
  <c r="L4563" i="7" s="1"/>
  <c r="K4583" i="7"/>
  <c r="L4583" i="7" s="1"/>
  <c r="K4579" i="7"/>
  <c r="L4579" i="7" s="1"/>
  <c r="K4575" i="7"/>
  <c r="L4575" i="7" s="1"/>
  <c r="K4571" i="7"/>
  <c r="L4571" i="7" s="1"/>
  <c r="K4567" i="7"/>
  <c r="L4567" i="7" s="1"/>
  <c r="K4539" i="7"/>
  <c r="L4539" i="7" s="1"/>
  <c r="K4559" i="7"/>
  <c r="L4559" i="7" s="1"/>
  <c r="K4555" i="7"/>
  <c r="L4555" i="7" s="1"/>
  <c r="K4551" i="7"/>
  <c r="L4551" i="7" s="1"/>
  <c r="K4547" i="7"/>
  <c r="L4547" i="7" s="1"/>
  <c r="K4543" i="7"/>
  <c r="L4543" i="7" s="1"/>
  <c r="K4515" i="7"/>
  <c r="L4515" i="7" s="1"/>
  <c r="K4535" i="7"/>
  <c r="L4535" i="7" s="1"/>
  <c r="K4531" i="7"/>
  <c r="L4531" i="7" s="1"/>
  <c r="K4527" i="7"/>
  <c r="L4527" i="7" s="1"/>
  <c r="K4523" i="7"/>
  <c r="L4523" i="7" s="1"/>
  <c r="K4519" i="7"/>
  <c r="L4519" i="7" s="1"/>
  <c r="K4491" i="7"/>
  <c r="L4491" i="7" s="1"/>
  <c r="K4511" i="7"/>
  <c r="L4511" i="7" s="1"/>
  <c r="K4507" i="7"/>
  <c r="L4507" i="7" s="1"/>
  <c r="K4503" i="7"/>
  <c r="L4503" i="7" s="1"/>
  <c r="K4499" i="7"/>
  <c r="L4499" i="7" s="1"/>
  <c r="K4495" i="7"/>
  <c r="L4495" i="7" s="1"/>
  <c r="K4467" i="7"/>
  <c r="L4467" i="7" s="1"/>
  <c r="K4487" i="7"/>
  <c r="L4487" i="7" s="1"/>
  <c r="K4483" i="7"/>
  <c r="L4483" i="7" s="1"/>
  <c r="K4479" i="7"/>
  <c r="L4479" i="7" s="1"/>
  <c r="K4475" i="7"/>
  <c r="L4475" i="7" s="1"/>
  <c r="K4471" i="7"/>
  <c r="L4471" i="7" s="1"/>
  <c r="K4443" i="7"/>
  <c r="L4443" i="7" s="1"/>
  <c r="K4463" i="7"/>
  <c r="L4463" i="7" s="1"/>
  <c r="K4459" i="7"/>
  <c r="L4459" i="7" s="1"/>
  <c r="K4455" i="7"/>
  <c r="L4455" i="7" s="1"/>
  <c r="K4451" i="7"/>
  <c r="L4451" i="7" s="1"/>
  <c r="K4447" i="7"/>
  <c r="L4447" i="7" s="1"/>
  <c r="K4419" i="7"/>
  <c r="L4419" i="7" s="1"/>
  <c r="K4439" i="7"/>
  <c r="L4439" i="7" s="1"/>
  <c r="K4435" i="7"/>
  <c r="L4435" i="7" s="1"/>
  <c r="K4431" i="7"/>
  <c r="L4431" i="7" s="1"/>
  <c r="K4427" i="7"/>
  <c r="L4427" i="7" s="1"/>
  <c r="K4423" i="7"/>
  <c r="L4423" i="7" s="1"/>
  <c r="K4395" i="7"/>
  <c r="L4395" i="7" s="1"/>
  <c r="K4415" i="7"/>
  <c r="L4415" i="7" s="1"/>
  <c r="K4411" i="7"/>
  <c r="L4411" i="7" s="1"/>
  <c r="K4407" i="7"/>
  <c r="L4407" i="7" s="1"/>
  <c r="K4403" i="7"/>
  <c r="L4403" i="7" s="1"/>
  <c r="K4399" i="7"/>
  <c r="L4399" i="7" s="1"/>
  <c r="K4371" i="7"/>
  <c r="L4371" i="7" s="1"/>
  <c r="K4391" i="7"/>
  <c r="L4391" i="7" s="1"/>
  <c r="K4387" i="7"/>
  <c r="L4387" i="7" s="1"/>
  <c r="K4383" i="7"/>
  <c r="L4383" i="7" s="1"/>
  <c r="K4379" i="7"/>
  <c r="L4379" i="7" s="1"/>
  <c r="K4375" i="7"/>
  <c r="L4375" i="7" s="1"/>
  <c r="K4368" i="7"/>
  <c r="L4368" i="7" s="1"/>
  <c r="K4364" i="7"/>
  <c r="L4364" i="7" s="1"/>
  <c r="K4360" i="7"/>
  <c r="L4360" i="7" s="1"/>
  <c r="K4356" i="7"/>
  <c r="L4356" i="7" s="1"/>
  <c r="K4352" i="7"/>
  <c r="L4352" i="7" s="1"/>
  <c r="K4348" i="7"/>
  <c r="L4348" i="7" s="1"/>
  <c r="K4342" i="7"/>
  <c r="L4342" i="7" s="1"/>
  <c r="K4338" i="7"/>
  <c r="L4338" i="7" s="1"/>
  <c r="K4334" i="7"/>
  <c r="L4334" i="7" s="1"/>
  <c r="K4330" i="7"/>
  <c r="L4330" i="7" s="1"/>
  <c r="K4326" i="7"/>
  <c r="L4326" i="7" s="1"/>
  <c r="K4320" i="7"/>
  <c r="L4320" i="7" s="1"/>
  <c r="K4316" i="7"/>
  <c r="L4316" i="7" s="1"/>
  <c r="K4312" i="7"/>
  <c r="L4312" i="7" s="1"/>
  <c r="K4308" i="7"/>
  <c r="L4308" i="7" s="1"/>
  <c r="K4304" i="7"/>
  <c r="L4304" i="7" s="1"/>
  <c r="K4300" i="7"/>
  <c r="L4300" i="7" s="1"/>
  <c r="K4294" i="7"/>
  <c r="L4294" i="7" s="1"/>
  <c r="K4290" i="7"/>
  <c r="L4290" i="7" s="1"/>
  <c r="K4286" i="7"/>
  <c r="L4286" i="7" s="1"/>
  <c r="K4282" i="7"/>
  <c r="L4282" i="7" s="1"/>
  <c r="K4278" i="7"/>
  <c r="L4278" i="7" s="1"/>
  <c r="K4272" i="7"/>
  <c r="L4272" i="7" s="1"/>
  <c r="K4268" i="7"/>
  <c r="L4268" i="7" s="1"/>
  <c r="K4264" i="7"/>
  <c r="L4264" i="7" s="1"/>
  <c r="K4260" i="7"/>
  <c r="L4260" i="7" s="1"/>
  <c r="K4256" i="7"/>
  <c r="L4256" i="7" s="1"/>
  <c r="K4252" i="7"/>
  <c r="L4252" i="7" s="1"/>
  <c r="K4246" i="7"/>
  <c r="L4246" i="7" s="1"/>
  <c r="K4242" i="7"/>
  <c r="L4242" i="7" s="1"/>
  <c r="K4238" i="7"/>
  <c r="L4238" i="7" s="1"/>
  <c r="K4234" i="7"/>
  <c r="L4234" i="7" s="1"/>
  <c r="K4230" i="7"/>
  <c r="L4230" i="7" s="1"/>
  <c r="K4224" i="7"/>
  <c r="L4224" i="7" s="1"/>
  <c r="K4220" i="7"/>
  <c r="L4220" i="7" s="1"/>
  <c r="K4216" i="7"/>
  <c r="L4216" i="7" s="1"/>
  <c r="K4212" i="7"/>
  <c r="L4212" i="7" s="1"/>
  <c r="K4208" i="7"/>
  <c r="L4208" i="7" s="1"/>
  <c r="K4204" i="7"/>
  <c r="L4204" i="7" s="1"/>
  <c r="K4198" i="7"/>
  <c r="L4198" i="7" s="1"/>
  <c r="K4194" i="7"/>
  <c r="L4194" i="7" s="1"/>
  <c r="K4190" i="7"/>
  <c r="L4190" i="7" s="1"/>
  <c r="K4186" i="7"/>
  <c r="L4186" i="7" s="1"/>
  <c r="K4182" i="7"/>
  <c r="L4182" i="7" s="1"/>
  <c r="K4176" i="7"/>
  <c r="L4176" i="7" s="1"/>
  <c r="K4172" i="7"/>
  <c r="L4172" i="7" s="1"/>
  <c r="K4168" i="7"/>
  <c r="L4168" i="7" s="1"/>
  <c r="K4164" i="7"/>
  <c r="L4164" i="7" s="1"/>
  <c r="K4160" i="7"/>
  <c r="L4160" i="7" s="1"/>
  <c r="K4156" i="7"/>
  <c r="L4156" i="7" s="1"/>
  <c r="K4150" i="7"/>
  <c r="L4150" i="7" s="1"/>
  <c r="K4146" i="7"/>
  <c r="L4146" i="7" s="1"/>
  <c r="K4142" i="7"/>
  <c r="L4142" i="7" s="1"/>
  <c r="K4138" i="7"/>
  <c r="L4138" i="7" s="1"/>
  <c r="K4134" i="7"/>
  <c r="L4134" i="7" s="1"/>
  <c r="K4128" i="7"/>
  <c r="L4128" i="7" s="1"/>
  <c r="K4124" i="7"/>
  <c r="L4124" i="7" s="1"/>
  <c r="K4120" i="7"/>
  <c r="L4120" i="7" s="1"/>
  <c r="K4116" i="7"/>
  <c r="L4116" i="7" s="1"/>
  <c r="K4112" i="7"/>
  <c r="L4112" i="7" s="1"/>
  <c r="K4108" i="7"/>
  <c r="L4108" i="7" s="1"/>
  <c r="K4102" i="7"/>
  <c r="L4102" i="7" s="1"/>
  <c r="K4098" i="7"/>
  <c r="L4098" i="7" s="1"/>
  <c r="K4094" i="7"/>
  <c r="L4094" i="7" s="1"/>
  <c r="K4090" i="7"/>
  <c r="L4090" i="7" s="1"/>
  <c r="K4086" i="7"/>
  <c r="L4086" i="7" s="1"/>
  <c r="K4080" i="7"/>
  <c r="L4080" i="7" s="1"/>
  <c r="K4076" i="7"/>
  <c r="L4076" i="7" s="1"/>
  <c r="K4072" i="7"/>
  <c r="L4072" i="7" s="1"/>
  <c r="K4068" i="7"/>
  <c r="L4068" i="7" s="1"/>
  <c r="K4064" i="7"/>
  <c r="L4064" i="7" s="1"/>
  <c r="K4060" i="7"/>
  <c r="L4060" i="7" s="1"/>
  <c r="K4054" i="7"/>
  <c r="L4054" i="7" s="1"/>
  <c r="K4050" i="7"/>
  <c r="L4050" i="7" s="1"/>
  <c r="K4046" i="7"/>
  <c r="L4046" i="7" s="1"/>
  <c r="K4042" i="7"/>
  <c r="L4042" i="7" s="1"/>
  <c r="K4038" i="7"/>
  <c r="L4038" i="7" s="1"/>
  <c r="K4032" i="7"/>
  <c r="L4032" i="7" s="1"/>
  <c r="K4028" i="7"/>
  <c r="L4028" i="7" s="1"/>
  <c r="K4024" i="7"/>
  <c r="L4024" i="7" s="1"/>
  <c r="K4020" i="7"/>
  <c r="L4020" i="7" s="1"/>
  <c r="K4016" i="7"/>
  <c r="L4016" i="7" s="1"/>
  <c r="K4012" i="7"/>
  <c r="L4012" i="7" s="1"/>
  <c r="K4006" i="7"/>
  <c r="L4006" i="7" s="1"/>
  <c r="K4002" i="7"/>
  <c r="L4002" i="7" s="1"/>
  <c r="K3998" i="7"/>
  <c r="L3998" i="7" s="1"/>
  <c r="K3994" i="7"/>
  <c r="L3994" i="7" s="1"/>
  <c r="K3990" i="7"/>
  <c r="L3990" i="7" s="1"/>
  <c r="K3984" i="7"/>
  <c r="L3984" i="7" s="1"/>
  <c r="K3980" i="7"/>
  <c r="L3980" i="7" s="1"/>
  <c r="K3976" i="7"/>
  <c r="L3976" i="7" s="1"/>
  <c r="K3972" i="7"/>
  <c r="L3972" i="7" s="1"/>
  <c r="K3968" i="7"/>
  <c r="L3968" i="7" s="1"/>
  <c r="K3964" i="7"/>
  <c r="L3964" i="7" s="1"/>
  <c r="K3958" i="7"/>
  <c r="L3958" i="7" s="1"/>
  <c r="K3954" i="7"/>
  <c r="L3954" i="7" s="1"/>
  <c r="K3950" i="7"/>
  <c r="L3950" i="7" s="1"/>
  <c r="K3946" i="7"/>
  <c r="L3946" i="7" s="1"/>
  <c r="K3942" i="7"/>
  <c r="L3942" i="7" s="1"/>
  <c r="K3936" i="7"/>
  <c r="L3936" i="7" s="1"/>
  <c r="K3932" i="7"/>
  <c r="L3932" i="7" s="1"/>
  <c r="K3928" i="7"/>
  <c r="L3928" i="7" s="1"/>
  <c r="K3924" i="7"/>
  <c r="L3924" i="7" s="1"/>
  <c r="K3920" i="7"/>
  <c r="L3920" i="7" s="1"/>
  <c r="K3916" i="7"/>
  <c r="L3916" i="7" s="1"/>
  <c r="K3910" i="7"/>
  <c r="L3910" i="7" s="1"/>
  <c r="K3906" i="7"/>
  <c r="L3906" i="7" s="1"/>
  <c r="K3902" i="7"/>
  <c r="L3902" i="7" s="1"/>
  <c r="K3898" i="7"/>
  <c r="L3898" i="7" s="1"/>
  <c r="K3894" i="7"/>
  <c r="L3894" i="7" s="1"/>
  <c r="K3888" i="7"/>
  <c r="L3888" i="7" s="1"/>
  <c r="K3884" i="7"/>
  <c r="L3884" i="7" s="1"/>
  <c r="K3880" i="7"/>
  <c r="L3880" i="7" s="1"/>
  <c r="K3876" i="7"/>
  <c r="L3876" i="7" s="1"/>
  <c r="K3872" i="7"/>
  <c r="L3872" i="7" s="1"/>
  <c r="K3868" i="7"/>
  <c r="L3868" i="7" s="1"/>
  <c r="K3862" i="7"/>
  <c r="L3862" i="7" s="1"/>
  <c r="K3858" i="7"/>
  <c r="L3858" i="7" s="1"/>
  <c r="K3854" i="7"/>
  <c r="L3854" i="7" s="1"/>
  <c r="K3850" i="7"/>
  <c r="L3850" i="7" s="1"/>
  <c r="K3846" i="7"/>
  <c r="L3846" i="7" s="1"/>
  <c r="K3840" i="7"/>
  <c r="L3840" i="7" s="1"/>
  <c r="K3836" i="7"/>
  <c r="L3836" i="7" s="1"/>
  <c r="K3832" i="7"/>
  <c r="L3832" i="7" s="1"/>
  <c r="K3828" i="7"/>
  <c r="L3828" i="7" s="1"/>
  <c r="K3824" i="7"/>
  <c r="L3824" i="7" s="1"/>
  <c r="K3820" i="7"/>
  <c r="L3820" i="7" s="1"/>
  <c r="K3814" i="7"/>
  <c r="L3814" i="7" s="1"/>
  <c r="K3810" i="7"/>
  <c r="L3810" i="7" s="1"/>
  <c r="K3806" i="7"/>
  <c r="L3806" i="7" s="1"/>
  <c r="K3802" i="7"/>
  <c r="L3802" i="7" s="1"/>
  <c r="K3798" i="7"/>
  <c r="L3798" i="7" s="1"/>
  <c r="K3792" i="7"/>
  <c r="L3792" i="7" s="1"/>
  <c r="K3788" i="7"/>
  <c r="L3788" i="7" s="1"/>
  <c r="K3784" i="7"/>
  <c r="L3784" i="7" s="1"/>
  <c r="K3780" i="7"/>
  <c r="L3780" i="7" s="1"/>
  <c r="K3776" i="7"/>
  <c r="L3776" i="7" s="1"/>
  <c r="K3772" i="7"/>
  <c r="L3772" i="7" s="1"/>
  <c r="K3766" i="7"/>
  <c r="L3766" i="7" s="1"/>
  <c r="K3762" i="7"/>
  <c r="L3762" i="7" s="1"/>
  <c r="K3758" i="7"/>
  <c r="L3758" i="7" s="1"/>
  <c r="K3754" i="7"/>
  <c r="L3754" i="7" s="1"/>
  <c r="K3750" i="7"/>
  <c r="L3750" i="7" s="1"/>
  <c r="K3744" i="7"/>
  <c r="L3744" i="7" s="1"/>
  <c r="K3740" i="7"/>
  <c r="L3740" i="7" s="1"/>
  <c r="K3736" i="7"/>
  <c r="L3736" i="7" s="1"/>
  <c r="K3732" i="7"/>
  <c r="L3732" i="7" s="1"/>
  <c r="K3728" i="7"/>
  <c r="L3728" i="7" s="1"/>
  <c r="K3724" i="7"/>
  <c r="L3724" i="7" s="1"/>
  <c r="K3718" i="7"/>
  <c r="L3718" i="7" s="1"/>
  <c r="K3714" i="7"/>
  <c r="L3714" i="7" s="1"/>
  <c r="K3710" i="7"/>
  <c r="L3710" i="7" s="1"/>
  <c r="K3706" i="7"/>
  <c r="L3706" i="7" s="1"/>
  <c r="K3702" i="7"/>
  <c r="L3702" i="7" s="1"/>
  <c r="K3696" i="7"/>
  <c r="L3696" i="7" s="1"/>
  <c r="K3692" i="7"/>
  <c r="L3692" i="7" s="1"/>
  <c r="K3688" i="7"/>
  <c r="L3688" i="7" s="1"/>
  <c r="K3684" i="7"/>
  <c r="L3684" i="7" s="1"/>
  <c r="K3680" i="7"/>
  <c r="L3680" i="7" s="1"/>
  <c r="K3676" i="7"/>
  <c r="L3676" i="7" s="1"/>
  <c r="K3672" i="7"/>
  <c r="L3672" i="7" s="1"/>
  <c r="K3668" i="7"/>
  <c r="L3668" i="7" s="1"/>
  <c r="K3664" i="7"/>
  <c r="L3664" i="7" s="1"/>
  <c r="K3660" i="7"/>
  <c r="L3660" i="7" s="1"/>
  <c r="K3656" i="7"/>
  <c r="L3656" i="7" s="1"/>
  <c r="K3652" i="7"/>
  <c r="L3652" i="7" s="1"/>
  <c r="K3647" i="7"/>
  <c r="L3647" i="7" s="1"/>
  <c r="K3643" i="7"/>
  <c r="L3643" i="7" s="1"/>
  <c r="K3639" i="7"/>
  <c r="L3639" i="7" s="1"/>
  <c r="K3635" i="7"/>
  <c r="L3635" i="7" s="1"/>
  <c r="K3631" i="7"/>
  <c r="L3631" i="7" s="1"/>
  <c r="K3603" i="7"/>
  <c r="L3603" i="7" s="1"/>
  <c r="K3623" i="7"/>
  <c r="L3623" i="7" s="1"/>
  <c r="K3619" i="7"/>
  <c r="L3619" i="7" s="1"/>
  <c r="K3615" i="7"/>
  <c r="L3615" i="7" s="1"/>
  <c r="K3611" i="7"/>
  <c r="L3611" i="7" s="1"/>
  <c r="K3607" i="7"/>
  <c r="L3607" i="7" s="1"/>
  <c r="K3579" i="7"/>
  <c r="L3579" i="7" s="1"/>
  <c r="K3599" i="7"/>
  <c r="L3599" i="7" s="1"/>
  <c r="K3595" i="7"/>
  <c r="L3595" i="7" s="1"/>
  <c r="K3591" i="7"/>
  <c r="L3591" i="7" s="1"/>
  <c r="K3587" i="7"/>
  <c r="L3587" i="7" s="1"/>
  <c r="K3583" i="7"/>
  <c r="L3583" i="7" s="1"/>
  <c r="K3555" i="7"/>
  <c r="L3555" i="7" s="1"/>
  <c r="K3575" i="7"/>
  <c r="L3575" i="7" s="1"/>
  <c r="K3571" i="7"/>
  <c r="L3571" i="7" s="1"/>
  <c r="K3567" i="7"/>
  <c r="L3567" i="7" s="1"/>
  <c r="K3563" i="7"/>
  <c r="L3563" i="7" s="1"/>
  <c r="K3559" i="7"/>
  <c r="L3559" i="7" s="1"/>
  <c r="K3531" i="7"/>
  <c r="L3531" i="7" s="1"/>
  <c r="K3551" i="7"/>
  <c r="L3551" i="7" s="1"/>
  <c r="K3547" i="7"/>
  <c r="L3547" i="7" s="1"/>
  <c r="K3543" i="7"/>
  <c r="L3543" i="7" s="1"/>
  <c r="K3539" i="7"/>
  <c r="L3539" i="7" s="1"/>
  <c r="K3535" i="7"/>
  <c r="L3535" i="7" s="1"/>
  <c r="K3507" i="7"/>
  <c r="L3507" i="7" s="1"/>
  <c r="K3527" i="7"/>
  <c r="L3527" i="7" s="1"/>
  <c r="K3523" i="7"/>
  <c r="L3523" i="7" s="1"/>
  <c r="K3519" i="7"/>
  <c r="L3519" i="7" s="1"/>
  <c r="K3515" i="7"/>
  <c r="L3515" i="7" s="1"/>
  <c r="K3511" i="7"/>
  <c r="L3511" i="7" s="1"/>
  <c r="K3483" i="7"/>
  <c r="L3483" i="7" s="1"/>
  <c r="K3503" i="7"/>
  <c r="L3503" i="7" s="1"/>
  <c r="K3499" i="7"/>
  <c r="L3499" i="7" s="1"/>
  <c r="K3495" i="7"/>
  <c r="L3495" i="7" s="1"/>
  <c r="K3491" i="7"/>
  <c r="L3491" i="7" s="1"/>
  <c r="K3487" i="7"/>
  <c r="L3487" i="7" s="1"/>
  <c r="K3459" i="7"/>
  <c r="L3459" i="7" s="1"/>
  <c r="K3479" i="7"/>
  <c r="L3479" i="7" s="1"/>
  <c r="K3475" i="7"/>
  <c r="L3475" i="7" s="1"/>
  <c r="K3471" i="7"/>
  <c r="L3471" i="7" s="1"/>
  <c r="K3467" i="7"/>
  <c r="L3467" i="7" s="1"/>
  <c r="K3463" i="7"/>
  <c r="L3463" i="7" s="1"/>
  <c r="K3435" i="7"/>
  <c r="L3435" i="7" s="1"/>
  <c r="K3455" i="7"/>
  <c r="L3455" i="7" s="1"/>
  <c r="K3451" i="7"/>
  <c r="L3451" i="7" s="1"/>
  <c r="K3447" i="7"/>
  <c r="L3447" i="7" s="1"/>
  <c r="K3443" i="7"/>
  <c r="L3443" i="7" s="1"/>
  <c r="K3439" i="7"/>
  <c r="L3439" i="7" s="1"/>
  <c r="K3411" i="7"/>
  <c r="L3411" i="7" s="1"/>
  <c r="K3431" i="7"/>
  <c r="L3431" i="7" s="1"/>
  <c r="K3427" i="7"/>
  <c r="L3427" i="7" s="1"/>
  <c r="K3423" i="7"/>
  <c r="L3423" i="7" s="1"/>
  <c r="K3419" i="7"/>
  <c r="L3419" i="7" s="1"/>
  <c r="K3415" i="7"/>
  <c r="L3415" i="7" s="1"/>
  <c r="K3387" i="7"/>
  <c r="L3387" i="7" s="1"/>
  <c r="K3407" i="7"/>
  <c r="L3407" i="7" s="1"/>
  <c r="K3403" i="7"/>
  <c r="L3403" i="7" s="1"/>
  <c r="K3399" i="7"/>
  <c r="L3399" i="7" s="1"/>
  <c r="K3395" i="7"/>
  <c r="L3395" i="7" s="1"/>
  <c r="K3391" i="7"/>
  <c r="L3391" i="7" s="1"/>
  <c r="K3363" i="7"/>
  <c r="L3363" i="7" s="1"/>
  <c r="K3383" i="7"/>
  <c r="L3383" i="7" s="1"/>
  <c r="K3379" i="7"/>
  <c r="L3379" i="7" s="1"/>
  <c r="K3375" i="7"/>
  <c r="L3375" i="7" s="1"/>
  <c r="K3371" i="7"/>
  <c r="L3371" i="7" s="1"/>
  <c r="K3367" i="7"/>
  <c r="L3367" i="7" s="1"/>
  <c r="K3339" i="7"/>
  <c r="L3339" i="7" s="1"/>
  <c r="K3359" i="7"/>
  <c r="L3359" i="7" s="1"/>
  <c r="K3355" i="7"/>
  <c r="L3355" i="7" s="1"/>
  <c r="K3351" i="7"/>
  <c r="L3351" i="7" s="1"/>
  <c r="K3347" i="7"/>
  <c r="L3347" i="7" s="1"/>
  <c r="K3343" i="7"/>
  <c r="L3343" i="7" s="1"/>
  <c r="K3315" i="7"/>
  <c r="L3315" i="7" s="1"/>
  <c r="K3335" i="7"/>
  <c r="L3335" i="7" s="1"/>
  <c r="K3331" i="7"/>
  <c r="L3331" i="7" s="1"/>
  <c r="K3327" i="7"/>
  <c r="L3327" i="7" s="1"/>
  <c r="K3323" i="7"/>
  <c r="L3323" i="7" s="1"/>
  <c r="K3319" i="7"/>
  <c r="L3319" i="7" s="1"/>
  <c r="K3291" i="7"/>
  <c r="L3291" i="7" s="1"/>
  <c r="K3311" i="7"/>
  <c r="L3311" i="7" s="1"/>
  <c r="K3307" i="7"/>
  <c r="L3307" i="7" s="1"/>
  <c r="K3303" i="7"/>
  <c r="L3303" i="7" s="1"/>
  <c r="K3299" i="7"/>
  <c r="L3299" i="7" s="1"/>
  <c r="K3295" i="7"/>
  <c r="L3295" i="7" s="1"/>
  <c r="K3267" i="7"/>
  <c r="L3267" i="7" s="1"/>
  <c r="K3287" i="7"/>
  <c r="L3287" i="7" s="1"/>
  <c r="K3283" i="7"/>
  <c r="L3283" i="7" s="1"/>
  <c r="K3279" i="7"/>
  <c r="L3279" i="7" s="1"/>
  <c r="K3275" i="7"/>
  <c r="L3275" i="7" s="1"/>
  <c r="K3271" i="7"/>
  <c r="L3271" i="7" s="1"/>
  <c r="K3243" i="7"/>
  <c r="L3243" i="7" s="1"/>
  <c r="K3263" i="7"/>
  <c r="L3263" i="7" s="1"/>
  <c r="K3259" i="7"/>
  <c r="L3259" i="7" s="1"/>
  <c r="K3255" i="7"/>
  <c r="L3255" i="7" s="1"/>
  <c r="K3251" i="7"/>
  <c r="L3251" i="7" s="1"/>
  <c r="K3247" i="7"/>
  <c r="L3247" i="7" s="1"/>
  <c r="K3219" i="7"/>
  <c r="L3219" i="7" s="1"/>
  <c r="K3239" i="7"/>
  <c r="L3239" i="7" s="1"/>
  <c r="K3235" i="7"/>
  <c r="L3235" i="7" s="1"/>
  <c r="K3231" i="7"/>
  <c r="L3231" i="7" s="1"/>
  <c r="K3227" i="7"/>
  <c r="L3227" i="7" s="1"/>
  <c r="K3223" i="7"/>
  <c r="L3223" i="7" s="1"/>
  <c r="K3195" i="7"/>
  <c r="L3195" i="7" s="1"/>
  <c r="K3215" i="7"/>
  <c r="L3215" i="7" s="1"/>
  <c r="K3211" i="7"/>
  <c r="L3211" i="7" s="1"/>
  <c r="K3207" i="7"/>
  <c r="L3207" i="7" s="1"/>
  <c r="K3203" i="7"/>
  <c r="L3203" i="7" s="1"/>
  <c r="K3199" i="7"/>
  <c r="L3199" i="7" s="1"/>
  <c r="K3171" i="7"/>
  <c r="L3171" i="7" s="1"/>
  <c r="K3191" i="7"/>
  <c r="L3191" i="7" s="1"/>
  <c r="K3187" i="7"/>
  <c r="L3187" i="7" s="1"/>
  <c r="K3183" i="7"/>
  <c r="L3183" i="7" s="1"/>
  <c r="K3179" i="7"/>
  <c r="L3179" i="7" s="1"/>
  <c r="K3175" i="7"/>
  <c r="L3175" i="7" s="1"/>
  <c r="K3147" i="7"/>
  <c r="L3147" i="7" s="1"/>
  <c r="K3167" i="7"/>
  <c r="L3167" i="7" s="1"/>
  <c r="K3163" i="7"/>
  <c r="L3163" i="7" s="1"/>
  <c r="K3159" i="7"/>
  <c r="L3159" i="7" s="1"/>
  <c r="K3155" i="7"/>
  <c r="L3155" i="7" s="1"/>
  <c r="K3151" i="7"/>
  <c r="L3151" i="7" s="1"/>
  <c r="K3123" i="7"/>
  <c r="L3123" i="7" s="1"/>
  <c r="K3143" i="7"/>
  <c r="L3143" i="7" s="1"/>
  <c r="K3139" i="7"/>
  <c r="L3139" i="7" s="1"/>
  <c r="K3135" i="7"/>
  <c r="L3135" i="7" s="1"/>
  <c r="K3131" i="7"/>
  <c r="L3131" i="7" s="1"/>
  <c r="K3127" i="7"/>
  <c r="L3127" i="7" s="1"/>
  <c r="K3099" i="7"/>
  <c r="L3099" i="7" s="1"/>
  <c r="K3119" i="7"/>
  <c r="L3119" i="7" s="1"/>
  <c r="K3115" i="7"/>
  <c r="L3115" i="7" s="1"/>
  <c r="K3111" i="7"/>
  <c r="L3111" i="7" s="1"/>
  <c r="K3107" i="7"/>
  <c r="L3107" i="7" s="1"/>
  <c r="K3103" i="7"/>
  <c r="L3103" i="7" s="1"/>
  <c r="K3075" i="7"/>
  <c r="L3075" i="7" s="1"/>
  <c r="K3095" i="7"/>
  <c r="L3095" i="7" s="1"/>
  <c r="K3091" i="7"/>
  <c r="L3091" i="7" s="1"/>
  <c r="K3087" i="7"/>
  <c r="L3087" i="7" s="1"/>
  <c r="K3083" i="7"/>
  <c r="L3083" i="7" s="1"/>
  <c r="K3079" i="7"/>
  <c r="L3079" i="7" s="1"/>
  <c r="K3051" i="7"/>
  <c r="L3051" i="7" s="1"/>
  <c r="K3071" i="7"/>
  <c r="L3071" i="7" s="1"/>
  <c r="K3067" i="7"/>
  <c r="L3067" i="7" s="1"/>
  <c r="K3063" i="7"/>
  <c r="L3063" i="7" s="1"/>
  <c r="K3059" i="7"/>
  <c r="L3059" i="7" s="1"/>
  <c r="K3055" i="7"/>
  <c r="L3055" i="7" s="1"/>
  <c r="K3027" i="7"/>
  <c r="L3027" i="7" s="1"/>
  <c r="K3047" i="7"/>
  <c r="L3047" i="7" s="1"/>
  <c r="K3043" i="7"/>
  <c r="L3043" i="7" s="1"/>
  <c r="K3039" i="7"/>
  <c r="L3039" i="7" s="1"/>
  <c r="K3035" i="7"/>
  <c r="L3035" i="7" s="1"/>
  <c r="K3031" i="7"/>
  <c r="L3031" i="7" s="1"/>
  <c r="K3003" i="7"/>
  <c r="L3003" i="7" s="1"/>
  <c r="K3023" i="7"/>
  <c r="L3023" i="7" s="1"/>
  <c r="K3019" i="7"/>
  <c r="L3019" i="7" s="1"/>
  <c r="K3015" i="7"/>
  <c r="L3015" i="7" s="1"/>
  <c r="K3011" i="7"/>
  <c r="L3011" i="7" s="1"/>
  <c r="K3007" i="7"/>
  <c r="L3007" i="7" s="1"/>
  <c r="K2979" i="7"/>
  <c r="L2979" i="7" s="1"/>
  <c r="K2999" i="7"/>
  <c r="L2999" i="7" s="1"/>
  <c r="K2995" i="7"/>
  <c r="L2995" i="7" s="1"/>
  <c r="K2991" i="7"/>
  <c r="L2991" i="7" s="1"/>
  <c r="K2987" i="7"/>
  <c r="L2987" i="7" s="1"/>
  <c r="K2983" i="7"/>
  <c r="L2983" i="7" s="1"/>
  <c r="K2955" i="7"/>
  <c r="L2955" i="7" s="1"/>
  <c r="K2975" i="7"/>
  <c r="L2975" i="7" s="1"/>
  <c r="K2971" i="7"/>
  <c r="L2971" i="7" s="1"/>
  <c r="K2967" i="7"/>
  <c r="L2967" i="7" s="1"/>
  <c r="K2963" i="7"/>
  <c r="L2963" i="7" s="1"/>
  <c r="K2959" i="7"/>
  <c r="L2959" i="7" s="1"/>
  <c r="K2931" i="7"/>
  <c r="L2931" i="7" s="1"/>
  <c r="K2951" i="7"/>
  <c r="L2951" i="7" s="1"/>
  <c r="K2947" i="7"/>
  <c r="L2947" i="7" s="1"/>
  <c r="K2943" i="7"/>
  <c r="L2943" i="7" s="1"/>
  <c r="K2939" i="7"/>
  <c r="L2939" i="7" s="1"/>
  <c r="K2935" i="7"/>
  <c r="L2935" i="7" s="1"/>
  <c r="K2907" i="7"/>
  <c r="L2907" i="7" s="1"/>
  <c r="K2927" i="7"/>
  <c r="L2927" i="7" s="1"/>
  <c r="K2923" i="7"/>
  <c r="L2923" i="7" s="1"/>
  <c r="K2919" i="7"/>
  <c r="L2919" i="7" s="1"/>
  <c r="K2915" i="7"/>
  <c r="L2915" i="7" s="1"/>
  <c r="K2911" i="7"/>
  <c r="L2911" i="7" s="1"/>
  <c r="K2904" i="7"/>
  <c r="L2904" i="7" s="1"/>
  <c r="K2900" i="7"/>
  <c r="L2900" i="7" s="1"/>
  <c r="K2896" i="7"/>
  <c r="L2896" i="7" s="1"/>
  <c r="K2892" i="7"/>
  <c r="L2892" i="7" s="1"/>
  <c r="K2888" i="7"/>
  <c r="L2888" i="7" s="1"/>
  <c r="K2884" i="7"/>
  <c r="L2884" i="7" s="1"/>
  <c r="K2878" i="7"/>
  <c r="L2878" i="7" s="1"/>
  <c r="K2874" i="7"/>
  <c r="L2874" i="7" s="1"/>
  <c r="K2870" i="7"/>
  <c r="L2870" i="7" s="1"/>
  <c r="K2866" i="7"/>
  <c r="L2866" i="7" s="1"/>
  <c r="K2862" i="7"/>
  <c r="L2862" i="7" s="1"/>
  <c r="K2856" i="7"/>
  <c r="L2856" i="7" s="1"/>
  <c r="K2852" i="7"/>
  <c r="L2852" i="7" s="1"/>
  <c r="K2848" i="7"/>
  <c r="L2848" i="7" s="1"/>
  <c r="K2844" i="7"/>
  <c r="L2844" i="7" s="1"/>
  <c r="K2840" i="7"/>
  <c r="L2840" i="7" s="1"/>
  <c r="K2836" i="7"/>
  <c r="L2836" i="7" s="1"/>
  <c r="K2830" i="7"/>
  <c r="L2830" i="7" s="1"/>
  <c r="K2826" i="7"/>
  <c r="L2826" i="7" s="1"/>
  <c r="K2822" i="7"/>
  <c r="L2822" i="7" s="1"/>
  <c r="K2818" i="7"/>
  <c r="L2818" i="7" s="1"/>
  <c r="K2814" i="7"/>
  <c r="L2814" i="7" s="1"/>
  <c r="K2808" i="7"/>
  <c r="L2808" i="7" s="1"/>
  <c r="K2804" i="7"/>
  <c r="L2804" i="7" s="1"/>
  <c r="K2800" i="7"/>
  <c r="L2800" i="7" s="1"/>
  <c r="K2796" i="7"/>
  <c r="L2796" i="7" s="1"/>
  <c r="K2792" i="7"/>
  <c r="L2792" i="7" s="1"/>
  <c r="K2788" i="7"/>
  <c r="L2788" i="7" s="1"/>
  <c r="K2782" i="7"/>
  <c r="L2782" i="7" s="1"/>
  <c r="K2778" i="7"/>
  <c r="L2778" i="7" s="1"/>
  <c r="K2774" i="7"/>
  <c r="L2774" i="7" s="1"/>
  <c r="K2770" i="7"/>
  <c r="L2770" i="7" s="1"/>
  <c r="K2766" i="7"/>
  <c r="L2766" i="7" s="1"/>
  <c r="K2760" i="7"/>
  <c r="L2760" i="7" s="1"/>
  <c r="K2756" i="7"/>
  <c r="L2756" i="7" s="1"/>
  <c r="K2752" i="7"/>
  <c r="L2752" i="7" s="1"/>
  <c r="K2748" i="7"/>
  <c r="L2748" i="7" s="1"/>
  <c r="K2744" i="7"/>
  <c r="L2744" i="7" s="1"/>
  <c r="K2740" i="7"/>
  <c r="L2740" i="7" s="1"/>
  <c r="K2734" i="7"/>
  <c r="L2734" i="7" s="1"/>
  <c r="K2730" i="7"/>
  <c r="L2730" i="7" s="1"/>
  <c r="K2726" i="7"/>
  <c r="L2726" i="7" s="1"/>
  <c r="K2722" i="7"/>
  <c r="L2722" i="7" s="1"/>
  <c r="K2718" i="7"/>
  <c r="L2718" i="7" s="1"/>
  <c r="K2712" i="7"/>
  <c r="L2712" i="7" s="1"/>
  <c r="K2708" i="7"/>
  <c r="L2708" i="7" s="1"/>
  <c r="K2704" i="7"/>
  <c r="L2704" i="7" s="1"/>
  <c r="K2700" i="7"/>
  <c r="L2700" i="7" s="1"/>
  <c r="K2696" i="7"/>
  <c r="L2696" i="7" s="1"/>
  <c r="K2692" i="7"/>
  <c r="L2692" i="7" s="1"/>
  <c r="K2686" i="7"/>
  <c r="L2686" i="7" s="1"/>
  <c r="K2682" i="7"/>
  <c r="L2682" i="7" s="1"/>
  <c r="K2678" i="7"/>
  <c r="L2678" i="7" s="1"/>
  <c r="K2674" i="7"/>
  <c r="L2674" i="7" s="1"/>
  <c r="K2670" i="7"/>
  <c r="L2670" i="7" s="1"/>
  <c r="K2664" i="7"/>
  <c r="L2664" i="7" s="1"/>
  <c r="K2660" i="7"/>
  <c r="L2660" i="7" s="1"/>
  <c r="K2656" i="7"/>
  <c r="L2656" i="7" s="1"/>
  <c r="K2652" i="7"/>
  <c r="L2652" i="7" s="1"/>
  <c r="K2648" i="7"/>
  <c r="L2648" i="7" s="1"/>
  <c r="K2639" i="7"/>
  <c r="L2639" i="7" s="1"/>
  <c r="K2635" i="7"/>
  <c r="L2635" i="7" s="1"/>
  <c r="K2631" i="7"/>
  <c r="L2631" i="7" s="1"/>
  <c r="K2627" i="7"/>
  <c r="L2627" i="7" s="1"/>
  <c r="K2623" i="7"/>
  <c r="L2623" i="7" s="1"/>
  <c r="K2595" i="7"/>
  <c r="L2595" i="7" s="1"/>
  <c r="K3624" i="7"/>
  <c r="L3624" i="7" s="1"/>
  <c r="K3620" i="7"/>
  <c r="L3620" i="7" s="1"/>
  <c r="K3616" i="7"/>
  <c r="L3616" i="7" s="1"/>
  <c r="K3612" i="7"/>
  <c r="L3612" i="7" s="1"/>
  <c r="K3608" i="7"/>
  <c r="L3608" i="7" s="1"/>
  <c r="K3604" i="7"/>
  <c r="L3604" i="7" s="1"/>
  <c r="K3598" i="7"/>
  <c r="L3598" i="7" s="1"/>
  <c r="K3594" i="7"/>
  <c r="L3594" i="7" s="1"/>
  <c r="K3590" i="7"/>
  <c r="L3590" i="7" s="1"/>
  <c r="K3586" i="7"/>
  <c r="L3586" i="7" s="1"/>
  <c r="K3582" i="7"/>
  <c r="L3582" i="7" s="1"/>
  <c r="K3576" i="7"/>
  <c r="L3576" i="7" s="1"/>
  <c r="K3572" i="7"/>
  <c r="L3572" i="7" s="1"/>
  <c r="K3568" i="7"/>
  <c r="L3568" i="7" s="1"/>
  <c r="K3564" i="7"/>
  <c r="L3564" i="7" s="1"/>
  <c r="K3560" i="7"/>
  <c r="L3560" i="7" s="1"/>
  <c r="K3556" i="7"/>
  <c r="L3556" i="7" s="1"/>
  <c r="K3550" i="7"/>
  <c r="L3550" i="7" s="1"/>
  <c r="K3546" i="7"/>
  <c r="L3546" i="7" s="1"/>
  <c r="K3542" i="7"/>
  <c r="L3542" i="7" s="1"/>
  <c r="K3538" i="7"/>
  <c r="L3538" i="7" s="1"/>
  <c r="K3534" i="7"/>
  <c r="L3534" i="7" s="1"/>
  <c r="K3528" i="7"/>
  <c r="L3528" i="7" s="1"/>
  <c r="K3524" i="7"/>
  <c r="L3524" i="7" s="1"/>
  <c r="K3520" i="7"/>
  <c r="L3520" i="7" s="1"/>
  <c r="K3516" i="7"/>
  <c r="L3516" i="7" s="1"/>
  <c r="K3512" i="7"/>
  <c r="L3512" i="7" s="1"/>
  <c r="K3508" i="7"/>
  <c r="L3508" i="7" s="1"/>
  <c r="K3502" i="7"/>
  <c r="L3502" i="7" s="1"/>
  <c r="K3498" i="7"/>
  <c r="L3498" i="7" s="1"/>
  <c r="K3494" i="7"/>
  <c r="L3494" i="7" s="1"/>
  <c r="K3490" i="7"/>
  <c r="L3490" i="7" s="1"/>
  <c r="K3486" i="7"/>
  <c r="L3486" i="7" s="1"/>
  <c r="K3480" i="7"/>
  <c r="L3480" i="7" s="1"/>
  <c r="K3476" i="7"/>
  <c r="L3476" i="7" s="1"/>
  <c r="K3472" i="7"/>
  <c r="L3472" i="7" s="1"/>
  <c r="K3468" i="7"/>
  <c r="L3468" i="7" s="1"/>
  <c r="K3464" i="7"/>
  <c r="L3464" i="7" s="1"/>
  <c r="K3460" i="7"/>
  <c r="L3460" i="7" s="1"/>
  <c r="K3454" i="7"/>
  <c r="L3454" i="7" s="1"/>
  <c r="K3450" i="7"/>
  <c r="L3450" i="7" s="1"/>
  <c r="K3446" i="7"/>
  <c r="L3446" i="7" s="1"/>
  <c r="K3442" i="7"/>
  <c r="L3442" i="7" s="1"/>
  <c r="K3438" i="7"/>
  <c r="L3438" i="7" s="1"/>
  <c r="K3432" i="7"/>
  <c r="L3432" i="7" s="1"/>
  <c r="K3428" i="7"/>
  <c r="L3428" i="7" s="1"/>
  <c r="K3424" i="7"/>
  <c r="L3424" i="7" s="1"/>
  <c r="K3420" i="7"/>
  <c r="L3420" i="7" s="1"/>
  <c r="K3416" i="7"/>
  <c r="L3416" i="7" s="1"/>
  <c r="K3412" i="7"/>
  <c r="L3412" i="7" s="1"/>
  <c r="K3406" i="7"/>
  <c r="L3406" i="7" s="1"/>
  <c r="K3402" i="7"/>
  <c r="L3402" i="7" s="1"/>
  <c r="K3398" i="7"/>
  <c r="L3398" i="7" s="1"/>
  <c r="K3394" i="7"/>
  <c r="L3394" i="7" s="1"/>
  <c r="K3390" i="7"/>
  <c r="L3390" i="7" s="1"/>
  <c r="K3384" i="7"/>
  <c r="L3384" i="7" s="1"/>
  <c r="K3380" i="7"/>
  <c r="L3380" i="7" s="1"/>
  <c r="K3376" i="7"/>
  <c r="L3376" i="7" s="1"/>
  <c r="K3372" i="7"/>
  <c r="L3372" i="7" s="1"/>
  <c r="K3368" i="7"/>
  <c r="L3368" i="7" s="1"/>
  <c r="K3364" i="7"/>
  <c r="L3364" i="7" s="1"/>
  <c r="K3358" i="7"/>
  <c r="L3358" i="7" s="1"/>
  <c r="K3354" i="7"/>
  <c r="L3354" i="7" s="1"/>
  <c r="K3350" i="7"/>
  <c r="L3350" i="7" s="1"/>
  <c r="K3346" i="7"/>
  <c r="L3346" i="7" s="1"/>
  <c r="K3342" i="7"/>
  <c r="L3342" i="7" s="1"/>
  <c r="K3336" i="7"/>
  <c r="L3336" i="7" s="1"/>
  <c r="K3332" i="7"/>
  <c r="L3332" i="7" s="1"/>
  <c r="K3328" i="7"/>
  <c r="L3328" i="7" s="1"/>
  <c r="K3324" i="7"/>
  <c r="L3324" i="7" s="1"/>
  <c r="K3320" i="7"/>
  <c r="L3320" i="7" s="1"/>
  <c r="K3316" i="7"/>
  <c r="L3316" i="7" s="1"/>
  <c r="K3310" i="7"/>
  <c r="L3310" i="7" s="1"/>
  <c r="K3306" i="7"/>
  <c r="L3306" i="7" s="1"/>
  <c r="K3302" i="7"/>
  <c r="L3302" i="7" s="1"/>
  <c r="K3298" i="7"/>
  <c r="L3298" i="7" s="1"/>
  <c r="K3294" i="7"/>
  <c r="L3294" i="7" s="1"/>
  <c r="K3288" i="7"/>
  <c r="L3288" i="7" s="1"/>
  <c r="K3284" i="7"/>
  <c r="L3284" i="7" s="1"/>
  <c r="K3280" i="7"/>
  <c r="L3280" i="7" s="1"/>
  <c r="K3276" i="7"/>
  <c r="L3276" i="7" s="1"/>
  <c r="K3272" i="7"/>
  <c r="L3272" i="7" s="1"/>
  <c r="K3268" i="7"/>
  <c r="L3268" i="7" s="1"/>
  <c r="K3262" i="7"/>
  <c r="L3262" i="7" s="1"/>
  <c r="K3258" i="7"/>
  <c r="L3258" i="7" s="1"/>
  <c r="K3254" i="7"/>
  <c r="L3254" i="7" s="1"/>
  <c r="K3250" i="7"/>
  <c r="L3250" i="7" s="1"/>
  <c r="K3246" i="7"/>
  <c r="L3246" i="7" s="1"/>
  <c r="K3240" i="7"/>
  <c r="L3240" i="7" s="1"/>
  <c r="K3236" i="7"/>
  <c r="L3236" i="7" s="1"/>
  <c r="K3232" i="7"/>
  <c r="L3232" i="7" s="1"/>
  <c r="K3228" i="7"/>
  <c r="L3228" i="7" s="1"/>
  <c r="K3224" i="7"/>
  <c r="L3224" i="7" s="1"/>
  <c r="K3220" i="7"/>
  <c r="L3220" i="7" s="1"/>
  <c r="K3214" i="7"/>
  <c r="L3214" i="7" s="1"/>
  <c r="K3210" i="7"/>
  <c r="L3210" i="7" s="1"/>
  <c r="K3206" i="7"/>
  <c r="L3206" i="7" s="1"/>
  <c r="K3202" i="7"/>
  <c r="L3202" i="7" s="1"/>
  <c r="K3198" i="7"/>
  <c r="L3198" i="7" s="1"/>
  <c r="K3192" i="7"/>
  <c r="L3192" i="7" s="1"/>
  <c r="K3188" i="7"/>
  <c r="L3188" i="7" s="1"/>
  <c r="K3184" i="7"/>
  <c r="L3184" i="7" s="1"/>
  <c r="K3180" i="7"/>
  <c r="L3180" i="7" s="1"/>
  <c r="K3176" i="7"/>
  <c r="L3176" i="7" s="1"/>
  <c r="K3172" i="7"/>
  <c r="L3172" i="7" s="1"/>
  <c r="K3166" i="7"/>
  <c r="L3166" i="7" s="1"/>
  <c r="K3162" i="7"/>
  <c r="L3162" i="7" s="1"/>
  <c r="K3158" i="7"/>
  <c r="L3158" i="7" s="1"/>
  <c r="K3154" i="7"/>
  <c r="L3154" i="7" s="1"/>
  <c r="K3150" i="7"/>
  <c r="L3150" i="7" s="1"/>
  <c r="K3144" i="7"/>
  <c r="L3144" i="7" s="1"/>
  <c r="K3140" i="7"/>
  <c r="L3140" i="7" s="1"/>
  <c r="K3136" i="7"/>
  <c r="L3136" i="7" s="1"/>
  <c r="K3132" i="7"/>
  <c r="L3132" i="7" s="1"/>
  <c r="K3128" i="7"/>
  <c r="L3128" i="7" s="1"/>
  <c r="K3124" i="7"/>
  <c r="L3124" i="7" s="1"/>
  <c r="K3118" i="7"/>
  <c r="L3118" i="7" s="1"/>
  <c r="K3114" i="7"/>
  <c r="L3114" i="7" s="1"/>
  <c r="K3110" i="7"/>
  <c r="L3110" i="7" s="1"/>
  <c r="K3106" i="7"/>
  <c r="L3106" i="7" s="1"/>
  <c r="K3102" i="7"/>
  <c r="L3102" i="7" s="1"/>
  <c r="K3096" i="7"/>
  <c r="L3096" i="7" s="1"/>
  <c r="K3092" i="7"/>
  <c r="L3092" i="7" s="1"/>
  <c r="K3088" i="7"/>
  <c r="L3088" i="7" s="1"/>
  <c r="K3084" i="7"/>
  <c r="L3084" i="7" s="1"/>
  <c r="K3080" i="7"/>
  <c r="L3080" i="7" s="1"/>
  <c r="K3076" i="7"/>
  <c r="L3076" i="7" s="1"/>
  <c r="K3070" i="7"/>
  <c r="L3070" i="7" s="1"/>
  <c r="K3066" i="7"/>
  <c r="L3066" i="7" s="1"/>
  <c r="K3062" i="7"/>
  <c r="L3062" i="7" s="1"/>
  <c r="K3058" i="7"/>
  <c r="L3058" i="7" s="1"/>
  <c r="K3054" i="7"/>
  <c r="L3054" i="7" s="1"/>
  <c r="K3048" i="7"/>
  <c r="L3048" i="7" s="1"/>
  <c r="K3044" i="7"/>
  <c r="L3044" i="7" s="1"/>
  <c r="K3040" i="7"/>
  <c r="L3040" i="7" s="1"/>
  <c r="K3036" i="7"/>
  <c r="L3036" i="7" s="1"/>
  <c r="K3032" i="7"/>
  <c r="L3032" i="7" s="1"/>
  <c r="K3028" i="7"/>
  <c r="L3028" i="7" s="1"/>
  <c r="K3022" i="7"/>
  <c r="L3022" i="7" s="1"/>
  <c r="K3018" i="7"/>
  <c r="L3018" i="7" s="1"/>
  <c r="K3014" i="7"/>
  <c r="L3014" i="7" s="1"/>
  <c r="K3010" i="7"/>
  <c r="L3010" i="7" s="1"/>
  <c r="K3006" i="7"/>
  <c r="L3006" i="7" s="1"/>
  <c r="K3000" i="7"/>
  <c r="L3000" i="7" s="1"/>
  <c r="K2996" i="7"/>
  <c r="L2996" i="7" s="1"/>
  <c r="K2992" i="7"/>
  <c r="L2992" i="7" s="1"/>
  <c r="K2988" i="7"/>
  <c r="L2988" i="7" s="1"/>
  <c r="K2984" i="7"/>
  <c r="L2984" i="7" s="1"/>
  <c r="K2980" i="7"/>
  <c r="L2980" i="7" s="1"/>
  <c r="K2974" i="7"/>
  <c r="L2974" i="7" s="1"/>
  <c r="K2970" i="7"/>
  <c r="L2970" i="7" s="1"/>
  <c r="K2966" i="7"/>
  <c r="L2966" i="7" s="1"/>
  <c r="K2962" i="7"/>
  <c r="L2962" i="7" s="1"/>
  <c r="K2958" i="7"/>
  <c r="L2958" i="7" s="1"/>
  <c r="K2952" i="7"/>
  <c r="L2952" i="7" s="1"/>
  <c r="K2948" i="7"/>
  <c r="L2948" i="7" s="1"/>
  <c r="K2944" i="7"/>
  <c r="L2944" i="7" s="1"/>
  <c r="K2940" i="7"/>
  <c r="L2940" i="7" s="1"/>
  <c r="K2936" i="7"/>
  <c r="L2936" i="7" s="1"/>
  <c r="K2932" i="7"/>
  <c r="L2932" i="7" s="1"/>
  <c r="K2928" i="7"/>
  <c r="L2928" i="7" s="1"/>
  <c r="K2924" i="7"/>
  <c r="L2924" i="7" s="1"/>
  <c r="K2920" i="7"/>
  <c r="L2920" i="7" s="1"/>
  <c r="K2916" i="7"/>
  <c r="L2916" i="7" s="1"/>
  <c r="K2912" i="7"/>
  <c r="L2912" i="7" s="1"/>
  <c r="K2908" i="7"/>
  <c r="L2908" i="7" s="1"/>
  <c r="K2903" i="7"/>
  <c r="L2903" i="7" s="1"/>
  <c r="K2899" i="7"/>
  <c r="L2899" i="7" s="1"/>
  <c r="K2895" i="7"/>
  <c r="L2895" i="7" s="1"/>
  <c r="K2891" i="7"/>
  <c r="L2891" i="7" s="1"/>
  <c r="K2887" i="7"/>
  <c r="L2887" i="7" s="1"/>
  <c r="K2859" i="7"/>
  <c r="L2859" i="7" s="1"/>
  <c r="K2879" i="7"/>
  <c r="L2879" i="7" s="1"/>
  <c r="K2875" i="7"/>
  <c r="L2875" i="7" s="1"/>
  <c r="K2871" i="7"/>
  <c r="L2871" i="7" s="1"/>
  <c r="K2867" i="7"/>
  <c r="L2867" i="7" s="1"/>
  <c r="K2863" i="7"/>
  <c r="L2863" i="7" s="1"/>
  <c r="K2835" i="7"/>
  <c r="L2835" i="7" s="1"/>
  <c r="K2855" i="7"/>
  <c r="L2855" i="7" s="1"/>
  <c r="K2851" i="7"/>
  <c r="L2851" i="7" s="1"/>
  <c r="K2847" i="7"/>
  <c r="L2847" i="7" s="1"/>
  <c r="K2843" i="7"/>
  <c r="L2843" i="7" s="1"/>
  <c r="K2839" i="7"/>
  <c r="L2839" i="7" s="1"/>
  <c r="K2811" i="7"/>
  <c r="L2811" i="7" s="1"/>
  <c r="K2831" i="7"/>
  <c r="L2831" i="7" s="1"/>
  <c r="K2827" i="7"/>
  <c r="L2827" i="7" s="1"/>
  <c r="K2823" i="7"/>
  <c r="L2823" i="7" s="1"/>
  <c r="K2819" i="7"/>
  <c r="L2819" i="7" s="1"/>
  <c r="K2815" i="7"/>
  <c r="L2815" i="7" s="1"/>
  <c r="K2787" i="7"/>
  <c r="L2787" i="7" s="1"/>
  <c r="K2807" i="7"/>
  <c r="L2807" i="7" s="1"/>
  <c r="K2803" i="7"/>
  <c r="L2803" i="7" s="1"/>
  <c r="K2799" i="7"/>
  <c r="L2799" i="7" s="1"/>
  <c r="K2795" i="7"/>
  <c r="L2795" i="7" s="1"/>
  <c r="K2791" i="7"/>
  <c r="L2791" i="7" s="1"/>
  <c r="K2763" i="7"/>
  <c r="L2763" i="7" s="1"/>
  <c r="K2783" i="7"/>
  <c r="L2783" i="7" s="1"/>
  <c r="K2779" i="7"/>
  <c r="L2779" i="7" s="1"/>
  <c r="K2775" i="7"/>
  <c r="L2775" i="7" s="1"/>
  <c r="K2771" i="7"/>
  <c r="L2771" i="7" s="1"/>
  <c r="K2767" i="7"/>
  <c r="L2767" i="7" s="1"/>
  <c r="K2739" i="7"/>
  <c r="L2739" i="7" s="1"/>
  <c r="K2759" i="7"/>
  <c r="L2759" i="7" s="1"/>
  <c r="K2755" i="7"/>
  <c r="L2755" i="7" s="1"/>
  <c r="K2751" i="7"/>
  <c r="L2751" i="7" s="1"/>
  <c r="K2747" i="7"/>
  <c r="L2747" i="7" s="1"/>
  <c r="K2743" i="7"/>
  <c r="L2743" i="7" s="1"/>
  <c r="K2715" i="7"/>
  <c r="L2715" i="7" s="1"/>
  <c r="K2735" i="7"/>
  <c r="L2735" i="7" s="1"/>
  <c r="K2731" i="7"/>
  <c r="L2731" i="7" s="1"/>
  <c r="K2727" i="7"/>
  <c r="L2727" i="7" s="1"/>
  <c r="K2723" i="7"/>
  <c r="L2723" i="7" s="1"/>
  <c r="K2719" i="7"/>
  <c r="L2719" i="7" s="1"/>
  <c r="K2691" i="7"/>
  <c r="L2691" i="7" s="1"/>
  <c r="K2711" i="7"/>
  <c r="L2711" i="7" s="1"/>
  <c r="K2707" i="7"/>
  <c r="L2707" i="7" s="1"/>
  <c r="K2703" i="7"/>
  <c r="L2703" i="7" s="1"/>
  <c r="K2699" i="7"/>
  <c r="L2699" i="7" s="1"/>
  <c r="K2695" i="7"/>
  <c r="L2695" i="7" s="1"/>
  <c r="K2667" i="7"/>
  <c r="L2667" i="7" s="1"/>
  <c r="K2687" i="7"/>
  <c r="L2687" i="7" s="1"/>
  <c r="K2683" i="7"/>
  <c r="L2683" i="7" s="1"/>
  <c r="K2679" i="7"/>
  <c r="L2679" i="7" s="1"/>
  <c r="K2675" i="7"/>
  <c r="L2675" i="7" s="1"/>
  <c r="K2671" i="7"/>
  <c r="L2671" i="7" s="1"/>
  <c r="K2643" i="7"/>
  <c r="L2643" i="7" s="1"/>
  <c r="K2663" i="7"/>
  <c r="L2663" i="7" s="1"/>
  <c r="K2659" i="7"/>
  <c r="L2659" i="7" s="1"/>
  <c r="K2655" i="7"/>
  <c r="L2655" i="7" s="1"/>
  <c r="K2651" i="7"/>
  <c r="L2651" i="7" s="1"/>
  <c r="K2647" i="7"/>
  <c r="L2647" i="7" s="1"/>
  <c r="K2619" i="7"/>
  <c r="L2619" i="7" s="1"/>
  <c r="K2615" i="7"/>
  <c r="L2615" i="7" s="1"/>
  <c r="K2646" i="7"/>
  <c r="L2646" i="7" s="1"/>
  <c r="K2640" i="7"/>
  <c r="L2640" i="7" s="1"/>
  <c r="K2636" i="7"/>
  <c r="L2636" i="7" s="1"/>
  <c r="K2632" i="7"/>
  <c r="L2632" i="7" s="1"/>
  <c r="K2628" i="7"/>
  <c r="L2628" i="7" s="1"/>
  <c r="K2624" i="7"/>
  <c r="L2624" i="7" s="1"/>
  <c r="K2620" i="7"/>
  <c r="L2620" i="7" s="1"/>
  <c r="K2614" i="7"/>
  <c r="L2614" i="7" s="1"/>
  <c r="K2610" i="7"/>
  <c r="L2610" i="7" s="1"/>
  <c r="K2606" i="7"/>
  <c r="L2606" i="7" s="1"/>
  <c r="K2602" i="7"/>
  <c r="L2602" i="7" s="1"/>
  <c r="K2598" i="7"/>
  <c r="L2598" i="7" s="1"/>
  <c r="K2592" i="7"/>
  <c r="L2592" i="7" s="1"/>
  <c r="K2588" i="7"/>
  <c r="L2588" i="7" s="1"/>
  <c r="K2584" i="7"/>
  <c r="L2584" i="7" s="1"/>
  <c r="K2580" i="7"/>
  <c r="L2580" i="7" s="1"/>
  <c r="K2576" i="7"/>
  <c r="L2576" i="7" s="1"/>
  <c r="K2572" i="7"/>
  <c r="L2572" i="7" s="1"/>
  <c r="K2566" i="7"/>
  <c r="L2566" i="7" s="1"/>
  <c r="K2562" i="7"/>
  <c r="L2562" i="7" s="1"/>
  <c r="K2558" i="7"/>
  <c r="L2558" i="7" s="1"/>
  <c r="K2554" i="7"/>
  <c r="L2554" i="7" s="1"/>
  <c r="K2550" i="7"/>
  <c r="L2550" i="7" s="1"/>
  <c r="K2544" i="7"/>
  <c r="L2544" i="7" s="1"/>
  <c r="K2540" i="7"/>
  <c r="L2540" i="7" s="1"/>
  <c r="K2536" i="7"/>
  <c r="L2536" i="7" s="1"/>
  <c r="K2532" i="7"/>
  <c r="L2532" i="7" s="1"/>
  <c r="K2528" i="7"/>
  <c r="L2528" i="7" s="1"/>
  <c r="K2524" i="7"/>
  <c r="L2524" i="7" s="1"/>
  <c r="K2518" i="7"/>
  <c r="L2518" i="7" s="1"/>
  <c r="K2514" i="7"/>
  <c r="L2514" i="7" s="1"/>
  <c r="K2510" i="7"/>
  <c r="L2510" i="7" s="1"/>
  <c r="K2506" i="7"/>
  <c r="L2506" i="7" s="1"/>
  <c r="K2502" i="7"/>
  <c r="L2502" i="7" s="1"/>
  <c r="K2496" i="7"/>
  <c r="L2496" i="7" s="1"/>
  <c r="K2492" i="7"/>
  <c r="L2492" i="7" s="1"/>
  <c r="K2488" i="7"/>
  <c r="L2488" i="7" s="1"/>
  <c r="K2484" i="7"/>
  <c r="L2484" i="7" s="1"/>
  <c r="K2480" i="7"/>
  <c r="L2480" i="7" s="1"/>
  <c r="K2476" i="7"/>
  <c r="L2476" i="7" s="1"/>
  <c r="K2470" i="7"/>
  <c r="L2470" i="7" s="1"/>
  <c r="K2466" i="7"/>
  <c r="L2466" i="7" s="1"/>
  <c r="K2462" i="7"/>
  <c r="L2462" i="7" s="1"/>
  <c r="K2458" i="7"/>
  <c r="L2458" i="7" s="1"/>
  <c r="K2454" i="7"/>
  <c r="L2454" i="7" s="1"/>
  <c r="K2448" i="7"/>
  <c r="L2448" i="7" s="1"/>
  <c r="K2444" i="7"/>
  <c r="L2444" i="7" s="1"/>
  <c r="K2440" i="7"/>
  <c r="L2440" i="7" s="1"/>
  <c r="K2436" i="7"/>
  <c r="L2436" i="7" s="1"/>
  <c r="K2432" i="7"/>
  <c r="L2432" i="7" s="1"/>
  <c r="K2428" i="7"/>
  <c r="L2428" i="7" s="1"/>
  <c r="K2422" i="7"/>
  <c r="L2422" i="7" s="1"/>
  <c r="K2418" i="7"/>
  <c r="L2418" i="7" s="1"/>
  <c r="K2414" i="7"/>
  <c r="L2414" i="7" s="1"/>
  <c r="K2410" i="7"/>
  <c r="L2410" i="7" s="1"/>
  <c r="K2406" i="7"/>
  <c r="L2406" i="7" s="1"/>
  <c r="K2400" i="7"/>
  <c r="L2400" i="7" s="1"/>
  <c r="K2396" i="7"/>
  <c r="L2396" i="7" s="1"/>
  <c r="K2392" i="7"/>
  <c r="L2392" i="7" s="1"/>
  <c r="K2388" i="7"/>
  <c r="L2388" i="7" s="1"/>
  <c r="K2384" i="7"/>
  <c r="L2384" i="7" s="1"/>
  <c r="K2380" i="7"/>
  <c r="L2380" i="7" s="1"/>
  <c r="K2374" i="7"/>
  <c r="L2374" i="7" s="1"/>
  <c r="K2370" i="7"/>
  <c r="L2370" i="7" s="1"/>
  <c r="K2366" i="7"/>
  <c r="L2366" i="7" s="1"/>
  <c r="K2362" i="7"/>
  <c r="L2362" i="7" s="1"/>
  <c r="K2358" i="7"/>
  <c r="L2358" i="7" s="1"/>
  <c r="K2352" i="7"/>
  <c r="L2352" i="7" s="1"/>
  <c r="K2348" i="7"/>
  <c r="L2348" i="7" s="1"/>
  <c r="K2344" i="7"/>
  <c r="L2344" i="7" s="1"/>
  <c r="K2340" i="7"/>
  <c r="L2340" i="7" s="1"/>
  <c r="K2336" i="7"/>
  <c r="L2336" i="7" s="1"/>
  <c r="K2332" i="7"/>
  <c r="L2332" i="7" s="1"/>
  <c r="K2326" i="7"/>
  <c r="L2326" i="7" s="1"/>
  <c r="K2322" i="7"/>
  <c r="L2322" i="7" s="1"/>
  <c r="K2318" i="7"/>
  <c r="L2318" i="7" s="1"/>
  <c r="K2314" i="7"/>
  <c r="L2314" i="7" s="1"/>
  <c r="K2310" i="7"/>
  <c r="L2310" i="7" s="1"/>
  <c r="K2304" i="7"/>
  <c r="L2304" i="7" s="1"/>
  <c r="K2300" i="7"/>
  <c r="L2300" i="7" s="1"/>
  <c r="K2296" i="7"/>
  <c r="L2296" i="7" s="1"/>
  <c r="K2292" i="7"/>
  <c r="L2292" i="7" s="1"/>
  <c r="K2288" i="7"/>
  <c r="L2288" i="7" s="1"/>
  <c r="K2284" i="7"/>
  <c r="L2284" i="7" s="1"/>
  <c r="K2278" i="7"/>
  <c r="L2278" i="7" s="1"/>
  <c r="K2274" i="7"/>
  <c r="L2274" i="7" s="1"/>
  <c r="K2270" i="7"/>
  <c r="L2270" i="7" s="1"/>
  <c r="K2266" i="7"/>
  <c r="L2266" i="7" s="1"/>
  <c r="K2262" i="7"/>
  <c r="L2262" i="7" s="1"/>
  <c r="K2256" i="7"/>
  <c r="L2256" i="7" s="1"/>
  <c r="K2252" i="7"/>
  <c r="L2252" i="7" s="1"/>
  <c r="K2248" i="7"/>
  <c r="L2248" i="7" s="1"/>
  <c r="K2244" i="7"/>
  <c r="L2244" i="7" s="1"/>
  <c r="K2240" i="7"/>
  <c r="L2240" i="7" s="1"/>
  <c r="K2236" i="7"/>
  <c r="L2236" i="7" s="1"/>
  <c r="K2230" i="7"/>
  <c r="L2230" i="7" s="1"/>
  <c r="K2226" i="7"/>
  <c r="L2226" i="7" s="1"/>
  <c r="K2222" i="7"/>
  <c r="L2222" i="7" s="1"/>
  <c r="K2218" i="7"/>
  <c r="L2218" i="7" s="1"/>
  <c r="K2214" i="7"/>
  <c r="L2214" i="7" s="1"/>
  <c r="K2163" i="7"/>
  <c r="L2163" i="7" s="1"/>
  <c r="K2206" i="7"/>
  <c r="L2206" i="7" s="1"/>
  <c r="K2202" i="7"/>
  <c r="L2202" i="7" s="1"/>
  <c r="K2198" i="7"/>
  <c r="L2198" i="7" s="1"/>
  <c r="K2194" i="7"/>
  <c r="L2194" i="7" s="1"/>
  <c r="K2190" i="7"/>
  <c r="L2190" i="7" s="1"/>
  <c r="K2185" i="7"/>
  <c r="L2185" i="7" s="1"/>
  <c r="K2181" i="7"/>
  <c r="L2181" i="7" s="1"/>
  <c r="K2177" i="7"/>
  <c r="L2177" i="7" s="1"/>
  <c r="K2173" i="7"/>
  <c r="L2173" i="7" s="1"/>
  <c r="K2169" i="7"/>
  <c r="L2169" i="7" s="1"/>
  <c r="K2165" i="7"/>
  <c r="L2165" i="7" s="1"/>
  <c r="K2161" i="7"/>
  <c r="L2161" i="7" s="1"/>
  <c r="K2157" i="7"/>
  <c r="L2157" i="7" s="1"/>
  <c r="K2153" i="7"/>
  <c r="L2153" i="7" s="1"/>
  <c r="K2149" i="7"/>
  <c r="L2149" i="7" s="1"/>
  <c r="K2145" i="7"/>
  <c r="L2145" i="7" s="1"/>
  <c r="K2141" i="7"/>
  <c r="L2141" i="7" s="1"/>
  <c r="K2137" i="7"/>
  <c r="L2137" i="7" s="1"/>
  <c r="K2133" i="7"/>
  <c r="L2133" i="7" s="1"/>
  <c r="K2129" i="7"/>
  <c r="L2129" i="7" s="1"/>
  <c r="K2125" i="7"/>
  <c r="L2125" i="7" s="1"/>
  <c r="K2121" i="7"/>
  <c r="L2121" i="7" s="1"/>
  <c r="K2117" i="7"/>
  <c r="L2117" i="7" s="1"/>
  <c r="K2113" i="7"/>
  <c r="L2113" i="7" s="1"/>
  <c r="K2109" i="7"/>
  <c r="L2109" i="7" s="1"/>
  <c r="K2105" i="7"/>
  <c r="L2105" i="7" s="1"/>
  <c r="K2101" i="7"/>
  <c r="L2101" i="7" s="1"/>
  <c r="K2097" i="7"/>
  <c r="L2097" i="7" s="1"/>
  <c r="K2093" i="7"/>
  <c r="L2093" i="7" s="1"/>
  <c r="K2089" i="7"/>
  <c r="L2089" i="7" s="1"/>
  <c r="K2085" i="7"/>
  <c r="L2085" i="7" s="1"/>
  <c r="K2081" i="7"/>
  <c r="L2081" i="7" s="1"/>
  <c r="K2077" i="7"/>
  <c r="L2077" i="7" s="1"/>
  <c r="K2073" i="7"/>
  <c r="L2073" i="7" s="1"/>
  <c r="K2069" i="7"/>
  <c r="L2069" i="7" s="1"/>
  <c r="K2065" i="7"/>
  <c r="L2065" i="7" s="1"/>
  <c r="K2061" i="7"/>
  <c r="L2061" i="7" s="1"/>
  <c r="K2057" i="7"/>
  <c r="L2057" i="7" s="1"/>
  <c r="K2053" i="7"/>
  <c r="L2053" i="7" s="1"/>
  <c r="K2049" i="7"/>
  <c r="L2049" i="7" s="1"/>
  <c r="K2045" i="7"/>
  <c r="L2045" i="7" s="1"/>
  <c r="K2041" i="7"/>
  <c r="L2041" i="7" s="1"/>
  <c r="K2037" i="7"/>
  <c r="L2037" i="7" s="1"/>
  <c r="K2033" i="7"/>
  <c r="L2033" i="7" s="1"/>
  <c r="K2029" i="7"/>
  <c r="L2029" i="7" s="1"/>
  <c r="K2025" i="7"/>
  <c r="L2025" i="7" s="1"/>
  <c r="K2021" i="7"/>
  <c r="L2021" i="7" s="1"/>
  <c r="K2017" i="7"/>
  <c r="L2017" i="7" s="1"/>
  <c r="K2013" i="7"/>
  <c r="L2013" i="7" s="1"/>
  <c r="K2009" i="7"/>
  <c r="L2009" i="7" s="1"/>
  <c r="K2005" i="7"/>
  <c r="L2005" i="7" s="1"/>
  <c r="K2001" i="7"/>
  <c r="L2001" i="7" s="1"/>
  <c r="K1997" i="7"/>
  <c r="L1997" i="7" s="1"/>
  <c r="K1993" i="7"/>
  <c r="L1993" i="7" s="1"/>
  <c r="K1989" i="7"/>
  <c r="L1989" i="7" s="1"/>
  <c r="K1985" i="7"/>
  <c r="L1985" i="7" s="1"/>
  <c r="K1981" i="7"/>
  <c r="L1981" i="7" s="1"/>
  <c r="K1977" i="7"/>
  <c r="L1977" i="7" s="1"/>
  <c r="K1973" i="7"/>
  <c r="L1973" i="7" s="1"/>
  <c r="K1969" i="7"/>
  <c r="L1969" i="7" s="1"/>
  <c r="K1965" i="7"/>
  <c r="L1965" i="7" s="1"/>
  <c r="K1961" i="7"/>
  <c r="L1961" i="7" s="1"/>
  <c r="K1957" i="7"/>
  <c r="L1957" i="7" s="1"/>
  <c r="K1953" i="7"/>
  <c r="L1953" i="7" s="1"/>
  <c r="K1949" i="7"/>
  <c r="L1949" i="7" s="1"/>
  <c r="K1945" i="7"/>
  <c r="L1945" i="7" s="1"/>
  <c r="K1941" i="7"/>
  <c r="L1941" i="7" s="1"/>
  <c r="K1937" i="7"/>
  <c r="L1937" i="7" s="1"/>
  <c r="K1933" i="7"/>
  <c r="L1933" i="7" s="1"/>
  <c r="K1929" i="7"/>
  <c r="L1929" i="7" s="1"/>
  <c r="K1925" i="7"/>
  <c r="L1925" i="7" s="1"/>
  <c r="K1921" i="7"/>
  <c r="L1921" i="7" s="1"/>
  <c r="K1917" i="7"/>
  <c r="L1917" i="7" s="1"/>
  <c r="K1913" i="7"/>
  <c r="L1913" i="7" s="1"/>
  <c r="K1909" i="7"/>
  <c r="L1909" i="7" s="1"/>
  <c r="K1905" i="7"/>
  <c r="L1905" i="7" s="1"/>
  <c r="K1901" i="7"/>
  <c r="L1901" i="7" s="1"/>
  <c r="K1897" i="7"/>
  <c r="L1897" i="7" s="1"/>
  <c r="K1893" i="7"/>
  <c r="L1893" i="7" s="1"/>
  <c r="K1889" i="7"/>
  <c r="L1889" i="7" s="1"/>
  <c r="K1885" i="7"/>
  <c r="L1885" i="7" s="1"/>
  <c r="K1881" i="7"/>
  <c r="L1881" i="7" s="1"/>
  <c r="K1877" i="7"/>
  <c r="L1877" i="7" s="1"/>
  <c r="K1873" i="7"/>
  <c r="L1873" i="7" s="1"/>
  <c r="K1869" i="7"/>
  <c r="L1869" i="7" s="1"/>
  <c r="K1865" i="7"/>
  <c r="L1865" i="7" s="1"/>
  <c r="K1861" i="7"/>
  <c r="L1861" i="7" s="1"/>
  <c r="K1857" i="7"/>
  <c r="L1857" i="7" s="1"/>
  <c r="K1853" i="7"/>
  <c r="L1853" i="7" s="1"/>
  <c r="K1849" i="7"/>
  <c r="L1849" i="7" s="1"/>
  <c r="K1845" i="7"/>
  <c r="L1845" i="7" s="1"/>
  <c r="K1841" i="7"/>
  <c r="L1841" i="7" s="1"/>
  <c r="K1837" i="7"/>
  <c r="L1837" i="7" s="1"/>
  <c r="K1833" i="7"/>
  <c r="L1833" i="7" s="1"/>
  <c r="K1829" i="7"/>
  <c r="L1829" i="7" s="1"/>
  <c r="K1825" i="7"/>
  <c r="L1825" i="7" s="1"/>
  <c r="K1821" i="7"/>
  <c r="L1821" i="7" s="1"/>
  <c r="K1817" i="7"/>
  <c r="L1817" i="7" s="1"/>
  <c r="K1813" i="7"/>
  <c r="L1813" i="7" s="1"/>
  <c r="K1809" i="7"/>
  <c r="L1809" i="7" s="1"/>
  <c r="K1805" i="7"/>
  <c r="L1805" i="7" s="1"/>
  <c r="K1801" i="7"/>
  <c r="L1801" i="7" s="1"/>
  <c r="K1797" i="7"/>
  <c r="L1797" i="7" s="1"/>
  <c r="K1793" i="7"/>
  <c r="L1793" i="7" s="1"/>
  <c r="K1789" i="7"/>
  <c r="L1789" i="7" s="1"/>
  <c r="K1785" i="7"/>
  <c r="L1785" i="7" s="1"/>
  <c r="K1781" i="7"/>
  <c r="L1781" i="7" s="1"/>
  <c r="K1777" i="7"/>
  <c r="L1777" i="7" s="1"/>
  <c r="K1773" i="7"/>
  <c r="L1773" i="7" s="1"/>
  <c r="K1769" i="7"/>
  <c r="L1769" i="7" s="1"/>
  <c r="K1765" i="7"/>
  <c r="L1765" i="7" s="1"/>
  <c r="K1761" i="7"/>
  <c r="L1761" i="7" s="1"/>
  <c r="K1757" i="7"/>
  <c r="L1757" i="7" s="1"/>
  <c r="K1753" i="7"/>
  <c r="L1753" i="7" s="1"/>
  <c r="K1749" i="7"/>
  <c r="L1749" i="7" s="1"/>
  <c r="K1745" i="7"/>
  <c r="L1745" i="7" s="1"/>
  <c r="K1741" i="7"/>
  <c r="L1741" i="7" s="1"/>
  <c r="K1737" i="7"/>
  <c r="L1737" i="7" s="1"/>
  <c r="K1733" i="7"/>
  <c r="L1733" i="7" s="1"/>
  <c r="K1729" i="7"/>
  <c r="L1729" i="7" s="1"/>
  <c r="K1725" i="7"/>
  <c r="L1725" i="7" s="1"/>
  <c r="K1721" i="7"/>
  <c r="L1721" i="7" s="1"/>
  <c r="K1717" i="7"/>
  <c r="L1717" i="7" s="1"/>
  <c r="K1713" i="7"/>
  <c r="L1713" i="7" s="1"/>
  <c r="K1709" i="7"/>
  <c r="L1709" i="7" s="1"/>
  <c r="K1705" i="7"/>
  <c r="L1705" i="7" s="1"/>
  <c r="K1701" i="7"/>
  <c r="L1701" i="7" s="1"/>
  <c r="K1697" i="7"/>
  <c r="L1697" i="7" s="1"/>
  <c r="K1693" i="7"/>
  <c r="L1693" i="7" s="1"/>
  <c r="K1689" i="7"/>
  <c r="L1689" i="7" s="1"/>
  <c r="K1685" i="7"/>
  <c r="L1685" i="7" s="1"/>
  <c r="K1681" i="7"/>
  <c r="L1681" i="7" s="1"/>
  <c r="K1677" i="7"/>
  <c r="L1677" i="7" s="1"/>
  <c r="K1673" i="7"/>
  <c r="L1673" i="7" s="1"/>
  <c r="K1669" i="7"/>
  <c r="L1669" i="7" s="1"/>
  <c r="K1665" i="7"/>
  <c r="L1665" i="7" s="1"/>
  <c r="K1662" i="7"/>
  <c r="L1662" i="7" s="1"/>
  <c r="K1656" i="7"/>
  <c r="L1656" i="7" s="1"/>
  <c r="K1652" i="7"/>
  <c r="L1652" i="7" s="1"/>
  <c r="K1648" i="7"/>
  <c r="L1648" i="7" s="1"/>
  <c r="K1644" i="7"/>
  <c r="L1644" i="7" s="1"/>
  <c r="K2611" i="7"/>
  <c r="L2611" i="7" s="1"/>
  <c r="K2607" i="7"/>
  <c r="L2607" i="7" s="1"/>
  <c r="K2603" i="7"/>
  <c r="L2603" i="7" s="1"/>
  <c r="K2599" i="7"/>
  <c r="L2599" i="7" s="1"/>
  <c r="K2571" i="7"/>
  <c r="L2571" i="7" s="1"/>
  <c r="K2591" i="7"/>
  <c r="L2591" i="7" s="1"/>
  <c r="K2587" i="7"/>
  <c r="L2587" i="7" s="1"/>
  <c r="K2583" i="7"/>
  <c r="L2583" i="7" s="1"/>
  <c r="K2579" i="7"/>
  <c r="L2579" i="7" s="1"/>
  <c r="K2575" i="7"/>
  <c r="L2575" i="7" s="1"/>
  <c r="K2547" i="7"/>
  <c r="L2547" i="7" s="1"/>
  <c r="K2567" i="7"/>
  <c r="L2567" i="7" s="1"/>
  <c r="K2563" i="7"/>
  <c r="L2563" i="7" s="1"/>
  <c r="K2559" i="7"/>
  <c r="L2559" i="7" s="1"/>
  <c r="K2555" i="7"/>
  <c r="L2555" i="7" s="1"/>
  <c r="K2551" i="7"/>
  <c r="L2551" i="7" s="1"/>
  <c r="K2523" i="7"/>
  <c r="L2523" i="7" s="1"/>
  <c r="K2543" i="7"/>
  <c r="L2543" i="7" s="1"/>
  <c r="K2539" i="7"/>
  <c r="L2539" i="7" s="1"/>
  <c r="K2535" i="7"/>
  <c r="L2535" i="7" s="1"/>
  <c r="K2531" i="7"/>
  <c r="L2531" i="7" s="1"/>
  <c r="K2527" i="7"/>
  <c r="L2527" i="7" s="1"/>
  <c r="K2499" i="7"/>
  <c r="L2499" i="7" s="1"/>
  <c r="K2519" i="7"/>
  <c r="L2519" i="7" s="1"/>
  <c r="K2515" i="7"/>
  <c r="L2515" i="7" s="1"/>
  <c r="K2511" i="7"/>
  <c r="L2511" i="7" s="1"/>
  <c r="K2507" i="7"/>
  <c r="L2507" i="7" s="1"/>
  <c r="K2503" i="7"/>
  <c r="L2503" i="7" s="1"/>
  <c r="K2475" i="7"/>
  <c r="L2475" i="7" s="1"/>
  <c r="K2495" i="7"/>
  <c r="L2495" i="7" s="1"/>
  <c r="K2491" i="7"/>
  <c r="L2491" i="7" s="1"/>
  <c r="K2487" i="7"/>
  <c r="L2487" i="7" s="1"/>
  <c r="K2483" i="7"/>
  <c r="L2483" i="7" s="1"/>
  <c r="K2479" i="7"/>
  <c r="L2479" i="7" s="1"/>
  <c r="K2451" i="7"/>
  <c r="L2451" i="7" s="1"/>
  <c r="K2471" i="7"/>
  <c r="L2471" i="7" s="1"/>
  <c r="K2467" i="7"/>
  <c r="L2467" i="7" s="1"/>
  <c r="K2463" i="7"/>
  <c r="L2463" i="7" s="1"/>
  <c r="K2459" i="7"/>
  <c r="L2459" i="7" s="1"/>
  <c r="K2455" i="7"/>
  <c r="L2455" i="7" s="1"/>
  <c r="K2427" i="7"/>
  <c r="L2427" i="7" s="1"/>
  <c r="K2447" i="7"/>
  <c r="L2447" i="7" s="1"/>
  <c r="K2443" i="7"/>
  <c r="L2443" i="7" s="1"/>
  <c r="K2439" i="7"/>
  <c r="L2439" i="7" s="1"/>
  <c r="K2435" i="7"/>
  <c r="L2435" i="7" s="1"/>
  <c r="K2431" i="7"/>
  <c r="L2431" i="7" s="1"/>
  <c r="K2403" i="7"/>
  <c r="L2403" i="7" s="1"/>
  <c r="K2423" i="7"/>
  <c r="L2423" i="7" s="1"/>
  <c r="K2419" i="7"/>
  <c r="L2419" i="7" s="1"/>
  <c r="K2415" i="7"/>
  <c r="L2415" i="7" s="1"/>
  <c r="K2411" i="7"/>
  <c r="L2411" i="7" s="1"/>
  <c r="K2407" i="7"/>
  <c r="L2407" i="7" s="1"/>
  <c r="K2379" i="7"/>
  <c r="L2379" i="7" s="1"/>
  <c r="K2399" i="7"/>
  <c r="L2399" i="7" s="1"/>
  <c r="K2395" i="7"/>
  <c r="L2395" i="7" s="1"/>
  <c r="K2391" i="7"/>
  <c r="L2391" i="7" s="1"/>
  <c r="K2387" i="7"/>
  <c r="L2387" i="7" s="1"/>
  <c r="K2383" i="7"/>
  <c r="L2383" i="7" s="1"/>
  <c r="K2355" i="7"/>
  <c r="L2355" i="7" s="1"/>
  <c r="K2375" i="7"/>
  <c r="L2375" i="7" s="1"/>
  <c r="K2371" i="7"/>
  <c r="L2371" i="7" s="1"/>
  <c r="K2367" i="7"/>
  <c r="L2367" i="7" s="1"/>
  <c r="K2363" i="7"/>
  <c r="L2363" i="7" s="1"/>
  <c r="K2359" i="7"/>
  <c r="L2359" i="7" s="1"/>
  <c r="K2331" i="7"/>
  <c r="L2331" i="7" s="1"/>
  <c r="K2351" i="7"/>
  <c r="L2351" i="7" s="1"/>
  <c r="K2347" i="7"/>
  <c r="L2347" i="7" s="1"/>
  <c r="K2343" i="7"/>
  <c r="L2343" i="7" s="1"/>
  <c r="K2339" i="7"/>
  <c r="L2339" i="7" s="1"/>
  <c r="K2335" i="7"/>
  <c r="L2335" i="7" s="1"/>
  <c r="K2307" i="7"/>
  <c r="L2307" i="7" s="1"/>
  <c r="K2327" i="7"/>
  <c r="L2327" i="7" s="1"/>
  <c r="K2323" i="7"/>
  <c r="L2323" i="7" s="1"/>
  <c r="K2319" i="7"/>
  <c r="L2319" i="7" s="1"/>
  <c r="K2315" i="7"/>
  <c r="L2315" i="7" s="1"/>
  <c r="K2311" i="7"/>
  <c r="L2311" i="7" s="1"/>
  <c r="K2283" i="7"/>
  <c r="L2283" i="7" s="1"/>
  <c r="K2303" i="7"/>
  <c r="L2303" i="7" s="1"/>
  <c r="K2299" i="7"/>
  <c r="L2299" i="7" s="1"/>
  <c r="K2295" i="7"/>
  <c r="L2295" i="7" s="1"/>
  <c r="K2291" i="7"/>
  <c r="L2291" i="7" s="1"/>
  <c r="K2287" i="7"/>
  <c r="L2287" i="7" s="1"/>
  <c r="K2259" i="7"/>
  <c r="L2259" i="7" s="1"/>
  <c r="K2279" i="7"/>
  <c r="L2279" i="7" s="1"/>
  <c r="K2275" i="7"/>
  <c r="L2275" i="7" s="1"/>
  <c r="K2271" i="7"/>
  <c r="L2271" i="7" s="1"/>
  <c r="K2267" i="7"/>
  <c r="L2267" i="7" s="1"/>
  <c r="K2263" i="7"/>
  <c r="L2263" i="7" s="1"/>
  <c r="K2235" i="7"/>
  <c r="L2235" i="7" s="1"/>
  <c r="K2255" i="7"/>
  <c r="L2255" i="7" s="1"/>
  <c r="K2251" i="7"/>
  <c r="L2251" i="7" s="1"/>
  <c r="K2247" i="7"/>
  <c r="L2247" i="7" s="1"/>
  <c r="K2243" i="7"/>
  <c r="L2243" i="7" s="1"/>
  <c r="K2239" i="7"/>
  <c r="L2239" i="7" s="1"/>
  <c r="K2211" i="7"/>
  <c r="L2211" i="7" s="1"/>
  <c r="K2231" i="7"/>
  <c r="L2231" i="7" s="1"/>
  <c r="K2227" i="7"/>
  <c r="L2227" i="7" s="1"/>
  <c r="K2223" i="7"/>
  <c r="L2223" i="7" s="1"/>
  <c r="K2219" i="7"/>
  <c r="L2219" i="7" s="1"/>
  <c r="K2215" i="7"/>
  <c r="L2215" i="7" s="1"/>
  <c r="K2187" i="7"/>
  <c r="L2187" i="7" s="1"/>
  <c r="K2207" i="7"/>
  <c r="L2207" i="7" s="1"/>
  <c r="K2203" i="7"/>
  <c r="L2203" i="7" s="1"/>
  <c r="K2199" i="7"/>
  <c r="L2199" i="7" s="1"/>
  <c r="K2195" i="7"/>
  <c r="L2195" i="7" s="1"/>
  <c r="K2191" i="7"/>
  <c r="L2191" i="7" s="1"/>
  <c r="K2184" i="7"/>
  <c r="L2184" i="7" s="1"/>
  <c r="K2180" i="7"/>
  <c r="L2180" i="7" s="1"/>
  <c r="K2176" i="7"/>
  <c r="L2176" i="7" s="1"/>
  <c r="K2172" i="7"/>
  <c r="L2172" i="7" s="1"/>
  <c r="K2168" i="7"/>
  <c r="L2168" i="7" s="1"/>
  <c r="K2164" i="7"/>
  <c r="L2164" i="7" s="1"/>
  <c r="K2158" i="7"/>
  <c r="L2158" i="7" s="1"/>
  <c r="K2154" i="7"/>
  <c r="L2154" i="7" s="1"/>
  <c r="K2150" i="7"/>
  <c r="L2150" i="7" s="1"/>
  <c r="K2146" i="7"/>
  <c r="L2146" i="7" s="1"/>
  <c r="K2142" i="7"/>
  <c r="L2142" i="7" s="1"/>
  <c r="K2136" i="7"/>
  <c r="L2136" i="7" s="1"/>
  <c r="K2132" i="7"/>
  <c r="L2132" i="7" s="1"/>
  <c r="K2128" i="7"/>
  <c r="L2128" i="7" s="1"/>
  <c r="K2124" i="7"/>
  <c r="L2124" i="7" s="1"/>
  <c r="K2120" i="7"/>
  <c r="L2120" i="7" s="1"/>
  <c r="K2116" i="7"/>
  <c r="L2116" i="7" s="1"/>
  <c r="K2110" i="7"/>
  <c r="L2110" i="7" s="1"/>
  <c r="K2106" i="7"/>
  <c r="L2106" i="7" s="1"/>
  <c r="K2102" i="7"/>
  <c r="L2102" i="7" s="1"/>
  <c r="K2098" i="7"/>
  <c r="L2098" i="7" s="1"/>
  <c r="K2094" i="7"/>
  <c r="L2094" i="7" s="1"/>
  <c r="K2088" i="7"/>
  <c r="L2088" i="7" s="1"/>
  <c r="K2084" i="7"/>
  <c r="L2084" i="7" s="1"/>
  <c r="K2080" i="7"/>
  <c r="L2080" i="7" s="1"/>
  <c r="K2076" i="7"/>
  <c r="L2076" i="7" s="1"/>
  <c r="K2072" i="7"/>
  <c r="L2072" i="7" s="1"/>
  <c r="K2068" i="7"/>
  <c r="L2068" i="7" s="1"/>
  <c r="K2062" i="7"/>
  <c r="L2062" i="7" s="1"/>
  <c r="K2058" i="7"/>
  <c r="L2058" i="7" s="1"/>
  <c r="K2054" i="7"/>
  <c r="L2054" i="7" s="1"/>
  <c r="K2050" i="7"/>
  <c r="L2050" i="7" s="1"/>
  <c r="K2046" i="7"/>
  <c r="L2046" i="7" s="1"/>
  <c r="K2040" i="7"/>
  <c r="L2040" i="7" s="1"/>
  <c r="K2036" i="7"/>
  <c r="L2036" i="7" s="1"/>
  <c r="K2032" i="7"/>
  <c r="L2032" i="7" s="1"/>
  <c r="K2028" i="7"/>
  <c r="L2028" i="7" s="1"/>
  <c r="K2024" i="7"/>
  <c r="L2024" i="7" s="1"/>
  <c r="K2020" i="7"/>
  <c r="L2020" i="7" s="1"/>
  <c r="K2014" i="7"/>
  <c r="L2014" i="7" s="1"/>
  <c r="K2010" i="7"/>
  <c r="L2010" i="7" s="1"/>
  <c r="K2006" i="7"/>
  <c r="L2006" i="7" s="1"/>
  <c r="K2002" i="7"/>
  <c r="L2002" i="7" s="1"/>
  <c r="K1998" i="7"/>
  <c r="L1998" i="7" s="1"/>
  <c r="K1992" i="7"/>
  <c r="L1992" i="7" s="1"/>
  <c r="K1988" i="7"/>
  <c r="L1988" i="7" s="1"/>
  <c r="K1984" i="7"/>
  <c r="L1984" i="7" s="1"/>
  <c r="K1980" i="7"/>
  <c r="L1980" i="7" s="1"/>
  <c r="K1976" i="7"/>
  <c r="L1976" i="7" s="1"/>
  <c r="K1972" i="7"/>
  <c r="L1972" i="7" s="1"/>
  <c r="K1966" i="7"/>
  <c r="L1966" i="7" s="1"/>
  <c r="K1962" i="7"/>
  <c r="L1962" i="7" s="1"/>
  <c r="K1958" i="7"/>
  <c r="L1958" i="7" s="1"/>
  <c r="K1954" i="7"/>
  <c r="L1954" i="7" s="1"/>
  <c r="K1950" i="7"/>
  <c r="L1950" i="7" s="1"/>
  <c r="K1944" i="7"/>
  <c r="L1944" i="7" s="1"/>
  <c r="K1940" i="7"/>
  <c r="L1940" i="7" s="1"/>
  <c r="K1936" i="7"/>
  <c r="L1936" i="7" s="1"/>
  <c r="K1932" i="7"/>
  <c r="L1932" i="7" s="1"/>
  <c r="K1928" i="7"/>
  <c r="L1928" i="7" s="1"/>
  <c r="K1924" i="7"/>
  <c r="L1924" i="7" s="1"/>
  <c r="K1918" i="7"/>
  <c r="L1918" i="7" s="1"/>
  <c r="K1914" i="7"/>
  <c r="L1914" i="7" s="1"/>
  <c r="K1910" i="7"/>
  <c r="L1910" i="7" s="1"/>
  <c r="K1906" i="7"/>
  <c r="L1906" i="7" s="1"/>
  <c r="K1902" i="7"/>
  <c r="L1902" i="7" s="1"/>
  <c r="K1896" i="7"/>
  <c r="L1896" i="7" s="1"/>
  <c r="K1892" i="7"/>
  <c r="L1892" i="7" s="1"/>
  <c r="K1888" i="7"/>
  <c r="L1888" i="7" s="1"/>
  <c r="K1884" i="7"/>
  <c r="L1884" i="7" s="1"/>
  <c r="K1880" i="7"/>
  <c r="L1880" i="7" s="1"/>
  <c r="K1876" i="7"/>
  <c r="L1876" i="7" s="1"/>
  <c r="K1870" i="7"/>
  <c r="L1870" i="7" s="1"/>
  <c r="K1866" i="7"/>
  <c r="L1866" i="7" s="1"/>
  <c r="K1862" i="7"/>
  <c r="L1862" i="7" s="1"/>
  <c r="K1858" i="7"/>
  <c r="L1858" i="7" s="1"/>
  <c r="K1854" i="7"/>
  <c r="L1854" i="7" s="1"/>
  <c r="K1848" i="7"/>
  <c r="L1848" i="7" s="1"/>
  <c r="K1844" i="7"/>
  <c r="L1844" i="7" s="1"/>
  <c r="K1840" i="7"/>
  <c r="L1840" i="7" s="1"/>
  <c r="K1836" i="7"/>
  <c r="L1836" i="7" s="1"/>
  <c r="K1832" i="7"/>
  <c r="L1832" i="7" s="1"/>
  <c r="K1828" i="7"/>
  <c r="L1828" i="7" s="1"/>
  <c r="K1822" i="7"/>
  <c r="L1822" i="7" s="1"/>
  <c r="K1818" i="7"/>
  <c r="L1818" i="7" s="1"/>
  <c r="K1814" i="7"/>
  <c r="L1814" i="7" s="1"/>
  <c r="K1810" i="7"/>
  <c r="L1810" i="7" s="1"/>
  <c r="K1806" i="7"/>
  <c r="L1806" i="7" s="1"/>
  <c r="K1800" i="7"/>
  <c r="L1800" i="7" s="1"/>
  <c r="K1796" i="7"/>
  <c r="L1796" i="7" s="1"/>
  <c r="K1792" i="7"/>
  <c r="L1792" i="7" s="1"/>
  <c r="K1788" i="7"/>
  <c r="L1788" i="7" s="1"/>
  <c r="K1784" i="7"/>
  <c r="L1784" i="7" s="1"/>
  <c r="K1780" i="7"/>
  <c r="L1780" i="7" s="1"/>
  <c r="K1774" i="7"/>
  <c r="L1774" i="7" s="1"/>
  <c r="K1770" i="7"/>
  <c r="L1770" i="7" s="1"/>
  <c r="K1766" i="7"/>
  <c r="L1766" i="7" s="1"/>
  <c r="K1762" i="7"/>
  <c r="L1762" i="7" s="1"/>
  <c r="K1758" i="7"/>
  <c r="L1758" i="7" s="1"/>
  <c r="K1752" i="7"/>
  <c r="L1752" i="7" s="1"/>
  <c r="K1748" i="7"/>
  <c r="L1748" i="7" s="1"/>
  <c r="K1744" i="7"/>
  <c r="L1744" i="7" s="1"/>
  <c r="K1740" i="7"/>
  <c r="L1740" i="7" s="1"/>
  <c r="K1736" i="7"/>
  <c r="L1736" i="7" s="1"/>
  <c r="K1732" i="7"/>
  <c r="L1732" i="7" s="1"/>
  <c r="K1726" i="7"/>
  <c r="L1726" i="7" s="1"/>
  <c r="K1722" i="7"/>
  <c r="L1722" i="7" s="1"/>
  <c r="K1718" i="7"/>
  <c r="L1718" i="7" s="1"/>
  <c r="K1714" i="7"/>
  <c r="L1714" i="7" s="1"/>
  <c r="K1710" i="7"/>
  <c r="L1710" i="7" s="1"/>
  <c r="K1704" i="7"/>
  <c r="L1704" i="7" s="1"/>
  <c r="K1700" i="7"/>
  <c r="L1700" i="7" s="1"/>
  <c r="K1696" i="7"/>
  <c r="L1696" i="7" s="1"/>
  <c r="K1692" i="7"/>
  <c r="L1692" i="7" s="1"/>
  <c r="K1688" i="7"/>
  <c r="L1688" i="7" s="1"/>
  <c r="K1684" i="7"/>
  <c r="L1684" i="7" s="1"/>
  <c r="K1678" i="7"/>
  <c r="L1678" i="7" s="1"/>
  <c r="K1674" i="7"/>
  <c r="L1674" i="7" s="1"/>
  <c r="K1670" i="7"/>
  <c r="L1670" i="7" s="1"/>
  <c r="K1666" i="7"/>
  <c r="L1666" i="7" s="1"/>
  <c r="K1640" i="7"/>
  <c r="L1640" i="7" s="1"/>
  <c r="K1636" i="7"/>
  <c r="L1636" i="7" s="1"/>
  <c r="K1630" i="7"/>
  <c r="L1630" i="7" s="1"/>
  <c r="K1626" i="7"/>
  <c r="L1626" i="7" s="1"/>
  <c r="K1622" i="7"/>
  <c r="L1622" i="7" s="1"/>
  <c r="K1618" i="7"/>
  <c r="L1618" i="7" s="1"/>
  <c r="K1614" i="7"/>
  <c r="L1614" i="7" s="1"/>
  <c r="K1608" i="7"/>
  <c r="L1608" i="7" s="1"/>
  <c r="K1604" i="7"/>
  <c r="L1604" i="7" s="1"/>
  <c r="K1600" i="7"/>
  <c r="L1600" i="7" s="1"/>
  <c r="K1596" i="7"/>
  <c r="L1596" i="7" s="1"/>
  <c r="K1592" i="7"/>
  <c r="L1592" i="7" s="1"/>
  <c r="K1588" i="7"/>
  <c r="L1588" i="7" s="1"/>
  <c r="K1582" i="7"/>
  <c r="L1582" i="7" s="1"/>
  <c r="K1578" i="7"/>
  <c r="L1578" i="7" s="1"/>
  <c r="K1574" i="7"/>
  <c r="L1574" i="7" s="1"/>
  <c r="K1570" i="7"/>
  <c r="L1570" i="7" s="1"/>
  <c r="K1566" i="7"/>
  <c r="L1566" i="7" s="1"/>
  <c r="K1560" i="7"/>
  <c r="L1560" i="7" s="1"/>
  <c r="K1556" i="7"/>
  <c r="L1556" i="7" s="1"/>
  <c r="K1552" i="7"/>
  <c r="L1552" i="7" s="1"/>
  <c r="K1548" i="7"/>
  <c r="L1548" i="7" s="1"/>
  <c r="K1544" i="7"/>
  <c r="L1544" i="7" s="1"/>
  <c r="K1540" i="7"/>
  <c r="L1540" i="7" s="1"/>
  <c r="K1534" i="7"/>
  <c r="L1534" i="7" s="1"/>
  <c r="K1530" i="7"/>
  <c r="L1530" i="7" s="1"/>
  <c r="K1526" i="7"/>
  <c r="L1526" i="7" s="1"/>
  <c r="K1522" i="7"/>
  <c r="L1522" i="7" s="1"/>
  <c r="K1518" i="7"/>
  <c r="L1518" i="7" s="1"/>
  <c r="K1512" i="7"/>
  <c r="L1512" i="7" s="1"/>
  <c r="K1508" i="7"/>
  <c r="L1508" i="7" s="1"/>
  <c r="K1504" i="7"/>
  <c r="L1504" i="7" s="1"/>
  <c r="K1500" i="7"/>
  <c r="L1500" i="7" s="1"/>
  <c r="K1496" i="7"/>
  <c r="L1496" i="7" s="1"/>
  <c r="K1492" i="7"/>
  <c r="L1492" i="7" s="1"/>
  <c r="K1486" i="7"/>
  <c r="L1486" i="7" s="1"/>
  <c r="K1482" i="7"/>
  <c r="L1482" i="7" s="1"/>
  <c r="K1478" i="7"/>
  <c r="L1478" i="7" s="1"/>
  <c r="K1474" i="7"/>
  <c r="L1474" i="7" s="1"/>
  <c r="K1470" i="7"/>
  <c r="L1470" i="7" s="1"/>
  <c r="K1419" i="7"/>
  <c r="L1419" i="7" s="1"/>
  <c r="K1462" i="7"/>
  <c r="L1462" i="7" s="1"/>
  <c r="K1458" i="7"/>
  <c r="L1458" i="7" s="1"/>
  <c r="K1454" i="7"/>
  <c r="L1454" i="7" s="1"/>
  <c r="K1450" i="7"/>
  <c r="L1450" i="7" s="1"/>
  <c r="K1446" i="7"/>
  <c r="L1446" i="7" s="1"/>
  <c r="K1441" i="7"/>
  <c r="L1441" i="7" s="1"/>
  <c r="K1437" i="7"/>
  <c r="L1437" i="7" s="1"/>
  <c r="K1433" i="7"/>
  <c r="L1433" i="7" s="1"/>
  <c r="K1429" i="7"/>
  <c r="L1429" i="7" s="1"/>
  <c r="K1425" i="7"/>
  <c r="L1425" i="7" s="1"/>
  <c r="K1421" i="7"/>
  <c r="L1421" i="7" s="1"/>
  <c r="K1417" i="7"/>
  <c r="L1417" i="7" s="1"/>
  <c r="K1413" i="7"/>
  <c r="L1413" i="7" s="1"/>
  <c r="K1409" i="7"/>
  <c r="L1409" i="7" s="1"/>
  <c r="K1405" i="7"/>
  <c r="L1405" i="7" s="1"/>
  <c r="K1401" i="7"/>
  <c r="L1401" i="7" s="1"/>
  <c r="K1397" i="7"/>
  <c r="L1397" i="7" s="1"/>
  <c r="K1393" i="7"/>
  <c r="L1393" i="7" s="1"/>
  <c r="K1389" i="7"/>
  <c r="L1389" i="7" s="1"/>
  <c r="K1385" i="7"/>
  <c r="L1385" i="7" s="1"/>
  <c r="K1381" i="7"/>
  <c r="L1381" i="7" s="1"/>
  <c r="K1377" i="7"/>
  <c r="L1377" i="7" s="1"/>
  <c r="K1373" i="7"/>
  <c r="L1373" i="7" s="1"/>
  <c r="K1369" i="7"/>
  <c r="L1369" i="7" s="1"/>
  <c r="K1365" i="7"/>
  <c r="L1365" i="7" s="1"/>
  <c r="K1361" i="7"/>
  <c r="L1361" i="7" s="1"/>
  <c r="K1357" i="7"/>
  <c r="L1357" i="7" s="1"/>
  <c r="K1353" i="7"/>
  <c r="L1353" i="7" s="1"/>
  <c r="K1349" i="7"/>
  <c r="L1349" i="7" s="1"/>
  <c r="K1345" i="7"/>
  <c r="L1345" i="7" s="1"/>
  <c r="K1341" i="7"/>
  <c r="L1341" i="7" s="1"/>
  <c r="K1337" i="7"/>
  <c r="L1337" i="7" s="1"/>
  <c r="K1333" i="7"/>
  <c r="L1333" i="7" s="1"/>
  <c r="K1329" i="7"/>
  <c r="L1329" i="7" s="1"/>
  <c r="K1325" i="7"/>
  <c r="L1325" i="7" s="1"/>
  <c r="K1321" i="7"/>
  <c r="L1321" i="7" s="1"/>
  <c r="K1317" i="7"/>
  <c r="L1317" i="7" s="1"/>
  <c r="K1313" i="7"/>
  <c r="L1313" i="7" s="1"/>
  <c r="K1309" i="7"/>
  <c r="L1309" i="7" s="1"/>
  <c r="K1305" i="7"/>
  <c r="L1305" i="7" s="1"/>
  <c r="K1301" i="7"/>
  <c r="L1301" i="7" s="1"/>
  <c r="K1297" i="7"/>
  <c r="L1297" i="7" s="1"/>
  <c r="K1293" i="7"/>
  <c r="L1293" i="7" s="1"/>
  <c r="K1289" i="7"/>
  <c r="L1289" i="7" s="1"/>
  <c r="K1285" i="7"/>
  <c r="L1285" i="7" s="1"/>
  <c r="K1281" i="7"/>
  <c r="L1281" i="7" s="1"/>
  <c r="K1277" i="7"/>
  <c r="L1277" i="7" s="1"/>
  <c r="K1273" i="7"/>
  <c r="L1273" i="7" s="1"/>
  <c r="K1269" i="7"/>
  <c r="L1269" i="7" s="1"/>
  <c r="K1265" i="7"/>
  <c r="L1265" i="7" s="1"/>
  <c r="K1261" i="7"/>
  <c r="L1261" i="7" s="1"/>
  <c r="K1257" i="7"/>
  <c r="L1257" i="7" s="1"/>
  <c r="K1253" i="7"/>
  <c r="L1253" i="7" s="1"/>
  <c r="K1249" i="7"/>
  <c r="L1249" i="7" s="1"/>
  <c r="K1245" i="7"/>
  <c r="L1245" i="7" s="1"/>
  <c r="K1241" i="7"/>
  <c r="L1241" i="7" s="1"/>
  <c r="K1237" i="7"/>
  <c r="L1237" i="7" s="1"/>
  <c r="K1233" i="7"/>
  <c r="L1233" i="7" s="1"/>
  <c r="K1229" i="7"/>
  <c r="L1229" i="7" s="1"/>
  <c r="K1225" i="7"/>
  <c r="L1225" i="7" s="1"/>
  <c r="K1221" i="7"/>
  <c r="L1221" i="7" s="1"/>
  <c r="K1217" i="7"/>
  <c r="L1217" i="7" s="1"/>
  <c r="K1213" i="7"/>
  <c r="L1213" i="7" s="1"/>
  <c r="K1209" i="7"/>
  <c r="L1209" i="7" s="1"/>
  <c r="K1205" i="7"/>
  <c r="L1205" i="7" s="1"/>
  <c r="K1201" i="7"/>
  <c r="L1201" i="7" s="1"/>
  <c r="K1197" i="7"/>
  <c r="L1197" i="7" s="1"/>
  <c r="K1193" i="7"/>
  <c r="L1193" i="7" s="1"/>
  <c r="K1189" i="7"/>
  <c r="L1189" i="7" s="1"/>
  <c r="K1185" i="7"/>
  <c r="L1185" i="7" s="1"/>
  <c r="K1181" i="7"/>
  <c r="L1181" i="7" s="1"/>
  <c r="K1177" i="7"/>
  <c r="L1177" i="7" s="1"/>
  <c r="K1173" i="7"/>
  <c r="L1173" i="7" s="1"/>
  <c r="K1169" i="7"/>
  <c r="L1169" i="7" s="1"/>
  <c r="K1661" i="7"/>
  <c r="L1661" i="7" s="1"/>
  <c r="K1657" i="7"/>
  <c r="L1657" i="7" s="1"/>
  <c r="K1653" i="7"/>
  <c r="L1653" i="7" s="1"/>
  <c r="K1649" i="7"/>
  <c r="L1649" i="7" s="1"/>
  <c r="K1645" i="7"/>
  <c r="L1645" i="7" s="1"/>
  <c r="K1641" i="7"/>
  <c r="L1641" i="7" s="1"/>
  <c r="K1637" i="7"/>
  <c r="L1637" i="7" s="1"/>
  <c r="K1633" i="7"/>
  <c r="L1633" i="7" s="1"/>
  <c r="K1629" i="7"/>
  <c r="L1629" i="7" s="1"/>
  <c r="K1625" i="7"/>
  <c r="L1625" i="7" s="1"/>
  <c r="K1621" i="7"/>
  <c r="L1621" i="7" s="1"/>
  <c r="K1617" i="7"/>
  <c r="L1617" i="7" s="1"/>
  <c r="K1613" i="7"/>
  <c r="L1613" i="7" s="1"/>
  <c r="K1609" i="7"/>
  <c r="L1609" i="7" s="1"/>
  <c r="K1605" i="7"/>
  <c r="L1605" i="7" s="1"/>
  <c r="K1601" i="7"/>
  <c r="L1601" i="7" s="1"/>
  <c r="K1597" i="7"/>
  <c r="L1597" i="7" s="1"/>
  <c r="K1593" i="7"/>
  <c r="L1593" i="7" s="1"/>
  <c r="K1589" i="7"/>
  <c r="L1589" i="7" s="1"/>
  <c r="K1585" i="7"/>
  <c r="L1585" i="7" s="1"/>
  <c r="K1581" i="7"/>
  <c r="L1581" i="7" s="1"/>
  <c r="K1577" i="7"/>
  <c r="L1577" i="7" s="1"/>
  <c r="K1573" i="7"/>
  <c r="L1573" i="7" s="1"/>
  <c r="K1569" i="7"/>
  <c r="L1569" i="7" s="1"/>
  <c r="K1565" i="7"/>
  <c r="L1565" i="7" s="1"/>
  <c r="K1561" i="7"/>
  <c r="L1561" i="7" s="1"/>
  <c r="K1557" i="7"/>
  <c r="L1557" i="7" s="1"/>
  <c r="K1553" i="7"/>
  <c r="L1553" i="7" s="1"/>
  <c r="K1549" i="7"/>
  <c r="L1549" i="7" s="1"/>
  <c r="K1545" i="7"/>
  <c r="L1545" i="7" s="1"/>
  <c r="K1541" i="7"/>
  <c r="L1541" i="7" s="1"/>
  <c r="K1537" i="7"/>
  <c r="L1537" i="7" s="1"/>
  <c r="K1533" i="7"/>
  <c r="L1533" i="7" s="1"/>
  <c r="K1529" i="7"/>
  <c r="L1529" i="7" s="1"/>
  <c r="K1525" i="7"/>
  <c r="L1525" i="7" s="1"/>
  <c r="K1521" i="7"/>
  <c r="L1521" i="7" s="1"/>
  <c r="K1517" i="7"/>
  <c r="L1517" i="7" s="1"/>
  <c r="K1513" i="7"/>
  <c r="L1513" i="7" s="1"/>
  <c r="K1509" i="7"/>
  <c r="L1509" i="7" s="1"/>
  <c r="K1505" i="7"/>
  <c r="L1505" i="7" s="1"/>
  <c r="K1501" i="7"/>
  <c r="L1501" i="7" s="1"/>
  <c r="K1497" i="7"/>
  <c r="L1497" i="7" s="1"/>
  <c r="K1493" i="7"/>
  <c r="L1493" i="7" s="1"/>
  <c r="K1489" i="7"/>
  <c r="L1489" i="7" s="1"/>
  <c r="K1485" i="7"/>
  <c r="L1485" i="7" s="1"/>
  <c r="K1481" i="7"/>
  <c r="L1481" i="7" s="1"/>
  <c r="K1477" i="7"/>
  <c r="L1477" i="7" s="1"/>
  <c r="K1473" i="7"/>
  <c r="L1473" i="7" s="1"/>
  <c r="K1469" i="7"/>
  <c r="L1469" i="7" s="1"/>
  <c r="K1465" i="7"/>
  <c r="L1465" i="7" s="1"/>
  <c r="K1461" i="7"/>
  <c r="L1461" i="7" s="1"/>
  <c r="K1457" i="7"/>
  <c r="L1457" i="7" s="1"/>
  <c r="K1453" i="7"/>
  <c r="L1453" i="7" s="1"/>
  <c r="K1449" i="7"/>
  <c r="L1449" i="7" s="1"/>
  <c r="K1445" i="7"/>
  <c r="L1445" i="7" s="1"/>
  <c r="K1438" i="7"/>
  <c r="L1438" i="7" s="1"/>
  <c r="K1434" i="7"/>
  <c r="L1434" i="7" s="1"/>
  <c r="K1430" i="7"/>
  <c r="L1430" i="7" s="1"/>
  <c r="K1426" i="7"/>
  <c r="L1426" i="7" s="1"/>
  <c r="K1422" i="7"/>
  <c r="L1422" i="7" s="1"/>
  <c r="K1416" i="7"/>
  <c r="L1416" i="7" s="1"/>
  <c r="K1412" i="7"/>
  <c r="L1412" i="7" s="1"/>
  <c r="K1408" i="7"/>
  <c r="L1408" i="7" s="1"/>
  <c r="K1404" i="7"/>
  <c r="L1404" i="7" s="1"/>
  <c r="K1400" i="7"/>
  <c r="L1400" i="7" s="1"/>
  <c r="K1396" i="7"/>
  <c r="L1396" i="7" s="1"/>
  <c r="K1390" i="7"/>
  <c r="L1390" i="7" s="1"/>
  <c r="K1386" i="7"/>
  <c r="L1386" i="7" s="1"/>
  <c r="K1382" i="7"/>
  <c r="L1382" i="7" s="1"/>
  <c r="K1378" i="7"/>
  <c r="L1378" i="7" s="1"/>
  <c r="K1374" i="7"/>
  <c r="L1374" i="7" s="1"/>
  <c r="K1368" i="7"/>
  <c r="L1368" i="7" s="1"/>
  <c r="K1364" i="7"/>
  <c r="L1364" i="7" s="1"/>
  <c r="K1360" i="7"/>
  <c r="L1360" i="7" s="1"/>
  <c r="K1356" i="7"/>
  <c r="L1356" i="7" s="1"/>
  <c r="K1352" i="7"/>
  <c r="L1352" i="7" s="1"/>
  <c r="K1348" i="7"/>
  <c r="L1348" i="7" s="1"/>
  <c r="K1342" i="7"/>
  <c r="L1342" i="7" s="1"/>
  <c r="K1338" i="7"/>
  <c r="L1338" i="7" s="1"/>
  <c r="K1334" i="7"/>
  <c r="L1334" i="7" s="1"/>
  <c r="K1330" i="7"/>
  <c r="L1330" i="7" s="1"/>
  <c r="K1326" i="7"/>
  <c r="L1326" i="7" s="1"/>
  <c r="K1320" i="7"/>
  <c r="L1320" i="7" s="1"/>
  <c r="K1316" i="7"/>
  <c r="L1316" i="7" s="1"/>
  <c r="K1312" i="7"/>
  <c r="L1312" i="7" s="1"/>
  <c r="K1308" i="7"/>
  <c r="L1308" i="7" s="1"/>
  <c r="K1304" i="7"/>
  <c r="L1304" i="7" s="1"/>
  <c r="K1300" i="7"/>
  <c r="L1300" i="7" s="1"/>
  <c r="K1294" i="7"/>
  <c r="L1294" i="7" s="1"/>
  <c r="K1290" i="7"/>
  <c r="L1290" i="7" s="1"/>
  <c r="K1286" i="7"/>
  <c r="L1286" i="7" s="1"/>
  <c r="K1282" i="7"/>
  <c r="L1282" i="7" s="1"/>
  <c r="K1278" i="7"/>
  <c r="L1278" i="7" s="1"/>
  <c r="K1272" i="7"/>
  <c r="L1272" i="7" s="1"/>
  <c r="K1268" i="7"/>
  <c r="L1268" i="7" s="1"/>
  <c r="K1264" i="7"/>
  <c r="L1264" i="7" s="1"/>
  <c r="K1260" i="7"/>
  <c r="L1260" i="7" s="1"/>
  <c r="K1256" i="7"/>
  <c r="L1256" i="7" s="1"/>
  <c r="K1252" i="7"/>
  <c r="L1252" i="7" s="1"/>
  <c r="K1246" i="7"/>
  <c r="L1246" i="7" s="1"/>
  <c r="K1242" i="7"/>
  <c r="L1242" i="7" s="1"/>
  <c r="K1238" i="7"/>
  <c r="L1238" i="7" s="1"/>
  <c r="K1234" i="7"/>
  <c r="L1234" i="7" s="1"/>
  <c r="K1230" i="7"/>
  <c r="L1230" i="7" s="1"/>
  <c r="K1224" i="7"/>
  <c r="L1224" i="7" s="1"/>
  <c r="K1220" i="7"/>
  <c r="L1220" i="7" s="1"/>
  <c r="K1216" i="7"/>
  <c r="L1216" i="7" s="1"/>
  <c r="K1212" i="7"/>
  <c r="L1212" i="7" s="1"/>
  <c r="K1208" i="7"/>
  <c r="L1208" i="7" s="1"/>
  <c r="K1204" i="7"/>
  <c r="L1204" i="7" s="1"/>
  <c r="K1198" i="7"/>
  <c r="L1198" i="7" s="1"/>
  <c r="K1194" i="7"/>
  <c r="L1194" i="7" s="1"/>
  <c r="K1190" i="7"/>
  <c r="L1190" i="7" s="1"/>
  <c r="K1186" i="7"/>
  <c r="L1186" i="7" s="1"/>
  <c r="K1182" i="7"/>
  <c r="L1182" i="7" s="1"/>
  <c r="K1176" i="7"/>
  <c r="L1176" i="7" s="1"/>
  <c r="K1172" i="7"/>
  <c r="L1172" i="7" s="1"/>
  <c r="K1168" i="7"/>
  <c r="L1168" i="7" s="1"/>
  <c r="K1163" i="7"/>
  <c r="L1163" i="7" s="1"/>
  <c r="K1159" i="7"/>
  <c r="L1159" i="7" s="1"/>
  <c r="K1131" i="7"/>
  <c r="L1131" i="7" s="1"/>
  <c r="K1151" i="7"/>
  <c r="L1151" i="7" s="1"/>
  <c r="K1147" i="7"/>
  <c r="L1147" i="7" s="1"/>
  <c r="K1143" i="7"/>
  <c r="L1143" i="7" s="1"/>
  <c r="K1139" i="7"/>
  <c r="L1139" i="7" s="1"/>
  <c r="K1135" i="7"/>
  <c r="L1135" i="7" s="1"/>
  <c r="K1107" i="7"/>
  <c r="L1107" i="7" s="1"/>
  <c r="K1127" i="7"/>
  <c r="L1127" i="7" s="1"/>
  <c r="K1123" i="7"/>
  <c r="L1123" i="7" s="1"/>
  <c r="K1119" i="7"/>
  <c r="L1119" i="7" s="1"/>
  <c r="K1115" i="7"/>
  <c r="L1115" i="7" s="1"/>
  <c r="K1111" i="7"/>
  <c r="L1111" i="7" s="1"/>
  <c r="K1083" i="7"/>
  <c r="L1083" i="7" s="1"/>
  <c r="K1103" i="7"/>
  <c r="L1103" i="7" s="1"/>
  <c r="K1099" i="7"/>
  <c r="L1099" i="7" s="1"/>
  <c r="K1095" i="7"/>
  <c r="L1095" i="7" s="1"/>
  <c r="K1091" i="7"/>
  <c r="L1091" i="7" s="1"/>
  <c r="K1087" i="7"/>
  <c r="L1087" i="7" s="1"/>
  <c r="K1059" i="7"/>
  <c r="L1059" i="7" s="1"/>
  <c r="K1079" i="7"/>
  <c r="L1079" i="7" s="1"/>
  <c r="K1075" i="7"/>
  <c r="L1075" i="7" s="1"/>
  <c r="K1071" i="7"/>
  <c r="L1071" i="7" s="1"/>
  <c r="K1067" i="7"/>
  <c r="L1067" i="7" s="1"/>
  <c r="K1063" i="7"/>
  <c r="L1063" i="7" s="1"/>
  <c r="K1035" i="7"/>
  <c r="L1035" i="7" s="1"/>
  <c r="K1055" i="7"/>
  <c r="L1055" i="7" s="1"/>
  <c r="K1051" i="7"/>
  <c r="L1051" i="7" s="1"/>
  <c r="K1047" i="7"/>
  <c r="L1047" i="7" s="1"/>
  <c r="K1043" i="7"/>
  <c r="L1043" i="7" s="1"/>
  <c r="K1039" i="7"/>
  <c r="L1039" i="7" s="1"/>
  <c r="K1011" i="7"/>
  <c r="L1011" i="7" s="1"/>
  <c r="K1031" i="7"/>
  <c r="L1031" i="7" s="1"/>
  <c r="K1027" i="7"/>
  <c r="L1027" i="7" s="1"/>
  <c r="K1023" i="7"/>
  <c r="L1023" i="7" s="1"/>
  <c r="K1019" i="7"/>
  <c r="L1019" i="7" s="1"/>
  <c r="K1015" i="7"/>
  <c r="L1015" i="7" s="1"/>
  <c r="K987" i="7"/>
  <c r="L987" i="7" s="1"/>
  <c r="K1007" i="7"/>
  <c r="L1007" i="7" s="1"/>
  <c r="K1003" i="7"/>
  <c r="L1003" i="7" s="1"/>
  <c r="K999" i="7"/>
  <c r="L999" i="7" s="1"/>
  <c r="K995" i="7"/>
  <c r="L995" i="7" s="1"/>
  <c r="K991" i="7"/>
  <c r="L991" i="7" s="1"/>
  <c r="K963" i="7"/>
  <c r="L963" i="7" s="1"/>
  <c r="K983" i="7"/>
  <c r="L983" i="7" s="1"/>
  <c r="K979" i="7"/>
  <c r="L979" i="7" s="1"/>
  <c r="K975" i="7"/>
  <c r="L975" i="7" s="1"/>
  <c r="K971" i="7"/>
  <c r="L971" i="7" s="1"/>
  <c r="K967" i="7"/>
  <c r="L967" i="7" s="1"/>
  <c r="K939" i="7"/>
  <c r="L939" i="7" s="1"/>
  <c r="K959" i="7"/>
  <c r="L959" i="7" s="1"/>
  <c r="K955" i="7"/>
  <c r="L955" i="7" s="1"/>
  <c r="K951" i="7"/>
  <c r="L951" i="7" s="1"/>
  <c r="K947" i="7"/>
  <c r="L947" i="7" s="1"/>
  <c r="K943" i="7"/>
  <c r="L943" i="7" s="1"/>
  <c r="K915" i="7"/>
  <c r="L915" i="7" s="1"/>
  <c r="K935" i="7"/>
  <c r="L935" i="7" s="1"/>
  <c r="K931" i="7"/>
  <c r="L931" i="7" s="1"/>
  <c r="K927" i="7"/>
  <c r="L927" i="7" s="1"/>
  <c r="K923" i="7"/>
  <c r="L923" i="7" s="1"/>
  <c r="K919" i="7"/>
  <c r="L919" i="7" s="1"/>
  <c r="K891" i="7"/>
  <c r="L891" i="7" s="1"/>
  <c r="K911" i="7"/>
  <c r="L911" i="7" s="1"/>
  <c r="K907" i="7"/>
  <c r="L907" i="7" s="1"/>
  <c r="K903" i="7"/>
  <c r="L903" i="7" s="1"/>
  <c r="K899" i="7"/>
  <c r="L899" i="7" s="1"/>
  <c r="K895" i="7"/>
  <c r="L895" i="7" s="1"/>
  <c r="K867" i="7"/>
  <c r="L867" i="7" s="1"/>
  <c r="K887" i="7"/>
  <c r="L887" i="7" s="1"/>
  <c r="K883" i="7"/>
  <c r="L883" i="7" s="1"/>
  <c r="K879" i="7"/>
  <c r="L879" i="7" s="1"/>
  <c r="K875" i="7"/>
  <c r="L875" i="7" s="1"/>
  <c r="K871" i="7"/>
  <c r="L871" i="7" s="1"/>
  <c r="K843" i="7"/>
  <c r="L843" i="7" s="1"/>
  <c r="K863" i="7"/>
  <c r="L863" i="7" s="1"/>
  <c r="K859" i="7"/>
  <c r="L859" i="7" s="1"/>
  <c r="K855" i="7"/>
  <c r="L855" i="7" s="1"/>
  <c r="K851" i="7"/>
  <c r="L851" i="7" s="1"/>
  <c r="K847" i="7"/>
  <c r="L847" i="7" s="1"/>
  <c r="K819" i="7"/>
  <c r="L819" i="7" s="1"/>
  <c r="K839" i="7"/>
  <c r="L839" i="7" s="1"/>
  <c r="K835" i="7"/>
  <c r="L835" i="7" s="1"/>
  <c r="K831" i="7"/>
  <c r="L831" i="7" s="1"/>
  <c r="K827" i="7"/>
  <c r="L827" i="7" s="1"/>
  <c r="K823" i="7"/>
  <c r="L823" i="7" s="1"/>
  <c r="K795" i="7"/>
  <c r="L795" i="7" s="1"/>
  <c r="K815" i="7"/>
  <c r="L815" i="7" s="1"/>
  <c r="K811" i="7"/>
  <c r="L811" i="7" s="1"/>
  <c r="K807" i="7"/>
  <c r="L807" i="7" s="1"/>
  <c r="K803" i="7"/>
  <c r="L803" i="7" s="1"/>
  <c r="K799" i="7"/>
  <c r="L799" i="7" s="1"/>
  <c r="K771" i="7"/>
  <c r="L771" i="7" s="1"/>
  <c r="K791" i="7"/>
  <c r="L791" i="7" s="1"/>
  <c r="K787" i="7"/>
  <c r="L787" i="7" s="1"/>
  <c r="K783" i="7"/>
  <c r="L783" i="7" s="1"/>
  <c r="K779" i="7"/>
  <c r="L779" i="7" s="1"/>
  <c r="K775" i="7"/>
  <c r="L775" i="7" s="1"/>
  <c r="K768" i="7"/>
  <c r="L768" i="7" s="1"/>
  <c r="K764" i="7"/>
  <c r="L764" i="7" s="1"/>
  <c r="K760" i="7"/>
  <c r="L760" i="7" s="1"/>
  <c r="K756" i="7"/>
  <c r="L756" i="7" s="1"/>
  <c r="K752" i="7"/>
  <c r="L752" i="7" s="1"/>
  <c r="K748" i="7"/>
  <c r="L748" i="7" s="1"/>
  <c r="K742" i="7"/>
  <c r="L742" i="7" s="1"/>
  <c r="K738" i="7"/>
  <c r="L738" i="7" s="1"/>
  <c r="K734" i="7"/>
  <c r="L734" i="7" s="1"/>
  <c r="K730" i="7"/>
  <c r="L730" i="7" s="1"/>
  <c r="K726" i="7"/>
  <c r="L726" i="7" s="1"/>
  <c r="K720" i="7"/>
  <c r="L720" i="7" s="1"/>
  <c r="K716" i="7"/>
  <c r="L716" i="7" s="1"/>
  <c r="K712" i="7"/>
  <c r="L712" i="7" s="1"/>
  <c r="K708" i="7"/>
  <c r="L708" i="7" s="1"/>
  <c r="K704" i="7"/>
  <c r="L704" i="7" s="1"/>
  <c r="K700" i="7"/>
  <c r="L700" i="7" s="1"/>
  <c r="K694" i="7"/>
  <c r="L694" i="7" s="1"/>
  <c r="K690" i="7"/>
  <c r="L690" i="7" s="1"/>
  <c r="K686" i="7"/>
  <c r="L686" i="7" s="1"/>
  <c r="K682" i="7"/>
  <c r="L682" i="7" s="1"/>
  <c r="K678" i="7"/>
  <c r="L678" i="7" s="1"/>
  <c r="K1166" i="7"/>
  <c r="L1166" i="7" s="1"/>
  <c r="K1162" i="7"/>
  <c r="L1162" i="7" s="1"/>
  <c r="K1158" i="7"/>
  <c r="L1158" i="7" s="1"/>
  <c r="K1152" i="7"/>
  <c r="L1152" i="7" s="1"/>
  <c r="K1148" i="7"/>
  <c r="L1148" i="7" s="1"/>
  <c r="K1144" i="7"/>
  <c r="L1144" i="7" s="1"/>
  <c r="K1140" i="7"/>
  <c r="L1140" i="7" s="1"/>
  <c r="K1136" i="7"/>
  <c r="L1136" i="7" s="1"/>
  <c r="K1132" i="7"/>
  <c r="L1132" i="7" s="1"/>
  <c r="K1126" i="7"/>
  <c r="L1126" i="7" s="1"/>
  <c r="K1122" i="7"/>
  <c r="L1122" i="7" s="1"/>
  <c r="K1118" i="7"/>
  <c r="L1118" i="7" s="1"/>
  <c r="K1114" i="7"/>
  <c r="L1114" i="7" s="1"/>
  <c r="K1110" i="7"/>
  <c r="L1110" i="7" s="1"/>
  <c r="K1104" i="7"/>
  <c r="L1104" i="7" s="1"/>
  <c r="K1100" i="7"/>
  <c r="L1100" i="7" s="1"/>
  <c r="K1096" i="7"/>
  <c r="L1096" i="7" s="1"/>
  <c r="K1092" i="7"/>
  <c r="L1092" i="7" s="1"/>
  <c r="K1088" i="7"/>
  <c r="L1088" i="7" s="1"/>
  <c r="K1084" i="7"/>
  <c r="L1084" i="7" s="1"/>
  <c r="K1078" i="7"/>
  <c r="L1078" i="7" s="1"/>
  <c r="K1074" i="7"/>
  <c r="L1074" i="7" s="1"/>
  <c r="K1070" i="7"/>
  <c r="L1070" i="7" s="1"/>
  <c r="K1066" i="7"/>
  <c r="L1066" i="7" s="1"/>
  <c r="K1062" i="7"/>
  <c r="L1062" i="7" s="1"/>
  <c r="K1056" i="7"/>
  <c r="L1056" i="7" s="1"/>
  <c r="K1052" i="7"/>
  <c r="L1052" i="7" s="1"/>
  <c r="K1048" i="7"/>
  <c r="L1048" i="7" s="1"/>
  <c r="K1044" i="7"/>
  <c r="L1044" i="7" s="1"/>
  <c r="K1040" i="7"/>
  <c r="L1040" i="7" s="1"/>
  <c r="K1036" i="7"/>
  <c r="L1036" i="7" s="1"/>
  <c r="K1030" i="7"/>
  <c r="L1030" i="7" s="1"/>
  <c r="K1026" i="7"/>
  <c r="L1026" i="7" s="1"/>
  <c r="K1022" i="7"/>
  <c r="L1022" i="7" s="1"/>
  <c r="K1018" i="7"/>
  <c r="L1018" i="7" s="1"/>
  <c r="K1014" i="7"/>
  <c r="L1014" i="7" s="1"/>
  <c r="K1008" i="7"/>
  <c r="L1008" i="7" s="1"/>
  <c r="K1004" i="7"/>
  <c r="L1004" i="7" s="1"/>
  <c r="K1000" i="7"/>
  <c r="L1000" i="7" s="1"/>
  <c r="K996" i="7"/>
  <c r="L996" i="7" s="1"/>
  <c r="K992" i="7"/>
  <c r="L992" i="7" s="1"/>
  <c r="K988" i="7"/>
  <c r="L988" i="7" s="1"/>
  <c r="K982" i="7"/>
  <c r="L982" i="7" s="1"/>
  <c r="K978" i="7"/>
  <c r="L978" i="7" s="1"/>
  <c r="K974" i="7"/>
  <c r="L974" i="7" s="1"/>
  <c r="K970" i="7"/>
  <c r="L970" i="7" s="1"/>
  <c r="K966" i="7"/>
  <c r="L966" i="7" s="1"/>
  <c r="K960" i="7"/>
  <c r="L960" i="7" s="1"/>
  <c r="K956" i="7"/>
  <c r="L956" i="7" s="1"/>
  <c r="K952" i="7"/>
  <c r="L952" i="7" s="1"/>
  <c r="K948" i="7"/>
  <c r="L948" i="7" s="1"/>
  <c r="K944" i="7"/>
  <c r="L944" i="7" s="1"/>
  <c r="K940" i="7"/>
  <c r="L940" i="7" s="1"/>
  <c r="K934" i="7"/>
  <c r="L934" i="7" s="1"/>
  <c r="K930" i="7"/>
  <c r="L930" i="7" s="1"/>
  <c r="K926" i="7"/>
  <c r="L926" i="7" s="1"/>
  <c r="K922" i="7"/>
  <c r="L922" i="7" s="1"/>
  <c r="K918" i="7"/>
  <c r="L918" i="7" s="1"/>
  <c r="K912" i="7"/>
  <c r="L912" i="7" s="1"/>
  <c r="K908" i="7"/>
  <c r="L908" i="7" s="1"/>
  <c r="K904" i="7"/>
  <c r="L904" i="7" s="1"/>
  <c r="K900" i="7"/>
  <c r="L900" i="7" s="1"/>
  <c r="K896" i="7"/>
  <c r="L896" i="7" s="1"/>
  <c r="K892" i="7"/>
  <c r="L892" i="7" s="1"/>
  <c r="K886" i="7"/>
  <c r="L886" i="7" s="1"/>
  <c r="K882" i="7"/>
  <c r="L882" i="7" s="1"/>
  <c r="K878" i="7"/>
  <c r="L878" i="7" s="1"/>
  <c r="K874" i="7"/>
  <c r="L874" i="7" s="1"/>
  <c r="K870" i="7"/>
  <c r="L870" i="7" s="1"/>
  <c r="K864" i="7"/>
  <c r="L864" i="7" s="1"/>
  <c r="K860" i="7"/>
  <c r="L860" i="7" s="1"/>
  <c r="K856" i="7"/>
  <c r="L856" i="7" s="1"/>
  <c r="K852" i="7"/>
  <c r="L852" i="7" s="1"/>
  <c r="K848" i="7"/>
  <c r="L848" i="7" s="1"/>
  <c r="K844" i="7"/>
  <c r="L844" i="7" s="1"/>
  <c r="K838" i="7"/>
  <c r="L838" i="7" s="1"/>
  <c r="K834" i="7"/>
  <c r="L834" i="7" s="1"/>
  <c r="K830" i="7"/>
  <c r="L830" i="7" s="1"/>
  <c r="K826" i="7"/>
  <c r="L826" i="7" s="1"/>
  <c r="K822" i="7"/>
  <c r="L822" i="7" s="1"/>
  <c r="K816" i="7"/>
  <c r="L816" i="7" s="1"/>
  <c r="K812" i="7"/>
  <c r="L812" i="7" s="1"/>
  <c r="K808" i="7"/>
  <c r="L808" i="7" s="1"/>
  <c r="K804" i="7"/>
  <c r="L804" i="7" s="1"/>
  <c r="K800" i="7"/>
  <c r="L800" i="7" s="1"/>
  <c r="K796" i="7"/>
  <c r="L796" i="7" s="1"/>
  <c r="K792" i="7"/>
  <c r="L792" i="7" s="1"/>
  <c r="K788" i="7"/>
  <c r="L788" i="7" s="1"/>
  <c r="K784" i="7"/>
  <c r="L784" i="7" s="1"/>
  <c r="K780" i="7"/>
  <c r="L780" i="7" s="1"/>
  <c r="K776" i="7"/>
  <c r="L776" i="7" s="1"/>
  <c r="K772" i="7"/>
  <c r="L772" i="7" s="1"/>
  <c r="K767" i="7"/>
  <c r="L767" i="7" s="1"/>
  <c r="K763" i="7"/>
  <c r="L763" i="7" s="1"/>
  <c r="K759" i="7"/>
  <c r="L759" i="7" s="1"/>
  <c r="K755" i="7"/>
  <c r="L755" i="7" s="1"/>
  <c r="K751" i="7"/>
  <c r="L751" i="7" s="1"/>
  <c r="K723" i="7"/>
  <c r="L723" i="7" s="1"/>
  <c r="K743" i="7"/>
  <c r="L743" i="7" s="1"/>
  <c r="K739" i="7"/>
  <c r="L739" i="7" s="1"/>
  <c r="K735" i="7"/>
  <c r="L735" i="7" s="1"/>
  <c r="K731" i="7"/>
  <c r="L731" i="7" s="1"/>
  <c r="K727" i="7"/>
  <c r="L727" i="7" s="1"/>
  <c r="K699" i="7"/>
  <c r="L699" i="7" s="1"/>
  <c r="K719" i="7"/>
  <c r="L719" i="7" s="1"/>
  <c r="K715" i="7"/>
  <c r="L715" i="7" s="1"/>
  <c r="K711" i="7"/>
  <c r="L711" i="7" s="1"/>
  <c r="K707" i="7"/>
  <c r="L707" i="7" s="1"/>
  <c r="K703" i="7"/>
  <c r="L703" i="7" s="1"/>
  <c r="K675" i="7"/>
  <c r="L675" i="7" s="1"/>
  <c r="K695" i="7"/>
  <c r="L695" i="7" s="1"/>
  <c r="K691" i="7"/>
  <c r="L691" i="7" s="1"/>
  <c r="K687" i="7"/>
  <c r="L687" i="7" s="1"/>
  <c r="K683" i="7"/>
  <c r="L683" i="7" s="1"/>
  <c r="K679" i="7"/>
  <c r="L679" i="7" s="1"/>
  <c r="K651" i="7"/>
  <c r="L651" i="7" s="1"/>
  <c r="K671" i="7"/>
  <c r="L671" i="7" s="1"/>
  <c r="K667" i="7"/>
  <c r="L667" i="7" s="1"/>
  <c r="K663" i="7"/>
  <c r="L663" i="7" s="1"/>
  <c r="K659" i="7"/>
  <c r="L659" i="7" s="1"/>
  <c r="K655" i="7"/>
  <c r="L655" i="7" s="1"/>
  <c r="K627" i="7"/>
  <c r="L627" i="7" s="1"/>
  <c r="K647" i="7"/>
  <c r="L647" i="7" s="1"/>
  <c r="K643" i="7"/>
  <c r="L643" i="7" s="1"/>
  <c r="K639" i="7"/>
  <c r="L639" i="7" s="1"/>
  <c r="K635" i="7"/>
  <c r="L635" i="7" s="1"/>
  <c r="K631" i="7"/>
  <c r="L631" i="7" s="1"/>
  <c r="K603" i="7"/>
  <c r="L603" i="7" s="1"/>
  <c r="K623" i="7"/>
  <c r="L623" i="7" s="1"/>
  <c r="K619" i="7"/>
  <c r="L619" i="7" s="1"/>
  <c r="K615" i="7"/>
  <c r="L615" i="7" s="1"/>
  <c r="K611" i="7"/>
  <c r="L611" i="7" s="1"/>
  <c r="K607" i="7"/>
  <c r="L607" i="7" s="1"/>
  <c r="K579" i="7"/>
  <c r="L579" i="7" s="1"/>
  <c r="K599" i="7"/>
  <c r="L599" i="7" s="1"/>
  <c r="K595" i="7"/>
  <c r="L595" i="7" s="1"/>
  <c r="K591" i="7"/>
  <c r="L591" i="7" s="1"/>
  <c r="K587" i="7"/>
  <c r="L587" i="7" s="1"/>
  <c r="K583" i="7"/>
  <c r="L583" i="7" s="1"/>
  <c r="K555" i="7"/>
  <c r="L555" i="7" s="1"/>
  <c r="K575" i="7"/>
  <c r="L575" i="7" s="1"/>
  <c r="K571" i="7"/>
  <c r="L571" i="7" s="1"/>
  <c r="K567" i="7"/>
  <c r="L567" i="7" s="1"/>
  <c r="K563" i="7"/>
  <c r="L563" i="7" s="1"/>
  <c r="K559" i="7"/>
  <c r="L559" i="7" s="1"/>
  <c r="K531" i="7"/>
  <c r="L531" i="7" s="1"/>
  <c r="K551" i="7"/>
  <c r="L551" i="7" s="1"/>
  <c r="K547" i="7"/>
  <c r="L547" i="7" s="1"/>
  <c r="K543" i="7"/>
  <c r="L543" i="7" s="1"/>
  <c r="K539" i="7"/>
  <c r="L539" i="7" s="1"/>
  <c r="K535" i="7"/>
  <c r="L535" i="7" s="1"/>
  <c r="K507" i="7"/>
  <c r="L507" i="7" s="1"/>
  <c r="K527" i="7"/>
  <c r="L527" i="7" s="1"/>
  <c r="K523" i="7"/>
  <c r="L523" i="7" s="1"/>
  <c r="K519" i="7"/>
  <c r="L519" i="7" s="1"/>
  <c r="K515" i="7"/>
  <c r="L515" i="7" s="1"/>
  <c r="K511" i="7"/>
  <c r="L511" i="7" s="1"/>
  <c r="K483" i="7"/>
  <c r="L483" i="7" s="1"/>
  <c r="K503" i="7"/>
  <c r="L503" i="7" s="1"/>
  <c r="K499" i="7"/>
  <c r="L499" i="7" s="1"/>
  <c r="K495" i="7"/>
  <c r="L495" i="7" s="1"/>
  <c r="K491" i="7"/>
  <c r="L491" i="7" s="1"/>
  <c r="K487" i="7"/>
  <c r="L487" i="7" s="1"/>
  <c r="K459" i="7"/>
  <c r="L459" i="7" s="1"/>
  <c r="K479" i="7"/>
  <c r="L479" i="7" s="1"/>
  <c r="K475" i="7"/>
  <c r="L475" i="7" s="1"/>
  <c r="K471" i="7"/>
  <c r="L471" i="7" s="1"/>
  <c r="K467" i="7"/>
  <c r="L467" i="7" s="1"/>
  <c r="K463" i="7"/>
  <c r="L463" i="7" s="1"/>
  <c r="K435" i="7"/>
  <c r="L435" i="7" s="1"/>
  <c r="K455" i="7"/>
  <c r="L455" i="7" s="1"/>
  <c r="K451" i="7"/>
  <c r="L451" i="7" s="1"/>
  <c r="K447" i="7"/>
  <c r="L447" i="7" s="1"/>
  <c r="K443" i="7"/>
  <c r="L443" i="7" s="1"/>
  <c r="K439" i="7"/>
  <c r="L439" i="7" s="1"/>
  <c r="K411" i="7"/>
  <c r="L411" i="7" s="1"/>
  <c r="K431" i="7"/>
  <c r="L431" i="7" s="1"/>
  <c r="K427" i="7"/>
  <c r="L427" i="7" s="1"/>
  <c r="K670" i="7"/>
  <c r="L670" i="7" s="1"/>
  <c r="K666" i="7"/>
  <c r="L666" i="7" s="1"/>
  <c r="K662" i="7"/>
  <c r="L662" i="7" s="1"/>
  <c r="K658" i="7"/>
  <c r="L658" i="7" s="1"/>
  <c r="K654" i="7"/>
  <c r="L654" i="7" s="1"/>
  <c r="K648" i="7"/>
  <c r="L648" i="7" s="1"/>
  <c r="K644" i="7"/>
  <c r="L644" i="7" s="1"/>
  <c r="K640" i="7"/>
  <c r="L640" i="7" s="1"/>
  <c r="K636" i="7"/>
  <c r="L636" i="7" s="1"/>
  <c r="K632" i="7"/>
  <c r="L632" i="7" s="1"/>
  <c r="K628" i="7"/>
  <c r="L628" i="7" s="1"/>
  <c r="K622" i="7"/>
  <c r="L622" i="7" s="1"/>
  <c r="K618" i="7"/>
  <c r="L618" i="7" s="1"/>
  <c r="K614" i="7"/>
  <c r="L614" i="7" s="1"/>
  <c r="K610" i="7"/>
  <c r="L610" i="7" s="1"/>
  <c r="K606" i="7"/>
  <c r="L606" i="7" s="1"/>
  <c r="K600" i="7"/>
  <c r="L600" i="7" s="1"/>
  <c r="K596" i="7"/>
  <c r="L596" i="7" s="1"/>
  <c r="K592" i="7"/>
  <c r="L592" i="7" s="1"/>
  <c r="K588" i="7"/>
  <c r="L588" i="7" s="1"/>
  <c r="K584" i="7"/>
  <c r="L584" i="7" s="1"/>
  <c r="K580" i="7"/>
  <c r="L580" i="7" s="1"/>
  <c r="K574" i="7"/>
  <c r="L574" i="7" s="1"/>
  <c r="K570" i="7"/>
  <c r="L570" i="7" s="1"/>
  <c r="K566" i="7"/>
  <c r="L566" i="7" s="1"/>
  <c r="K562" i="7"/>
  <c r="L562" i="7" s="1"/>
  <c r="K558" i="7"/>
  <c r="L558" i="7" s="1"/>
  <c r="K552" i="7"/>
  <c r="L552" i="7" s="1"/>
  <c r="K548" i="7"/>
  <c r="L548" i="7" s="1"/>
  <c r="K544" i="7"/>
  <c r="L544" i="7" s="1"/>
  <c r="K540" i="7"/>
  <c r="L540" i="7" s="1"/>
  <c r="K536" i="7"/>
  <c r="L536" i="7" s="1"/>
  <c r="K532" i="7"/>
  <c r="L532" i="7" s="1"/>
  <c r="K526" i="7"/>
  <c r="L526" i="7" s="1"/>
  <c r="K522" i="7"/>
  <c r="L522" i="7" s="1"/>
  <c r="K518" i="7"/>
  <c r="L518" i="7" s="1"/>
  <c r="K514" i="7"/>
  <c r="L514" i="7" s="1"/>
  <c r="K510" i="7"/>
  <c r="L510" i="7" s="1"/>
  <c r="K504" i="7"/>
  <c r="L504" i="7" s="1"/>
  <c r="K500" i="7"/>
  <c r="L500" i="7" s="1"/>
  <c r="K496" i="7"/>
  <c r="L496" i="7" s="1"/>
  <c r="K492" i="7"/>
  <c r="L492" i="7" s="1"/>
  <c r="K488" i="7"/>
  <c r="L488" i="7" s="1"/>
  <c r="K484" i="7"/>
  <c r="L484" i="7" s="1"/>
  <c r="K478" i="7"/>
  <c r="L478" i="7" s="1"/>
  <c r="K474" i="7"/>
  <c r="L474" i="7" s="1"/>
  <c r="K470" i="7"/>
  <c r="L470" i="7" s="1"/>
  <c r="K466" i="7"/>
  <c r="L466" i="7" s="1"/>
  <c r="K462" i="7"/>
  <c r="L462" i="7" s="1"/>
  <c r="K456" i="7"/>
  <c r="L456" i="7" s="1"/>
  <c r="K452" i="7"/>
  <c r="L452" i="7" s="1"/>
  <c r="K448" i="7"/>
  <c r="L448" i="7" s="1"/>
  <c r="K444" i="7"/>
  <c r="L444" i="7" s="1"/>
  <c r="K440" i="7"/>
  <c r="L440" i="7" s="1"/>
  <c r="K436" i="7"/>
  <c r="L436" i="7" s="1"/>
  <c r="K430" i="7"/>
  <c r="L430" i="7" s="1"/>
  <c r="K426" i="7"/>
  <c r="L426" i="7" s="1"/>
  <c r="K423" i="7"/>
  <c r="L423" i="7" s="1"/>
  <c r="K422" i="7"/>
  <c r="L422" i="7" s="1"/>
  <c r="K418" i="7"/>
  <c r="L418" i="7" s="1"/>
  <c r="K414" i="7"/>
  <c r="L414" i="7" s="1"/>
  <c r="K408" i="7"/>
  <c r="L408" i="7" s="1"/>
  <c r="K404" i="7"/>
  <c r="L404" i="7" s="1"/>
  <c r="K400" i="7"/>
  <c r="L400" i="7" s="1"/>
  <c r="K396" i="7"/>
  <c r="L396" i="7" s="1"/>
  <c r="K392" i="7"/>
  <c r="L392" i="7" s="1"/>
  <c r="K388" i="7"/>
  <c r="L388" i="7" s="1"/>
  <c r="K382" i="7"/>
  <c r="L382" i="7" s="1"/>
  <c r="K378" i="7"/>
  <c r="L378" i="7" s="1"/>
  <c r="K374" i="7"/>
  <c r="L374" i="7" s="1"/>
  <c r="K370" i="7"/>
  <c r="L370" i="7" s="1"/>
  <c r="K366" i="7"/>
  <c r="L366" i="7" s="1"/>
  <c r="K360" i="7"/>
  <c r="L360" i="7" s="1"/>
  <c r="K356" i="7"/>
  <c r="L356" i="7" s="1"/>
  <c r="K352" i="7"/>
  <c r="L352" i="7" s="1"/>
  <c r="K348" i="7"/>
  <c r="L348" i="7" s="1"/>
  <c r="K344" i="7"/>
  <c r="L344" i="7" s="1"/>
  <c r="K340" i="7"/>
  <c r="L340" i="7" s="1"/>
  <c r="K334" i="7"/>
  <c r="L334" i="7" s="1"/>
  <c r="K330" i="7"/>
  <c r="L330" i="7" s="1"/>
  <c r="K326" i="7"/>
  <c r="L326" i="7" s="1"/>
  <c r="K322" i="7"/>
  <c r="L322" i="7" s="1"/>
  <c r="K318" i="7"/>
  <c r="L318" i="7" s="1"/>
  <c r="K312" i="7"/>
  <c r="L312" i="7" s="1"/>
  <c r="K308" i="7"/>
  <c r="L308" i="7" s="1"/>
  <c r="K304" i="7"/>
  <c r="L304" i="7" s="1"/>
  <c r="K300" i="7"/>
  <c r="L300" i="7" s="1"/>
  <c r="K296" i="7"/>
  <c r="L296" i="7" s="1"/>
  <c r="K292" i="7"/>
  <c r="L292" i="7" s="1"/>
  <c r="K286" i="7"/>
  <c r="L286" i="7" s="1"/>
  <c r="K282" i="7"/>
  <c r="L282" i="7" s="1"/>
  <c r="K278" i="7"/>
  <c r="L278" i="7" s="1"/>
  <c r="K274" i="7"/>
  <c r="L274" i="7" s="1"/>
  <c r="K270" i="7"/>
  <c r="L270" i="7" s="1"/>
  <c r="K264" i="7"/>
  <c r="L264" i="7" s="1"/>
  <c r="K260" i="7"/>
  <c r="L260" i="7" s="1"/>
  <c r="K256" i="7"/>
  <c r="L256" i="7" s="1"/>
  <c r="K252" i="7"/>
  <c r="L252" i="7" s="1"/>
  <c r="K248" i="7"/>
  <c r="L248" i="7" s="1"/>
  <c r="K244" i="7"/>
  <c r="L244" i="7" s="1"/>
  <c r="K238" i="7"/>
  <c r="L238" i="7" s="1"/>
  <c r="K234" i="7"/>
  <c r="L234" i="7" s="1"/>
  <c r="K230" i="7"/>
  <c r="L230" i="7" s="1"/>
  <c r="K226" i="7"/>
  <c r="L226" i="7" s="1"/>
  <c r="K222" i="7"/>
  <c r="L222" i="7" s="1"/>
  <c r="K216" i="7"/>
  <c r="L216" i="7" s="1"/>
  <c r="K212" i="7"/>
  <c r="L212" i="7" s="1"/>
  <c r="K208" i="7"/>
  <c r="L208" i="7" s="1"/>
  <c r="K204" i="7"/>
  <c r="L204" i="7" s="1"/>
  <c r="K200" i="7"/>
  <c r="L200" i="7" s="1"/>
  <c r="K196" i="7"/>
  <c r="L196" i="7" s="1"/>
  <c r="K190" i="7"/>
  <c r="L190" i="7" s="1"/>
  <c r="K186" i="7"/>
  <c r="L186" i="7" s="1"/>
  <c r="K182" i="7"/>
  <c r="L182" i="7" s="1"/>
  <c r="K178" i="7"/>
  <c r="L178" i="7" s="1"/>
  <c r="K419" i="7"/>
  <c r="L419" i="7" s="1"/>
  <c r="K415" i="7"/>
  <c r="L415" i="7" s="1"/>
  <c r="K387" i="7"/>
  <c r="L387" i="7" s="1"/>
  <c r="K407" i="7"/>
  <c r="L407" i="7" s="1"/>
  <c r="K403" i="7"/>
  <c r="L403" i="7" s="1"/>
  <c r="K399" i="7"/>
  <c r="L399" i="7" s="1"/>
  <c r="K395" i="7"/>
  <c r="L395" i="7" s="1"/>
  <c r="K391" i="7"/>
  <c r="L391" i="7" s="1"/>
  <c r="K363" i="7"/>
  <c r="L363" i="7" s="1"/>
  <c r="K383" i="7"/>
  <c r="L383" i="7" s="1"/>
  <c r="K379" i="7"/>
  <c r="L379" i="7" s="1"/>
  <c r="K375" i="7"/>
  <c r="L375" i="7" s="1"/>
  <c r="K371" i="7"/>
  <c r="L371" i="7" s="1"/>
  <c r="K367" i="7"/>
  <c r="L367" i="7" s="1"/>
  <c r="K339" i="7"/>
  <c r="L339" i="7" s="1"/>
  <c r="K359" i="7"/>
  <c r="L359" i="7" s="1"/>
  <c r="K355" i="7"/>
  <c r="L355" i="7" s="1"/>
  <c r="K351" i="7"/>
  <c r="L351" i="7" s="1"/>
  <c r="K347" i="7"/>
  <c r="L347" i="7" s="1"/>
  <c r="K343" i="7"/>
  <c r="L343" i="7" s="1"/>
  <c r="K315" i="7"/>
  <c r="L315" i="7" s="1"/>
  <c r="K335" i="7"/>
  <c r="L335" i="7" s="1"/>
  <c r="K331" i="7"/>
  <c r="L331" i="7" s="1"/>
  <c r="K327" i="7"/>
  <c r="L327" i="7" s="1"/>
  <c r="K323" i="7"/>
  <c r="L323" i="7" s="1"/>
  <c r="K319" i="7"/>
  <c r="L319" i="7" s="1"/>
  <c r="K291" i="7"/>
  <c r="L291" i="7" s="1"/>
  <c r="K311" i="7"/>
  <c r="L311" i="7" s="1"/>
  <c r="K307" i="7"/>
  <c r="L307" i="7" s="1"/>
  <c r="K303" i="7"/>
  <c r="L303" i="7" s="1"/>
  <c r="K299" i="7"/>
  <c r="L299" i="7" s="1"/>
  <c r="K295" i="7"/>
  <c r="L295" i="7" s="1"/>
  <c r="K267" i="7"/>
  <c r="L267" i="7" s="1"/>
  <c r="K287" i="7"/>
  <c r="L287" i="7" s="1"/>
  <c r="K283" i="7"/>
  <c r="L283" i="7" s="1"/>
  <c r="K279" i="7"/>
  <c r="L279" i="7" s="1"/>
  <c r="K275" i="7"/>
  <c r="L275" i="7" s="1"/>
  <c r="K271" i="7"/>
  <c r="L271" i="7" s="1"/>
  <c r="K243" i="7"/>
  <c r="L243" i="7" s="1"/>
  <c r="K263" i="7"/>
  <c r="L263" i="7" s="1"/>
  <c r="K259" i="7"/>
  <c r="L259" i="7" s="1"/>
  <c r="K255" i="7"/>
  <c r="L255" i="7" s="1"/>
  <c r="K251" i="7"/>
  <c r="L251" i="7" s="1"/>
  <c r="K247" i="7"/>
  <c r="L247" i="7" s="1"/>
  <c r="K219" i="7"/>
  <c r="L219" i="7" s="1"/>
  <c r="K239" i="7"/>
  <c r="L239" i="7" s="1"/>
  <c r="K235" i="7"/>
  <c r="L235" i="7" s="1"/>
  <c r="K231" i="7"/>
  <c r="L231" i="7" s="1"/>
  <c r="K227" i="7"/>
  <c r="L227" i="7" s="1"/>
  <c r="K223" i="7"/>
  <c r="L223" i="7" s="1"/>
  <c r="K195" i="7"/>
  <c r="L195" i="7" s="1"/>
  <c r="K215" i="7"/>
  <c r="L215" i="7" s="1"/>
  <c r="K211" i="7"/>
  <c r="L211" i="7" s="1"/>
  <c r="K207" i="7"/>
  <c r="L207" i="7" s="1"/>
  <c r="K203" i="7"/>
  <c r="L203" i="7" s="1"/>
  <c r="K199" i="7"/>
  <c r="L199" i="7" s="1"/>
  <c r="K171" i="7"/>
  <c r="L171" i="7" s="1"/>
  <c r="K191" i="7"/>
  <c r="L191" i="7" s="1"/>
  <c r="K187" i="7"/>
  <c r="L187" i="7" s="1"/>
  <c r="K183" i="7"/>
  <c r="L183" i="7" s="1"/>
  <c r="K179" i="7"/>
  <c r="L179" i="7" s="1"/>
  <c r="K176" i="7"/>
  <c r="L176" i="7" s="1"/>
  <c r="K172" i="7"/>
  <c r="L172" i="7" s="1"/>
  <c r="K166" i="7"/>
  <c r="L166" i="7" s="1"/>
  <c r="K162" i="7"/>
  <c r="L162" i="7" s="1"/>
  <c r="K158" i="7"/>
  <c r="L158" i="7" s="1"/>
  <c r="K154" i="7"/>
  <c r="L154" i="7" s="1"/>
  <c r="K150" i="7"/>
  <c r="L150" i="7" s="1"/>
  <c r="K144" i="7"/>
  <c r="L144" i="7" s="1"/>
  <c r="K140" i="7"/>
  <c r="L140" i="7" s="1"/>
  <c r="K136" i="7"/>
  <c r="L136" i="7" s="1"/>
  <c r="K132" i="7"/>
  <c r="L132" i="7" s="1"/>
  <c r="K128" i="7"/>
  <c r="L128" i="7" s="1"/>
  <c r="K124" i="7"/>
  <c r="L124" i="7" s="1"/>
  <c r="K118" i="7"/>
  <c r="L118" i="7" s="1"/>
  <c r="K114" i="7"/>
  <c r="L114" i="7" s="1"/>
  <c r="K110" i="7"/>
  <c r="L110" i="7" s="1"/>
  <c r="K106" i="7"/>
  <c r="L106" i="7" s="1"/>
  <c r="K102" i="7"/>
  <c r="L102" i="7" s="1"/>
  <c r="K96" i="7"/>
  <c r="L96" i="7" s="1"/>
  <c r="K92" i="7"/>
  <c r="L92" i="7" s="1"/>
  <c r="K88" i="7"/>
  <c r="L88" i="7" s="1"/>
  <c r="K84" i="7"/>
  <c r="L84" i="7" s="1"/>
  <c r="K80" i="7"/>
  <c r="L80" i="7" s="1"/>
  <c r="K76" i="7"/>
  <c r="L76" i="7" s="1"/>
  <c r="K70" i="7"/>
  <c r="L70" i="7" s="1"/>
  <c r="K66" i="7"/>
  <c r="L66" i="7" s="1"/>
  <c r="K62" i="7"/>
  <c r="L62" i="7" s="1"/>
  <c r="K58" i="7"/>
  <c r="L58" i="7" s="1"/>
  <c r="K54" i="7"/>
  <c r="L54" i="7" s="1"/>
  <c r="K175" i="7"/>
  <c r="L175" i="7" s="1"/>
  <c r="K147" i="7"/>
  <c r="L147" i="7" s="1"/>
  <c r="K167" i="7"/>
  <c r="L167" i="7" s="1"/>
  <c r="K163" i="7"/>
  <c r="L163" i="7" s="1"/>
  <c r="K159" i="7"/>
  <c r="L159" i="7" s="1"/>
  <c r="K155" i="7"/>
  <c r="L155" i="7" s="1"/>
  <c r="K151" i="7"/>
  <c r="L151" i="7" s="1"/>
  <c r="K123" i="7"/>
  <c r="L123" i="7" s="1"/>
  <c r="K143" i="7"/>
  <c r="L143" i="7" s="1"/>
  <c r="K139" i="7"/>
  <c r="L139" i="7" s="1"/>
  <c r="K135" i="7"/>
  <c r="L135" i="7" s="1"/>
  <c r="K131" i="7"/>
  <c r="L131" i="7" s="1"/>
  <c r="K127" i="7"/>
  <c r="L127" i="7" s="1"/>
  <c r="K99" i="7"/>
  <c r="L99" i="7" s="1"/>
  <c r="K119" i="7"/>
  <c r="L119" i="7" s="1"/>
  <c r="K115" i="7"/>
  <c r="L115" i="7" s="1"/>
  <c r="K111" i="7"/>
  <c r="L111" i="7" s="1"/>
  <c r="K107" i="7"/>
  <c r="L107" i="7" s="1"/>
  <c r="K103" i="7"/>
  <c r="L103" i="7" s="1"/>
  <c r="K75" i="7"/>
  <c r="L75" i="7" s="1"/>
  <c r="K95" i="7"/>
  <c r="L95" i="7" s="1"/>
  <c r="K91" i="7"/>
  <c r="L91" i="7" s="1"/>
  <c r="K87" i="7"/>
  <c r="L87" i="7" s="1"/>
  <c r="K83" i="7"/>
  <c r="L83" i="7" s="1"/>
  <c r="K79" i="7"/>
  <c r="L79" i="7" s="1"/>
  <c r="K51" i="7"/>
  <c r="L51" i="7" s="1"/>
  <c r="K71" i="7"/>
  <c r="L71" i="7" s="1"/>
  <c r="K67" i="7"/>
  <c r="L67" i="7" s="1"/>
  <c r="K63" i="7"/>
  <c r="L63" i="7" s="1"/>
  <c r="K59" i="7"/>
  <c r="L59" i="7" s="1"/>
  <c r="K55" i="7"/>
  <c r="L55" i="7" s="1"/>
  <c r="K27" i="7"/>
  <c r="L27" i="7" s="1"/>
  <c r="K122" i="7"/>
  <c r="K218" i="7"/>
  <c r="K314" i="7"/>
  <c r="K410" i="7"/>
  <c r="K506" i="7"/>
  <c r="K602" i="7"/>
  <c r="K698" i="7"/>
  <c r="K794" i="7"/>
  <c r="K890" i="7"/>
  <c r="K986" i="7"/>
  <c r="K1082" i="7"/>
  <c r="K1178" i="7"/>
  <c r="K1274" i="7"/>
  <c r="K1370" i="7"/>
  <c r="K1466" i="7"/>
  <c r="K1562" i="7"/>
  <c r="K1658" i="7"/>
  <c r="K1754" i="7"/>
  <c r="K1850" i="7"/>
  <c r="K1946" i="7"/>
  <c r="K2042" i="7"/>
  <c r="K2138" i="7"/>
  <c r="K2234" i="7"/>
  <c r="K2330" i="7"/>
  <c r="K2426" i="7"/>
  <c r="K2522" i="7"/>
  <c r="K2618" i="7"/>
  <c r="K2714" i="7"/>
  <c r="K2810" i="7"/>
  <c r="K2906" i="7"/>
  <c r="K3002" i="7"/>
  <c r="K3098" i="7"/>
  <c r="K3194" i="7"/>
  <c r="K4346" i="7"/>
  <c r="K4634" i="7"/>
  <c r="K5834" i="7"/>
  <c r="K6602" i="7"/>
  <c r="K6698" i="7"/>
  <c r="K6794" i="7"/>
  <c r="K6890" i="7"/>
  <c r="K6986" i="7"/>
  <c r="K7082" i="7"/>
  <c r="K7178" i="7"/>
  <c r="K7274" i="7"/>
  <c r="K7370" i="7"/>
  <c r="K7466" i="7"/>
  <c r="K7562" i="7"/>
  <c r="K7658" i="7"/>
  <c r="K7754" i="7"/>
  <c r="K7850" i="7"/>
  <c r="K7946" i="7"/>
  <c r="K8042" i="7"/>
  <c r="K8138" i="7"/>
  <c r="K8234" i="7"/>
  <c r="K8330" i="7"/>
  <c r="K8426" i="7"/>
  <c r="K8522" i="7"/>
  <c r="K8618" i="7"/>
  <c r="K8714" i="7"/>
  <c r="K50" i="7"/>
  <c r="K146" i="7"/>
  <c r="K242" i="7"/>
  <c r="K338" i="7"/>
  <c r="K434" i="7"/>
  <c r="K530" i="7"/>
  <c r="K626" i="7"/>
  <c r="K722" i="7"/>
  <c r="K818" i="7"/>
  <c r="K914" i="7"/>
  <c r="K1010" i="7"/>
  <c r="K1106" i="7"/>
  <c r="K1202" i="7"/>
  <c r="K1298" i="7"/>
  <c r="K1394" i="7"/>
  <c r="K1490" i="7"/>
  <c r="K1586" i="7"/>
  <c r="K1682" i="7"/>
  <c r="K1778" i="7"/>
  <c r="K1874" i="7"/>
  <c r="K1970" i="7"/>
  <c r="K2066" i="7"/>
  <c r="K2162" i="7"/>
  <c r="K2258" i="7"/>
  <c r="K2354" i="7"/>
  <c r="K2450" i="7"/>
  <c r="K2546" i="7"/>
  <c r="K2642" i="7"/>
  <c r="K2738" i="7"/>
  <c r="K2834" i="7"/>
  <c r="K3410" i="7"/>
  <c r="K3650" i="7"/>
  <c r="K3746" i="7"/>
  <c r="K3842" i="7"/>
  <c r="K3938" i="7"/>
  <c r="K4034" i="7"/>
  <c r="K4130" i="7"/>
  <c r="K6578" i="7"/>
  <c r="K6674" i="7"/>
  <c r="K6770" i="7"/>
  <c r="K6866" i="7"/>
  <c r="K6962" i="7"/>
  <c r="K7058" i="7"/>
  <c r="K7154" i="7"/>
  <c r="K7250" i="7"/>
  <c r="K7346" i="7"/>
  <c r="K7442" i="7"/>
  <c r="K7538" i="7"/>
  <c r="K7634" i="7"/>
  <c r="K7730" i="7"/>
  <c r="K7826" i="7"/>
  <c r="K7922" i="7"/>
  <c r="K8018" i="7"/>
  <c r="K8114" i="7"/>
  <c r="K8210" i="7"/>
  <c r="K8306" i="7"/>
  <c r="K8402" i="7"/>
  <c r="K8498" i="7"/>
  <c r="K8594" i="7"/>
  <c r="K8690" i="7"/>
  <c r="K6554" i="7"/>
  <c r="K6506" i="7"/>
  <c r="K6458" i="7"/>
  <c r="K6410" i="7"/>
  <c r="K6362" i="7"/>
  <c r="K6314" i="7"/>
  <c r="K6266" i="7"/>
  <c r="K6218" i="7"/>
  <c r="K6170" i="7"/>
  <c r="K6098" i="7"/>
  <c r="K6050" i="7"/>
  <c r="K6002" i="7"/>
  <c r="K5954" i="7"/>
  <c r="K5906" i="7"/>
  <c r="K5858" i="7"/>
  <c r="K5786" i="7"/>
  <c r="K5738" i="7"/>
  <c r="K5690" i="7"/>
  <c r="K5642" i="7"/>
  <c r="K5594" i="7"/>
  <c r="K5546" i="7"/>
  <c r="K5498" i="7"/>
  <c r="K5450" i="7"/>
  <c r="K5402" i="7"/>
  <c r="K5354" i="7"/>
  <c r="K5306" i="7"/>
  <c r="K5258" i="7"/>
  <c r="K5210" i="7"/>
  <c r="K5162" i="7"/>
  <c r="K5114" i="7"/>
  <c r="K5066" i="7"/>
  <c r="K5018" i="7"/>
  <c r="K4970" i="7"/>
  <c r="K4898" i="7"/>
  <c r="K4850" i="7"/>
  <c r="K4802" i="7"/>
  <c r="K4754" i="7"/>
  <c r="K4706" i="7"/>
  <c r="K4658" i="7"/>
  <c r="K4562" i="7"/>
  <c r="K4514" i="7"/>
  <c r="K4466" i="7"/>
  <c r="K4418" i="7"/>
  <c r="K4370" i="7"/>
  <c r="K4298" i="7"/>
  <c r="K4250" i="7"/>
  <c r="K4202" i="7"/>
  <c r="K4106" i="7"/>
  <c r="K4010" i="7"/>
  <c r="K3914" i="7"/>
  <c r="K3818" i="7"/>
  <c r="K3722" i="7"/>
  <c r="K3626" i="7"/>
  <c r="K3554" i="7"/>
  <c r="K3506" i="7"/>
  <c r="K3458" i="7"/>
  <c r="K3386" i="7"/>
  <c r="K3338" i="7"/>
  <c r="K3266" i="7"/>
  <c r="K3218" i="7"/>
  <c r="K3122" i="7"/>
  <c r="K3026" i="7"/>
  <c r="K2930" i="7"/>
  <c r="K8761" i="7"/>
  <c r="L8761" i="7" s="1"/>
  <c r="K8757" i="7"/>
  <c r="L8757" i="7" s="1"/>
  <c r="K8753" i="7"/>
  <c r="L8753" i="7" s="1"/>
  <c r="K8749" i="7"/>
  <c r="L8749" i="7" s="1"/>
  <c r="K8745" i="7"/>
  <c r="L8745" i="7" s="1"/>
  <c r="K8741" i="7"/>
  <c r="L8741" i="7" s="1"/>
  <c r="K8737" i="7"/>
  <c r="L8737" i="7" s="1"/>
  <c r="K8733" i="7"/>
  <c r="L8733" i="7" s="1"/>
  <c r="K8729" i="7"/>
  <c r="L8729" i="7" s="1"/>
  <c r="K8725" i="7"/>
  <c r="L8725" i="7" s="1"/>
  <c r="K8721" i="7"/>
  <c r="L8721" i="7" s="1"/>
  <c r="K8717" i="7"/>
  <c r="L8717" i="7" s="1"/>
  <c r="K8713" i="7"/>
  <c r="L8713" i="7" s="1"/>
  <c r="K8709" i="7"/>
  <c r="L8709" i="7" s="1"/>
  <c r="K8705" i="7"/>
  <c r="L8705" i="7" s="1"/>
  <c r="K8701" i="7"/>
  <c r="L8701" i="7" s="1"/>
  <c r="K8697" i="7"/>
  <c r="L8697" i="7" s="1"/>
  <c r="K8693" i="7"/>
  <c r="L8693" i="7" s="1"/>
  <c r="K8689" i="7"/>
  <c r="L8689" i="7" s="1"/>
  <c r="K8685" i="7"/>
  <c r="L8685" i="7" s="1"/>
  <c r="K8681" i="7"/>
  <c r="L8681" i="7" s="1"/>
  <c r="K8677" i="7"/>
  <c r="L8677" i="7" s="1"/>
  <c r="K8673" i="7"/>
  <c r="L8673" i="7" s="1"/>
  <c r="K8669" i="7"/>
  <c r="L8669" i="7" s="1"/>
  <c r="K8665" i="7"/>
  <c r="L8665" i="7" s="1"/>
  <c r="K8661" i="7"/>
  <c r="L8661" i="7" s="1"/>
  <c r="K8657" i="7"/>
  <c r="L8657" i="7" s="1"/>
  <c r="K8653" i="7"/>
  <c r="L8653" i="7" s="1"/>
  <c r="K8649" i="7"/>
  <c r="L8649" i="7" s="1"/>
  <c r="K8645" i="7"/>
  <c r="L8645" i="7" s="1"/>
  <c r="K8641" i="7"/>
  <c r="L8641" i="7" s="1"/>
  <c r="K8637" i="7"/>
  <c r="L8637" i="7" s="1"/>
  <c r="K8633" i="7"/>
  <c r="L8633" i="7" s="1"/>
  <c r="K8629" i="7"/>
  <c r="L8629" i="7" s="1"/>
  <c r="K8625" i="7"/>
  <c r="L8625" i="7" s="1"/>
  <c r="K8621" i="7"/>
  <c r="L8621" i="7" s="1"/>
  <c r="K8617" i="7"/>
  <c r="L8617" i="7" s="1"/>
  <c r="K8613" i="7"/>
  <c r="L8613" i="7" s="1"/>
  <c r="K8609" i="7"/>
  <c r="L8609" i="7" s="1"/>
  <c r="K8605" i="7"/>
  <c r="L8605" i="7" s="1"/>
  <c r="K8601" i="7"/>
  <c r="L8601" i="7" s="1"/>
  <c r="K8597" i="7"/>
  <c r="L8597" i="7" s="1"/>
  <c r="K8593" i="7"/>
  <c r="L8593" i="7" s="1"/>
  <c r="K8589" i="7"/>
  <c r="L8589" i="7" s="1"/>
  <c r="K8585" i="7"/>
  <c r="L8585" i="7" s="1"/>
  <c r="K8581" i="7"/>
  <c r="L8581" i="7" s="1"/>
  <c r="K8577" i="7"/>
  <c r="L8577" i="7" s="1"/>
  <c r="K8573" i="7"/>
  <c r="L8573" i="7" s="1"/>
  <c r="K8569" i="7"/>
  <c r="L8569" i="7" s="1"/>
  <c r="K8565" i="7"/>
  <c r="L8565" i="7" s="1"/>
  <c r="K8561" i="7"/>
  <c r="L8561" i="7" s="1"/>
  <c r="K8557" i="7"/>
  <c r="L8557" i="7" s="1"/>
  <c r="K8553" i="7"/>
  <c r="L8553" i="7" s="1"/>
  <c r="K8549" i="7"/>
  <c r="L8549" i="7" s="1"/>
  <c r="K8545" i="7"/>
  <c r="L8545" i="7" s="1"/>
  <c r="K8541" i="7"/>
  <c r="L8541" i="7" s="1"/>
  <c r="K8537" i="7"/>
  <c r="L8537" i="7" s="1"/>
  <c r="K8533" i="7"/>
  <c r="L8533" i="7" s="1"/>
  <c r="K8529" i="7"/>
  <c r="L8529" i="7" s="1"/>
  <c r="K8525" i="7"/>
  <c r="L8525" i="7" s="1"/>
  <c r="K8521" i="7"/>
  <c r="L8521" i="7" s="1"/>
  <c r="K8517" i="7"/>
  <c r="L8517" i="7" s="1"/>
  <c r="K8513" i="7"/>
  <c r="L8513" i="7" s="1"/>
  <c r="K8509" i="7"/>
  <c r="L8509" i="7" s="1"/>
  <c r="K8505" i="7"/>
  <c r="L8505" i="7" s="1"/>
  <c r="K8501" i="7"/>
  <c r="L8501" i="7" s="1"/>
  <c r="K8497" i="7"/>
  <c r="L8497" i="7" s="1"/>
  <c r="K8493" i="7"/>
  <c r="L8493" i="7" s="1"/>
  <c r="K8489" i="7"/>
  <c r="L8489" i="7" s="1"/>
  <c r="K8485" i="7"/>
  <c r="L8485" i="7" s="1"/>
  <c r="K8481" i="7"/>
  <c r="L8481" i="7" s="1"/>
  <c r="K8477" i="7"/>
  <c r="L8477" i="7" s="1"/>
  <c r="K8473" i="7"/>
  <c r="L8473" i="7" s="1"/>
  <c r="K8469" i="7"/>
  <c r="L8469" i="7" s="1"/>
  <c r="K8465" i="7"/>
  <c r="L8465" i="7" s="1"/>
  <c r="K8461" i="7"/>
  <c r="L8461" i="7" s="1"/>
  <c r="K8457" i="7"/>
  <c r="L8457" i="7" s="1"/>
  <c r="K8453" i="7"/>
  <c r="L8453" i="7" s="1"/>
  <c r="K8449" i="7"/>
  <c r="L8449" i="7" s="1"/>
  <c r="K8445" i="7"/>
  <c r="L8445" i="7" s="1"/>
  <c r="K8441" i="7"/>
  <c r="L8441" i="7" s="1"/>
  <c r="K8437" i="7"/>
  <c r="L8437" i="7" s="1"/>
  <c r="K8433" i="7"/>
  <c r="L8433" i="7" s="1"/>
  <c r="K8429" i="7"/>
  <c r="L8429" i="7" s="1"/>
  <c r="K8425" i="7"/>
  <c r="L8425" i="7" s="1"/>
  <c r="K8421" i="7"/>
  <c r="L8421" i="7" s="1"/>
  <c r="K8417" i="7"/>
  <c r="L8417" i="7" s="1"/>
  <c r="K8413" i="7"/>
  <c r="L8413" i="7" s="1"/>
  <c r="K8409" i="7"/>
  <c r="L8409" i="7" s="1"/>
  <c r="K8405" i="7"/>
  <c r="L8405" i="7" s="1"/>
  <c r="K8401" i="7"/>
  <c r="L8401" i="7" s="1"/>
  <c r="K8397" i="7"/>
  <c r="L8397" i="7" s="1"/>
  <c r="K8393" i="7"/>
  <c r="L8393" i="7" s="1"/>
  <c r="K8389" i="7"/>
  <c r="L8389" i="7" s="1"/>
  <c r="K8385" i="7"/>
  <c r="L8385" i="7" s="1"/>
  <c r="K8381" i="7"/>
  <c r="L8381" i="7" s="1"/>
  <c r="K8377" i="7"/>
  <c r="L8377" i="7" s="1"/>
  <c r="K8373" i="7"/>
  <c r="L8373" i="7" s="1"/>
  <c r="K8369" i="7"/>
  <c r="L8369" i="7" s="1"/>
  <c r="K8365" i="7"/>
  <c r="L8365" i="7" s="1"/>
  <c r="K8361" i="7"/>
  <c r="L8361" i="7" s="1"/>
  <c r="K8357" i="7"/>
  <c r="L8357" i="7" s="1"/>
  <c r="K8353" i="7"/>
  <c r="L8353" i="7" s="1"/>
  <c r="K8349" i="7"/>
  <c r="L8349" i="7" s="1"/>
  <c r="K8345" i="7"/>
  <c r="L8345" i="7" s="1"/>
  <c r="K8341" i="7"/>
  <c r="L8341" i="7" s="1"/>
  <c r="K8337" i="7"/>
  <c r="L8337" i="7" s="1"/>
  <c r="K8333" i="7"/>
  <c r="L8333" i="7" s="1"/>
  <c r="K8329" i="7"/>
  <c r="L8329" i="7" s="1"/>
  <c r="K8325" i="7"/>
  <c r="L8325" i="7" s="1"/>
  <c r="K8321" i="7"/>
  <c r="L8321" i="7" s="1"/>
  <c r="K8317" i="7"/>
  <c r="L8317" i="7" s="1"/>
  <c r="K8313" i="7"/>
  <c r="L8313" i="7" s="1"/>
  <c r="K8309" i="7"/>
  <c r="L8309" i="7" s="1"/>
  <c r="K8305" i="7"/>
  <c r="L8305" i="7" s="1"/>
  <c r="K8301" i="7"/>
  <c r="L8301" i="7" s="1"/>
  <c r="K8297" i="7"/>
  <c r="L8297" i="7" s="1"/>
  <c r="K8293" i="7"/>
  <c r="L8293" i="7" s="1"/>
  <c r="K8289" i="7"/>
  <c r="L8289" i="7" s="1"/>
  <c r="K8285" i="7"/>
  <c r="L8285" i="7" s="1"/>
  <c r="K8281" i="7"/>
  <c r="L8281" i="7" s="1"/>
  <c r="K8277" i="7"/>
  <c r="L8277" i="7" s="1"/>
  <c r="K8273" i="7"/>
  <c r="L8273" i="7" s="1"/>
  <c r="K8269" i="7"/>
  <c r="L8269" i="7" s="1"/>
  <c r="K8265" i="7"/>
  <c r="L8265" i="7" s="1"/>
  <c r="K8261" i="7"/>
  <c r="L8261" i="7" s="1"/>
  <c r="K8257" i="7"/>
  <c r="L8257" i="7" s="1"/>
  <c r="K8253" i="7"/>
  <c r="L8253" i="7" s="1"/>
  <c r="K8249" i="7"/>
  <c r="L8249" i="7" s="1"/>
  <c r="K8245" i="7"/>
  <c r="L8245" i="7" s="1"/>
  <c r="K8241" i="7"/>
  <c r="L8241" i="7" s="1"/>
  <c r="K8237" i="7"/>
  <c r="L8237" i="7" s="1"/>
  <c r="K8233" i="7"/>
  <c r="L8233" i="7" s="1"/>
  <c r="K8229" i="7"/>
  <c r="L8229" i="7" s="1"/>
  <c r="K8225" i="7"/>
  <c r="L8225" i="7" s="1"/>
  <c r="K8221" i="7"/>
  <c r="L8221" i="7" s="1"/>
  <c r="K8217" i="7"/>
  <c r="L8217" i="7" s="1"/>
  <c r="K8213" i="7"/>
  <c r="L8213" i="7" s="1"/>
  <c r="K8209" i="7"/>
  <c r="L8209" i="7" s="1"/>
  <c r="K8205" i="7"/>
  <c r="L8205" i="7" s="1"/>
  <c r="K8201" i="7"/>
  <c r="L8201" i="7" s="1"/>
  <c r="K8197" i="7"/>
  <c r="L8197" i="7" s="1"/>
  <c r="K8193" i="7"/>
  <c r="L8193" i="7" s="1"/>
  <c r="K8189" i="7"/>
  <c r="L8189" i="7" s="1"/>
  <c r="K8185" i="7"/>
  <c r="L8185" i="7" s="1"/>
  <c r="K8181" i="7"/>
  <c r="L8181" i="7" s="1"/>
  <c r="K8177" i="7"/>
  <c r="L8177" i="7" s="1"/>
  <c r="K8173" i="7"/>
  <c r="L8173" i="7" s="1"/>
  <c r="K8169" i="7"/>
  <c r="L8169" i="7" s="1"/>
  <c r="K8165" i="7"/>
  <c r="L8165" i="7" s="1"/>
  <c r="K8161" i="7"/>
  <c r="L8161" i="7" s="1"/>
  <c r="K8157" i="7"/>
  <c r="L8157" i="7" s="1"/>
  <c r="K8153" i="7"/>
  <c r="L8153" i="7" s="1"/>
  <c r="K8149" i="7"/>
  <c r="L8149" i="7" s="1"/>
  <c r="K8145" i="7"/>
  <c r="L8145" i="7" s="1"/>
  <c r="K8141" i="7"/>
  <c r="L8141" i="7" s="1"/>
  <c r="K8137" i="7"/>
  <c r="L8137" i="7" s="1"/>
  <c r="K8133" i="7"/>
  <c r="L8133" i="7" s="1"/>
  <c r="K8129" i="7"/>
  <c r="L8129" i="7" s="1"/>
  <c r="K8125" i="7"/>
  <c r="L8125" i="7" s="1"/>
  <c r="K8121" i="7"/>
  <c r="L8121" i="7" s="1"/>
  <c r="K8117" i="7"/>
  <c r="L8117" i="7" s="1"/>
  <c r="K8113" i="7"/>
  <c r="L8113" i="7" s="1"/>
  <c r="K8109" i="7"/>
  <c r="L8109" i="7" s="1"/>
  <c r="K8105" i="7"/>
  <c r="L8105" i="7" s="1"/>
  <c r="K8101" i="7"/>
  <c r="L8101" i="7" s="1"/>
  <c r="K8097" i="7"/>
  <c r="L8097" i="7" s="1"/>
  <c r="K8093" i="7"/>
  <c r="L8093" i="7" s="1"/>
  <c r="K8089" i="7"/>
  <c r="L8089" i="7" s="1"/>
  <c r="K8085" i="7"/>
  <c r="L8085" i="7" s="1"/>
  <c r="K8081" i="7"/>
  <c r="L8081" i="7" s="1"/>
  <c r="K8077" i="7"/>
  <c r="L8077" i="7" s="1"/>
  <c r="K8073" i="7"/>
  <c r="L8073" i="7" s="1"/>
  <c r="K8069" i="7"/>
  <c r="L8069" i="7" s="1"/>
  <c r="K8065" i="7"/>
  <c r="L8065" i="7" s="1"/>
  <c r="K8061" i="7"/>
  <c r="L8061" i="7" s="1"/>
  <c r="K8057" i="7"/>
  <c r="L8057" i="7" s="1"/>
  <c r="K8053" i="7"/>
  <c r="L8053" i="7" s="1"/>
  <c r="K8049" i="7"/>
  <c r="L8049" i="7" s="1"/>
  <c r="K8045" i="7"/>
  <c r="L8045" i="7" s="1"/>
  <c r="K8038" i="7"/>
  <c r="L8038" i="7" s="1"/>
  <c r="K8034" i="7"/>
  <c r="L8034" i="7" s="1"/>
  <c r="K8030" i="7"/>
  <c r="L8030" i="7" s="1"/>
  <c r="K8026" i="7"/>
  <c r="L8026" i="7" s="1"/>
  <c r="K8022" i="7"/>
  <c r="L8022" i="7" s="1"/>
  <c r="K7995" i="7"/>
  <c r="L7995" i="7" s="1"/>
  <c r="K8015" i="7"/>
  <c r="L8015" i="7" s="1"/>
  <c r="K8011" i="7"/>
  <c r="L8011" i="7" s="1"/>
  <c r="K8007" i="7"/>
  <c r="L8007" i="7" s="1"/>
  <c r="K8003" i="7"/>
  <c r="L8003" i="7" s="1"/>
  <c r="K7999" i="7"/>
  <c r="L7999" i="7" s="1"/>
  <c r="K7971" i="7"/>
  <c r="L7971" i="7" s="1"/>
  <c r="K7991" i="7"/>
  <c r="L7991" i="7" s="1"/>
  <c r="K7987" i="7"/>
  <c r="L7987" i="7" s="1"/>
  <c r="K7983" i="7"/>
  <c r="L7983" i="7" s="1"/>
  <c r="K7979" i="7"/>
  <c r="L7979" i="7" s="1"/>
  <c r="K7975" i="7"/>
  <c r="L7975" i="7" s="1"/>
  <c r="K7947" i="7"/>
  <c r="L7947" i="7" s="1"/>
  <c r="K7967" i="7"/>
  <c r="L7967" i="7" s="1"/>
  <c r="K7963" i="7"/>
  <c r="L7963" i="7" s="1"/>
  <c r="K7959" i="7"/>
  <c r="L7959" i="7" s="1"/>
  <c r="K7955" i="7"/>
  <c r="L7955" i="7" s="1"/>
  <c r="K7951" i="7"/>
  <c r="L7951" i="7" s="1"/>
  <c r="K7923" i="7"/>
  <c r="L7923" i="7" s="1"/>
  <c r="K7943" i="7"/>
  <c r="L7943" i="7" s="1"/>
  <c r="K7939" i="7"/>
  <c r="L7939" i="7" s="1"/>
  <c r="K7935" i="7"/>
  <c r="L7935" i="7" s="1"/>
  <c r="K7931" i="7"/>
  <c r="L7931" i="7" s="1"/>
  <c r="K7927" i="7"/>
  <c r="L7927" i="7" s="1"/>
  <c r="K7899" i="7"/>
  <c r="L7899" i="7" s="1"/>
  <c r="K7919" i="7"/>
  <c r="L7919" i="7" s="1"/>
  <c r="K7915" i="7"/>
  <c r="L7915" i="7" s="1"/>
  <c r="K7911" i="7"/>
  <c r="L7911" i="7" s="1"/>
  <c r="K7907" i="7"/>
  <c r="L7907" i="7" s="1"/>
  <c r="K7903" i="7"/>
  <c r="L7903" i="7" s="1"/>
  <c r="K7875" i="7"/>
  <c r="L7875" i="7" s="1"/>
  <c r="K7895" i="7"/>
  <c r="L7895" i="7" s="1"/>
  <c r="K7891" i="7"/>
  <c r="L7891" i="7" s="1"/>
  <c r="K7887" i="7"/>
  <c r="L7887" i="7" s="1"/>
  <c r="K7883" i="7"/>
  <c r="L7883" i="7" s="1"/>
  <c r="K7879" i="7"/>
  <c r="L7879" i="7" s="1"/>
  <c r="K7851" i="7"/>
  <c r="L7851" i="7" s="1"/>
  <c r="K7871" i="7"/>
  <c r="L7871" i="7" s="1"/>
  <c r="K7867" i="7"/>
  <c r="L7867" i="7" s="1"/>
  <c r="K7863" i="7"/>
  <c r="L7863" i="7" s="1"/>
  <c r="K7859" i="7"/>
  <c r="L7859" i="7" s="1"/>
  <c r="K7855" i="7"/>
  <c r="L7855" i="7" s="1"/>
  <c r="K7827" i="7"/>
  <c r="L7827" i="7" s="1"/>
  <c r="K7847" i="7"/>
  <c r="L7847" i="7" s="1"/>
  <c r="K7843" i="7"/>
  <c r="L7843" i="7" s="1"/>
  <c r="K7839" i="7"/>
  <c r="L7839" i="7" s="1"/>
  <c r="K7835" i="7"/>
  <c r="L7835" i="7" s="1"/>
  <c r="K7831" i="7"/>
  <c r="L7831" i="7" s="1"/>
  <c r="K7803" i="7"/>
  <c r="L7803" i="7" s="1"/>
  <c r="K7823" i="7"/>
  <c r="L7823" i="7" s="1"/>
  <c r="K7819" i="7"/>
  <c r="L7819" i="7" s="1"/>
  <c r="K7815" i="7"/>
  <c r="L7815" i="7" s="1"/>
  <c r="K7811" i="7"/>
  <c r="L7811" i="7" s="1"/>
  <c r="K7807" i="7"/>
  <c r="L7807" i="7" s="1"/>
  <c r="K7779" i="7"/>
  <c r="L7779" i="7" s="1"/>
  <c r="K7799" i="7"/>
  <c r="L7799" i="7" s="1"/>
  <c r="K7795" i="7"/>
  <c r="L7795" i="7" s="1"/>
  <c r="K7791" i="7"/>
  <c r="L7791" i="7" s="1"/>
  <c r="K7787" i="7"/>
  <c r="L7787" i="7" s="1"/>
  <c r="K7783" i="7"/>
  <c r="L7783" i="7" s="1"/>
  <c r="K7755" i="7"/>
  <c r="L7755" i="7" s="1"/>
  <c r="K7775" i="7"/>
  <c r="L7775" i="7" s="1"/>
  <c r="K7771" i="7"/>
  <c r="L7771" i="7" s="1"/>
  <c r="K7767" i="7"/>
  <c r="L7767" i="7" s="1"/>
  <c r="K7763" i="7"/>
  <c r="L7763" i="7" s="1"/>
  <c r="K7759" i="7"/>
  <c r="L7759" i="7" s="1"/>
  <c r="K7731" i="7"/>
  <c r="L7731" i="7" s="1"/>
  <c r="K7751" i="7"/>
  <c r="L7751" i="7" s="1"/>
  <c r="K7747" i="7"/>
  <c r="L7747" i="7" s="1"/>
  <c r="K7743" i="7"/>
  <c r="L7743" i="7" s="1"/>
  <c r="K7739" i="7"/>
  <c r="L7739" i="7" s="1"/>
  <c r="K7735" i="7"/>
  <c r="L7735" i="7" s="1"/>
  <c r="K7707" i="7"/>
  <c r="L7707" i="7" s="1"/>
  <c r="K7727" i="7"/>
  <c r="L7727" i="7" s="1"/>
  <c r="K7723" i="7"/>
  <c r="L7723" i="7" s="1"/>
  <c r="K7719" i="7"/>
  <c r="L7719" i="7" s="1"/>
  <c r="K7715" i="7"/>
  <c r="L7715" i="7" s="1"/>
  <c r="K7711" i="7"/>
  <c r="L7711" i="7" s="1"/>
  <c r="K7683" i="7"/>
  <c r="L7683" i="7" s="1"/>
  <c r="K7703" i="7"/>
  <c r="L7703" i="7" s="1"/>
  <c r="K7699" i="7"/>
  <c r="L7699" i="7" s="1"/>
  <c r="K7695" i="7"/>
  <c r="L7695" i="7" s="1"/>
  <c r="K7691" i="7"/>
  <c r="L7691" i="7" s="1"/>
  <c r="K7687" i="7"/>
  <c r="L7687" i="7" s="1"/>
  <c r="K7659" i="7"/>
  <c r="L7659" i="7" s="1"/>
  <c r="K7679" i="7"/>
  <c r="L7679" i="7" s="1"/>
  <c r="K7675" i="7"/>
  <c r="L7675" i="7" s="1"/>
  <c r="K7671" i="7"/>
  <c r="L7671" i="7" s="1"/>
  <c r="K7667" i="7"/>
  <c r="L7667" i="7" s="1"/>
  <c r="K7663" i="7"/>
  <c r="L7663" i="7" s="1"/>
  <c r="K7635" i="7"/>
  <c r="L7635" i="7" s="1"/>
  <c r="K7655" i="7"/>
  <c r="L7655" i="7" s="1"/>
  <c r="K7651" i="7"/>
  <c r="L7651" i="7" s="1"/>
  <c r="K7647" i="7"/>
  <c r="L7647" i="7" s="1"/>
  <c r="K7643" i="7"/>
  <c r="L7643" i="7" s="1"/>
  <c r="K7639" i="7"/>
  <c r="L7639" i="7" s="1"/>
  <c r="K7611" i="7"/>
  <c r="L7611" i="7" s="1"/>
  <c r="K7631" i="7"/>
  <c r="L7631" i="7" s="1"/>
  <c r="K7627" i="7"/>
  <c r="L7627" i="7" s="1"/>
  <c r="K7623" i="7"/>
  <c r="L7623" i="7" s="1"/>
  <c r="K7619" i="7"/>
  <c r="L7619" i="7" s="1"/>
  <c r="K7615" i="7"/>
  <c r="L7615" i="7" s="1"/>
  <c r="K7587" i="7"/>
  <c r="L7587" i="7" s="1"/>
  <c r="K7607" i="7"/>
  <c r="L7607" i="7" s="1"/>
  <c r="K8760" i="7"/>
  <c r="L8760" i="7" s="1"/>
  <c r="K8756" i="7"/>
  <c r="L8756" i="7" s="1"/>
  <c r="K8752" i="7"/>
  <c r="L8752" i="7" s="1"/>
  <c r="K8748" i="7"/>
  <c r="L8748" i="7" s="1"/>
  <c r="K8744" i="7"/>
  <c r="L8744" i="7" s="1"/>
  <c r="K8740" i="7"/>
  <c r="L8740" i="7" s="1"/>
  <c r="K8734" i="7"/>
  <c r="L8734" i="7" s="1"/>
  <c r="K8730" i="7"/>
  <c r="L8730" i="7" s="1"/>
  <c r="K8726" i="7"/>
  <c r="L8726" i="7" s="1"/>
  <c r="K8722" i="7"/>
  <c r="L8722" i="7" s="1"/>
  <c r="K8718" i="7"/>
  <c r="L8718" i="7" s="1"/>
  <c r="K8712" i="7"/>
  <c r="L8712" i="7" s="1"/>
  <c r="K8708" i="7"/>
  <c r="L8708" i="7" s="1"/>
  <c r="K8704" i="7"/>
  <c r="L8704" i="7" s="1"/>
  <c r="K8700" i="7"/>
  <c r="L8700" i="7" s="1"/>
  <c r="K8696" i="7"/>
  <c r="L8696" i="7" s="1"/>
  <c r="K8692" i="7"/>
  <c r="L8692" i="7" s="1"/>
  <c r="K8686" i="7"/>
  <c r="L8686" i="7" s="1"/>
  <c r="K8682" i="7"/>
  <c r="L8682" i="7" s="1"/>
  <c r="K8678" i="7"/>
  <c r="L8678" i="7" s="1"/>
  <c r="K8674" i="7"/>
  <c r="L8674" i="7" s="1"/>
  <c r="K8670" i="7"/>
  <c r="L8670" i="7" s="1"/>
  <c r="K8664" i="7"/>
  <c r="L8664" i="7" s="1"/>
  <c r="K8660" i="7"/>
  <c r="L8660" i="7" s="1"/>
  <c r="K8656" i="7"/>
  <c r="L8656" i="7" s="1"/>
  <c r="K8652" i="7"/>
  <c r="L8652" i="7" s="1"/>
  <c r="K8648" i="7"/>
  <c r="L8648" i="7" s="1"/>
  <c r="K8644" i="7"/>
  <c r="L8644" i="7" s="1"/>
  <c r="K8638" i="7"/>
  <c r="L8638" i="7" s="1"/>
  <c r="K8634" i="7"/>
  <c r="L8634" i="7" s="1"/>
  <c r="K8630" i="7"/>
  <c r="L8630" i="7" s="1"/>
  <c r="K8626" i="7"/>
  <c r="L8626" i="7" s="1"/>
  <c r="K8622" i="7"/>
  <c r="L8622" i="7" s="1"/>
  <c r="K8616" i="7"/>
  <c r="L8616" i="7" s="1"/>
  <c r="K8612" i="7"/>
  <c r="L8612" i="7" s="1"/>
  <c r="K8608" i="7"/>
  <c r="L8608" i="7" s="1"/>
  <c r="K8604" i="7"/>
  <c r="L8604" i="7" s="1"/>
  <c r="K8600" i="7"/>
  <c r="L8600" i="7" s="1"/>
  <c r="K8596" i="7"/>
  <c r="L8596" i="7" s="1"/>
  <c r="K8590" i="7"/>
  <c r="L8590" i="7" s="1"/>
  <c r="K8586" i="7"/>
  <c r="L8586" i="7" s="1"/>
  <c r="K8582" i="7"/>
  <c r="L8582" i="7" s="1"/>
  <c r="K8578" i="7"/>
  <c r="L8578" i="7" s="1"/>
  <c r="K8574" i="7"/>
  <c r="L8574" i="7" s="1"/>
  <c r="K8568" i="7"/>
  <c r="L8568" i="7" s="1"/>
  <c r="K8564" i="7"/>
  <c r="L8564" i="7" s="1"/>
  <c r="K8560" i="7"/>
  <c r="L8560" i="7" s="1"/>
  <c r="K8556" i="7"/>
  <c r="L8556" i="7" s="1"/>
  <c r="K8552" i="7"/>
  <c r="L8552" i="7" s="1"/>
  <c r="K8548" i="7"/>
  <c r="L8548" i="7" s="1"/>
  <c r="K8542" i="7"/>
  <c r="L8542" i="7" s="1"/>
  <c r="K8538" i="7"/>
  <c r="L8538" i="7" s="1"/>
  <c r="K8534" i="7"/>
  <c r="L8534" i="7" s="1"/>
  <c r="K8530" i="7"/>
  <c r="L8530" i="7" s="1"/>
  <c r="K8526" i="7"/>
  <c r="L8526" i="7" s="1"/>
  <c r="K8520" i="7"/>
  <c r="L8520" i="7" s="1"/>
  <c r="K8516" i="7"/>
  <c r="L8516" i="7" s="1"/>
  <c r="K8512" i="7"/>
  <c r="L8512" i="7" s="1"/>
  <c r="K8508" i="7"/>
  <c r="L8508" i="7" s="1"/>
  <c r="K8504" i="7"/>
  <c r="L8504" i="7" s="1"/>
  <c r="K8500" i="7"/>
  <c r="L8500" i="7" s="1"/>
  <c r="K8494" i="7"/>
  <c r="L8494" i="7" s="1"/>
  <c r="K8490" i="7"/>
  <c r="L8490" i="7" s="1"/>
  <c r="K8486" i="7"/>
  <c r="L8486" i="7" s="1"/>
  <c r="K8482" i="7"/>
  <c r="L8482" i="7" s="1"/>
  <c r="K8478" i="7"/>
  <c r="L8478" i="7" s="1"/>
  <c r="K8472" i="7"/>
  <c r="L8472" i="7" s="1"/>
  <c r="K8468" i="7"/>
  <c r="L8468" i="7" s="1"/>
  <c r="K8464" i="7"/>
  <c r="L8464" i="7" s="1"/>
  <c r="K8460" i="7"/>
  <c r="L8460" i="7" s="1"/>
  <c r="K8456" i="7"/>
  <c r="L8456" i="7" s="1"/>
  <c r="K8452" i="7"/>
  <c r="L8452" i="7" s="1"/>
  <c r="K8446" i="7"/>
  <c r="L8446" i="7" s="1"/>
  <c r="K8442" i="7"/>
  <c r="L8442" i="7" s="1"/>
  <c r="K8438" i="7"/>
  <c r="L8438" i="7" s="1"/>
  <c r="K8434" i="7"/>
  <c r="L8434" i="7" s="1"/>
  <c r="K8430" i="7"/>
  <c r="L8430" i="7" s="1"/>
  <c r="K8424" i="7"/>
  <c r="L8424" i="7" s="1"/>
  <c r="K8420" i="7"/>
  <c r="L8420" i="7" s="1"/>
  <c r="K8416" i="7"/>
  <c r="L8416" i="7" s="1"/>
  <c r="K8412" i="7"/>
  <c r="L8412" i="7" s="1"/>
  <c r="K8408" i="7"/>
  <c r="L8408" i="7" s="1"/>
  <c r="K8404" i="7"/>
  <c r="L8404" i="7" s="1"/>
  <c r="K8398" i="7"/>
  <c r="L8398" i="7" s="1"/>
  <c r="K8394" i="7"/>
  <c r="L8394" i="7" s="1"/>
  <c r="K8390" i="7"/>
  <c r="L8390" i="7" s="1"/>
  <c r="K8386" i="7"/>
  <c r="L8386" i="7" s="1"/>
  <c r="K8382" i="7"/>
  <c r="L8382" i="7" s="1"/>
  <c r="K8376" i="7"/>
  <c r="L8376" i="7" s="1"/>
  <c r="K8372" i="7"/>
  <c r="L8372" i="7" s="1"/>
  <c r="K8368" i="7"/>
  <c r="L8368" i="7" s="1"/>
  <c r="K8364" i="7"/>
  <c r="L8364" i="7" s="1"/>
  <c r="K8360" i="7"/>
  <c r="L8360" i="7" s="1"/>
  <c r="K8356" i="7"/>
  <c r="L8356" i="7" s="1"/>
  <c r="K8350" i="7"/>
  <c r="L8350" i="7" s="1"/>
  <c r="K8346" i="7"/>
  <c r="L8346" i="7" s="1"/>
  <c r="K8342" i="7"/>
  <c r="L8342" i="7" s="1"/>
  <c r="K8338" i="7"/>
  <c r="L8338" i="7" s="1"/>
  <c r="K8334" i="7"/>
  <c r="L8334" i="7" s="1"/>
  <c r="K8328" i="7"/>
  <c r="L8328" i="7" s="1"/>
  <c r="K8324" i="7"/>
  <c r="L8324" i="7" s="1"/>
  <c r="K8320" i="7"/>
  <c r="L8320" i="7" s="1"/>
  <c r="K8316" i="7"/>
  <c r="L8316" i="7" s="1"/>
  <c r="K8312" i="7"/>
  <c r="L8312" i="7" s="1"/>
  <c r="K8308" i="7"/>
  <c r="L8308" i="7" s="1"/>
  <c r="K8302" i="7"/>
  <c r="L8302" i="7" s="1"/>
  <c r="K8298" i="7"/>
  <c r="L8298" i="7" s="1"/>
  <c r="K8294" i="7"/>
  <c r="L8294" i="7" s="1"/>
  <c r="K8290" i="7"/>
  <c r="L8290" i="7" s="1"/>
  <c r="K8286" i="7"/>
  <c r="L8286" i="7" s="1"/>
  <c r="K8280" i="7"/>
  <c r="L8280" i="7" s="1"/>
  <c r="K8276" i="7"/>
  <c r="L8276" i="7" s="1"/>
  <c r="K8272" i="7"/>
  <c r="L8272" i="7" s="1"/>
  <c r="K8268" i="7"/>
  <c r="L8268" i="7" s="1"/>
  <c r="K8264" i="7"/>
  <c r="L8264" i="7" s="1"/>
  <c r="K8260" i="7"/>
  <c r="L8260" i="7" s="1"/>
  <c r="K8254" i="7"/>
  <c r="L8254" i="7" s="1"/>
  <c r="K8250" i="7"/>
  <c r="L8250" i="7" s="1"/>
  <c r="K8246" i="7"/>
  <c r="L8246" i="7" s="1"/>
  <c r="K8242" i="7"/>
  <c r="L8242" i="7" s="1"/>
  <c r="K8238" i="7"/>
  <c r="L8238" i="7" s="1"/>
  <c r="K8232" i="7"/>
  <c r="L8232" i="7" s="1"/>
  <c r="K8228" i="7"/>
  <c r="L8228" i="7" s="1"/>
  <c r="K8224" i="7"/>
  <c r="L8224" i="7" s="1"/>
  <c r="K8220" i="7"/>
  <c r="L8220" i="7" s="1"/>
  <c r="K8216" i="7"/>
  <c r="L8216" i="7" s="1"/>
  <c r="K8212" i="7"/>
  <c r="L8212" i="7" s="1"/>
  <c r="K8206" i="7"/>
  <c r="L8206" i="7" s="1"/>
  <c r="K8202" i="7"/>
  <c r="L8202" i="7" s="1"/>
  <c r="K8198" i="7"/>
  <c r="L8198" i="7" s="1"/>
  <c r="K8194" i="7"/>
  <c r="L8194" i="7" s="1"/>
  <c r="K8190" i="7"/>
  <c r="L8190" i="7" s="1"/>
  <c r="K8184" i="7"/>
  <c r="L8184" i="7" s="1"/>
  <c r="K8180" i="7"/>
  <c r="L8180" i="7" s="1"/>
  <c r="K8176" i="7"/>
  <c r="L8176" i="7" s="1"/>
  <c r="K8172" i="7"/>
  <c r="L8172" i="7" s="1"/>
  <c r="K8168" i="7"/>
  <c r="L8168" i="7" s="1"/>
  <c r="K8164" i="7"/>
  <c r="L8164" i="7" s="1"/>
  <c r="K8158" i="7"/>
  <c r="L8158" i="7" s="1"/>
  <c r="K8154" i="7"/>
  <c r="L8154" i="7" s="1"/>
  <c r="K8150" i="7"/>
  <c r="L8150" i="7" s="1"/>
  <c r="K8146" i="7"/>
  <c r="L8146" i="7" s="1"/>
  <c r="K8142" i="7"/>
  <c r="L8142" i="7" s="1"/>
  <c r="K8136" i="7"/>
  <c r="L8136" i="7" s="1"/>
  <c r="K8132" i="7"/>
  <c r="L8132" i="7" s="1"/>
  <c r="K8128" i="7"/>
  <c r="L8128" i="7" s="1"/>
  <c r="K8124" i="7"/>
  <c r="L8124" i="7" s="1"/>
  <c r="K8120" i="7"/>
  <c r="L8120" i="7" s="1"/>
  <c r="K8116" i="7"/>
  <c r="L8116" i="7" s="1"/>
  <c r="K8110" i="7"/>
  <c r="L8110" i="7" s="1"/>
  <c r="K8106" i="7"/>
  <c r="L8106" i="7" s="1"/>
  <c r="K8102" i="7"/>
  <c r="L8102" i="7" s="1"/>
  <c r="K8098" i="7"/>
  <c r="L8098" i="7" s="1"/>
  <c r="K8094" i="7"/>
  <c r="L8094" i="7" s="1"/>
  <c r="K8088" i="7"/>
  <c r="L8088" i="7" s="1"/>
  <c r="K8084" i="7"/>
  <c r="L8084" i="7" s="1"/>
  <c r="K8080" i="7"/>
  <c r="L8080" i="7" s="1"/>
  <c r="K8076" i="7"/>
  <c r="L8076" i="7" s="1"/>
  <c r="K8072" i="7"/>
  <c r="L8072" i="7" s="1"/>
  <c r="K8068" i="7"/>
  <c r="L8068" i="7" s="1"/>
  <c r="K8064" i="7"/>
  <c r="L8064" i="7" s="1"/>
  <c r="K8060" i="7"/>
  <c r="L8060" i="7" s="1"/>
  <c r="K8056" i="7"/>
  <c r="L8056" i="7" s="1"/>
  <c r="K8052" i="7"/>
  <c r="L8052" i="7" s="1"/>
  <c r="K8048" i="7"/>
  <c r="L8048" i="7" s="1"/>
  <c r="K8044" i="7"/>
  <c r="L8044" i="7" s="1"/>
  <c r="K8039" i="7"/>
  <c r="L8039" i="7" s="1"/>
  <c r="K8035" i="7"/>
  <c r="L8035" i="7" s="1"/>
  <c r="K8031" i="7"/>
  <c r="L8031" i="7" s="1"/>
  <c r="K8027" i="7"/>
  <c r="L8027" i="7" s="1"/>
  <c r="K8023" i="7"/>
  <c r="L8023" i="7" s="1"/>
  <c r="K8016" i="7"/>
  <c r="L8016" i="7" s="1"/>
  <c r="K8012" i="7"/>
  <c r="L8012" i="7" s="1"/>
  <c r="K8008" i="7"/>
  <c r="L8008" i="7" s="1"/>
  <c r="K8004" i="7"/>
  <c r="L8004" i="7" s="1"/>
  <c r="K8000" i="7"/>
  <c r="L8000" i="7" s="1"/>
  <c r="K7996" i="7"/>
  <c r="L7996" i="7" s="1"/>
  <c r="K7990" i="7"/>
  <c r="L7990" i="7" s="1"/>
  <c r="K7986" i="7"/>
  <c r="L7986" i="7" s="1"/>
  <c r="K7982" i="7"/>
  <c r="L7982" i="7" s="1"/>
  <c r="K7978" i="7"/>
  <c r="L7978" i="7" s="1"/>
  <c r="K7974" i="7"/>
  <c r="L7974" i="7" s="1"/>
  <c r="K7968" i="7"/>
  <c r="L7968" i="7" s="1"/>
  <c r="K7964" i="7"/>
  <c r="L7964" i="7" s="1"/>
  <c r="K7960" i="7"/>
  <c r="L7960" i="7" s="1"/>
  <c r="K7956" i="7"/>
  <c r="L7956" i="7" s="1"/>
  <c r="K7952" i="7"/>
  <c r="L7952" i="7" s="1"/>
  <c r="K7948" i="7"/>
  <c r="L7948" i="7" s="1"/>
  <c r="K7942" i="7"/>
  <c r="L7942" i="7" s="1"/>
  <c r="K7938" i="7"/>
  <c r="L7938" i="7" s="1"/>
  <c r="K7934" i="7"/>
  <c r="L7934" i="7" s="1"/>
  <c r="K7930" i="7"/>
  <c r="L7930" i="7" s="1"/>
  <c r="K7926" i="7"/>
  <c r="L7926" i="7" s="1"/>
  <c r="K7920" i="7"/>
  <c r="L7920" i="7" s="1"/>
  <c r="K7916" i="7"/>
  <c r="L7916" i="7" s="1"/>
  <c r="K7912" i="7"/>
  <c r="L7912" i="7" s="1"/>
  <c r="K7908" i="7"/>
  <c r="L7908" i="7" s="1"/>
  <c r="K7904" i="7"/>
  <c r="L7904" i="7" s="1"/>
  <c r="K7900" i="7"/>
  <c r="L7900" i="7" s="1"/>
  <c r="K7894" i="7"/>
  <c r="L7894" i="7" s="1"/>
  <c r="K7890" i="7"/>
  <c r="L7890" i="7" s="1"/>
  <c r="K7886" i="7"/>
  <c r="L7886" i="7" s="1"/>
  <c r="K7882" i="7"/>
  <c r="L7882" i="7" s="1"/>
  <c r="K7878" i="7"/>
  <c r="L7878" i="7" s="1"/>
  <c r="K7872" i="7"/>
  <c r="L7872" i="7" s="1"/>
  <c r="K7868" i="7"/>
  <c r="L7868" i="7" s="1"/>
  <c r="K7864" i="7"/>
  <c r="L7864" i="7" s="1"/>
  <c r="K7860" i="7"/>
  <c r="L7860" i="7" s="1"/>
  <c r="K7856" i="7"/>
  <c r="L7856" i="7" s="1"/>
  <c r="K7852" i="7"/>
  <c r="L7852" i="7" s="1"/>
  <c r="K7846" i="7"/>
  <c r="L7846" i="7" s="1"/>
  <c r="K7842" i="7"/>
  <c r="L7842" i="7" s="1"/>
  <c r="K7838" i="7"/>
  <c r="L7838" i="7" s="1"/>
  <c r="K7834" i="7"/>
  <c r="L7834" i="7" s="1"/>
  <c r="K7830" i="7"/>
  <c r="L7830" i="7" s="1"/>
  <c r="K7824" i="7"/>
  <c r="L7824" i="7" s="1"/>
  <c r="K7820" i="7"/>
  <c r="L7820" i="7" s="1"/>
  <c r="K7816" i="7"/>
  <c r="L7816" i="7" s="1"/>
  <c r="K7812" i="7"/>
  <c r="L7812" i="7" s="1"/>
  <c r="K7808" i="7"/>
  <c r="L7808" i="7" s="1"/>
  <c r="K7804" i="7"/>
  <c r="L7804" i="7" s="1"/>
  <c r="K7798" i="7"/>
  <c r="L7798" i="7" s="1"/>
  <c r="K7794" i="7"/>
  <c r="L7794" i="7" s="1"/>
  <c r="K7790" i="7"/>
  <c r="L7790" i="7" s="1"/>
  <c r="K7786" i="7"/>
  <c r="L7786" i="7" s="1"/>
  <c r="K7782" i="7"/>
  <c r="L7782" i="7" s="1"/>
  <c r="K7776" i="7"/>
  <c r="L7776" i="7" s="1"/>
  <c r="K7772" i="7"/>
  <c r="L7772" i="7" s="1"/>
  <c r="K7768" i="7"/>
  <c r="L7768" i="7" s="1"/>
  <c r="K7764" i="7"/>
  <c r="L7764" i="7" s="1"/>
  <c r="K7760" i="7"/>
  <c r="L7760" i="7" s="1"/>
  <c r="K7756" i="7"/>
  <c r="L7756" i="7" s="1"/>
  <c r="K7750" i="7"/>
  <c r="L7750" i="7" s="1"/>
  <c r="K7746" i="7"/>
  <c r="L7746" i="7" s="1"/>
  <c r="K7742" i="7"/>
  <c r="L7742" i="7" s="1"/>
  <c r="K7738" i="7"/>
  <c r="L7738" i="7" s="1"/>
  <c r="K7734" i="7"/>
  <c r="L7734" i="7" s="1"/>
  <c r="K7728" i="7"/>
  <c r="L7728" i="7" s="1"/>
  <c r="K7724" i="7"/>
  <c r="L7724" i="7" s="1"/>
  <c r="K7720" i="7"/>
  <c r="L7720" i="7" s="1"/>
  <c r="K7716" i="7"/>
  <c r="L7716" i="7" s="1"/>
  <c r="K7712" i="7"/>
  <c r="L7712" i="7" s="1"/>
  <c r="K7708" i="7"/>
  <c r="L7708" i="7" s="1"/>
  <c r="K7702" i="7"/>
  <c r="L7702" i="7" s="1"/>
  <c r="K7698" i="7"/>
  <c r="L7698" i="7" s="1"/>
  <c r="K7694" i="7"/>
  <c r="L7694" i="7" s="1"/>
  <c r="K7690" i="7"/>
  <c r="L7690" i="7" s="1"/>
  <c r="K7686" i="7"/>
  <c r="L7686" i="7" s="1"/>
  <c r="K7680" i="7"/>
  <c r="L7680" i="7" s="1"/>
  <c r="K7676" i="7"/>
  <c r="L7676" i="7" s="1"/>
  <c r="K7672" i="7"/>
  <c r="L7672" i="7" s="1"/>
  <c r="K7668" i="7"/>
  <c r="L7668" i="7" s="1"/>
  <c r="K7664" i="7"/>
  <c r="L7664" i="7" s="1"/>
  <c r="K7660" i="7"/>
  <c r="L7660" i="7" s="1"/>
  <c r="K7654" i="7"/>
  <c r="L7654" i="7" s="1"/>
  <c r="K7650" i="7"/>
  <c r="L7650" i="7" s="1"/>
  <c r="K7646" i="7"/>
  <c r="L7646" i="7" s="1"/>
  <c r="K7642" i="7"/>
  <c r="L7642" i="7" s="1"/>
  <c r="K7638" i="7"/>
  <c r="L7638" i="7" s="1"/>
  <c r="K7632" i="7"/>
  <c r="L7632" i="7" s="1"/>
  <c r="K7628" i="7"/>
  <c r="L7628" i="7" s="1"/>
  <c r="K7624" i="7"/>
  <c r="L7624" i="7" s="1"/>
  <c r="K7620" i="7"/>
  <c r="L7620" i="7" s="1"/>
  <c r="K7616" i="7"/>
  <c r="L7616" i="7" s="1"/>
  <c r="K7612" i="7"/>
  <c r="L7612" i="7" s="1"/>
  <c r="K7606" i="7"/>
  <c r="L7606" i="7" s="1"/>
  <c r="K7602" i="7"/>
  <c r="L7602" i="7" s="1"/>
  <c r="K7598" i="7"/>
  <c r="L7598" i="7" s="1"/>
  <c r="K7594" i="7"/>
  <c r="L7594" i="7" s="1"/>
  <c r="K7590" i="7"/>
  <c r="L7590" i="7" s="1"/>
  <c r="K7584" i="7"/>
  <c r="L7584" i="7" s="1"/>
  <c r="K7580" i="7"/>
  <c r="L7580" i="7" s="1"/>
  <c r="K7576" i="7"/>
  <c r="L7576" i="7" s="1"/>
  <c r="K7572" i="7"/>
  <c r="L7572" i="7" s="1"/>
  <c r="K7568" i="7"/>
  <c r="L7568" i="7" s="1"/>
  <c r="K7564" i="7"/>
  <c r="L7564" i="7" s="1"/>
  <c r="K7558" i="7"/>
  <c r="L7558" i="7" s="1"/>
  <c r="K7554" i="7"/>
  <c r="L7554" i="7" s="1"/>
  <c r="K7550" i="7"/>
  <c r="L7550" i="7" s="1"/>
  <c r="K7546" i="7"/>
  <c r="L7546" i="7" s="1"/>
  <c r="K7542" i="7"/>
  <c r="L7542" i="7" s="1"/>
  <c r="K7536" i="7"/>
  <c r="L7536" i="7" s="1"/>
  <c r="K7532" i="7"/>
  <c r="L7532" i="7" s="1"/>
  <c r="K7528" i="7"/>
  <c r="L7528" i="7" s="1"/>
  <c r="K7524" i="7"/>
  <c r="L7524" i="7" s="1"/>
  <c r="K7520" i="7"/>
  <c r="L7520" i="7" s="1"/>
  <c r="K7516" i="7"/>
  <c r="L7516" i="7" s="1"/>
  <c r="K7510" i="7"/>
  <c r="L7510" i="7" s="1"/>
  <c r="K7506" i="7"/>
  <c r="L7506" i="7" s="1"/>
  <c r="K7502" i="7"/>
  <c r="L7502" i="7" s="1"/>
  <c r="K7498" i="7"/>
  <c r="L7498" i="7" s="1"/>
  <c r="K7494" i="7"/>
  <c r="L7494" i="7" s="1"/>
  <c r="K7488" i="7"/>
  <c r="L7488" i="7" s="1"/>
  <c r="K7484" i="7"/>
  <c r="L7484" i="7" s="1"/>
  <c r="K7480" i="7"/>
  <c r="L7480" i="7" s="1"/>
  <c r="K7476" i="7"/>
  <c r="L7476" i="7" s="1"/>
  <c r="K7472" i="7"/>
  <c r="L7472" i="7" s="1"/>
  <c r="K7468" i="7"/>
  <c r="L7468" i="7" s="1"/>
  <c r="K7462" i="7"/>
  <c r="L7462" i="7" s="1"/>
  <c r="K7458" i="7"/>
  <c r="L7458" i="7" s="1"/>
  <c r="K7454" i="7"/>
  <c r="L7454" i="7" s="1"/>
  <c r="K7450" i="7"/>
  <c r="L7450" i="7" s="1"/>
  <c r="K7446" i="7"/>
  <c r="L7446" i="7" s="1"/>
  <c r="K7440" i="7"/>
  <c r="L7440" i="7" s="1"/>
  <c r="K7436" i="7"/>
  <c r="L7436" i="7" s="1"/>
  <c r="K7432" i="7"/>
  <c r="L7432" i="7" s="1"/>
  <c r="K7428" i="7"/>
  <c r="L7428" i="7" s="1"/>
  <c r="K7424" i="7"/>
  <c r="L7424" i="7" s="1"/>
  <c r="K7420" i="7"/>
  <c r="L7420" i="7" s="1"/>
  <c r="K7414" i="7"/>
  <c r="L7414" i="7" s="1"/>
  <c r="K7410" i="7"/>
  <c r="L7410" i="7" s="1"/>
  <c r="K7406" i="7"/>
  <c r="L7406" i="7" s="1"/>
  <c r="K7402" i="7"/>
  <c r="L7402" i="7" s="1"/>
  <c r="K7398" i="7"/>
  <c r="L7398" i="7" s="1"/>
  <c r="K7392" i="7"/>
  <c r="L7392" i="7" s="1"/>
  <c r="K7388" i="7"/>
  <c r="L7388" i="7" s="1"/>
  <c r="K7384" i="7"/>
  <c r="L7384" i="7" s="1"/>
  <c r="K7380" i="7"/>
  <c r="L7380" i="7" s="1"/>
  <c r="K7376" i="7"/>
  <c r="L7376" i="7" s="1"/>
  <c r="K7372" i="7"/>
  <c r="L7372" i="7" s="1"/>
  <c r="K7366" i="7"/>
  <c r="L7366" i="7" s="1"/>
  <c r="K7362" i="7"/>
  <c r="L7362" i="7" s="1"/>
  <c r="K7358" i="7"/>
  <c r="L7358" i="7" s="1"/>
  <c r="K7354" i="7"/>
  <c r="L7354" i="7" s="1"/>
  <c r="K7350" i="7"/>
  <c r="L7350" i="7" s="1"/>
  <c r="K7299" i="7"/>
  <c r="L7299" i="7" s="1"/>
  <c r="K7342" i="7"/>
  <c r="L7342" i="7" s="1"/>
  <c r="K7338" i="7"/>
  <c r="L7338" i="7" s="1"/>
  <c r="K7334" i="7"/>
  <c r="L7334" i="7" s="1"/>
  <c r="K7330" i="7"/>
  <c r="L7330" i="7" s="1"/>
  <c r="K7326" i="7"/>
  <c r="L7326" i="7" s="1"/>
  <c r="K7321" i="7"/>
  <c r="L7321" i="7" s="1"/>
  <c r="K7317" i="7"/>
  <c r="L7317" i="7" s="1"/>
  <c r="K7313" i="7"/>
  <c r="L7313" i="7" s="1"/>
  <c r="K7309" i="7"/>
  <c r="L7309" i="7" s="1"/>
  <c r="K7305" i="7"/>
  <c r="L7305" i="7" s="1"/>
  <c r="K7301" i="7"/>
  <c r="L7301" i="7" s="1"/>
  <c r="K7297" i="7"/>
  <c r="L7297" i="7" s="1"/>
  <c r="K7293" i="7"/>
  <c r="L7293" i="7" s="1"/>
  <c r="K7289" i="7"/>
  <c r="L7289" i="7" s="1"/>
  <c r="K7285" i="7"/>
  <c r="L7285" i="7" s="1"/>
  <c r="K7281" i="7"/>
  <c r="L7281" i="7" s="1"/>
  <c r="K7277" i="7"/>
  <c r="L7277" i="7" s="1"/>
  <c r="K7273" i="7"/>
  <c r="L7273" i="7" s="1"/>
  <c r="K7269" i="7"/>
  <c r="L7269" i="7" s="1"/>
  <c r="K7265" i="7"/>
  <c r="L7265" i="7" s="1"/>
  <c r="K7261" i="7"/>
  <c r="L7261" i="7" s="1"/>
  <c r="K7257" i="7"/>
  <c r="L7257" i="7" s="1"/>
  <c r="K7253" i="7"/>
  <c r="L7253" i="7" s="1"/>
  <c r="K7249" i="7"/>
  <c r="L7249" i="7" s="1"/>
  <c r="K7245" i="7"/>
  <c r="L7245" i="7" s="1"/>
  <c r="K7241" i="7"/>
  <c r="L7241" i="7" s="1"/>
  <c r="K7237" i="7"/>
  <c r="L7237" i="7" s="1"/>
  <c r="K7233" i="7"/>
  <c r="L7233" i="7" s="1"/>
  <c r="K7229" i="7"/>
  <c r="L7229" i="7" s="1"/>
  <c r="K7225" i="7"/>
  <c r="L7225" i="7" s="1"/>
  <c r="K7221" i="7"/>
  <c r="L7221" i="7" s="1"/>
  <c r="K7217" i="7"/>
  <c r="L7217" i="7" s="1"/>
  <c r="K7213" i="7"/>
  <c r="L7213" i="7" s="1"/>
  <c r="K7209" i="7"/>
  <c r="L7209" i="7" s="1"/>
  <c r="K7205" i="7"/>
  <c r="L7205" i="7" s="1"/>
  <c r="K7201" i="7"/>
  <c r="L7201" i="7" s="1"/>
  <c r="K7197" i="7"/>
  <c r="L7197" i="7" s="1"/>
  <c r="K7193" i="7"/>
  <c r="L7193" i="7" s="1"/>
  <c r="K7189" i="7"/>
  <c r="L7189" i="7" s="1"/>
  <c r="K7185" i="7"/>
  <c r="L7185" i="7" s="1"/>
  <c r="K7181" i="7"/>
  <c r="L7181" i="7" s="1"/>
  <c r="K7177" i="7"/>
  <c r="L7177" i="7" s="1"/>
  <c r="K7173" i="7"/>
  <c r="L7173" i="7" s="1"/>
  <c r="K7169" i="7"/>
  <c r="L7169" i="7" s="1"/>
  <c r="K7165" i="7"/>
  <c r="L7165" i="7" s="1"/>
  <c r="K7161" i="7"/>
  <c r="L7161" i="7" s="1"/>
  <c r="K7157" i="7"/>
  <c r="L7157" i="7" s="1"/>
  <c r="K7153" i="7"/>
  <c r="L7153" i="7" s="1"/>
  <c r="K7149" i="7"/>
  <c r="L7149" i="7" s="1"/>
  <c r="K7145" i="7"/>
  <c r="L7145" i="7" s="1"/>
  <c r="K7141" i="7"/>
  <c r="L7141" i="7" s="1"/>
  <c r="K7137" i="7"/>
  <c r="L7137" i="7" s="1"/>
  <c r="K7133" i="7"/>
  <c r="L7133" i="7" s="1"/>
  <c r="K7129" i="7"/>
  <c r="L7129" i="7" s="1"/>
  <c r="K7125" i="7"/>
  <c r="L7125" i="7" s="1"/>
  <c r="K7121" i="7"/>
  <c r="L7121" i="7" s="1"/>
  <c r="K7117" i="7"/>
  <c r="L7117" i="7" s="1"/>
  <c r="K7113" i="7"/>
  <c r="L7113" i="7" s="1"/>
  <c r="K7109" i="7"/>
  <c r="L7109" i="7" s="1"/>
  <c r="K7105" i="7"/>
  <c r="L7105" i="7" s="1"/>
  <c r="K7101" i="7"/>
  <c r="L7101" i="7" s="1"/>
  <c r="K7097" i="7"/>
  <c r="L7097" i="7" s="1"/>
  <c r="K7093" i="7"/>
  <c r="L7093" i="7" s="1"/>
  <c r="K7089" i="7"/>
  <c r="L7089" i="7" s="1"/>
  <c r="K7085" i="7"/>
  <c r="L7085" i="7" s="1"/>
  <c r="K7081" i="7"/>
  <c r="L7081" i="7" s="1"/>
  <c r="K7077" i="7"/>
  <c r="L7077" i="7" s="1"/>
  <c r="K7073" i="7"/>
  <c r="L7073" i="7" s="1"/>
  <c r="K7069" i="7"/>
  <c r="L7069" i="7" s="1"/>
  <c r="K7065" i="7"/>
  <c r="L7065" i="7" s="1"/>
  <c r="K7061" i="7"/>
  <c r="L7061" i="7" s="1"/>
  <c r="K7057" i="7"/>
  <c r="L7057" i="7" s="1"/>
  <c r="K7053" i="7"/>
  <c r="L7053" i="7" s="1"/>
  <c r="K7049" i="7"/>
  <c r="L7049" i="7" s="1"/>
  <c r="K7045" i="7"/>
  <c r="L7045" i="7" s="1"/>
  <c r="K7041" i="7"/>
  <c r="L7041" i="7" s="1"/>
  <c r="K7037" i="7"/>
  <c r="L7037" i="7" s="1"/>
  <c r="K7033" i="7"/>
  <c r="L7033" i="7" s="1"/>
  <c r="K7029" i="7"/>
  <c r="L7029" i="7" s="1"/>
  <c r="K7025" i="7"/>
  <c r="L7025" i="7" s="1"/>
  <c r="K7021" i="7"/>
  <c r="L7021" i="7" s="1"/>
  <c r="K7017" i="7"/>
  <c r="L7017" i="7" s="1"/>
  <c r="K7013" i="7"/>
  <c r="L7013" i="7" s="1"/>
  <c r="K7009" i="7"/>
  <c r="L7009" i="7" s="1"/>
  <c r="K7005" i="7"/>
  <c r="L7005" i="7" s="1"/>
  <c r="K7001" i="7"/>
  <c r="L7001" i="7" s="1"/>
  <c r="K6997" i="7"/>
  <c r="L6997" i="7" s="1"/>
  <c r="K6993" i="7"/>
  <c r="L6993" i="7" s="1"/>
  <c r="K6989" i="7"/>
  <c r="L6989" i="7" s="1"/>
  <c r="K6985" i="7"/>
  <c r="L6985" i="7" s="1"/>
  <c r="K6981" i="7"/>
  <c r="L6981" i="7" s="1"/>
  <c r="K6977" i="7"/>
  <c r="L6977" i="7" s="1"/>
  <c r="K6973" i="7"/>
  <c r="L6973" i="7" s="1"/>
  <c r="K6969" i="7"/>
  <c r="L6969" i="7" s="1"/>
  <c r="K6965" i="7"/>
  <c r="L6965" i="7" s="1"/>
  <c r="K6961" i="7"/>
  <c r="L6961" i="7" s="1"/>
  <c r="K6957" i="7"/>
  <c r="L6957" i="7" s="1"/>
  <c r="K6953" i="7"/>
  <c r="L6953" i="7" s="1"/>
  <c r="K6949" i="7"/>
  <c r="L6949" i="7" s="1"/>
  <c r="K6945" i="7"/>
  <c r="L6945" i="7" s="1"/>
  <c r="K6941" i="7"/>
  <c r="L6941" i="7" s="1"/>
  <c r="K6937" i="7"/>
  <c r="L6937" i="7" s="1"/>
  <c r="K6933" i="7"/>
  <c r="L6933" i="7" s="1"/>
  <c r="K6929" i="7"/>
  <c r="L6929" i="7" s="1"/>
  <c r="K6925" i="7"/>
  <c r="L6925" i="7" s="1"/>
  <c r="K6921" i="7"/>
  <c r="L6921" i="7" s="1"/>
  <c r="K6917" i="7"/>
  <c r="L6917" i="7" s="1"/>
  <c r="K6913" i="7"/>
  <c r="L6913" i="7" s="1"/>
  <c r="K6909" i="7"/>
  <c r="L6909" i="7" s="1"/>
  <c r="K6905" i="7"/>
  <c r="L6905" i="7" s="1"/>
  <c r="K6901" i="7"/>
  <c r="L6901" i="7" s="1"/>
  <c r="K6897" i="7"/>
  <c r="L6897" i="7" s="1"/>
  <c r="K6893" i="7"/>
  <c r="L6893" i="7" s="1"/>
  <c r="K6889" i="7"/>
  <c r="L6889" i="7" s="1"/>
  <c r="K6885" i="7"/>
  <c r="L6885" i="7" s="1"/>
  <c r="K6881" i="7"/>
  <c r="L6881" i="7" s="1"/>
  <c r="K6877" i="7"/>
  <c r="L6877" i="7" s="1"/>
  <c r="K6873" i="7"/>
  <c r="L6873" i="7" s="1"/>
  <c r="K6869" i="7"/>
  <c r="L6869" i="7" s="1"/>
  <c r="K6865" i="7"/>
  <c r="L6865" i="7" s="1"/>
  <c r="K6861" i="7"/>
  <c r="L6861" i="7" s="1"/>
  <c r="K6857" i="7"/>
  <c r="L6857" i="7" s="1"/>
  <c r="K6853" i="7"/>
  <c r="L6853" i="7" s="1"/>
  <c r="K6849" i="7"/>
  <c r="L6849" i="7" s="1"/>
  <c r="K6845" i="7"/>
  <c r="L6845" i="7" s="1"/>
  <c r="K6841" i="7"/>
  <c r="L6841" i="7" s="1"/>
  <c r="K6837" i="7"/>
  <c r="L6837" i="7" s="1"/>
  <c r="K6833" i="7"/>
  <c r="L6833" i="7" s="1"/>
  <c r="K6829" i="7"/>
  <c r="L6829" i="7" s="1"/>
  <c r="K6825" i="7"/>
  <c r="L6825" i="7" s="1"/>
  <c r="K6821" i="7"/>
  <c r="L6821" i="7" s="1"/>
  <c r="K6817" i="7"/>
  <c r="L6817" i="7" s="1"/>
  <c r="K6813" i="7"/>
  <c r="L6813" i="7" s="1"/>
  <c r="K6809" i="7"/>
  <c r="L6809" i="7" s="1"/>
  <c r="K6805" i="7"/>
  <c r="L6805" i="7" s="1"/>
  <c r="K6801" i="7"/>
  <c r="L6801" i="7" s="1"/>
  <c r="K6797" i="7"/>
  <c r="L6797" i="7" s="1"/>
  <c r="K6793" i="7"/>
  <c r="L6793" i="7" s="1"/>
  <c r="K6789" i="7"/>
  <c r="L6789" i="7" s="1"/>
  <c r="K6785" i="7"/>
  <c r="L6785" i="7" s="1"/>
  <c r="K6781" i="7"/>
  <c r="L6781" i="7" s="1"/>
  <c r="K6777" i="7"/>
  <c r="L6777" i="7" s="1"/>
  <c r="K6773" i="7"/>
  <c r="L6773" i="7" s="1"/>
  <c r="K6769" i="7"/>
  <c r="L6769" i="7" s="1"/>
  <c r="K6765" i="7"/>
  <c r="L6765" i="7" s="1"/>
  <c r="K6761" i="7"/>
  <c r="L6761" i="7" s="1"/>
  <c r="K6757" i="7"/>
  <c r="L6757" i="7" s="1"/>
  <c r="K6753" i="7"/>
  <c r="L6753" i="7" s="1"/>
  <c r="K6749" i="7"/>
  <c r="L6749" i="7" s="1"/>
  <c r="K6745" i="7"/>
  <c r="L6745" i="7" s="1"/>
  <c r="K6741" i="7"/>
  <c r="L6741" i="7" s="1"/>
  <c r="K6737" i="7"/>
  <c r="L6737" i="7" s="1"/>
  <c r="K6733" i="7"/>
  <c r="L6733" i="7" s="1"/>
  <c r="K6729" i="7"/>
  <c r="L6729" i="7" s="1"/>
  <c r="K6725" i="7"/>
  <c r="L6725" i="7" s="1"/>
  <c r="K6721" i="7"/>
  <c r="L6721" i="7" s="1"/>
  <c r="K6717" i="7"/>
  <c r="L6717" i="7" s="1"/>
  <c r="K6713" i="7"/>
  <c r="L6713" i="7" s="1"/>
  <c r="K6709" i="7"/>
  <c r="L6709" i="7" s="1"/>
  <c r="K6705" i="7"/>
  <c r="L6705" i="7" s="1"/>
  <c r="K6701" i="7"/>
  <c r="L6701" i="7" s="1"/>
  <c r="K6697" i="7"/>
  <c r="L6697" i="7" s="1"/>
  <c r="K6693" i="7"/>
  <c r="L6693" i="7" s="1"/>
  <c r="K6689" i="7"/>
  <c r="L6689" i="7" s="1"/>
  <c r="K6685" i="7"/>
  <c r="L6685" i="7" s="1"/>
  <c r="K6681" i="7"/>
  <c r="L6681" i="7" s="1"/>
  <c r="K6677" i="7"/>
  <c r="L6677" i="7" s="1"/>
  <c r="K6673" i="7"/>
  <c r="L6673" i="7" s="1"/>
  <c r="K6669" i="7"/>
  <c r="L6669" i="7" s="1"/>
  <c r="K6665" i="7"/>
  <c r="L6665" i="7" s="1"/>
  <c r="K6661" i="7"/>
  <c r="L6661" i="7" s="1"/>
  <c r="K6657" i="7"/>
  <c r="L6657" i="7" s="1"/>
  <c r="K6653" i="7"/>
  <c r="L6653" i="7" s="1"/>
  <c r="K6649" i="7"/>
  <c r="L6649" i="7" s="1"/>
  <c r="K6645" i="7"/>
  <c r="L6645" i="7" s="1"/>
  <c r="K6641" i="7"/>
  <c r="L6641" i="7" s="1"/>
  <c r="K6637" i="7"/>
  <c r="L6637" i="7" s="1"/>
  <c r="K6633" i="7"/>
  <c r="L6633" i="7" s="1"/>
  <c r="K6629" i="7"/>
  <c r="L6629" i="7" s="1"/>
  <c r="K6625" i="7"/>
  <c r="L6625" i="7" s="1"/>
  <c r="K6621" i="7"/>
  <c r="L6621" i="7" s="1"/>
  <c r="K6617" i="7"/>
  <c r="L6617" i="7" s="1"/>
  <c r="K6613" i="7"/>
  <c r="L6613" i="7" s="1"/>
  <c r="K6609" i="7"/>
  <c r="L6609" i="7" s="1"/>
  <c r="K6605" i="7"/>
  <c r="L6605" i="7" s="1"/>
  <c r="K6601" i="7"/>
  <c r="L6601" i="7" s="1"/>
  <c r="K6597" i="7"/>
  <c r="L6597" i="7" s="1"/>
  <c r="K6593" i="7"/>
  <c r="L6593" i="7" s="1"/>
  <c r="K6589" i="7"/>
  <c r="L6589" i="7" s="1"/>
  <c r="K6585" i="7"/>
  <c r="L6585" i="7" s="1"/>
  <c r="K6581" i="7"/>
  <c r="L6581" i="7" s="1"/>
  <c r="K6574" i="7"/>
  <c r="L6574" i="7" s="1"/>
  <c r="K6570" i="7"/>
  <c r="L6570" i="7" s="1"/>
  <c r="K6566" i="7"/>
  <c r="L6566" i="7" s="1"/>
  <c r="K6562" i="7"/>
  <c r="L6562" i="7" s="1"/>
  <c r="K6558" i="7"/>
  <c r="L6558" i="7" s="1"/>
  <c r="K6552" i="7"/>
  <c r="L6552" i="7" s="1"/>
  <c r="K6548" i="7"/>
  <c r="L6548" i="7" s="1"/>
  <c r="K6544" i="7"/>
  <c r="L6544" i="7" s="1"/>
  <c r="K6540" i="7"/>
  <c r="L6540" i="7" s="1"/>
  <c r="K6536" i="7"/>
  <c r="L6536" i="7" s="1"/>
  <c r="K6532" i="7"/>
  <c r="L6532" i="7" s="1"/>
  <c r="K6526" i="7"/>
  <c r="L6526" i="7" s="1"/>
  <c r="K6522" i="7"/>
  <c r="L6522" i="7" s="1"/>
  <c r="K6518" i="7"/>
  <c r="L6518" i="7" s="1"/>
  <c r="K6514" i="7"/>
  <c r="L6514" i="7" s="1"/>
  <c r="K6510" i="7"/>
  <c r="L6510" i="7" s="1"/>
  <c r="K6504" i="7"/>
  <c r="L6504" i="7" s="1"/>
  <c r="K6500" i="7"/>
  <c r="L6500" i="7" s="1"/>
  <c r="K6496" i="7"/>
  <c r="L6496" i="7" s="1"/>
  <c r="K6492" i="7"/>
  <c r="L6492" i="7" s="1"/>
  <c r="K6488" i="7"/>
  <c r="L6488" i="7" s="1"/>
  <c r="K6484" i="7"/>
  <c r="L6484" i="7" s="1"/>
  <c r="K6478" i="7"/>
  <c r="L6478" i="7" s="1"/>
  <c r="K6474" i="7"/>
  <c r="L6474" i="7" s="1"/>
  <c r="K6470" i="7"/>
  <c r="L6470" i="7" s="1"/>
  <c r="K6466" i="7"/>
  <c r="L6466" i="7" s="1"/>
  <c r="K6462" i="7"/>
  <c r="L6462" i="7" s="1"/>
  <c r="K6456" i="7"/>
  <c r="L6456" i="7" s="1"/>
  <c r="K6452" i="7"/>
  <c r="L6452" i="7" s="1"/>
  <c r="K6448" i="7"/>
  <c r="L6448" i="7" s="1"/>
  <c r="K6444" i="7"/>
  <c r="L6444" i="7" s="1"/>
  <c r="K6440" i="7"/>
  <c r="L6440" i="7" s="1"/>
  <c r="K6436" i="7"/>
  <c r="L6436" i="7" s="1"/>
  <c r="K6430" i="7"/>
  <c r="L6430" i="7" s="1"/>
  <c r="K6426" i="7"/>
  <c r="L6426" i="7" s="1"/>
  <c r="K6422" i="7"/>
  <c r="L6422" i="7" s="1"/>
  <c r="K6418" i="7"/>
  <c r="L6418" i="7" s="1"/>
  <c r="K6414" i="7"/>
  <c r="L6414" i="7" s="1"/>
  <c r="K6408" i="7"/>
  <c r="L6408" i="7" s="1"/>
  <c r="K6404" i="7"/>
  <c r="L6404" i="7" s="1"/>
  <c r="K6400" i="7"/>
  <c r="L6400" i="7" s="1"/>
  <c r="K6396" i="7"/>
  <c r="L6396" i="7" s="1"/>
  <c r="K6392" i="7"/>
  <c r="L6392" i="7" s="1"/>
  <c r="K6388" i="7"/>
  <c r="L6388" i="7" s="1"/>
  <c r="K6382" i="7"/>
  <c r="L6382" i="7" s="1"/>
  <c r="K6378" i="7"/>
  <c r="L6378" i="7" s="1"/>
  <c r="K6374" i="7"/>
  <c r="L6374" i="7" s="1"/>
  <c r="K6370" i="7"/>
  <c r="L6370" i="7" s="1"/>
  <c r="K6366" i="7"/>
  <c r="L6366" i="7" s="1"/>
  <c r="K6360" i="7"/>
  <c r="L6360" i="7" s="1"/>
  <c r="K6356" i="7"/>
  <c r="L6356" i="7" s="1"/>
  <c r="K6352" i="7"/>
  <c r="L6352" i="7" s="1"/>
  <c r="K6348" i="7"/>
  <c r="L6348" i="7" s="1"/>
  <c r="K6344" i="7"/>
  <c r="L6344" i="7" s="1"/>
  <c r="K6340" i="7"/>
  <c r="L6340" i="7" s="1"/>
  <c r="K6334" i="7"/>
  <c r="L6334" i="7" s="1"/>
  <c r="K6330" i="7"/>
  <c r="L6330" i="7" s="1"/>
  <c r="K6326" i="7"/>
  <c r="L6326" i="7" s="1"/>
  <c r="K6322" i="7"/>
  <c r="L6322" i="7" s="1"/>
  <c r="K6318" i="7"/>
  <c r="L6318" i="7" s="1"/>
  <c r="K6312" i="7"/>
  <c r="L6312" i="7" s="1"/>
  <c r="K6308" i="7"/>
  <c r="L6308" i="7" s="1"/>
  <c r="K6304" i="7"/>
  <c r="L6304" i="7" s="1"/>
  <c r="K6300" i="7"/>
  <c r="L6300" i="7" s="1"/>
  <c r="K6296" i="7"/>
  <c r="L6296" i="7" s="1"/>
  <c r="K6292" i="7"/>
  <c r="L6292" i="7" s="1"/>
  <c r="K6286" i="7"/>
  <c r="L6286" i="7" s="1"/>
  <c r="K6282" i="7"/>
  <c r="L6282" i="7" s="1"/>
  <c r="K6278" i="7"/>
  <c r="L6278" i="7" s="1"/>
  <c r="K6274" i="7"/>
  <c r="L6274" i="7" s="1"/>
  <c r="K6270" i="7"/>
  <c r="L6270" i="7" s="1"/>
  <c r="K6264" i="7"/>
  <c r="L6264" i="7" s="1"/>
  <c r="K6260" i="7"/>
  <c r="L6260" i="7" s="1"/>
  <c r="K6256" i="7"/>
  <c r="L6256" i="7" s="1"/>
  <c r="K6252" i="7"/>
  <c r="L6252" i="7" s="1"/>
  <c r="K6248" i="7"/>
  <c r="L6248" i="7" s="1"/>
  <c r="K6244" i="7"/>
  <c r="L6244" i="7" s="1"/>
  <c r="K6238" i="7"/>
  <c r="L6238" i="7" s="1"/>
  <c r="K6234" i="7"/>
  <c r="L6234" i="7" s="1"/>
  <c r="K6230" i="7"/>
  <c r="L6230" i="7" s="1"/>
  <c r="K6226" i="7"/>
  <c r="L6226" i="7" s="1"/>
  <c r="K6222" i="7"/>
  <c r="L6222" i="7" s="1"/>
  <c r="K6216" i="7"/>
  <c r="L6216" i="7" s="1"/>
  <c r="K6212" i="7"/>
  <c r="L6212" i="7" s="1"/>
  <c r="K6208" i="7"/>
  <c r="L6208" i="7" s="1"/>
  <c r="K6204" i="7"/>
  <c r="L6204" i="7" s="1"/>
  <c r="K6200" i="7"/>
  <c r="L6200" i="7" s="1"/>
  <c r="K6196" i="7"/>
  <c r="L6196" i="7" s="1"/>
  <c r="K6190" i="7"/>
  <c r="L6190" i="7" s="1"/>
  <c r="K6186" i="7"/>
  <c r="L6186" i="7" s="1"/>
  <c r="K6182" i="7"/>
  <c r="L6182" i="7" s="1"/>
  <c r="K6178" i="7"/>
  <c r="L6178" i="7" s="1"/>
  <c r="K6174" i="7"/>
  <c r="L6174" i="7" s="1"/>
  <c r="K6168" i="7"/>
  <c r="L6168" i="7" s="1"/>
  <c r="K6164" i="7"/>
  <c r="L6164" i="7" s="1"/>
  <c r="K6160" i="7"/>
  <c r="L6160" i="7" s="1"/>
  <c r="K6156" i="7"/>
  <c r="L6156" i="7" s="1"/>
  <c r="K6152" i="7"/>
  <c r="L6152" i="7" s="1"/>
  <c r="K6148" i="7"/>
  <c r="L6148" i="7" s="1"/>
  <c r="K6142" i="7"/>
  <c r="L6142" i="7" s="1"/>
  <c r="K6138" i="7"/>
  <c r="L6138" i="7" s="1"/>
  <c r="K6134" i="7"/>
  <c r="L6134" i="7" s="1"/>
  <c r="K6130" i="7"/>
  <c r="L6130" i="7" s="1"/>
  <c r="K6126" i="7"/>
  <c r="L6126" i="7" s="1"/>
  <c r="K6120" i="7"/>
  <c r="L6120" i="7" s="1"/>
  <c r="K6116" i="7"/>
  <c r="L6116" i="7" s="1"/>
  <c r="K6112" i="7"/>
  <c r="L6112" i="7" s="1"/>
  <c r="K6108" i="7"/>
  <c r="L6108" i="7" s="1"/>
  <c r="K6104" i="7"/>
  <c r="L6104" i="7" s="1"/>
  <c r="K6100" i="7"/>
  <c r="L6100" i="7" s="1"/>
  <c r="K6094" i="7"/>
  <c r="L6094" i="7" s="1"/>
  <c r="K6090" i="7"/>
  <c r="L6090" i="7" s="1"/>
  <c r="K6086" i="7"/>
  <c r="L6086" i="7" s="1"/>
  <c r="K6082" i="7"/>
  <c r="L6082" i="7" s="1"/>
  <c r="K6078" i="7"/>
  <c r="L6078" i="7" s="1"/>
  <c r="K6072" i="7"/>
  <c r="L6072" i="7" s="1"/>
  <c r="K6068" i="7"/>
  <c r="L6068" i="7" s="1"/>
  <c r="K6064" i="7"/>
  <c r="L6064" i="7" s="1"/>
  <c r="K6060" i="7"/>
  <c r="L6060" i="7" s="1"/>
  <c r="K6056" i="7"/>
  <c r="L6056" i="7" s="1"/>
  <c r="K6052" i="7"/>
  <c r="L6052" i="7" s="1"/>
  <c r="K6046" i="7"/>
  <c r="L6046" i="7" s="1"/>
  <c r="K6042" i="7"/>
  <c r="L6042" i="7" s="1"/>
  <c r="K6038" i="7"/>
  <c r="L6038" i="7" s="1"/>
  <c r="K6034" i="7"/>
  <c r="L6034" i="7" s="1"/>
  <c r="K6030" i="7"/>
  <c r="L6030" i="7" s="1"/>
  <c r="K6024" i="7"/>
  <c r="L6024" i="7" s="1"/>
  <c r="K6020" i="7"/>
  <c r="L6020" i="7" s="1"/>
  <c r="K6016" i="7"/>
  <c r="L6016" i="7" s="1"/>
  <c r="K6012" i="7"/>
  <c r="L6012" i="7" s="1"/>
  <c r="K6008" i="7"/>
  <c r="L6008" i="7" s="1"/>
  <c r="K6004" i="7"/>
  <c r="L6004" i="7" s="1"/>
  <c r="K5998" i="7"/>
  <c r="L5998" i="7" s="1"/>
  <c r="K5994" i="7"/>
  <c r="L5994" i="7" s="1"/>
  <c r="K5990" i="7"/>
  <c r="L5990" i="7" s="1"/>
  <c r="K5986" i="7"/>
  <c r="L5986" i="7" s="1"/>
  <c r="K5982" i="7"/>
  <c r="L5982" i="7" s="1"/>
  <c r="K5976" i="7"/>
  <c r="L5976" i="7" s="1"/>
  <c r="K5972" i="7"/>
  <c r="L5972" i="7" s="1"/>
  <c r="K5968" i="7"/>
  <c r="L5968" i="7" s="1"/>
  <c r="K5964" i="7"/>
  <c r="L5964" i="7" s="1"/>
  <c r="K5960" i="7"/>
  <c r="L5960" i="7" s="1"/>
  <c r="K5956" i="7"/>
  <c r="L5956" i="7" s="1"/>
  <c r="K5950" i="7"/>
  <c r="L5950" i="7" s="1"/>
  <c r="K5946" i="7"/>
  <c r="L5946" i="7" s="1"/>
  <c r="K5942" i="7"/>
  <c r="L5942" i="7" s="1"/>
  <c r="K5938" i="7"/>
  <c r="L5938" i="7" s="1"/>
  <c r="K5934" i="7"/>
  <c r="L5934" i="7" s="1"/>
  <c r="K5928" i="7"/>
  <c r="L5928" i="7" s="1"/>
  <c r="K5924" i="7"/>
  <c r="L5924" i="7" s="1"/>
  <c r="K5920" i="7"/>
  <c r="L5920" i="7" s="1"/>
  <c r="K5916" i="7"/>
  <c r="L5916" i="7" s="1"/>
  <c r="K5912" i="7"/>
  <c r="L5912" i="7" s="1"/>
  <c r="K5908" i="7"/>
  <c r="L5908" i="7" s="1"/>
  <c r="K5902" i="7"/>
  <c r="L5902" i="7" s="1"/>
  <c r="K5898" i="7"/>
  <c r="L5898" i="7" s="1"/>
  <c r="K5894" i="7"/>
  <c r="L5894" i="7" s="1"/>
  <c r="K5890" i="7"/>
  <c r="L5890" i="7" s="1"/>
  <c r="K5886" i="7"/>
  <c r="L5886" i="7" s="1"/>
  <c r="K5835" i="7"/>
  <c r="L5835" i="7" s="1"/>
  <c r="K5878" i="7"/>
  <c r="L5878" i="7" s="1"/>
  <c r="K5874" i="7"/>
  <c r="L5874" i="7" s="1"/>
  <c r="K5870" i="7"/>
  <c r="L5870" i="7" s="1"/>
  <c r="K5866" i="7"/>
  <c r="L5866" i="7" s="1"/>
  <c r="K5862" i="7"/>
  <c r="L5862" i="7" s="1"/>
  <c r="K5857" i="7"/>
  <c r="L5857" i="7" s="1"/>
  <c r="K5853" i="7"/>
  <c r="L5853" i="7" s="1"/>
  <c r="K5849" i="7"/>
  <c r="L5849" i="7" s="1"/>
  <c r="K5845" i="7"/>
  <c r="L5845" i="7" s="1"/>
  <c r="K5841" i="7"/>
  <c r="L5841" i="7" s="1"/>
  <c r="K5837" i="7"/>
  <c r="L5837" i="7" s="1"/>
  <c r="K5833" i="7"/>
  <c r="L5833" i="7" s="1"/>
  <c r="K5829" i="7"/>
  <c r="L5829" i="7" s="1"/>
  <c r="K5825" i="7"/>
  <c r="L5825" i="7" s="1"/>
  <c r="K5821" i="7"/>
  <c r="L5821" i="7" s="1"/>
  <c r="K5817" i="7"/>
  <c r="L5817" i="7" s="1"/>
  <c r="K5813" i="7"/>
  <c r="L5813" i="7" s="1"/>
  <c r="K5809" i="7"/>
  <c r="L5809" i="7" s="1"/>
  <c r="K5805" i="7"/>
  <c r="L5805" i="7" s="1"/>
  <c r="K5801" i="7"/>
  <c r="L5801" i="7" s="1"/>
  <c r="K5797" i="7"/>
  <c r="L5797" i="7" s="1"/>
  <c r="K5793" i="7"/>
  <c r="L5793" i="7" s="1"/>
  <c r="K5789" i="7"/>
  <c r="L5789" i="7" s="1"/>
  <c r="K5785" i="7"/>
  <c r="L5785" i="7" s="1"/>
  <c r="K5781" i="7"/>
  <c r="L5781" i="7" s="1"/>
  <c r="K5777" i="7"/>
  <c r="L5777" i="7" s="1"/>
  <c r="K5773" i="7"/>
  <c r="L5773" i="7" s="1"/>
  <c r="K5769" i="7"/>
  <c r="L5769" i="7" s="1"/>
  <c r="K5765" i="7"/>
  <c r="L5765" i="7" s="1"/>
  <c r="K5761" i="7"/>
  <c r="L5761" i="7" s="1"/>
  <c r="K5757" i="7"/>
  <c r="L5757" i="7" s="1"/>
  <c r="K5753" i="7"/>
  <c r="L5753" i="7" s="1"/>
  <c r="K5749" i="7"/>
  <c r="L5749" i="7" s="1"/>
  <c r="K5745" i="7"/>
  <c r="L5745" i="7" s="1"/>
  <c r="K5741" i="7"/>
  <c r="L5741" i="7" s="1"/>
  <c r="K5737" i="7"/>
  <c r="L5737" i="7" s="1"/>
  <c r="K5733" i="7"/>
  <c r="L5733" i="7" s="1"/>
  <c r="K5729" i="7"/>
  <c r="L5729" i="7" s="1"/>
  <c r="K5725" i="7"/>
  <c r="L5725" i="7" s="1"/>
  <c r="K5721" i="7"/>
  <c r="L5721" i="7" s="1"/>
  <c r="K5717" i="7"/>
  <c r="L5717" i="7" s="1"/>
  <c r="K5713" i="7"/>
  <c r="L5713" i="7" s="1"/>
  <c r="K5709" i="7"/>
  <c r="L5709" i="7" s="1"/>
  <c r="K5705" i="7"/>
  <c r="L5705" i="7" s="1"/>
  <c r="K5701" i="7"/>
  <c r="L5701" i="7" s="1"/>
  <c r="K5697" i="7"/>
  <c r="L5697" i="7" s="1"/>
  <c r="K5693" i="7"/>
  <c r="L5693" i="7" s="1"/>
  <c r="K5689" i="7"/>
  <c r="L5689" i="7" s="1"/>
  <c r="K5685" i="7"/>
  <c r="L5685" i="7" s="1"/>
  <c r="K5681" i="7"/>
  <c r="L5681" i="7" s="1"/>
  <c r="K5677" i="7"/>
  <c r="L5677" i="7" s="1"/>
  <c r="K5673" i="7"/>
  <c r="L5673" i="7" s="1"/>
  <c r="K5669" i="7"/>
  <c r="L5669" i="7" s="1"/>
  <c r="K5665" i="7"/>
  <c r="L5665" i="7" s="1"/>
  <c r="K5661" i="7"/>
  <c r="L5661" i="7" s="1"/>
  <c r="K5657" i="7"/>
  <c r="L5657" i="7" s="1"/>
  <c r="K5653" i="7"/>
  <c r="L5653" i="7" s="1"/>
  <c r="K5649" i="7"/>
  <c r="L5649" i="7" s="1"/>
  <c r="K5645" i="7"/>
  <c r="L5645" i="7" s="1"/>
  <c r="K5641" i="7"/>
  <c r="L5641" i="7" s="1"/>
  <c r="K5637" i="7"/>
  <c r="L5637" i="7" s="1"/>
  <c r="K5633" i="7"/>
  <c r="L5633" i="7" s="1"/>
  <c r="K5629" i="7"/>
  <c r="L5629" i="7" s="1"/>
  <c r="K5625" i="7"/>
  <c r="L5625" i="7" s="1"/>
  <c r="K5621" i="7"/>
  <c r="L5621" i="7" s="1"/>
  <c r="K7605" i="7"/>
  <c r="L7605" i="7" s="1"/>
  <c r="K7601" i="7"/>
  <c r="L7601" i="7" s="1"/>
  <c r="K7597" i="7"/>
  <c r="L7597" i="7" s="1"/>
  <c r="K7593" i="7"/>
  <c r="L7593" i="7" s="1"/>
  <c r="K7589" i="7"/>
  <c r="L7589" i="7" s="1"/>
  <c r="K7585" i="7"/>
  <c r="L7585" i="7" s="1"/>
  <c r="K7581" i="7"/>
  <c r="L7581" i="7" s="1"/>
  <c r="K7577" i="7"/>
  <c r="L7577" i="7" s="1"/>
  <c r="K7573" i="7"/>
  <c r="L7573" i="7" s="1"/>
  <c r="K7569" i="7"/>
  <c r="L7569" i="7" s="1"/>
  <c r="K7565" i="7"/>
  <c r="L7565" i="7" s="1"/>
  <c r="K7561" i="7"/>
  <c r="L7561" i="7" s="1"/>
  <c r="K7557" i="7"/>
  <c r="L7557" i="7" s="1"/>
  <c r="K7553" i="7"/>
  <c r="L7553" i="7" s="1"/>
  <c r="K7549" i="7"/>
  <c r="L7549" i="7" s="1"/>
  <c r="K7545" i="7"/>
  <c r="L7545" i="7" s="1"/>
  <c r="K7541" i="7"/>
  <c r="L7541" i="7" s="1"/>
  <c r="K7537" i="7"/>
  <c r="L7537" i="7" s="1"/>
  <c r="K7533" i="7"/>
  <c r="L7533" i="7" s="1"/>
  <c r="K7529" i="7"/>
  <c r="L7529" i="7" s="1"/>
  <c r="K7525" i="7"/>
  <c r="L7525" i="7" s="1"/>
  <c r="K7521" i="7"/>
  <c r="L7521" i="7" s="1"/>
  <c r="K7517" i="7"/>
  <c r="L7517" i="7" s="1"/>
  <c r="K7513" i="7"/>
  <c r="L7513" i="7" s="1"/>
  <c r="K7509" i="7"/>
  <c r="L7509" i="7" s="1"/>
  <c r="K7505" i="7"/>
  <c r="L7505" i="7" s="1"/>
  <c r="K7501" i="7"/>
  <c r="L7501" i="7" s="1"/>
  <c r="K7497" i="7"/>
  <c r="L7497" i="7" s="1"/>
  <c r="K7493" i="7"/>
  <c r="L7493" i="7" s="1"/>
  <c r="K7489" i="7"/>
  <c r="L7489" i="7" s="1"/>
  <c r="K7485" i="7"/>
  <c r="L7485" i="7" s="1"/>
  <c r="K7481" i="7"/>
  <c r="L7481" i="7" s="1"/>
  <c r="K7477" i="7"/>
  <c r="L7477" i="7" s="1"/>
  <c r="K7473" i="7"/>
  <c r="L7473" i="7" s="1"/>
  <c r="K7469" i="7"/>
  <c r="L7469" i="7" s="1"/>
  <c r="K7465" i="7"/>
  <c r="L7465" i="7" s="1"/>
  <c r="K7461" i="7"/>
  <c r="L7461" i="7" s="1"/>
  <c r="K7457" i="7"/>
  <c r="L7457" i="7" s="1"/>
  <c r="K7453" i="7"/>
  <c r="L7453" i="7" s="1"/>
  <c r="K7449" i="7"/>
  <c r="L7449" i="7" s="1"/>
  <c r="K7445" i="7"/>
  <c r="L7445" i="7" s="1"/>
  <c r="K7441" i="7"/>
  <c r="L7441" i="7" s="1"/>
  <c r="K7437" i="7"/>
  <c r="L7437" i="7" s="1"/>
  <c r="K7433" i="7"/>
  <c r="L7433" i="7" s="1"/>
  <c r="K7429" i="7"/>
  <c r="L7429" i="7" s="1"/>
  <c r="K7425" i="7"/>
  <c r="L7425" i="7" s="1"/>
  <c r="K7421" i="7"/>
  <c r="L7421" i="7" s="1"/>
  <c r="K7417" i="7"/>
  <c r="L7417" i="7" s="1"/>
  <c r="K7413" i="7"/>
  <c r="L7413" i="7" s="1"/>
  <c r="K7409" i="7"/>
  <c r="L7409" i="7" s="1"/>
  <c r="K7405" i="7"/>
  <c r="L7405" i="7" s="1"/>
  <c r="K7401" i="7"/>
  <c r="L7401" i="7" s="1"/>
  <c r="K7397" i="7"/>
  <c r="L7397" i="7" s="1"/>
  <c r="K7393" i="7"/>
  <c r="L7393" i="7" s="1"/>
  <c r="K7389" i="7"/>
  <c r="L7389" i="7" s="1"/>
  <c r="K7385" i="7"/>
  <c r="L7385" i="7" s="1"/>
  <c r="K7381" i="7"/>
  <c r="L7381" i="7" s="1"/>
  <c r="K7377" i="7"/>
  <c r="L7377" i="7" s="1"/>
  <c r="K7373" i="7"/>
  <c r="L7373" i="7" s="1"/>
  <c r="K7369" i="7"/>
  <c r="L7369" i="7" s="1"/>
  <c r="K7365" i="7"/>
  <c r="L7365" i="7" s="1"/>
  <c r="K7361" i="7"/>
  <c r="L7361" i="7" s="1"/>
  <c r="K7357" i="7"/>
  <c r="L7357" i="7" s="1"/>
  <c r="K7353" i="7"/>
  <c r="L7353" i="7" s="1"/>
  <c r="K7349" i="7"/>
  <c r="L7349" i="7" s="1"/>
  <c r="K7345" i="7"/>
  <c r="L7345" i="7" s="1"/>
  <c r="K7341" i="7"/>
  <c r="L7341" i="7" s="1"/>
  <c r="K7337" i="7"/>
  <c r="L7337" i="7" s="1"/>
  <c r="K7333" i="7"/>
  <c r="L7333" i="7" s="1"/>
  <c r="K7329" i="7"/>
  <c r="L7329" i="7" s="1"/>
  <c r="K7325" i="7"/>
  <c r="L7325" i="7" s="1"/>
  <c r="K7318" i="7"/>
  <c r="L7318" i="7" s="1"/>
  <c r="K7314" i="7"/>
  <c r="L7314" i="7" s="1"/>
  <c r="K7310" i="7"/>
  <c r="L7310" i="7" s="1"/>
  <c r="K7306" i="7"/>
  <c r="L7306" i="7" s="1"/>
  <c r="K7302" i="7"/>
  <c r="L7302" i="7" s="1"/>
  <c r="K7296" i="7"/>
  <c r="L7296" i="7" s="1"/>
  <c r="K7292" i="7"/>
  <c r="L7292" i="7" s="1"/>
  <c r="K7288" i="7"/>
  <c r="L7288" i="7" s="1"/>
  <c r="K7284" i="7"/>
  <c r="L7284" i="7" s="1"/>
  <c r="K7280" i="7"/>
  <c r="L7280" i="7" s="1"/>
  <c r="K7276" i="7"/>
  <c r="L7276" i="7" s="1"/>
  <c r="K7270" i="7"/>
  <c r="L7270" i="7" s="1"/>
  <c r="K7266" i="7"/>
  <c r="L7266" i="7" s="1"/>
  <c r="K7262" i="7"/>
  <c r="L7262" i="7" s="1"/>
  <c r="K7258" i="7"/>
  <c r="L7258" i="7" s="1"/>
  <c r="K7254" i="7"/>
  <c r="L7254" i="7" s="1"/>
  <c r="K7248" i="7"/>
  <c r="L7248" i="7" s="1"/>
  <c r="K7244" i="7"/>
  <c r="L7244" i="7" s="1"/>
  <c r="K7240" i="7"/>
  <c r="L7240" i="7" s="1"/>
  <c r="K7236" i="7"/>
  <c r="L7236" i="7" s="1"/>
  <c r="K7232" i="7"/>
  <c r="L7232" i="7" s="1"/>
  <c r="K7228" i="7"/>
  <c r="L7228" i="7" s="1"/>
  <c r="K7222" i="7"/>
  <c r="L7222" i="7" s="1"/>
  <c r="K7218" i="7"/>
  <c r="L7218" i="7" s="1"/>
  <c r="K7214" i="7"/>
  <c r="L7214" i="7" s="1"/>
  <c r="K7210" i="7"/>
  <c r="L7210" i="7" s="1"/>
  <c r="K7206" i="7"/>
  <c r="L7206" i="7" s="1"/>
  <c r="K7200" i="7"/>
  <c r="L7200" i="7" s="1"/>
  <c r="K7196" i="7"/>
  <c r="L7196" i="7" s="1"/>
  <c r="K7192" i="7"/>
  <c r="L7192" i="7" s="1"/>
  <c r="K7188" i="7"/>
  <c r="L7188" i="7" s="1"/>
  <c r="K7184" i="7"/>
  <c r="L7184" i="7" s="1"/>
  <c r="K7180" i="7"/>
  <c r="L7180" i="7" s="1"/>
  <c r="K7174" i="7"/>
  <c r="L7174" i="7" s="1"/>
  <c r="K7170" i="7"/>
  <c r="L7170" i="7" s="1"/>
  <c r="K7166" i="7"/>
  <c r="L7166" i="7" s="1"/>
  <c r="K7162" i="7"/>
  <c r="L7162" i="7" s="1"/>
  <c r="K7158" i="7"/>
  <c r="L7158" i="7" s="1"/>
  <c r="K7152" i="7"/>
  <c r="L7152" i="7" s="1"/>
  <c r="K7148" i="7"/>
  <c r="L7148" i="7" s="1"/>
  <c r="K7144" i="7"/>
  <c r="L7144" i="7" s="1"/>
  <c r="K7140" i="7"/>
  <c r="L7140" i="7" s="1"/>
  <c r="K7136" i="7"/>
  <c r="L7136" i="7" s="1"/>
  <c r="K7132" i="7"/>
  <c r="L7132" i="7" s="1"/>
  <c r="K7126" i="7"/>
  <c r="L7126" i="7" s="1"/>
  <c r="K7122" i="7"/>
  <c r="L7122" i="7" s="1"/>
  <c r="K7118" i="7"/>
  <c r="L7118" i="7" s="1"/>
  <c r="K7114" i="7"/>
  <c r="L7114" i="7" s="1"/>
  <c r="K7110" i="7"/>
  <c r="L7110" i="7" s="1"/>
  <c r="K7104" i="7"/>
  <c r="L7104" i="7" s="1"/>
  <c r="K7100" i="7"/>
  <c r="L7100" i="7" s="1"/>
  <c r="K7096" i="7"/>
  <c r="L7096" i="7" s="1"/>
  <c r="K7092" i="7"/>
  <c r="L7092" i="7" s="1"/>
  <c r="K7088" i="7"/>
  <c r="L7088" i="7" s="1"/>
  <c r="K7084" i="7"/>
  <c r="L7084" i="7" s="1"/>
  <c r="K7078" i="7"/>
  <c r="L7078" i="7" s="1"/>
  <c r="K7074" i="7"/>
  <c r="L7074" i="7" s="1"/>
  <c r="K7070" i="7"/>
  <c r="L7070" i="7" s="1"/>
  <c r="K7066" i="7"/>
  <c r="L7066" i="7" s="1"/>
  <c r="K7062" i="7"/>
  <c r="L7062" i="7" s="1"/>
  <c r="K7056" i="7"/>
  <c r="L7056" i="7" s="1"/>
  <c r="K7052" i="7"/>
  <c r="L7052" i="7" s="1"/>
  <c r="K7048" i="7"/>
  <c r="L7048" i="7" s="1"/>
  <c r="K7044" i="7"/>
  <c r="L7044" i="7" s="1"/>
  <c r="K7040" i="7"/>
  <c r="L7040" i="7" s="1"/>
  <c r="K7036" i="7"/>
  <c r="L7036" i="7" s="1"/>
  <c r="K7030" i="7"/>
  <c r="L7030" i="7" s="1"/>
  <c r="K7026" i="7"/>
  <c r="L7026" i="7" s="1"/>
  <c r="K7022" i="7"/>
  <c r="L7022" i="7" s="1"/>
  <c r="K7018" i="7"/>
  <c r="L7018" i="7" s="1"/>
  <c r="K7014" i="7"/>
  <c r="L7014" i="7" s="1"/>
  <c r="K7008" i="7"/>
  <c r="L7008" i="7" s="1"/>
  <c r="K7004" i="7"/>
  <c r="L7004" i="7" s="1"/>
  <c r="K7000" i="7"/>
  <c r="L7000" i="7" s="1"/>
  <c r="K6996" i="7"/>
  <c r="L6996" i="7" s="1"/>
  <c r="K6992" i="7"/>
  <c r="L6992" i="7" s="1"/>
  <c r="K6988" i="7"/>
  <c r="L6988" i="7" s="1"/>
  <c r="K6982" i="7"/>
  <c r="L6982" i="7" s="1"/>
  <c r="K6978" i="7"/>
  <c r="L6978" i="7" s="1"/>
  <c r="K6974" i="7"/>
  <c r="L6974" i="7" s="1"/>
  <c r="K6970" i="7"/>
  <c r="L6970" i="7" s="1"/>
  <c r="K6966" i="7"/>
  <c r="L6966" i="7" s="1"/>
  <c r="K6960" i="7"/>
  <c r="L6960" i="7" s="1"/>
  <c r="K6956" i="7"/>
  <c r="L6956" i="7" s="1"/>
  <c r="K6952" i="7"/>
  <c r="L6952" i="7" s="1"/>
  <c r="K6948" i="7"/>
  <c r="L6948" i="7" s="1"/>
  <c r="K6944" i="7"/>
  <c r="L6944" i="7" s="1"/>
  <c r="K6940" i="7"/>
  <c r="L6940" i="7" s="1"/>
  <c r="K6934" i="7"/>
  <c r="L6934" i="7" s="1"/>
  <c r="K6930" i="7"/>
  <c r="L6930" i="7" s="1"/>
  <c r="K6926" i="7"/>
  <c r="L6926" i="7" s="1"/>
  <c r="K6922" i="7"/>
  <c r="L6922" i="7" s="1"/>
  <c r="K6918" i="7"/>
  <c r="L6918" i="7" s="1"/>
  <c r="K6912" i="7"/>
  <c r="L6912" i="7" s="1"/>
  <c r="K6908" i="7"/>
  <c r="L6908" i="7" s="1"/>
  <c r="K6904" i="7"/>
  <c r="L6904" i="7" s="1"/>
  <c r="K6900" i="7"/>
  <c r="L6900" i="7" s="1"/>
  <c r="K6896" i="7"/>
  <c r="L6896" i="7" s="1"/>
  <c r="K6892" i="7"/>
  <c r="L6892" i="7" s="1"/>
  <c r="K6886" i="7"/>
  <c r="L6886" i="7" s="1"/>
  <c r="K6882" i="7"/>
  <c r="L6882" i="7" s="1"/>
  <c r="K6878" i="7"/>
  <c r="L6878" i="7" s="1"/>
  <c r="K6874" i="7"/>
  <c r="L6874" i="7" s="1"/>
  <c r="K6870" i="7"/>
  <c r="L6870" i="7" s="1"/>
  <c r="K6864" i="7"/>
  <c r="L6864" i="7" s="1"/>
  <c r="K6860" i="7"/>
  <c r="L6860" i="7" s="1"/>
  <c r="K6856" i="7"/>
  <c r="L6856" i="7" s="1"/>
  <c r="K6852" i="7"/>
  <c r="L6852" i="7" s="1"/>
  <c r="K6848" i="7"/>
  <c r="L6848" i="7" s="1"/>
  <c r="K6844" i="7"/>
  <c r="L6844" i="7" s="1"/>
  <c r="K6838" i="7"/>
  <c r="L6838" i="7" s="1"/>
  <c r="K6834" i="7"/>
  <c r="L6834" i="7" s="1"/>
  <c r="K6830" i="7"/>
  <c r="L6830" i="7" s="1"/>
  <c r="K6826" i="7"/>
  <c r="L6826" i="7" s="1"/>
  <c r="K6822" i="7"/>
  <c r="L6822" i="7" s="1"/>
  <c r="K6816" i="7"/>
  <c r="L6816" i="7" s="1"/>
  <c r="K6812" i="7"/>
  <c r="L6812" i="7" s="1"/>
  <c r="K6808" i="7"/>
  <c r="L6808" i="7" s="1"/>
  <c r="K6804" i="7"/>
  <c r="L6804" i="7" s="1"/>
  <c r="K6800" i="7"/>
  <c r="L6800" i="7" s="1"/>
  <c r="K6796" i="7"/>
  <c r="L6796" i="7" s="1"/>
  <c r="K6790" i="7"/>
  <c r="L6790" i="7" s="1"/>
  <c r="K6786" i="7"/>
  <c r="L6786" i="7" s="1"/>
  <c r="K6782" i="7"/>
  <c r="L6782" i="7" s="1"/>
  <c r="K6778" i="7"/>
  <c r="L6778" i="7" s="1"/>
  <c r="K6774" i="7"/>
  <c r="L6774" i="7" s="1"/>
  <c r="K6768" i="7"/>
  <c r="L6768" i="7" s="1"/>
  <c r="K6764" i="7"/>
  <c r="L6764" i="7" s="1"/>
  <c r="K6760" i="7"/>
  <c r="L6760" i="7" s="1"/>
  <c r="K6756" i="7"/>
  <c r="L6756" i="7" s="1"/>
  <c r="K6752" i="7"/>
  <c r="L6752" i="7" s="1"/>
  <c r="K6748" i="7"/>
  <c r="L6748" i="7" s="1"/>
  <c r="K6742" i="7"/>
  <c r="L6742" i="7" s="1"/>
  <c r="K6738" i="7"/>
  <c r="L6738" i="7" s="1"/>
  <c r="K6734" i="7"/>
  <c r="L6734" i="7" s="1"/>
  <c r="K6730" i="7"/>
  <c r="L6730" i="7" s="1"/>
  <c r="K6726" i="7"/>
  <c r="L6726" i="7" s="1"/>
  <c r="K6720" i="7"/>
  <c r="L6720" i="7" s="1"/>
  <c r="K6716" i="7"/>
  <c r="L6716" i="7" s="1"/>
  <c r="K6712" i="7"/>
  <c r="L6712" i="7" s="1"/>
  <c r="K6708" i="7"/>
  <c r="L6708" i="7" s="1"/>
  <c r="K6704" i="7"/>
  <c r="L6704" i="7" s="1"/>
  <c r="K6700" i="7"/>
  <c r="L6700" i="7" s="1"/>
  <c r="K6694" i="7"/>
  <c r="L6694" i="7" s="1"/>
  <c r="K6690" i="7"/>
  <c r="L6690" i="7" s="1"/>
  <c r="K6686" i="7"/>
  <c r="L6686" i="7" s="1"/>
  <c r="K6682" i="7"/>
  <c r="L6682" i="7" s="1"/>
  <c r="K6678" i="7"/>
  <c r="L6678" i="7" s="1"/>
  <c r="K6672" i="7"/>
  <c r="L6672" i="7" s="1"/>
  <c r="K6668" i="7"/>
  <c r="L6668" i="7" s="1"/>
  <c r="K6664" i="7"/>
  <c r="L6664" i="7" s="1"/>
  <c r="K6660" i="7"/>
  <c r="L6660" i="7" s="1"/>
  <c r="K6656" i="7"/>
  <c r="L6656" i="7" s="1"/>
  <c r="K6652" i="7"/>
  <c r="L6652" i="7" s="1"/>
  <c r="K6646" i="7"/>
  <c r="L6646" i="7" s="1"/>
  <c r="K6642" i="7"/>
  <c r="L6642" i="7" s="1"/>
  <c r="K6638" i="7"/>
  <c r="L6638" i="7" s="1"/>
  <c r="K6634" i="7"/>
  <c r="L6634" i="7" s="1"/>
  <c r="K6630" i="7"/>
  <c r="L6630" i="7" s="1"/>
  <c r="K6624" i="7"/>
  <c r="L6624" i="7" s="1"/>
  <c r="K6620" i="7"/>
  <c r="L6620" i="7" s="1"/>
  <c r="K6616" i="7"/>
  <c r="L6616" i="7" s="1"/>
  <c r="K6612" i="7"/>
  <c r="L6612" i="7" s="1"/>
  <c r="K6608" i="7"/>
  <c r="L6608" i="7" s="1"/>
  <c r="K6604" i="7"/>
  <c r="L6604" i="7" s="1"/>
  <c r="K6600" i="7"/>
  <c r="L6600" i="7" s="1"/>
  <c r="K6596" i="7"/>
  <c r="L6596" i="7" s="1"/>
  <c r="K6592" i="7"/>
  <c r="L6592" i="7" s="1"/>
  <c r="K6588" i="7"/>
  <c r="L6588" i="7" s="1"/>
  <c r="K6584" i="7"/>
  <c r="L6584" i="7" s="1"/>
  <c r="K6580" i="7"/>
  <c r="L6580" i="7" s="1"/>
  <c r="K6575" i="7"/>
  <c r="L6575" i="7" s="1"/>
  <c r="K6571" i="7"/>
  <c r="L6571" i="7" s="1"/>
  <c r="K6567" i="7"/>
  <c r="L6567" i="7" s="1"/>
  <c r="K6563" i="7"/>
  <c r="L6563" i="7" s="1"/>
  <c r="K6559" i="7"/>
  <c r="L6559" i="7" s="1"/>
  <c r="K6531" i="7"/>
  <c r="L6531" i="7" s="1"/>
  <c r="K6551" i="7"/>
  <c r="L6551" i="7" s="1"/>
  <c r="K6547" i="7"/>
  <c r="L6547" i="7" s="1"/>
  <c r="K6543" i="7"/>
  <c r="L6543" i="7" s="1"/>
  <c r="K6539" i="7"/>
  <c r="L6539" i="7" s="1"/>
  <c r="K6535" i="7"/>
  <c r="L6535" i="7" s="1"/>
  <c r="K6507" i="7"/>
  <c r="L6507" i="7" s="1"/>
  <c r="K6527" i="7"/>
  <c r="L6527" i="7" s="1"/>
  <c r="K6523" i="7"/>
  <c r="L6523" i="7" s="1"/>
  <c r="K6519" i="7"/>
  <c r="L6519" i="7" s="1"/>
  <c r="K6515" i="7"/>
  <c r="L6515" i="7" s="1"/>
  <c r="K6511" i="7"/>
  <c r="L6511" i="7" s="1"/>
  <c r="K6483" i="7"/>
  <c r="L6483" i="7" s="1"/>
  <c r="K6503" i="7"/>
  <c r="L6503" i="7" s="1"/>
  <c r="K6499" i="7"/>
  <c r="L6499" i="7" s="1"/>
  <c r="K6495" i="7"/>
  <c r="L6495" i="7" s="1"/>
  <c r="K6491" i="7"/>
  <c r="L6491" i="7" s="1"/>
  <c r="K6487" i="7"/>
  <c r="L6487" i="7" s="1"/>
  <c r="K6459" i="7"/>
  <c r="L6459" i="7" s="1"/>
  <c r="K6479" i="7"/>
  <c r="L6479" i="7" s="1"/>
  <c r="K6475" i="7"/>
  <c r="L6475" i="7" s="1"/>
  <c r="K6471" i="7"/>
  <c r="L6471" i="7" s="1"/>
  <c r="K6467" i="7"/>
  <c r="L6467" i="7" s="1"/>
  <c r="K6463" i="7"/>
  <c r="L6463" i="7" s="1"/>
  <c r="K6435" i="7"/>
  <c r="L6435" i="7" s="1"/>
  <c r="K6455" i="7"/>
  <c r="L6455" i="7" s="1"/>
  <c r="K6451" i="7"/>
  <c r="L6451" i="7" s="1"/>
  <c r="K6447" i="7"/>
  <c r="L6447" i="7" s="1"/>
  <c r="K6443" i="7"/>
  <c r="L6443" i="7" s="1"/>
  <c r="K6439" i="7"/>
  <c r="L6439" i="7" s="1"/>
  <c r="K6411" i="7"/>
  <c r="L6411" i="7" s="1"/>
  <c r="K6431" i="7"/>
  <c r="L6431" i="7" s="1"/>
  <c r="K6427" i="7"/>
  <c r="L6427" i="7" s="1"/>
  <c r="K6423" i="7"/>
  <c r="L6423" i="7" s="1"/>
  <c r="K6419" i="7"/>
  <c r="L6419" i="7" s="1"/>
  <c r="K6415" i="7"/>
  <c r="L6415" i="7" s="1"/>
  <c r="K6387" i="7"/>
  <c r="L6387" i="7" s="1"/>
  <c r="K6407" i="7"/>
  <c r="L6407" i="7" s="1"/>
  <c r="K6403" i="7"/>
  <c r="L6403" i="7" s="1"/>
  <c r="K6399" i="7"/>
  <c r="L6399" i="7" s="1"/>
  <c r="K6395" i="7"/>
  <c r="L6395" i="7" s="1"/>
  <c r="K6391" i="7"/>
  <c r="L6391" i="7" s="1"/>
  <c r="K6363" i="7"/>
  <c r="L6363" i="7" s="1"/>
  <c r="K6383" i="7"/>
  <c r="L6383" i="7" s="1"/>
  <c r="K6379" i="7"/>
  <c r="L6379" i="7" s="1"/>
  <c r="K6375" i="7"/>
  <c r="L6375" i="7" s="1"/>
  <c r="K6371" i="7"/>
  <c r="L6371" i="7" s="1"/>
  <c r="K6367" i="7"/>
  <c r="L6367" i="7" s="1"/>
  <c r="K6339" i="7"/>
  <c r="L6339" i="7" s="1"/>
  <c r="K6359" i="7"/>
  <c r="L6359" i="7" s="1"/>
  <c r="K6355" i="7"/>
  <c r="L6355" i="7" s="1"/>
  <c r="K6351" i="7"/>
  <c r="L6351" i="7" s="1"/>
  <c r="K6347" i="7"/>
  <c r="L6347" i="7" s="1"/>
  <c r="K6343" i="7"/>
  <c r="L6343" i="7" s="1"/>
  <c r="K6315" i="7"/>
  <c r="L6315" i="7" s="1"/>
  <c r="K6335" i="7"/>
  <c r="L6335" i="7" s="1"/>
  <c r="K6331" i="7"/>
  <c r="L6331" i="7" s="1"/>
  <c r="K6327" i="7"/>
  <c r="L6327" i="7" s="1"/>
  <c r="K6323" i="7"/>
  <c r="L6323" i="7" s="1"/>
  <c r="K6319" i="7"/>
  <c r="L6319" i="7" s="1"/>
  <c r="K6291" i="7"/>
  <c r="L6291" i="7" s="1"/>
  <c r="K6311" i="7"/>
  <c r="L6311" i="7" s="1"/>
  <c r="K6307" i="7"/>
  <c r="L6307" i="7" s="1"/>
  <c r="K6303" i="7"/>
  <c r="L6303" i="7" s="1"/>
  <c r="K6299" i="7"/>
  <c r="L6299" i="7" s="1"/>
  <c r="K6295" i="7"/>
  <c r="L6295" i="7" s="1"/>
  <c r="K6267" i="7"/>
  <c r="L6267" i="7" s="1"/>
  <c r="K6287" i="7"/>
  <c r="L6287" i="7" s="1"/>
  <c r="K6283" i="7"/>
  <c r="L6283" i="7" s="1"/>
  <c r="K6279" i="7"/>
  <c r="L6279" i="7" s="1"/>
  <c r="K6275" i="7"/>
  <c r="L6275" i="7" s="1"/>
  <c r="K6271" i="7"/>
  <c r="L6271" i="7" s="1"/>
  <c r="K6243" i="7"/>
  <c r="L6243" i="7" s="1"/>
  <c r="K6263" i="7"/>
  <c r="L6263" i="7" s="1"/>
  <c r="K6259" i="7"/>
  <c r="L6259" i="7" s="1"/>
  <c r="K6255" i="7"/>
  <c r="L6255" i="7" s="1"/>
  <c r="K6251" i="7"/>
  <c r="L6251" i="7" s="1"/>
  <c r="K6247" i="7"/>
  <c r="L6247" i="7" s="1"/>
  <c r="K6219" i="7"/>
  <c r="L6219" i="7" s="1"/>
  <c r="K6239" i="7"/>
  <c r="L6239" i="7" s="1"/>
  <c r="K6235" i="7"/>
  <c r="L6235" i="7" s="1"/>
  <c r="K6231" i="7"/>
  <c r="L6231" i="7" s="1"/>
  <c r="K6227" i="7"/>
  <c r="L6227" i="7" s="1"/>
  <c r="K6223" i="7"/>
  <c r="L6223" i="7" s="1"/>
  <c r="K6195" i="7"/>
  <c r="L6195" i="7" s="1"/>
  <c r="K6215" i="7"/>
  <c r="L6215" i="7" s="1"/>
  <c r="K6211" i="7"/>
  <c r="L6211" i="7" s="1"/>
  <c r="K6207" i="7"/>
  <c r="L6207" i="7" s="1"/>
  <c r="K6203" i="7"/>
  <c r="L6203" i="7" s="1"/>
  <c r="K6199" i="7"/>
  <c r="L6199" i="7" s="1"/>
  <c r="K6171" i="7"/>
  <c r="L6171" i="7" s="1"/>
  <c r="K6191" i="7"/>
  <c r="L6191" i="7" s="1"/>
  <c r="K6187" i="7"/>
  <c r="L6187" i="7" s="1"/>
  <c r="K6183" i="7"/>
  <c r="L6183" i="7" s="1"/>
  <c r="K6179" i="7"/>
  <c r="L6179" i="7" s="1"/>
  <c r="K6175" i="7"/>
  <c r="L6175" i="7" s="1"/>
  <c r="K6147" i="7"/>
  <c r="L6147" i="7" s="1"/>
  <c r="K6167" i="7"/>
  <c r="L6167" i="7" s="1"/>
  <c r="K6163" i="7"/>
  <c r="L6163" i="7" s="1"/>
  <c r="K6159" i="7"/>
  <c r="L6159" i="7" s="1"/>
  <c r="K6155" i="7"/>
  <c r="L6155" i="7" s="1"/>
  <c r="K6151" i="7"/>
  <c r="L6151" i="7" s="1"/>
  <c r="K6123" i="7"/>
  <c r="L6123" i="7" s="1"/>
  <c r="K6143" i="7"/>
  <c r="L6143" i="7" s="1"/>
  <c r="K6139" i="7"/>
  <c r="L6139" i="7" s="1"/>
  <c r="K6135" i="7"/>
  <c r="L6135" i="7" s="1"/>
  <c r="K6131" i="7"/>
  <c r="L6131" i="7" s="1"/>
  <c r="K6127" i="7"/>
  <c r="L6127" i="7" s="1"/>
  <c r="K6099" i="7"/>
  <c r="L6099" i="7" s="1"/>
  <c r="K6119" i="7"/>
  <c r="L6119" i="7" s="1"/>
  <c r="K6115" i="7"/>
  <c r="L6115" i="7" s="1"/>
  <c r="K6111" i="7"/>
  <c r="L6111" i="7" s="1"/>
  <c r="K6107" i="7"/>
  <c r="L6107" i="7" s="1"/>
  <c r="K6103" i="7"/>
  <c r="L6103" i="7" s="1"/>
  <c r="K6075" i="7"/>
  <c r="L6075" i="7" s="1"/>
  <c r="K6095" i="7"/>
  <c r="L6095" i="7" s="1"/>
  <c r="K6091" i="7"/>
  <c r="L6091" i="7" s="1"/>
  <c r="K6087" i="7"/>
  <c r="L6087" i="7" s="1"/>
  <c r="K6083" i="7"/>
  <c r="L6083" i="7" s="1"/>
  <c r="K6079" i="7"/>
  <c r="L6079" i="7" s="1"/>
  <c r="K6051" i="7"/>
  <c r="L6051" i="7" s="1"/>
  <c r="K6071" i="7"/>
  <c r="L6071" i="7" s="1"/>
  <c r="K6067" i="7"/>
  <c r="L6067" i="7" s="1"/>
  <c r="K6063" i="7"/>
  <c r="L6063" i="7" s="1"/>
  <c r="K6059" i="7"/>
  <c r="L6059" i="7" s="1"/>
  <c r="K6055" i="7"/>
  <c r="L6055" i="7" s="1"/>
  <c r="K6027" i="7"/>
  <c r="L6027" i="7" s="1"/>
  <c r="K6047" i="7"/>
  <c r="L6047" i="7" s="1"/>
  <c r="K6043" i="7"/>
  <c r="L6043" i="7" s="1"/>
  <c r="K6039" i="7"/>
  <c r="L6039" i="7" s="1"/>
  <c r="K6035" i="7"/>
  <c r="L6035" i="7" s="1"/>
  <c r="K6031" i="7"/>
  <c r="L6031" i="7" s="1"/>
  <c r="K6003" i="7"/>
  <c r="L6003" i="7" s="1"/>
  <c r="K6023" i="7"/>
  <c r="L6023" i="7" s="1"/>
  <c r="K6019" i="7"/>
  <c r="L6019" i="7" s="1"/>
  <c r="K6015" i="7"/>
  <c r="L6015" i="7" s="1"/>
  <c r="K6011" i="7"/>
  <c r="L6011" i="7" s="1"/>
  <c r="K6007" i="7"/>
  <c r="L6007" i="7" s="1"/>
  <c r="K5979" i="7"/>
  <c r="L5979" i="7" s="1"/>
  <c r="K5999" i="7"/>
  <c r="L5999" i="7" s="1"/>
  <c r="K5995" i="7"/>
  <c r="L5995" i="7" s="1"/>
  <c r="K5991" i="7"/>
  <c r="L5991" i="7" s="1"/>
  <c r="K5987" i="7"/>
  <c r="L5987" i="7" s="1"/>
  <c r="K5983" i="7"/>
  <c r="L5983" i="7" s="1"/>
  <c r="K5955" i="7"/>
  <c r="L5955" i="7" s="1"/>
  <c r="K5975" i="7"/>
  <c r="L5975" i="7" s="1"/>
  <c r="K5971" i="7"/>
  <c r="L5971" i="7" s="1"/>
  <c r="K5967" i="7"/>
  <c r="L5967" i="7" s="1"/>
  <c r="K5963" i="7"/>
  <c r="L5963" i="7" s="1"/>
  <c r="K5959" i="7"/>
  <c r="L5959" i="7" s="1"/>
  <c r="K5931" i="7"/>
  <c r="L5931" i="7" s="1"/>
  <c r="K5951" i="7"/>
  <c r="L5951" i="7" s="1"/>
  <c r="K5947" i="7"/>
  <c r="L5947" i="7" s="1"/>
  <c r="K5943" i="7"/>
  <c r="L5943" i="7" s="1"/>
  <c r="K5939" i="7"/>
  <c r="L5939" i="7" s="1"/>
  <c r="K5935" i="7"/>
  <c r="L5935" i="7" s="1"/>
  <c r="K5907" i="7"/>
  <c r="L5907" i="7" s="1"/>
  <c r="K5927" i="7"/>
  <c r="L5927" i="7" s="1"/>
  <c r="K5923" i="7"/>
  <c r="L5923" i="7" s="1"/>
  <c r="K5919" i="7"/>
  <c r="L5919" i="7" s="1"/>
  <c r="K5915" i="7"/>
  <c r="L5915" i="7" s="1"/>
  <c r="K5911" i="7"/>
  <c r="L5911" i="7" s="1"/>
  <c r="K5883" i="7"/>
  <c r="L5883" i="7" s="1"/>
  <c r="K5903" i="7"/>
  <c r="L5903" i="7" s="1"/>
  <c r="K5899" i="7"/>
  <c r="L5899" i="7" s="1"/>
  <c r="K5895" i="7"/>
  <c r="L5895" i="7" s="1"/>
  <c r="K5891" i="7"/>
  <c r="L5891" i="7" s="1"/>
  <c r="K5887" i="7"/>
  <c r="L5887" i="7" s="1"/>
  <c r="K5859" i="7"/>
  <c r="L5859" i="7" s="1"/>
  <c r="K5879" i="7"/>
  <c r="L5879" i="7" s="1"/>
  <c r="K5875" i="7"/>
  <c r="L5875" i="7" s="1"/>
  <c r="K5871" i="7"/>
  <c r="L5871" i="7" s="1"/>
  <c r="K5867" i="7"/>
  <c r="L5867" i="7" s="1"/>
  <c r="K5863" i="7"/>
  <c r="L5863" i="7" s="1"/>
  <c r="K5856" i="7"/>
  <c r="L5856" i="7" s="1"/>
  <c r="K5852" i="7"/>
  <c r="L5852" i="7" s="1"/>
  <c r="K5848" i="7"/>
  <c r="L5848" i="7" s="1"/>
  <c r="K5844" i="7"/>
  <c r="L5844" i="7" s="1"/>
  <c r="K5840" i="7"/>
  <c r="L5840" i="7" s="1"/>
  <c r="K5836" i="7"/>
  <c r="L5836" i="7" s="1"/>
  <c r="K5830" i="7"/>
  <c r="L5830" i="7" s="1"/>
  <c r="K5826" i="7"/>
  <c r="L5826" i="7" s="1"/>
  <c r="K5822" i="7"/>
  <c r="L5822" i="7" s="1"/>
  <c r="K5818" i="7"/>
  <c r="L5818" i="7" s="1"/>
  <c r="K5814" i="7"/>
  <c r="L5814" i="7" s="1"/>
  <c r="K5808" i="7"/>
  <c r="L5808" i="7" s="1"/>
  <c r="K5804" i="7"/>
  <c r="L5804" i="7" s="1"/>
  <c r="K5800" i="7"/>
  <c r="L5800" i="7" s="1"/>
  <c r="K5796" i="7"/>
  <c r="L5796" i="7" s="1"/>
  <c r="K5792" i="7"/>
  <c r="L5792" i="7" s="1"/>
  <c r="K5788" i="7"/>
  <c r="L5788" i="7" s="1"/>
  <c r="K5782" i="7"/>
  <c r="L5782" i="7" s="1"/>
  <c r="K5778" i="7"/>
  <c r="L5778" i="7" s="1"/>
  <c r="K5774" i="7"/>
  <c r="L5774" i="7" s="1"/>
  <c r="K5770" i="7"/>
  <c r="L5770" i="7" s="1"/>
  <c r="K5766" i="7"/>
  <c r="L5766" i="7" s="1"/>
  <c r="K5760" i="7"/>
  <c r="L5760" i="7" s="1"/>
  <c r="K5756" i="7"/>
  <c r="L5756" i="7" s="1"/>
  <c r="K5752" i="7"/>
  <c r="L5752" i="7" s="1"/>
  <c r="K5748" i="7"/>
  <c r="L5748" i="7" s="1"/>
  <c r="K5744" i="7"/>
  <c r="L5744" i="7" s="1"/>
  <c r="K5740" i="7"/>
  <c r="L5740" i="7" s="1"/>
  <c r="K5734" i="7"/>
  <c r="L5734" i="7" s="1"/>
  <c r="K5730" i="7"/>
  <c r="L5730" i="7" s="1"/>
  <c r="K5726" i="7"/>
  <c r="L5726" i="7" s="1"/>
  <c r="K5722" i="7"/>
  <c r="L5722" i="7" s="1"/>
  <c r="K5718" i="7"/>
  <c r="L5718" i="7" s="1"/>
  <c r="K5712" i="7"/>
  <c r="L5712" i="7" s="1"/>
  <c r="K5708" i="7"/>
  <c r="L5708" i="7" s="1"/>
  <c r="K5704" i="7"/>
  <c r="L5704" i="7" s="1"/>
  <c r="K5700" i="7"/>
  <c r="L5700" i="7" s="1"/>
  <c r="K5696" i="7"/>
  <c r="L5696" i="7" s="1"/>
  <c r="K5692" i="7"/>
  <c r="L5692" i="7" s="1"/>
  <c r="K5686" i="7"/>
  <c r="L5686" i="7" s="1"/>
  <c r="K5682" i="7"/>
  <c r="L5682" i="7" s="1"/>
  <c r="K5678" i="7"/>
  <c r="L5678" i="7" s="1"/>
  <c r="K5674" i="7"/>
  <c r="L5674" i="7" s="1"/>
  <c r="K5670" i="7"/>
  <c r="L5670" i="7" s="1"/>
  <c r="K5664" i="7"/>
  <c r="L5664" i="7" s="1"/>
  <c r="K5660" i="7"/>
  <c r="L5660" i="7" s="1"/>
  <c r="K5656" i="7"/>
  <c r="L5656" i="7" s="1"/>
  <c r="K5652" i="7"/>
  <c r="L5652" i="7" s="1"/>
  <c r="K5648" i="7"/>
  <c r="L5648" i="7" s="1"/>
  <c r="K5644" i="7"/>
  <c r="L5644" i="7" s="1"/>
  <c r="K5638" i="7"/>
  <c r="L5638" i="7" s="1"/>
  <c r="K5634" i="7"/>
  <c r="L5634" i="7" s="1"/>
  <c r="K5630" i="7"/>
  <c r="L5630" i="7" s="1"/>
  <c r="K5626" i="7"/>
  <c r="L5626" i="7" s="1"/>
  <c r="K5622" i="7"/>
  <c r="L5622" i="7" s="1"/>
  <c r="K5595" i="7"/>
  <c r="L5595" i="7" s="1"/>
  <c r="K5613" i="7"/>
  <c r="L5613" i="7" s="1"/>
  <c r="K5609" i="7"/>
  <c r="L5609" i="7" s="1"/>
  <c r="K5605" i="7"/>
  <c r="L5605" i="7" s="1"/>
  <c r="K5601" i="7"/>
  <c r="L5601" i="7" s="1"/>
  <c r="K5597" i="7"/>
  <c r="L5597" i="7" s="1"/>
  <c r="K5593" i="7"/>
  <c r="L5593" i="7" s="1"/>
  <c r="K5589" i="7"/>
  <c r="L5589" i="7" s="1"/>
  <c r="K5585" i="7"/>
  <c r="L5585" i="7" s="1"/>
  <c r="K5581" i="7"/>
  <c r="L5581" i="7" s="1"/>
  <c r="K5577" i="7"/>
  <c r="L5577" i="7" s="1"/>
  <c r="K5573" i="7"/>
  <c r="L5573" i="7" s="1"/>
  <c r="K5569" i="7"/>
  <c r="L5569" i="7" s="1"/>
  <c r="K5565" i="7"/>
  <c r="L5565" i="7" s="1"/>
  <c r="K5561" i="7"/>
  <c r="L5561" i="7" s="1"/>
  <c r="K5557" i="7"/>
  <c r="L5557" i="7" s="1"/>
  <c r="K5553" i="7"/>
  <c r="L5553" i="7" s="1"/>
  <c r="K5549" i="7"/>
  <c r="L5549" i="7" s="1"/>
  <c r="K5545" i="7"/>
  <c r="L5545" i="7" s="1"/>
  <c r="K5541" i="7"/>
  <c r="L5541" i="7" s="1"/>
  <c r="K5537" i="7"/>
  <c r="L5537" i="7" s="1"/>
  <c r="K5533" i="7"/>
  <c r="L5533" i="7" s="1"/>
  <c r="K5529" i="7"/>
  <c r="L5529" i="7" s="1"/>
  <c r="K5525" i="7"/>
  <c r="L5525" i="7" s="1"/>
  <c r="K5521" i="7"/>
  <c r="L5521" i="7" s="1"/>
  <c r="K5517" i="7"/>
  <c r="L5517" i="7" s="1"/>
  <c r="K5513" i="7"/>
  <c r="L5513" i="7" s="1"/>
  <c r="K5509" i="7"/>
  <c r="L5509" i="7" s="1"/>
  <c r="K5505" i="7"/>
  <c r="L5505" i="7" s="1"/>
  <c r="K5501" i="7"/>
  <c r="L5501" i="7" s="1"/>
  <c r="K5497" i="7"/>
  <c r="L5497" i="7" s="1"/>
  <c r="K5493" i="7"/>
  <c r="L5493" i="7" s="1"/>
  <c r="K5489" i="7"/>
  <c r="L5489" i="7" s="1"/>
  <c r="K5485" i="7"/>
  <c r="L5485" i="7" s="1"/>
  <c r="K5481" i="7"/>
  <c r="L5481" i="7" s="1"/>
  <c r="K5477" i="7"/>
  <c r="L5477" i="7" s="1"/>
  <c r="K5473" i="7"/>
  <c r="L5473" i="7" s="1"/>
  <c r="K5469" i="7"/>
  <c r="L5469" i="7" s="1"/>
  <c r="K5465" i="7"/>
  <c r="L5465" i="7" s="1"/>
  <c r="K5461" i="7"/>
  <c r="L5461" i="7" s="1"/>
  <c r="K5457" i="7"/>
  <c r="L5457" i="7" s="1"/>
  <c r="K5453" i="7"/>
  <c r="L5453" i="7" s="1"/>
  <c r="K5449" i="7"/>
  <c r="L5449" i="7" s="1"/>
  <c r="K5445" i="7"/>
  <c r="L5445" i="7" s="1"/>
  <c r="K5441" i="7"/>
  <c r="L5441" i="7" s="1"/>
  <c r="K5437" i="7"/>
  <c r="L5437" i="7" s="1"/>
  <c r="K5433" i="7"/>
  <c r="L5433" i="7" s="1"/>
  <c r="K5429" i="7"/>
  <c r="L5429" i="7" s="1"/>
  <c r="K5425" i="7"/>
  <c r="L5425" i="7" s="1"/>
  <c r="K5421" i="7"/>
  <c r="L5421" i="7" s="1"/>
  <c r="K5417" i="7"/>
  <c r="L5417" i="7" s="1"/>
  <c r="K5413" i="7"/>
  <c r="L5413" i="7" s="1"/>
  <c r="K5409" i="7"/>
  <c r="L5409" i="7" s="1"/>
  <c r="K5405" i="7"/>
  <c r="L5405" i="7" s="1"/>
  <c r="K5401" i="7"/>
  <c r="L5401" i="7" s="1"/>
  <c r="K5397" i="7"/>
  <c r="L5397" i="7" s="1"/>
  <c r="K5393" i="7"/>
  <c r="L5393" i="7" s="1"/>
  <c r="K5389" i="7"/>
  <c r="L5389" i="7" s="1"/>
  <c r="K5385" i="7"/>
  <c r="L5385" i="7" s="1"/>
  <c r="K5381" i="7"/>
  <c r="L5381" i="7" s="1"/>
  <c r="K5377" i="7"/>
  <c r="L5377" i="7" s="1"/>
  <c r="K5373" i="7"/>
  <c r="L5373" i="7" s="1"/>
  <c r="K5369" i="7"/>
  <c r="L5369" i="7" s="1"/>
  <c r="K5365" i="7"/>
  <c r="L5365" i="7" s="1"/>
  <c r="K5361" i="7"/>
  <c r="L5361" i="7" s="1"/>
  <c r="K5357" i="7"/>
  <c r="L5357" i="7" s="1"/>
  <c r="K5353" i="7"/>
  <c r="L5353" i="7" s="1"/>
  <c r="K5349" i="7"/>
  <c r="L5349" i="7" s="1"/>
  <c r="K5345" i="7"/>
  <c r="L5345" i="7" s="1"/>
  <c r="K5341" i="7"/>
  <c r="L5341" i="7" s="1"/>
  <c r="K5337" i="7"/>
  <c r="L5337" i="7" s="1"/>
  <c r="K5333" i="7"/>
  <c r="L5333" i="7" s="1"/>
  <c r="K5329" i="7"/>
  <c r="L5329" i="7" s="1"/>
  <c r="K5325" i="7"/>
  <c r="L5325" i="7" s="1"/>
  <c r="K5321" i="7"/>
  <c r="L5321" i="7" s="1"/>
  <c r="K5317" i="7"/>
  <c r="L5317" i="7" s="1"/>
  <c r="K5313" i="7"/>
  <c r="L5313" i="7" s="1"/>
  <c r="K5309" i="7"/>
  <c r="L5309" i="7" s="1"/>
  <c r="K5305" i="7"/>
  <c r="L5305" i="7" s="1"/>
  <c r="K5301" i="7"/>
  <c r="L5301" i="7" s="1"/>
  <c r="K5297" i="7"/>
  <c r="L5297" i="7" s="1"/>
  <c r="K5293" i="7"/>
  <c r="L5293" i="7" s="1"/>
  <c r="K5289" i="7"/>
  <c r="L5289" i="7" s="1"/>
  <c r="K5285" i="7"/>
  <c r="L5285" i="7" s="1"/>
  <c r="K5281" i="7"/>
  <c r="L5281" i="7" s="1"/>
  <c r="K5277" i="7"/>
  <c r="L5277" i="7" s="1"/>
  <c r="K5273" i="7"/>
  <c r="L5273" i="7" s="1"/>
  <c r="K5269" i="7"/>
  <c r="L5269" i="7" s="1"/>
  <c r="K5265" i="7"/>
  <c r="L5265" i="7" s="1"/>
  <c r="K5261" i="7"/>
  <c r="L5261" i="7" s="1"/>
  <c r="K5257" i="7"/>
  <c r="L5257" i="7" s="1"/>
  <c r="K5253" i="7"/>
  <c r="L5253" i="7" s="1"/>
  <c r="K5249" i="7"/>
  <c r="L5249" i="7" s="1"/>
  <c r="K5245" i="7"/>
  <c r="L5245" i="7" s="1"/>
  <c r="K5241" i="7"/>
  <c r="L5241" i="7" s="1"/>
  <c r="K5237" i="7"/>
  <c r="L5237" i="7" s="1"/>
  <c r="K5233" i="7"/>
  <c r="L5233" i="7" s="1"/>
  <c r="K5229" i="7"/>
  <c r="L5229" i="7" s="1"/>
  <c r="K5225" i="7"/>
  <c r="L5225" i="7" s="1"/>
  <c r="K5221" i="7"/>
  <c r="L5221" i="7" s="1"/>
  <c r="K5217" i="7"/>
  <c r="L5217" i="7" s="1"/>
  <c r="K5213" i="7"/>
  <c r="L5213" i="7" s="1"/>
  <c r="K5209" i="7"/>
  <c r="L5209" i="7" s="1"/>
  <c r="K5205" i="7"/>
  <c r="L5205" i="7" s="1"/>
  <c r="K5201" i="7"/>
  <c r="L5201" i="7" s="1"/>
  <c r="K5197" i="7"/>
  <c r="L5197" i="7" s="1"/>
  <c r="K5193" i="7"/>
  <c r="L5193" i="7" s="1"/>
  <c r="K5189" i="7"/>
  <c r="L5189" i="7" s="1"/>
  <c r="K5185" i="7"/>
  <c r="L5185" i="7" s="1"/>
  <c r="K5181" i="7"/>
  <c r="L5181" i="7" s="1"/>
  <c r="K5177" i="7"/>
  <c r="L5177" i="7" s="1"/>
  <c r="K5173" i="7"/>
  <c r="L5173" i="7" s="1"/>
  <c r="K5169" i="7"/>
  <c r="L5169" i="7" s="1"/>
  <c r="K5165" i="7"/>
  <c r="L5165" i="7" s="1"/>
  <c r="K5161" i="7"/>
  <c r="L5161" i="7" s="1"/>
  <c r="K5157" i="7"/>
  <c r="L5157" i="7" s="1"/>
  <c r="K5153" i="7"/>
  <c r="L5153" i="7" s="1"/>
  <c r="K5149" i="7"/>
  <c r="L5149" i="7" s="1"/>
  <c r="K5145" i="7"/>
  <c r="L5145" i="7" s="1"/>
  <c r="K5141" i="7"/>
  <c r="L5141" i="7" s="1"/>
  <c r="K5137" i="7"/>
  <c r="L5137" i="7" s="1"/>
  <c r="K5133" i="7"/>
  <c r="L5133" i="7" s="1"/>
  <c r="K5129" i="7"/>
  <c r="L5129" i="7" s="1"/>
  <c r="K5125" i="7"/>
  <c r="L5125" i="7" s="1"/>
  <c r="K5121" i="7"/>
  <c r="L5121" i="7" s="1"/>
  <c r="K5117" i="7"/>
  <c r="L5117" i="7" s="1"/>
  <c r="K5110" i="7"/>
  <c r="L5110" i="7" s="1"/>
  <c r="K5106" i="7"/>
  <c r="L5106" i="7" s="1"/>
  <c r="K5102" i="7"/>
  <c r="L5102" i="7" s="1"/>
  <c r="K5098" i="7"/>
  <c r="L5098" i="7" s="1"/>
  <c r="K5094" i="7"/>
  <c r="L5094" i="7" s="1"/>
  <c r="K5088" i="7"/>
  <c r="L5088" i="7" s="1"/>
  <c r="K5084" i="7"/>
  <c r="L5084" i="7" s="1"/>
  <c r="K5080" i="7"/>
  <c r="L5080" i="7" s="1"/>
  <c r="K5076" i="7"/>
  <c r="L5076" i="7" s="1"/>
  <c r="K5072" i="7"/>
  <c r="L5072" i="7" s="1"/>
  <c r="K5068" i="7"/>
  <c r="L5068" i="7" s="1"/>
  <c r="K5062" i="7"/>
  <c r="L5062" i="7" s="1"/>
  <c r="K5058" i="7"/>
  <c r="L5058" i="7" s="1"/>
  <c r="K5054" i="7"/>
  <c r="L5054" i="7" s="1"/>
  <c r="K5050" i="7"/>
  <c r="L5050" i="7" s="1"/>
  <c r="K5046" i="7"/>
  <c r="L5046" i="7" s="1"/>
  <c r="K5040" i="7"/>
  <c r="L5040" i="7" s="1"/>
  <c r="K5036" i="7"/>
  <c r="L5036" i="7" s="1"/>
  <c r="K5032" i="7"/>
  <c r="L5032" i="7" s="1"/>
  <c r="K5028" i="7"/>
  <c r="L5028" i="7" s="1"/>
  <c r="K5024" i="7"/>
  <c r="L5024" i="7" s="1"/>
  <c r="K5020" i="7"/>
  <c r="L5020" i="7" s="1"/>
  <c r="K5014" i="7"/>
  <c r="L5014" i="7" s="1"/>
  <c r="K5010" i="7"/>
  <c r="L5010" i="7" s="1"/>
  <c r="K5006" i="7"/>
  <c r="L5006" i="7" s="1"/>
  <c r="K5002" i="7"/>
  <c r="L5002" i="7" s="1"/>
  <c r="K4998" i="7"/>
  <c r="L4998" i="7" s="1"/>
  <c r="K4992" i="7"/>
  <c r="L4992" i="7" s="1"/>
  <c r="K4988" i="7"/>
  <c r="L4988" i="7" s="1"/>
  <c r="K4984" i="7"/>
  <c r="L4984" i="7" s="1"/>
  <c r="K4980" i="7"/>
  <c r="L4980" i="7" s="1"/>
  <c r="K4976" i="7"/>
  <c r="L4976" i="7" s="1"/>
  <c r="K4972" i="7"/>
  <c r="L4972" i="7" s="1"/>
  <c r="K4966" i="7"/>
  <c r="L4966" i="7" s="1"/>
  <c r="K4962" i="7"/>
  <c r="L4962" i="7" s="1"/>
  <c r="K4958" i="7"/>
  <c r="L4958" i="7" s="1"/>
  <c r="K4954" i="7"/>
  <c r="L4954" i="7" s="1"/>
  <c r="K4950" i="7"/>
  <c r="L4950" i="7" s="1"/>
  <c r="K4944" i="7"/>
  <c r="L4944" i="7" s="1"/>
  <c r="K4940" i="7"/>
  <c r="L4940" i="7" s="1"/>
  <c r="K4936" i="7"/>
  <c r="L4936" i="7" s="1"/>
  <c r="K4932" i="7"/>
  <c r="L4932" i="7" s="1"/>
  <c r="K4928" i="7"/>
  <c r="L4928" i="7" s="1"/>
  <c r="K4924" i="7"/>
  <c r="L4924" i="7" s="1"/>
  <c r="K4918" i="7"/>
  <c r="L4918" i="7" s="1"/>
  <c r="K4914" i="7"/>
  <c r="L4914" i="7" s="1"/>
  <c r="K4910" i="7"/>
  <c r="L4910" i="7" s="1"/>
  <c r="K4906" i="7"/>
  <c r="L4906" i="7" s="1"/>
  <c r="K4902" i="7"/>
  <c r="L4902" i="7" s="1"/>
  <c r="K4896" i="7"/>
  <c r="L4896" i="7" s="1"/>
  <c r="K4892" i="7"/>
  <c r="L4892" i="7" s="1"/>
  <c r="K4888" i="7"/>
  <c r="L4888" i="7" s="1"/>
  <c r="K4884" i="7"/>
  <c r="L4884" i="7" s="1"/>
  <c r="K4880" i="7"/>
  <c r="L4880" i="7" s="1"/>
  <c r="K4876" i="7"/>
  <c r="L4876" i="7" s="1"/>
  <c r="K4870" i="7"/>
  <c r="L4870" i="7" s="1"/>
  <c r="K4866" i="7"/>
  <c r="L4866" i="7" s="1"/>
  <c r="K4862" i="7"/>
  <c r="L4862" i="7" s="1"/>
  <c r="K4858" i="7"/>
  <c r="L4858" i="7" s="1"/>
  <c r="K4854" i="7"/>
  <c r="L4854" i="7" s="1"/>
  <c r="K4848" i="7"/>
  <c r="L4848" i="7" s="1"/>
  <c r="K4844" i="7"/>
  <c r="L4844" i="7" s="1"/>
  <c r="K4840" i="7"/>
  <c r="L4840" i="7" s="1"/>
  <c r="K4836" i="7"/>
  <c r="L4836" i="7" s="1"/>
  <c r="K4832" i="7"/>
  <c r="L4832" i="7" s="1"/>
  <c r="K4828" i="7"/>
  <c r="L4828" i="7" s="1"/>
  <c r="K4822" i="7"/>
  <c r="L4822" i="7" s="1"/>
  <c r="K4818" i="7"/>
  <c r="L4818" i="7" s="1"/>
  <c r="K4814" i="7"/>
  <c r="L4814" i="7" s="1"/>
  <c r="K4810" i="7"/>
  <c r="L4810" i="7" s="1"/>
  <c r="K4806" i="7"/>
  <c r="L4806" i="7" s="1"/>
  <c r="K4800" i="7"/>
  <c r="L4800" i="7" s="1"/>
  <c r="K4796" i="7"/>
  <c r="L4796" i="7" s="1"/>
  <c r="K4792" i="7"/>
  <c r="L4792" i="7" s="1"/>
  <c r="K4788" i="7"/>
  <c r="L4788" i="7" s="1"/>
  <c r="K4784" i="7"/>
  <c r="L4784" i="7" s="1"/>
  <c r="K4780" i="7"/>
  <c r="L4780" i="7" s="1"/>
  <c r="K4774" i="7"/>
  <c r="L4774" i="7" s="1"/>
  <c r="K4770" i="7"/>
  <c r="L4770" i="7" s="1"/>
  <c r="K4766" i="7"/>
  <c r="L4766" i="7" s="1"/>
  <c r="K4762" i="7"/>
  <c r="L4762" i="7" s="1"/>
  <c r="K4758" i="7"/>
  <c r="L4758" i="7" s="1"/>
  <c r="K4752" i="7"/>
  <c r="L4752" i="7" s="1"/>
  <c r="K4748" i="7"/>
  <c r="L4748" i="7" s="1"/>
  <c r="K4744" i="7"/>
  <c r="L4744" i="7" s="1"/>
  <c r="K4740" i="7"/>
  <c r="L4740" i="7" s="1"/>
  <c r="K4736" i="7"/>
  <c r="L4736" i="7" s="1"/>
  <c r="K4732" i="7"/>
  <c r="L4732" i="7" s="1"/>
  <c r="K4726" i="7"/>
  <c r="L4726" i="7" s="1"/>
  <c r="K4722" i="7"/>
  <c r="L4722" i="7" s="1"/>
  <c r="K4718" i="7"/>
  <c r="L4718" i="7" s="1"/>
  <c r="K4714" i="7"/>
  <c r="L4714" i="7" s="1"/>
  <c r="K4710" i="7"/>
  <c r="L4710" i="7" s="1"/>
  <c r="K4704" i="7"/>
  <c r="L4704" i="7" s="1"/>
  <c r="K4700" i="7"/>
  <c r="L4700" i="7" s="1"/>
  <c r="K4696" i="7"/>
  <c r="L4696" i="7" s="1"/>
  <c r="K4692" i="7"/>
  <c r="L4692" i="7" s="1"/>
  <c r="K4688" i="7"/>
  <c r="L4688" i="7" s="1"/>
  <c r="K4684" i="7"/>
  <c r="L4684" i="7" s="1"/>
  <c r="K4678" i="7"/>
  <c r="L4678" i="7" s="1"/>
  <c r="K4674" i="7"/>
  <c r="L4674" i="7" s="1"/>
  <c r="K4670" i="7"/>
  <c r="L4670" i="7" s="1"/>
  <c r="K4666" i="7"/>
  <c r="L4666" i="7" s="1"/>
  <c r="K4662" i="7"/>
  <c r="L4662" i="7" s="1"/>
  <c r="K4656" i="7"/>
  <c r="L4656" i="7" s="1"/>
  <c r="K4652" i="7"/>
  <c r="L4652" i="7" s="1"/>
  <c r="K4648" i="7"/>
  <c r="L4648" i="7" s="1"/>
  <c r="K4644" i="7"/>
  <c r="L4644" i="7" s="1"/>
  <c r="K4640" i="7"/>
  <c r="L4640" i="7" s="1"/>
  <c r="K4636" i="7"/>
  <c r="L4636" i="7" s="1"/>
  <c r="K4630" i="7"/>
  <c r="L4630" i="7" s="1"/>
  <c r="K4626" i="7"/>
  <c r="L4626" i="7" s="1"/>
  <c r="K4622" i="7"/>
  <c r="L4622" i="7" s="1"/>
  <c r="K4618" i="7"/>
  <c r="L4618" i="7" s="1"/>
  <c r="K4614" i="7"/>
  <c r="L4614" i="7" s="1"/>
  <c r="K4608" i="7"/>
  <c r="L4608" i="7" s="1"/>
  <c r="K4604" i="7"/>
  <c r="L4604" i="7" s="1"/>
  <c r="K4600" i="7"/>
  <c r="L4600" i="7" s="1"/>
  <c r="K4596" i="7"/>
  <c r="L4596" i="7" s="1"/>
  <c r="K4592" i="7"/>
  <c r="L4592" i="7" s="1"/>
  <c r="K4588" i="7"/>
  <c r="L4588" i="7" s="1"/>
  <c r="K4582" i="7"/>
  <c r="L4582" i="7" s="1"/>
  <c r="K4578" i="7"/>
  <c r="L4578" i="7" s="1"/>
  <c r="K4574" i="7"/>
  <c r="L4574" i="7" s="1"/>
  <c r="K4570" i="7"/>
  <c r="L4570" i="7" s="1"/>
  <c r="K4566" i="7"/>
  <c r="L4566" i="7" s="1"/>
  <c r="K4560" i="7"/>
  <c r="L4560" i="7" s="1"/>
  <c r="K4556" i="7"/>
  <c r="L4556" i="7" s="1"/>
  <c r="K4552" i="7"/>
  <c r="L4552" i="7" s="1"/>
  <c r="K4548" i="7"/>
  <c r="L4548" i="7" s="1"/>
  <c r="K4544" i="7"/>
  <c r="L4544" i="7" s="1"/>
  <c r="K4540" i="7"/>
  <c r="L4540" i="7" s="1"/>
  <c r="K4534" i="7"/>
  <c r="L4534" i="7" s="1"/>
  <c r="K4530" i="7"/>
  <c r="L4530" i="7" s="1"/>
  <c r="K4526" i="7"/>
  <c r="L4526" i="7" s="1"/>
  <c r="K4522" i="7"/>
  <c r="L4522" i="7" s="1"/>
  <c r="K4518" i="7"/>
  <c r="L4518" i="7" s="1"/>
  <c r="K4512" i="7"/>
  <c r="L4512" i="7" s="1"/>
  <c r="K4508" i="7"/>
  <c r="L4508" i="7" s="1"/>
  <c r="K4504" i="7"/>
  <c r="L4504" i="7" s="1"/>
  <c r="K4500" i="7"/>
  <c r="L4500" i="7" s="1"/>
  <c r="K4496" i="7"/>
  <c r="L4496" i="7" s="1"/>
  <c r="K4492" i="7"/>
  <c r="L4492" i="7" s="1"/>
  <c r="K4486" i="7"/>
  <c r="L4486" i="7" s="1"/>
  <c r="K4482" i="7"/>
  <c r="L4482" i="7" s="1"/>
  <c r="K4478" i="7"/>
  <c r="L4478" i="7" s="1"/>
  <c r="K4474" i="7"/>
  <c r="L4474" i="7" s="1"/>
  <c r="K4470" i="7"/>
  <c r="L4470" i="7" s="1"/>
  <c r="K4464" i="7"/>
  <c r="L4464" i="7" s="1"/>
  <c r="K4460" i="7"/>
  <c r="L4460" i="7" s="1"/>
  <c r="K4456" i="7"/>
  <c r="L4456" i="7" s="1"/>
  <c r="K4452" i="7"/>
  <c r="L4452" i="7" s="1"/>
  <c r="K4448" i="7"/>
  <c r="L4448" i="7" s="1"/>
  <c r="K4444" i="7"/>
  <c r="L4444" i="7" s="1"/>
  <c r="K4438" i="7"/>
  <c r="L4438" i="7" s="1"/>
  <c r="K4434" i="7"/>
  <c r="L4434" i="7" s="1"/>
  <c r="K4430" i="7"/>
  <c r="L4430" i="7" s="1"/>
  <c r="K4426" i="7"/>
  <c r="L4426" i="7" s="1"/>
  <c r="K4422" i="7"/>
  <c r="L4422" i="7" s="1"/>
  <c r="K4416" i="7"/>
  <c r="L4416" i="7" s="1"/>
  <c r="K4412" i="7"/>
  <c r="L4412" i="7" s="1"/>
  <c r="K4408" i="7"/>
  <c r="L4408" i="7" s="1"/>
  <c r="K4404" i="7"/>
  <c r="L4404" i="7" s="1"/>
  <c r="K4400" i="7"/>
  <c r="L4400" i="7" s="1"/>
  <c r="K4396" i="7"/>
  <c r="L4396" i="7" s="1"/>
  <c r="K4392" i="7"/>
  <c r="L4392" i="7" s="1"/>
  <c r="K4388" i="7"/>
  <c r="L4388" i="7" s="1"/>
  <c r="K4384" i="7"/>
  <c r="L4384" i="7" s="1"/>
  <c r="K4380" i="7"/>
  <c r="L4380" i="7" s="1"/>
  <c r="K4376" i="7"/>
  <c r="L4376" i="7" s="1"/>
  <c r="K4372" i="7"/>
  <c r="L4372" i="7" s="1"/>
  <c r="K4367" i="7"/>
  <c r="L4367" i="7" s="1"/>
  <c r="K4363" i="7"/>
  <c r="L4363" i="7" s="1"/>
  <c r="K4359" i="7"/>
  <c r="L4359" i="7" s="1"/>
  <c r="K4355" i="7"/>
  <c r="L4355" i="7" s="1"/>
  <c r="K4351" i="7"/>
  <c r="L4351" i="7" s="1"/>
  <c r="K4323" i="7"/>
  <c r="L4323" i="7" s="1"/>
  <c r="K4343" i="7"/>
  <c r="L4343" i="7" s="1"/>
  <c r="K4339" i="7"/>
  <c r="L4339" i="7" s="1"/>
  <c r="K4335" i="7"/>
  <c r="L4335" i="7" s="1"/>
  <c r="K4331" i="7"/>
  <c r="L4331" i="7" s="1"/>
  <c r="K4327" i="7"/>
  <c r="L4327" i="7" s="1"/>
  <c r="K4299" i="7"/>
  <c r="L4299" i="7" s="1"/>
  <c r="K4319" i="7"/>
  <c r="L4319" i="7" s="1"/>
  <c r="K4315" i="7"/>
  <c r="L4315" i="7" s="1"/>
  <c r="K4311" i="7"/>
  <c r="L4311" i="7" s="1"/>
  <c r="K4307" i="7"/>
  <c r="L4307" i="7" s="1"/>
  <c r="K4303" i="7"/>
  <c r="L4303" i="7" s="1"/>
  <c r="K4275" i="7"/>
  <c r="L4275" i="7" s="1"/>
  <c r="K4295" i="7"/>
  <c r="L4295" i="7" s="1"/>
  <c r="K4291" i="7"/>
  <c r="L4291" i="7" s="1"/>
  <c r="K4287" i="7"/>
  <c r="L4287" i="7" s="1"/>
  <c r="K4283" i="7"/>
  <c r="L4283" i="7" s="1"/>
  <c r="K4279" i="7"/>
  <c r="L4279" i="7" s="1"/>
  <c r="K4251" i="7"/>
  <c r="L4251" i="7" s="1"/>
  <c r="K4271" i="7"/>
  <c r="L4271" i="7" s="1"/>
  <c r="K4267" i="7"/>
  <c r="L4267" i="7" s="1"/>
  <c r="K4263" i="7"/>
  <c r="L4263" i="7" s="1"/>
  <c r="K4259" i="7"/>
  <c r="L4259" i="7" s="1"/>
  <c r="K4255" i="7"/>
  <c r="L4255" i="7" s="1"/>
  <c r="K4227" i="7"/>
  <c r="L4227" i="7" s="1"/>
  <c r="K4247" i="7"/>
  <c r="L4247" i="7" s="1"/>
  <c r="K4243" i="7"/>
  <c r="L4243" i="7" s="1"/>
  <c r="K4239" i="7"/>
  <c r="L4239" i="7" s="1"/>
  <c r="K4235" i="7"/>
  <c r="L4235" i="7" s="1"/>
  <c r="K4231" i="7"/>
  <c r="L4231" i="7" s="1"/>
  <c r="K4203" i="7"/>
  <c r="L4203" i="7" s="1"/>
  <c r="K4223" i="7"/>
  <c r="L4223" i="7" s="1"/>
  <c r="K4219" i="7"/>
  <c r="L4219" i="7" s="1"/>
  <c r="K4215" i="7"/>
  <c r="L4215" i="7" s="1"/>
  <c r="K4211" i="7"/>
  <c r="L4211" i="7" s="1"/>
  <c r="K4207" i="7"/>
  <c r="L4207" i="7" s="1"/>
  <c r="K4179" i="7"/>
  <c r="L4179" i="7" s="1"/>
  <c r="K4199" i="7"/>
  <c r="L4199" i="7" s="1"/>
  <c r="K4195" i="7"/>
  <c r="L4195" i="7" s="1"/>
  <c r="K4191" i="7"/>
  <c r="L4191" i="7" s="1"/>
  <c r="K4187" i="7"/>
  <c r="L4187" i="7" s="1"/>
  <c r="K4183" i="7"/>
  <c r="L4183" i="7" s="1"/>
  <c r="K4155" i="7"/>
  <c r="L4155" i="7" s="1"/>
  <c r="K4175" i="7"/>
  <c r="L4175" i="7" s="1"/>
  <c r="K4171" i="7"/>
  <c r="L4171" i="7" s="1"/>
  <c r="K4167" i="7"/>
  <c r="L4167" i="7" s="1"/>
  <c r="K4163" i="7"/>
  <c r="L4163" i="7" s="1"/>
  <c r="K4159" i="7"/>
  <c r="L4159" i="7" s="1"/>
  <c r="K4131" i="7"/>
  <c r="L4131" i="7" s="1"/>
  <c r="K4151" i="7"/>
  <c r="L4151" i="7" s="1"/>
  <c r="K4147" i="7"/>
  <c r="L4147" i="7" s="1"/>
  <c r="K4143" i="7"/>
  <c r="L4143" i="7" s="1"/>
  <c r="K4139" i="7"/>
  <c r="L4139" i="7" s="1"/>
  <c r="K4135" i="7"/>
  <c r="L4135" i="7" s="1"/>
  <c r="K4107" i="7"/>
  <c r="L4107" i="7" s="1"/>
  <c r="K4127" i="7"/>
  <c r="L4127" i="7" s="1"/>
  <c r="K4123" i="7"/>
  <c r="L4123" i="7" s="1"/>
  <c r="K4119" i="7"/>
  <c r="L4119" i="7" s="1"/>
  <c r="K4115" i="7"/>
  <c r="L4115" i="7" s="1"/>
  <c r="K4111" i="7"/>
  <c r="L4111" i="7" s="1"/>
  <c r="K4083" i="7"/>
  <c r="L4083" i="7" s="1"/>
  <c r="K4103" i="7"/>
  <c r="L4103" i="7" s="1"/>
  <c r="K4099" i="7"/>
  <c r="L4099" i="7" s="1"/>
  <c r="K4095" i="7"/>
  <c r="L4095" i="7" s="1"/>
  <c r="K4091" i="7"/>
  <c r="L4091" i="7" s="1"/>
  <c r="K4087" i="7"/>
  <c r="L4087" i="7" s="1"/>
  <c r="K4059" i="7"/>
  <c r="L4059" i="7" s="1"/>
  <c r="K4079" i="7"/>
  <c r="L4079" i="7" s="1"/>
  <c r="K4075" i="7"/>
  <c r="L4075" i="7" s="1"/>
  <c r="K4071" i="7"/>
  <c r="L4071" i="7" s="1"/>
  <c r="K4067" i="7"/>
  <c r="L4067" i="7" s="1"/>
  <c r="K4063" i="7"/>
  <c r="L4063" i="7" s="1"/>
  <c r="K4035" i="7"/>
  <c r="L4035" i="7" s="1"/>
  <c r="K4055" i="7"/>
  <c r="L4055" i="7" s="1"/>
  <c r="K4051" i="7"/>
  <c r="L4051" i="7" s="1"/>
  <c r="K4047" i="7"/>
  <c r="L4047" i="7" s="1"/>
  <c r="K4043" i="7"/>
  <c r="L4043" i="7" s="1"/>
  <c r="K4039" i="7"/>
  <c r="L4039" i="7" s="1"/>
  <c r="K4011" i="7"/>
  <c r="L4011" i="7" s="1"/>
  <c r="K4031" i="7"/>
  <c r="L4031" i="7" s="1"/>
  <c r="K4027" i="7"/>
  <c r="L4027" i="7" s="1"/>
  <c r="K4023" i="7"/>
  <c r="L4023" i="7" s="1"/>
  <c r="K4019" i="7"/>
  <c r="L4019" i="7" s="1"/>
  <c r="K4015" i="7"/>
  <c r="L4015" i="7" s="1"/>
  <c r="K3987" i="7"/>
  <c r="L3987" i="7" s="1"/>
  <c r="K4007" i="7"/>
  <c r="L4007" i="7" s="1"/>
  <c r="K4003" i="7"/>
  <c r="L4003" i="7" s="1"/>
  <c r="K3999" i="7"/>
  <c r="L3999" i="7" s="1"/>
  <c r="K3995" i="7"/>
  <c r="L3995" i="7" s="1"/>
  <c r="K3991" i="7"/>
  <c r="L3991" i="7" s="1"/>
  <c r="K3963" i="7"/>
  <c r="L3963" i="7" s="1"/>
  <c r="K3983" i="7"/>
  <c r="L3983" i="7" s="1"/>
  <c r="K3979" i="7"/>
  <c r="L3979" i="7" s="1"/>
  <c r="K3975" i="7"/>
  <c r="L3975" i="7" s="1"/>
  <c r="K3971" i="7"/>
  <c r="L3971" i="7" s="1"/>
  <c r="K3967" i="7"/>
  <c r="L3967" i="7" s="1"/>
  <c r="K3939" i="7"/>
  <c r="L3939" i="7" s="1"/>
  <c r="K3959" i="7"/>
  <c r="L3959" i="7" s="1"/>
  <c r="K3955" i="7"/>
  <c r="L3955" i="7" s="1"/>
  <c r="K3951" i="7"/>
  <c r="L3951" i="7" s="1"/>
  <c r="K3947" i="7"/>
  <c r="L3947" i="7" s="1"/>
  <c r="K3943" i="7"/>
  <c r="L3943" i="7" s="1"/>
  <c r="K3915" i="7"/>
  <c r="L3915" i="7" s="1"/>
  <c r="K3935" i="7"/>
  <c r="L3935" i="7" s="1"/>
  <c r="K3931" i="7"/>
  <c r="L3931" i="7" s="1"/>
  <c r="K3927" i="7"/>
  <c r="L3927" i="7" s="1"/>
  <c r="K3923" i="7"/>
  <c r="L3923" i="7" s="1"/>
  <c r="K3919" i="7"/>
  <c r="L3919" i="7" s="1"/>
  <c r="K3891" i="7"/>
  <c r="L3891" i="7" s="1"/>
  <c r="K3911" i="7"/>
  <c r="L3911" i="7" s="1"/>
  <c r="K3907" i="7"/>
  <c r="L3907" i="7" s="1"/>
  <c r="K3903" i="7"/>
  <c r="L3903" i="7" s="1"/>
  <c r="K3899" i="7"/>
  <c r="L3899" i="7" s="1"/>
  <c r="K3895" i="7"/>
  <c r="L3895" i="7" s="1"/>
  <c r="K3867" i="7"/>
  <c r="L3867" i="7" s="1"/>
  <c r="K3887" i="7"/>
  <c r="L3887" i="7" s="1"/>
  <c r="K3883" i="7"/>
  <c r="L3883" i="7" s="1"/>
  <c r="K3879" i="7"/>
  <c r="L3879" i="7" s="1"/>
  <c r="K3875" i="7"/>
  <c r="L3875" i="7" s="1"/>
  <c r="K3871" i="7"/>
  <c r="L3871" i="7" s="1"/>
  <c r="K3843" i="7"/>
  <c r="L3843" i="7" s="1"/>
  <c r="K3863" i="7"/>
  <c r="L3863" i="7" s="1"/>
  <c r="K3859" i="7"/>
  <c r="L3859" i="7" s="1"/>
  <c r="K3855" i="7"/>
  <c r="L3855" i="7" s="1"/>
  <c r="K3851" i="7"/>
  <c r="L3851" i="7" s="1"/>
  <c r="K3847" i="7"/>
  <c r="L3847" i="7" s="1"/>
  <c r="K3819" i="7"/>
  <c r="L3819" i="7" s="1"/>
  <c r="K3839" i="7"/>
  <c r="L3839" i="7" s="1"/>
  <c r="K3835" i="7"/>
  <c r="L3835" i="7" s="1"/>
  <c r="K3831" i="7"/>
  <c r="L3831" i="7" s="1"/>
  <c r="K3827" i="7"/>
  <c r="L3827" i="7" s="1"/>
  <c r="K3823" i="7"/>
  <c r="L3823" i="7" s="1"/>
  <c r="K3795" i="7"/>
  <c r="L3795" i="7" s="1"/>
  <c r="K3815" i="7"/>
  <c r="L3815" i="7" s="1"/>
  <c r="K3811" i="7"/>
  <c r="L3811" i="7" s="1"/>
  <c r="K3807" i="7"/>
  <c r="L3807" i="7" s="1"/>
  <c r="K3803" i="7"/>
  <c r="L3803" i="7" s="1"/>
  <c r="K3799" i="7"/>
  <c r="L3799" i="7" s="1"/>
  <c r="K3771" i="7"/>
  <c r="L3771" i="7" s="1"/>
  <c r="K3791" i="7"/>
  <c r="L3791" i="7" s="1"/>
  <c r="K3787" i="7"/>
  <c r="L3787" i="7" s="1"/>
  <c r="K3783" i="7"/>
  <c r="L3783" i="7" s="1"/>
  <c r="K3779" i="7"/>
  <c r="L3779" i="7" s="1"/>
  <c r="K3775" i="7"/>
  <c r="L3775" i="7" s="1"/>
  <c r="K3747" i="7"/>
  <c r="L3747" i="7" s="1"/>
  <c r="K3767" i="7"/>
  <c r="L3767" i="7" s="1"/>
  <c r="K3763" i="7"/>
  <c r="L3763" i="7" s="1"/>
  <c r="K3759" i="7"/>
  <c r="L3759" i="7" s="1"/>
  <c r="K3755" i="7"/>
  <c r="L3755" i="7" s="1"/>
  <c r="K3751" i="7"/>
  <c r="L3751" i="7" s="1"/>
  <c r="K3723" i="7"/>
  <c r="L3723" i="7" s="1"/>
  <c r="K3743" i="7"/>
  <c r="L3743" i="7" s="1"/>
  <c r="K3739" i="7"/>
  <c r="L3739" i="7" s="1"/>
  <c r="K3735" i="7"/>
  <c r="L3735" i="7" s="1"/>
  <c r="K3731" i="7"/>
  <c r="L3731" i="7" s="1"/>
  <c r="K3727" i="7"/>
  <c r="L3727" i="7" s="1"/>
  <c r="K3699" i="7"/>
  <c r="L3699" i="7" s="1"/>
  <c r="K3719" i="7"/>
  <c r="L3719" i="7" s="1"/>
  <c r="K3715" i="7"/>
  <c r="L3715" i="7" s="1"/>
  <c r="K3711" i="7"/>
  <c r="L3711" i="7" s="1"/>
  <c r="K3707" i="7"/>
  <c r="L3707" i="7" s="1"/>
  <c r="K3703" i="7"/>
  <c r="L3703" i="7" s="1"/>
  <c r="K3675" i="7"/>
  <c r="L3675" i="7" s="1"/>
  <c r="K3695" i="7"/>
  <c r="L3695" i="7" s="1"/>
  <c r="K3691" i="7"/>
  <c r="L3691" i="7" s="1"/>
  <c r="K3687" i="7"/>
  <c r="L3687" i="7" s="1"/>
  <c r="K3683" i="7"/>
  <c r="L3683" i="7" s="1"/>
  <c r="K3679" i="7"/>
  <c r="L3679" i="7" s="1"/>
  <c r="K3651" i="7"/>
  <c r="L3651" i="7" s="1"/>
  <c r="K3671" i="7"/>
  <c r="L3671" i="7" s="1"/>
  <c r="K3667" i="7"/>
  <c r="L3667" i="7" s="1"/>
  <c r="K3663" i="7"/>
  <c r="L3663" i="7" s="1"/>
  <c r="K3659" i="7"/>
  <c r="L3659" i="7" s="1"/>
  <c r="K3655" i="7"/>
  <c r="L3655" i="7" s="1"/>
  <c r="K3648" i="7"/>
  <c r="L3648" i="7" s="1"/>
  <c r="K3644" i="7"/>
  <c r="L3644" i="7" s="1"/>
  <c r="K3640" i="7"/>
  <c r="L3640" i="7" s="1"/>
  <c r="K3636" i="7"/>
  <c r="L3636" i="7" s="1"/>
  <c r="K3632" i="7"/>
  <c r="L3632" i="7" s="1"/>
  <c r="K5616" i="7"/>
  <c r="L5616" i="7" s="1"/>
  <c r="K5612" i="7"/>
  <c r="L5612" i="7" s="1"/>
  <c r="K5608" i="7"/>
  <c r="L5608" i="7" s="1"/>
  <c r="K5604" i="7"/>
  <c r="L5604" i="7" s="1"/>
  <c r="K5600" i="7"/>
  <c r="L5600" i="7" s="1"/>
  <c r="K5596" i="7"/>
  <c r="L5596" i="7" s="1"/>
  <c r="K5590" i="7"/>
  <c r="L5590" i="7" s="1"/>
  <c r="K5586" i="7"/>
  <c r="L5586" i="7" s="1"/>
  <c r="K5582" i="7"/>
  <c r="L5582" i="7" s="1"/>
  <c r="K5578" i="7"/>
  <c r="L5578" i="7" s="1"/>
  <c r="K5574" i="7"/>
  <c r="L5574" i="7" s="1"/>
  <c r="K5568" i="7"/>
  <c r="L5568" i="7" s="1"/>
  <c r="K5564" i="7"/>
  <c r="L5564" i="7" s="1"/>
  <c r="K5560" i="7"/>
  <c r="L5560" i="7" s="1"/>
  <c r="K5556" i="7"/>
  <c r="L5556" i="7" s="1"/>
  <c r="K5552" i="7"/>
  <c r="L5552" i="7" s="1"/>
  <c r="K5548" i="7"/>
  <c r="L5548" i="7" s="1"/>
  <c r="K5542" i="7"/>
  <c r="L5542" i="7" s="1"/>
  <c r="K5538" i="7"/>
  <c r="L5538" i="7" s="1"/>
  <c r="K5534" i="7"/>
  <c r="L5534" i="7" s="1"/>
  <c r="K5530" i="7"/>
  <c r="L5530" i="7" s="1"/>
  <c r="K5526" i="7"/>
  <c r="L5526" i="7" s="1"/>
  <c r="K5520" i="7"/>
  <c r="L5520" i="7" s="1"/>
  <c r="K5516" i="7"/>
  <c r="L5516" i="7" s="1"/>
  <c r="K5512" i="7"/>
  <c r="L5512" i="7" s="1"/>
  <c r="K5508" i="7"/>
  <c r="L5508" i="7" s="1"/>
  <c r="K5504" i="7"/>
  <c r="L5504" i="7" s="1"/>
  <c r="K5500" i="7"/>
  <c r="L5500" i="7" s="1"/>
  <c r="K5494" i="7"/>
  <c r="L5494" i="7" s="1"/>
  <c r="K5490" i="7"/>
  <c r="L5490" i="7" s="1"/>
  <c r="K5486" i="7"/>
  <c r="L5486" i="7" s="1"/>
  <c r="K5482" i="7"/>
  <c r="L5482" i="7" s="1"/>
  <c r="K5478" i="7"/>
  <c r="L5478" i="7" s="1"/>
  <c r="K5472" i="7"/>
  <c r="L5472" i="7" s="1"/>
  <c r="K5468" i="7"/>
  <c r="L5468" i="7" s="1"/>
  <c r="K5464" i="7"/>
  <c r="L5464" i="7" s="1"/>
  <c r="K5460" i="7"/>
  <c r="L5460" i="7" s="1"/>
  <c r="K5456" i="7"/>
  <c r="L5456" i="7" s="1"/>
  <c r="K5452" i="7"/>
  <c r="L5452" i="7" s="1"/>
  <c r="K5446" i="7"/>
  <c r="L5446" i="7" s="1"/>
  <c r="K5442" i="7"/>
  <c r="L5442" i="7" s="1"/>
  <c r="K5438" i="7"/>
  <c r="L5438" i="7" s="1"/>
  <c r="K5434" i="7"/>
  <c r="L5434" i="7" s="1"/>
  <c r="K5430" i="7"/>
  <c r="L5430" i="7" s="1"/>
  <c r="K5424" i="7"/>
  <c r="L5424" i="7" s="1"/>
  <c r="K5420" i="7"/>
  <c r="L5420" i="7" s="1"/>
  <c r="K5416" i="7"/>
  <c r="L5416" i="7" s="1"/>
  <c r="K5412" i="7"/>
  <c r="L5412" i="7" s="1"/>
  <c r="K5408" i="7"/>
  <c r="L5408" i="7" s="1"/>
  <c r="K5404" i="7"/>
  <c r="L5404" i="7" s="1"/>
  <c r="K5398" i="7"/>
  <c r="L5398" i="7" s="1"/>
  <c r="K5394" i="7"/>
  <c r="L5394" i="7" s="1"/>
  <c r="K5390" i="7"/>
  <c r="L5390" i="7" s="1"/>
  <c r="K5386" i="7"/>
  <c r="L5386" i="7" s="1"/>
  <c r="K5382" i="7"/>
  <c r="L5382" i="7" s="1"/>
  <c r="K5376" i="7"/>
  <c r="L5376" i="7" s="1"/>
  <c r="K5372" i="7"/>
  <c r="L5372" i="7" s="1"/>
  <c r="K5368" i="7"/>
  <c r="L5368" i="7" s="1"/>
  <c r="K5364" i="7"/>
  <c r="L5364" i="7" s="1"/>
  <c r="K5360" i="7"/>
  <c r="L5360" i="7" s="1"/>
  <c r="K5356" i="7"/>
  <c r="L5356" i="7" s="1"/>
  <c r="K5350" i="7"/>
  <c r="L5350" i="7" s="1"/>
  <c r="K5346" i="7"/>
  <c r="L5346" i="7" s="1"/>
  <c r="K5342" i="7"/>
  <c r="L5342" i="7" s="1"/>
  <c r="K5338" i="7"/>
  <c r="L5338" i="7" s="1"/>
  <c r="K5334" i="7"/>
  <c r="L5334" i="7" s="1"/>
  <c r="K5328" i="7"/>
  <c r="L5328" i="7" s="1"/>
  <c r="K5324" i="7"/>
  <c r="L5324" i="7" s="1"/>
  <c r="K5320" i="7"/>
  <c r="L5320" i="7" s="1"/>
  <c r="K5316" i="7"/>
  <c r="L5316" i="7" s="1"/>
  <c r="K5312" i="7"/>
  <c r="L5312" i="7" s="1"/>
  <c r="K5308" i="7"/>
  <c r="L5308" i="7" s="1"/>
  <c r="K5302" i="7"/>
  <c r="L5302" i="7" s="1"/>
  <c r="K5298" i="7"/>
  <c r="L5298" i="7" s="1"/>
  <c r="K5294" i="7"/>
  <c r="L5294" i="7" s="1"/>
  <c r="K5290" i="7"/>
  <c r="L5290" i="7" s="1"/>
  <c r="K5286" i="7"/>
  <c r="L5286" i="7" s="1"/>
  <c r="K5280" i="7"/>
  <c r="L5280" i="7" s="1"/>
  <c r="K5276" i="7"/>
  <c r="L5276" i="7" s="1"/>
  <c r="K5272" i="7"/>
  <c r="L5272" i="7" s="1"/>
  <c r="K5268" i="7"/>
  <c r="L5268" i="7" s="1"/>
  <c r="K5264" i="7"/>
  <c r="L5264" i="7" s="1"/>
  <c r="K5260" i="7"/>
  <c r="L5260" i="7" s="1"/>
  <c r="K5254" i="7"/>
  <c r="L5254" i="7" s="1"/>
  <c r="K5250" i="7"/>
  <c r="L5250" i="7" s="1"/>
  <c r="K5246" i="7"/>
  <c r="L5246" i="7" s="1"/>
  <c r="K5242" i="7"/>
  <c r="L5242" i="7" s="1"/>
  <c r="K5238" i="7"/>
  <c r="L5238" i="7" s="1"/>
  <c r="K5232" i="7"/>
  <c r="L5232" i="7" s="1"/>
  <c r="K5228" i="7"/>
  <c r="L5228" i="7" s="1"/>
  <c r="K5224" i="7"/>
  <c r="L5224" i="7" s="1"/>
  <c r="K5220" i="7"/>
  <c r="L5220" i="7" s="1"/>
  <c r="K5216" i="7"/>
  <c r="L5216" i="7" s="1"/>
  <c r="K5212" i="7"/>
  <c r="L5212" i="7" s="1"/>
  <c r="K5206" i="7"/>
  <c r="L5206" i="7" s="1"/>
  <c r="K5202" i="7"/>
  <c r="L5202" i="7" s="1"/>
  <c r="K5198" i="7"/>
  <c r="L5198" i="7" s="1"/>
  <c r="K5194" i="7"/>
  <c r="L5194" i="7" s="1"/>
  <c r="K5190" i="7"/>
  <c r="L5190" i="7" s="1"/>
  <c r="K5184" i="7"/>
  <c r="L5184" i="7" s="1"/>
  <c r="K5180" i="7"/>
  <c r="L5180" i="7" s="1"/>
  <c r="K5176" i="7"/>
  <c r="L5176" i="7" s="1"/>
  <c r="K5172" i="7"/>
  <c r="L5172" i="7" s="1"/>
  <c r="K5168" i="7"/>
  <c r="L5168" i="7" s="1"/>
  <c r="K5164" i="7"/>
  <c r="L5164" i="7" s="1"/>
  <c r="K5158" i="7"/>
  <c r="L5158" i="7" s="1"/>
  <c r="K5154" i="7"/>
  <c r="L5154" i="7" s="1"/>
  <c r="K5150" i="7"/>
  <c r="L5150" i="7" s="1"/>
  <c r="K5146" i="7"/>
  <c r="L5146" i="7" s="1"/>
  <c r="K5142" i="7"/>
  <c r="L5142" i="7" s="1"/>
  <c r="K5091" i="7"/>
  <c r="L5091" i="7" s="1"/>
  <c r="K5134" i="7"/>
  <c r="L5134" i="7" s="1"/>
  <c r="K5130" i="7"/>
  <c r="L5130" i="7" s="1"/>
  <c r="K5126" i="7"/>
  <c r="L5126" i="7" s="1"/>
  <c r="K5122" i="7"/>
  <c r="L5122" i="7" s="1"/>
  <c r="K5118" i="7"/>
  <c r="L5118" i="7" s="1"/>
  <c r="K5113" i="7"/>
  <c r="L5113" i="7" s="1"/>
  <c r="K5109" i="7"/>
  <c r="L5109" i="7" s="1"/>
  <c r="K5105" i="7"/>
  <c r="L5105" i="7" s="1"/>
  <c r="K5101" i="7"/>
  <c r="L5101" i="7" s="1"/>
  <c r="K5097" i="7"/>
  <c r="L5097" i="7" s="1"/>
  <c r="K5093" i="7"/>
  <c r="L5093" i="7" s="1"/>
  <c r="K5089" i="7"/>
  <c r="L5089" i="7" s="1"/>
  <c r="K5085" i="7"/>
  <c r="L5085" i="7" s="1"/>
  <c r="K5081" i="7"/>
  <c r="L5081" i="7" s="1"/>
  <c r="K5077" i="7"/>
  <c r="L5077" i="7" s="1"/>
  <c r="K5073" i="7"/>
  <c r="L5073" i="7" s="1"/>
  <c r="K5069" i="7"/>
  <c r="L5069" i="7" s="1"/>
  <c r="K5065" i="7"/>
  <c r="L5065" i="7" s="1"/>
  <c r="K5061" i="7"/>
  <c r="L5061" i="7" s="1"/>
  <c r="K5057" i="7"/>
  <c r="L5057" i="7" s="1"/>
  <c r="K5053" i="7"/>
  <c r="L5053" i="7" s="1"/>
  <c r="K5049" i="7"/>
  <c r="L5049" i="7" s="1"/>
  <c r="K5045" i="7"/>
  <c r="L5045" i="7" s="1"/>
  <c r="K5041" i="7"/>
  <c r="L5041" i="7" s="1"/>
  <c r="K5037" i="7"/>
  <c r="L5037" i="7" s="1"/>
  <c r="K5033" i="7"/>
  <c r="L5033" i="7" s="1"/>
  <c r="K5029" i="7"/>
  <c r="L5029" i="7" s="1"/>
  <c r="K5025" i="7"/>
  <c r="L5025" i="7" s="1"/>
  <c r="K5021" i="7"/>
  <c r="L5021" i="7" s="1"/>
  <c r="K5017" i="7"/>
  <c r="L5017" i="7" s="1"/>
  <c r="K5013" i="7"/>
  <c r="L5013" i="7" s="1"/>
  <c r="K5009" i="7"/>
  <c r="L5009" i="7" s="1"/>
  <c r="K5005" i="7"/>
  <c r="L5005" i="7" s="1"/>
  <c r="K5001" i="7"/>
  <c r="L5001" i="7" s="1"/>
  <c r="K4997" i="7"/>
  <c r="L4997" i="7" s="1"/>
  <c r="K4993" i="7"/>
  <c r="L4993" i="7" s="1"/>
  <c r="K4989" i="7"/>
  <c r="L4989" i="7" s="1"/>
  <c r="K4985" i="7"/>
  <c r="L4985" i="7" s="1"/>
  <c r="K4981" i="7"/>
  <c r="L4981" i="7" s="1"/>
  <c r="K4977" i="7"/>
  <c r="L4977" i="7" s="1"/>
  <c r="K4973" i="7"/>
  <c r="L4973" i="7" s="1"/>
  <c r="K4969" i="7"/>
  <c r="L4969" i="7" s="1"/>
  <c r="K4965" i="7"/>
  <c r="L4965" i="7" s="1"/>
  <c r="K4961" i="7"/>
  <c r="L4961" i="7" s="1"/>
  <c r="K4957" i="7"/>
  <c r="L4957" i="7" s="1"/>
  <c r="K4953" i="7"/>
  <c r="L4953" i="7" s="1"/>
  <c r="K4949" i="7"/>
  <c r="L4949" i="7" s="1"/>
  <c r="K4945" i="7"/>
  <c r="L4945" i="7" s="1"/>
  <c r="K4941" i="7"/>
  <c r="L4941" i="7" s="1"/>
  <c r="K4937" i="7"/>
  <c r="L4937" i="7" s="1"/>
  <c r="K4933" i="7"/>
  <c r="L4933" i="7" s="1"/>
  <c r="K4929" i="7"/>
  <c r="L4929" i="7" s="1"/>
  <c r="K4925" i="7"/>
  <c r="L4925" i="7" s="1"/>
  <c r="K4921" i="7"/>
  <c r="L4921" i="7" s="1"/>
  <c r="K4917" i="7"/>
  <c r="L4917" i="7" s="1"/>
  <c r="K4913" i="7"/>
  <c r="L4913" i="7" s="1"/>
  <c r="K4909" i="7"/>
  <c r="L4909" i="7" s="1"/>
  <c r="K4905" i="7"/>
  <c r="L4905" i="7" s="1"/>
  <c r="K4901" i="7"/>
  <c r="L4901" i="7" s="1"/>
  <c r="K4897" i="7"/>
  <c r="L4897" i="7" s="1"/>
  <c r="K4893" i="7"/>
  <c r="L4893" i="7" s="1"/>
  <c r="K4889" i="7"/>
  <c r="L4889" i="7" s="1"/>
  <c r="K4885" i="7"/>
  <c r="L4885" i="7" s="1"/>
  <c r="K4881" i="7"/>
  <c r="L4881" i="7" s="1"/>
  <c r="K4877" i="7"/>
  <c r="L4877" i="7" s="1"/>
  <c r="K4873" i="7"/>
  <c r="L4873" i="7" s="1"/>
  <c r="K4869" i="7"/>
  <c r="L4869" i="7" s="1"/>
  <c r="K4865" i="7"/>
  <c r="L4865" i="7" s="1"/>
  <c r="K4861" i="7"/>
  <c r="L4861" i="7" s="1"/>
  <c r="K4857" i="7"/>
  <c r="L4857" i="7" s="1"/>
  <c r="K4853" i="7"/>
  <c r="L4853" i="7" s="1"/>
  <c r="K4849" i="7"/>
  <c r="L4849" i="7" s="1"/>
  <c r="K4845" i="7"/>
  <c r="L4845" i="7" s="1"/>
  <c r="K4841" i="7"/>
  <c r="L4841" i="7" s="1"/>
  <c r="K4837" i="7"/>
  <c r="L4837" i="7" s="1"/>
  <c r="K4833" i="7"/>
  <c r="L4833" i="7" s="1"/>
  <c r="K4829" i="7"/>
  <c r="L4829" i="7" s="1"/>
  <c r="K4825" i="7"/>
  <c r="L4825" i="7" s="1"/>
  <c r="K4821" i="7"/>
  <c r="L4821" i="7" s="1"/>
  <c r="K4817" i="7"/>
  <c r="L4817" i="7" s="1"/>
  <c r="K4813" i="7"/>
  <c r="L4813" i="7" s="1"/>
  <c r="K4809" i="7"/>
  <c r="L4809" i="7" s="1"/>
  <c r="K4805" i="7"/>
  <c r="L4805" i="7" s="1"/>
  <c r="K4801" i="7"/>
  <c r="L4801" i="7" s="1"/>
  <c r="K4797" i="7"/>
  <c r="L4797" i="7" s="1"/>
  <c r="K4793" i="7"/>
  <c r="L4793" i="7" s="1"/>
  <c r="K4789" i="7"/>
  <c r="L4789" i="7" s="1"/>
  <c r="K4785" i="7"/>
  <c r="L4785" i="7" s="1"/>
  <c r="K4781" i="7"/>
  <c r="L4781" i="7" s="1"/>
  <c r="K4777" i="7"/>
  <c r="L4777" i="7" s="1"/>
  <c r="K4773" i="7"/>
  <c r="L4773" i="7" s="1"/>
  <c r="K4769" i="7"/>
  <c r="L4769" i="7" s="1"/>
  <c r="K4765" i="7"/>
  <c r="L4765" i="7" s="1"/>
  <c r="K4761" i="7"/>
  <c r="L4761" i="7" s="1"/>
  <c r="K4757" i="7"/>
  <c r="L4757" i="7" s="1"/>
  <c r="K4753" i="7"/>
  <c r="L4753" i="7" s="1"/>
  <c r="K4749" i="7"/>
  <c r="L4749" i="7" s="1"/>
  <c r="K4745" i="7"/>
  <c r="L4745" i="7" s="1"/>
  <c r="K4741" i="7"/>
  <c r="L4741" i="7" s="1"/>
  <c r="K4737" i="7"/>
  <c r="L4737" i="7" s="1"/>
  <c r="K4733" i="7"/>
  <c r="L4733" i="7" s="1"/>
  <c r="K4729" i="7"/>
  <c r="L4729" i="7" s="1"/>
  <c r="K4725" i="7"/>
  <c r="L4725" i="7" s="1"/>
  <c r="K4721" i="7"/>
  <c r="L4721" i="7" s="1"/>
  <c r="K4717" i="7"/>
  <c r="L4717" i="7" s="1"/>
  <c r="K4713" i="7"/>
  <c r="L4713" i="7" s="1"/>
  <c r="K4709" i="7"/>
  <c r="L4709" i="7" s="1"/>
  <c r="K4705" i="7"/>
  <c r="L4705" i="7" s="1"/>
  <c r="K4701" i="7"/>
  <c r="L4701" i="7" s="1"/>
  <c r="K4697" i="7"/>
  <c r="L4697" i="7" s="1"/>
  <c r="K4693" i="7"/>
  <c r="L4693" i="7" s="1"/>
  <c r="K4689" i="7"/>
  <c r="L4689" i="7" s="1"/>
  <c r="K4685" i="7"/>
  <c r="L4685" i="7" s="1"/>
  <c r="K4681" i="7"/>
  <c r="L4681" i="7" s="1"/>
  <c r="K4677" i="7"/>
  <c r="L4677" i="7" s="1"/>
  <c r="K4673" i="7"/>
  <c r="L4673" i="7" s="1"/>
  <c r="K4669" i="7"/>
  <c r="L4669" i="7" s="1"/>
  <c r="K4665" i="7"/>
  <c r="L4665" i="7" s="1"/>
  <c r="K4661" i="7"/>
  <c r="L4661" i="7" s="1"/>
  <c r="K4657" i="7"/>
  <c r="L4657" i="7" s="1"/>
  <c r="K4653" i="7"/>
  <c r="L4653" i="7" s="1"/>
  <c r="K4649" i="7"/>
  <c r="L4649" i="7" s="1"/>
  <c r="K4645" i="7"/>
  <c r="L4645" i="7" s="1"/>
  <c r="K4641" i="7"/>
  <c r="L4641" i="7" s="1"/>
  <c r="K4637" i="7"/>
  <c r="L4637" i="7" s="1"/>
  <c r="K4633" i="7"/>
  <c r="L4633" i="7" s="1"/>
  <c r="K4629" i="7"/>
  <c r="L4629" i="7" s="1"/>
  <c r="K4625" i="7"/>
  <c r="L4625" i="7" s="1"/>
  <c r="K4621" i="7"/>
  <c r="L4621" i="7" s="1"/>
  <c r="K4617" i="7"/>
  <c r="L4617" i="7" s="1"/>
  <c r="K4613" i="7"/>
  <c r="L4613" i="7" s="1"/>
  <c r="K4609" i="7"/>
  <c r="L4609" i="7" s="1"/>
  <c r="K4605" i="7"/>
  <c r="L4605" i="7" s="1"/>
  <c r="K4601" i="7"/>
  <c r="L4601" i="7" s="1"/>
  <c r="K4597" i="7"/>
  <c r="L4597" i="7" s="1"/>
  <c r="K4593" i="7"/>
  <c r="L4593" i="7" s="1"/>
  <c r="K4589" i="7"/>
  <c r="L4589" i="7" s="1"/>
  <c r="K4585" i="7"/>
  <c r="L4585" i="7" s="1"/>
  <c r="K4581" i="7"/>
  <c r="L4581" i="7" s="1"/>
  <c r="K4577" i="7"/>
  <c r="L4577" i="7" s="1"/>
  <c r="K4573" i="7"/>
  <c r="L4573" i="7" s="1"/>
  <c r="K4569" i="7"/>
  <c r="L4569" i="7" s="1"/>
  <c r="K4565" i="7"/>
  <c r="L4565" i="7" s="1"/>
  <c r="K4561" i="7"/>
  <c r="L4561" i="7" s="1"/>
  <c r="K4557" i="7"/>
  <c r="L4557" i="7" s="1"/>
  <c r="K4553" i="7"/>
  <c r="L4553" i="7" s="1"/>
  <c r="K4549" i="7"/>
  <c r="L4549" i="7" s="1"/>
  <c r="K4545" i="7"/>
  <c r="L4545" i="7" s="1"/>
  <c r="K4541" i="7"/>
  <c r="L4541" i="7" s="1"/>
  <c r="K4537" i="7"/>
  <c r="L4537" i="7" s="1"/>
  <c r="K4533" i="7"/>
  <c r="L4533" i="7" s="1"/>
  <c r="K4529" i="7"/>
  <c r="L4529" i="7" s="1"/>
  <c r="K4525" i="7"/>
  <c r="L4525" i="7" s="1"/>
  <c r="K4521" i="7"/>
  <c r="L4521" i="7" s="1"/>
  <c r="K4517" i="7"/>
  <c r="L4517" i="7" s="1"/>
  <c r="K4513" i="7"/>
  <c r="L4513" i="7" s="1"/>
  <c r="K4509" i="7"/>
  <c r="L4509" i="7" s="1"/>
  <c r="K4505" i="7"/>
  <c r="L4505" i="7" s="1"/>
  <c r="K4501" i="7"/>
  <c r="L4501" i="7" s="1"/>
  <c r="K4497" i="7"/>
  <c r="L4497" i="7" s="1"/>
  <c r="K4493" i="7"/>
  <c r="L4493" i="7" s="1"/>
  <c r="K4489" i="7"/>
  <c r="L4489" i="7" s="1"/>
  <c r="K4485" i="7"/>
  <c r="L4485" i="7" s="1"/>
  <c r="K4481" i="7"/>
  <c r="L4481" i="7" s="1"/>
  <c r="K4477" i="7"/>
  <c r="L4477" i="7" s="1"/>
  <c r="K4473" i="7"/>
  <c r="L4473" i="7" s="1"/>
  <c r="K4469" i="7"/>
  <c r="L4469" i="7" s="1"/>
  <c r="K4465" i="7"/>
  <c r="L4465" i="7" s="1"/>
  <c r="K4461" i="7"/>
  <c r="L4461" i="7" s="1"/>
  <c r="K4457" i="7"/>
  <c r="L4457" i="7" s="1"/>
  <c r="K4453" i="7"/>
  <c r="L4453" i="7" s="1"/>
  <c r="K4449" i="7"/>
  <c r="L4449" i="7" s="1"/>
  <c r="K4445" i="7"/>
  <c r="L4445" i="7" s="1"/>
  <c r="K4441" i="7"/>
  <c r="L4441" i="7" s="1"/>
  <c r="K4437" i="7"/>
  <c r="L4437" i="7" s="1"/>
  <c r="K4433" i="7"/>
  <c r="L4433" i="7" s="1"/>
  <c r="K4429" i="7"/>
  <c r="L4429" i="7" s="1"/>
  <c r="K4425" i="7"/>
  <c r="L4425" i="7" s="1"/>
  <c r="K4421" i="7"/>
  <c r="L4421" i="7" s="1"/>
  <c r="K4417" i="7"/>
  <c r="L4417" i="7" s="1"/>
  <c r="K4413" i="7"/>
  <c r="L4413" i="7" s="1"/>
  <c r="K4409" i="7"/>
  <c r="L4409" i="7" s="1"/>
  <c r="K4405" i="7"/>
  <c r="L4405" i="7" s="1"/>
  <c r="K4401" i="7"/>
  <c r="L4401" i="7" s="1"/>
  <c r="K4397" i="7"/>
  <c r="L4397" i="7" s="1"/>
  <c r="K4393" i="7"/>
  <c r="L4393" i="7" s="1"/>
  <c r="K4389" i="7"/>
  <c r="L4389" i="7" s="1"/>
  <c r="K4385" i="7"/>
  <c r="L4385" i="7" s="1"/>
  <c r="K4381" i="7"/>
  <c r="L4381" i="7" s="1"/>
  <c r="K4377" i="7"/>
  <c r="L4377" i="7" s="1"/>
  <c r="K4373" i="7"/>
  <c r="L4373" i="7" s="1"/>
  <c r="K4366" i="7"/>
  <c r="L4366" i="7" s="1"/>
  <c r="K4362" i="7"/>
  <c r="L4362" i="7" s="1"/>
  <c r="K4358" i="7"/>
  <c r="L4358" i="7" s="1"/>
  <c r="K4354" i="7"/>
  <c r="L4354" i="7" s="1"/>
  <c r="K4350" i="7"/>
  <c r="L4350" i="7" s="1"/>
  <c r="K4344" i="7"/>
  <c r="L4344" i="7" s="1"/>
  <c r="K4340" i="7"/>
  <c r="L4340" i="7" s="1"/>
  <c r="K4336" i="7"/>
  <c r="L4336" i="7" s="1"/>
  <c r="K4332" i="7"/>
  <c r="L4332" i="7" s="1"/>
  <c r="K4328" i="7"/>
  <c r="L4328" i="7" s="1"/>
  <c r="K4324" i="7"/>
  <c r="L4324" i="7" s="1"/>
  <c r="K4318" i="7"/>
  <c r="L4318" i="7" s="1"/>
  <c r="K4314" i="7"/>
  <c r="L4314" i="7" s="1"/>
  <c r="K4310" i="7"/>
  <c r="L4310" i="7" s="1"/>
  <c r="K4306" i="7"/>
  <c r="L4306" i="7" s="1"/>
  <c r="K4302" i="7"/>
  <c r="L4302" i="7" s="1"/>
  <c r="K4296" i="7"/>
  <c r="L4296" i="7" s="1"/>
  <c r="K4292" i="7"/>
  <c r="L4292" i="7" s="1"/>
  <c r="K4288" i="7"/>
  <c r="L4288" i="7" s="1"/>
  <c r="K4284" i="7"/>
  <c r="L4284" i="7" s="1"/>
  <c r="K4280" i="7"/>
  <c r="L4280" i="7" s="1"/>
  <c r="K4276" i="7"/>
  <c r="L4276" i="7" s="1"/>
  <c r="K4270" i="7"/>
  <c r="L4270" i="7" s="1"/>
  <c r="K4266" i="7"/>
  <c r="L4266" i="7" s="1"/>
  <c r="K4262" i="7"/>
  <c r="L4262" i="7" s="1"/>
  <c r="K4258" i="7"/>
  <c r="L4258" i="7" s="1"/>
  <c r="K4254" i="7"/>
  <c r="L4254" i="7" s="1"/>
  <c r="K4248" i="7"/>
  <c r="L4248" i="7" s="1"/>
  <c r="K4244" i="7"/>
  <c r="L4244" i="7" s="1"/>
  <c r="K4240" i="7"/>
  <c r="L4240" i="7" s="1"/>
  <c r="K4236" i="7"/>
  <c r="L4236" i="7" s="1"/>
  <c r="K4232" i="7"/>
  <c r="L4232" i="7" s="1"/>
  <c r="K4228" i="7"/>
  <c r="L4228" i="7" s="1"/>
  <c r="K4222" i="7"/>
  <c r="L4222" i="7" s="1"/>
  <c r="K4218" i="7"/>
  <c r="L4218" i="7" s="1"/>
  <c r="K4214" i="7"/>
  <c r="L4214" i="7" s="1"/>
  <c r="K4210" i="7"/>
  <c r="L4210" i="7" s="1"/>
  <c r="K4206" i="7"/>
  <c r="L4206" i="7" s="1"/>
  <c r="K4200" i="7"/>
  <c r="L4200" i="7" s="1"/>
  <c r="K4196" i="7"/>
  <c r="L4196" i="7" s="1"/>
  <c r="K4192" i="7"/>
  <c r="L4192" i="7" s="1"/>
  <c r="K4188" i="7"/>
  <c r="L4188" i="7" s="1"/>
  <c r="K4184" i="7"/>
  <c r="L4184" i="7" s="1"/>
  <c r="K4180" i="7"/>
  <c r="L4180" i="7" s="1"/>
  <c r="K4174" i="7"/>
  <c r="L4174" i="7" s="1"/>
  <c r="K4170" i="7"/>
  <c r="L4170" i="7" s="1"/>
  <c r="K4166" i="7"/>
  <c r="L4166" i="7" s="1"/>
  <c r="K4162" i="7"/>
  <c r="L4162" i="7" s="1"/>
  <c r="K4158" i="7"/>
  <c r="L4158" i="7" s="1"/>
  <c r="K4152" i="7"/>
  <c r="L4152" i="7" s="1"/>
  <c r="K4148" i="7"/>
  <c r="L4148" i="7" s="1"/>
  <c r="K4144" i="7"/>
  <c r="L4144" i="7" s="1"/>
  <c r="K4140" i="7"/>
  <c r="L4140" i="7" s="1"/>
  <c r="K4136" i="7"/>
  <c r="L4136" i="7" s="1"/>
  <c r="K4132" i="7"/>
  <c r="L4132" i="7" s="1"/>
  <c r="K4126" i="7"/>
  <c r="L4126" i="7" s="1"/>
  <c r="K4122" i="7"/>
  <c r="L4122" i="7" s="1"/>
  <c r="K4118" i="7"/>
  <c r="L4118" i="7" s="1"/>
  <c r="K4114" i="7"/>
  <c r="L4114" i="7" s="1"/>
  <c r="K4110" i="7"/>
  <c r="L4110" i="7" s="1"/>
  <c r="K4104" i="7"/>
  <c r="L4104" i="7" s="1"/>
  <c r="K4100" i="7"/>
  <c r="L4100" i="7" s="1"/>
  <c r="K4096" i="7"/>
  <c r="L4096" i="7" s="1"/>
  <c r="K4092" i="7"/>
  <c r="L4092" i="7" s="1"/>
  <c r="K4088" i="7"/>
  <c r="L4088" i="7" s="1"/>
  <c r="K4084" i="7"/>
  <c r="L4084" i="7" s="1"/>
  <c r="K4078" i="7"/>
  <c r="L4078" i="7" s="1"/>
  <c r="K4074" i="7"/>
  <c r="L4074" i="7" s="1"/>
  <c r="K4070" i="7"/>
  <c r="L4070" i="7" s="1"/>
  <c r="K4066" i="7"/>
  <c r="L4066" i="7" s="1"/>
  <c r="K4062" i="7"/>
  <c r="L4062" i="7" s="1"/>
  <c r="K4056" i="7"/>
  <c r="L4056" i="7" s="1"/>
  <c r="K4052" i="7"/>
  <c r="L4052" i="7" s="1"/>
  <c r="K4048" i="7"/>
  <c r="L4048" i="7" s="1"/>
  <c r="K4044" i="7"/>
  <c r="L4044" i="7" s="1"/>
  <c r="K4040" i="7"/>
  <c r="L4040" i="7" s="1"/>
  <c r="K4036" i="7"/>
  <c r="L4036" i="7" s="1"/>
  <c r="K4030" i="7"/>
  <c r="L4030" i="7" s="1"/>
  <c r="K4026" i="7"/>
  <c r="L4026" i="7" s="1"/>
  <c r="K4022" i="7"/>
  <c r="L4022" i="7" s="1"/>
  <c r="K4018" i="7"/>
  <c r="L4018" i="7" s="1"/>
  <c r="K4014" i="7"/>
  <c r="L4014" i="7" s="1"/>
  <c r="K4008" i="7"/>
  <c r="L4008" i="7" s="1"/>
  <c r="K4004" i="7"/>
  <c r="L4004" i="7" s="1"/>
  <c r="K4000" i="7"/>
  <c r="L4000" i="7" s="1"/>
  <c r="K3996" i="7"/>
  <c r="L3996" i="7" s="1"/>
  <c r="K3992" i="7"/>
  <c r="L3992" i="7" s="1"/>
  <c r="K3988" i="7"/>
  <c r="L3988" i="7" s="1"/>
  <c r="K3982" i="7"/>
  <c r="L3982" i="7" s="1"/>
  <c r="K3978" i="7"/>
  <c r="L3978" i="7" s="1"/>
  <c r="K3974" i="7"/>
  <c r="L3974" i="7" s="1"/>
  <c r="K3970" i="7"/>
  <c r="L3970" i="7" s="1"/>
  <c r="K3966" i="7"/>
  <c r="L3966" i="7" s="1"/>
  <c r="K3960" i="7"/>
  <c r="L3960" i="7" s="1"/>
  <c r="K3956" i="7"/>
  <c r="L3956" i="7" s="1"/>
  <c r="K3952" i="7"/>
  <c r="L3952" i="7" s="1"/>
  <c r="K3948" i="7"/>
  <c r="L3948" i="7" s="1"/>
  <c r="K3944" i="7"/>
  <c r="L3944" i="7" s="1"/>
  <c r="K3940" i="7"/>
  <c r="L3940" i="7" s="1"/>
  <c r="K3934" i="7"/>
  <c r="L3934" i="7" s="1"/>
  <c r="K3930" i="7"/>
  <c r="L3930" i="7" s="1"/>
  <c r="K3926" i="7"/>
  <c r="L3926" i="7" s="1"/>
  <c r="K3922" i="7"/>
  <c r="L3922" i="7" s="1"/>
  <c r="K3918" i="7"/>
  <c r="L3918" i="7" s="1"/>
  <c r="K3912" i="7"/>
  <c r="L3912" i="7" s="1"/>
  <c r="K3908" i="7"/>
  <c r="L3908" i="7" s="1"/>
  <c r="K3904" i="7"/>
  <c r="L3904" i="7" s="1"/>
  <c r="K3900" i="7"/>
  <c r="L3900" i="7" s="1"/>
  <c r="K3896" i="7"/>
  <c r="L3896" i="7" s="1"/>
  <c r="K3892" i="7"/>
  <c r="L3892" i="7" s="1"/>
  <c r="K3886" i="7"/>
  <c r="L3886" i="7" s="1"/>
  <c r="K3882" i="7"/>
  <c r="L3882" i="7" s="1"/>
  <c r="K3878" i="7"/>
  <c r="L3878" i="7" s="1"/>
  <c r="K3874" i="7"/>
  <c r="L3874" i="7" s="1"/>
  <c r="K3870" i="7"/>
  <c r="L3870" i="7" s="1"/>
  <c r="K3864" i="7"/>
  <c r="L3864" i="7" s="1"/>
  <c r="K3860" i="7"/>
  <c r="L3860" i="7" s="1"/>
  <c r="K3856" i="7"/>
  <c r="L3856" i="7" s="1"/>
  <c r="K3852" i="7"/>
  <c r="L3852" i="7" s="1"/>
  <c r="K3848" i="7"/>
  <c r="L3848" i="7" s="1"/>
  <c r="K3844" i="7"/>
  <c r="L3844" i="7" s="1"/>
  <c r="K3838" i="7"/>
  <c r="L3838" i="7" s="1"/>
  <c r="K3834" i="7"/>
  <c r="L3834" i="7" s="1"/>
  <c r="K3830" i="7"/>
  <c r="L3830" i="7" s="1"/>
  <c r="K3826" i="7"/>
  <c r="L3826" i="7" s="1"/>
  <c r="K3822" i="7"/>
  <c r="L3822" i="7" s="1"/>
  <c r="K3816" i="7"/>
  <c r="L3816" i="7" s="1"/>
  <c r="K3812" i="7"/>
  <c r="L3812" i="7" s="1"/>
  <c r="K3808" i="7"/>
  <c r="L3808" i="7" s="1"/>
  <c r="K3804" i="7"/>
  <c r="L3804" i="7" s="1"/>
  <c r="K3800" i="7"/>
  <c r="L3800" i="7" s="1"/>
  <c r="K3796" i="7"/>
  <c r="L3796" i="7" s="1"/>
  <c r="K3790" i="7"/>
  <c r="L3790" i="7" s="1"/>
  <c r="K3786" i="7"/>
  <c r="L3786" i="7" s="1"/>
  <c r="K3782" i="7"/>
  <c r="L3782" i="7" s="1"/>
  <c r="K3778" i="7"/>
  <c r="L3778" i="7" s="1"/>
  <c r="K3774" i="7"/>
  <c r="L3774" i="7" s="1"/>
  <c r="K3768" i="7"/>
  <c r="L3768" i="7" s="1"/>
  <c r="K3764" i="7"/>
  <c r="L3764" i="7" s="1"/>
  <c r="K3760" i="7"/>
  <c r="L3760" i="7" s="1"/>
  <c r="K3756" i="7"/>
  <c r="L3756" i="7" s="1"/>
  <c r="K3752" i="7"/>
  <c r="L3752" i="7" s="1"/>
  <c r="K3748" i="7"/>
  <c r="L3748" i="7" s="1"/>
  <c r="K3742" i="7"/>
  <c r="L3742" i="7" s="1"/>
  <c r="K3738" i="7"/>
  <c r="L3738" i="7" s="1"/>
  <c r="K3734" i="7"/>
  <c r="L3734" i="7" s="1"/>
  <c r="K3730" i="7"/>
  <c r="L3730" i="7" s="1"/>
  <c r="K3726" i="7"/>
  <c r="L3726" i="7" s="1"/>
  <c r="K3720" i="7"/>
  <c r="L3720" i="7" s="1"/>
  <c r="K3716" i="7"/>
  <c r="L3716" i="7" s="1"/>
  <c r="K3712" i="7"/>
  <c r="L3712" i="7" s="1"/>
  <c r="K3708" i="7"/>
  <c r="L3708" i="7" s="1"/>
  <c r="K3704" i="7"/>
  <c r="L3704" i="7" s="1"/>
  <c r="K3700" i="7"/>
  <c r="L3700" i="7" s="1"/>
  <c r="K3694" i="7"/>
  <c r="L3694" i="7" s="1"/>
  <c r="K3690" i="7"/>
  <c r="L3690" i="7" s="1"/>
  <c r="K3686" i="7"/>
  <c r="L3686" i="7" s="1"/>
  <c r="K3682" i="7"/>
  <c r="L3682" i="7" s="1"/>
  <c r="K3678" i="7"/>
  <c r="L3678" i="7" s="1"/>
  <c r="K3627" i="7"/>
  <c r="L3627" i="7" s="1"/>
  <c r="K3670" i="7"/>
  <c r="L3670" i="7" s="1"/>
  <c r="K3666" i="7"/>
  <c r="L3666" i="7" s="1"/>
  <c r="K3662" i="7"/>
  <c r="L3662" i="7" s="1"/>
  <c r="K3658" i="7"/>
  <c r="L3658" i="7" s="1"/>
  <c r="K3654" i="7"/>
  <c r="L3654" i="7" s="1"/>
  <c r="K3649" i="7"/>
  <c r="L3649" i="7" s="1"/>
  <c r="K3645" i="7"/>
  <c r="L3645" i="7" s="1"/>
  <c r="K3641" i="7"/>
  <c r="L3641" i="7" s="1"/>
  <c r="K3637" i="7"/>
  <c r="L3637" i="7" s="1"/>
  <c r="K3633" i="7"/>
  <c r="L3633" i="7" s="1"/>
  <c r="K3629" i="7"/>
  <c r="L3629" i="7" s="1"/>
  <c r="K3625" i="7"/>
  <c r="L3625" i="7" s="1"/>
  <c r="K3621" i="7"/>
  <c r="L3621" i="7" s="1"/>
  <c r="K3617" i="7"/>
  <c r="L3617" i="7" s="1"/>
  <c r="K3613" i="7"/>
  <c r="L3613" i="7" s="1"/>
  <c r="K3609" i="7"/>
  <c r="L3609" i="7" s="1"/>
  <c r="K3605" i="7"/>
  <c r="L3605" i="7" s="1"/>
  <c r="K3601" i="7"/>
  <c r="L3601" i="7" s="1"/>
  <c r="K3597" i="7"/>
  <c r="L3597" i="7" s="1"/>
  <c r="K3593" i="7"/>
  <c r="L3593" i="7" s="1"/>
  <c r="K3589" i="7"/>
  <c r="L3589" i="7" s="1"/>
  <c r="K3585" i="7"/>
  <c r="L3585" i="7" s="1"/>
  <c r="K3581" i="7"/>
  <c r="L3581" i="7" s="1"/>
  <c r="K3577" i="7"/>
  <c r="L3577" i="7" s="1"/>
  <c r="K3573" i="7"/>
  <c r="L3573" i="7" s="1"/>
  <c r="K3569" i="7"/>
  <c r="L3569" i="7" s="1"/>
  <c r="K3565" i="7"/>
  <c r="L3565" i="7" s="1"/>
  <c r="K3561" i="7"/>
  <c r="L3561" i="7" s="1"/>
  <c r="K3557" i="7"/>
  <c r="L3557" i="7" s="1"/>
  <c r="K3553" i="7"/>
  <c r="L3553" i="7" s="1"/>
  <c r="K3549" i="7"/>
  <c r="L3549" i="7" s="1"/>
  <c r="K3545" i="7"/>
  <c r="L3545" i="7" s="1"/>
  <c r="K3541" i="7"/>
  <c r="L3541" i="7" s="1"/>
  <c r="K3537" i="7"/>
  <c r="L3537" i="7" s="1"/>
  <c r="K3533" i="7"/>
  <c r="L3533" i="7" s="1"/>
  <c r="K3529" i="7"/>
  <c r="L3529" i="7" s="1"/>
  <c r="K3525" i="7"/>
  <c r="L3525" i="7" s="1"/>
  <c r="K3521" i="7"/>
  <c r="L3521" i="7" s="1"/>
  <c r="K3517" i="7"/>
  <c r="L3517" i="7" s="1"/>
  <c r="K3513" i="7"/>
  <c r="L3513" i="7" s="1"/>
  <c r="K3509" i="7"/>
  <c r="L3509" i="7" s="1"/>
  <c r="K3505" i="7"/>
  <c r="L3505" i="7" s="1"/>
  <c r="K3501" i="7"/>
  <c r="L3501" i="7" s="1"/>
  <c r="K3497" i="7"/>
  <c r="L3497" i="7" s="1"/>
  <c r="K3493" i="7"/>
  <c r="L3493" i="7" s="1"/>
  <c r="K3489" i="7"/>
  <c r="L3489" i="7" s="1"/>
  <c r="K3485" i="7"/>
  <c r="L3485" i="7" s="1"/>
  <c r="K3481" i="7"/>
  <c r="L3481" i="7" s="1"/>
  <c r="K3477" i="7"/>
  <c r="L3477" i="7" s="1"/>
  <c r="K3473" i="7"/>
  <c r="L3473" i="7" s="1"/>
  <c r="K3469" i="7"/>
  <c r="L3469" i="7" s="1"/>
  <c r="K3465" i="7"/>
  <c r="L3465" i="7" s="1"/>
  <c r="K3461" i="7"/>
  <c r="L3461" i="7" s="1"/>
  <c r="K3457" i="7"/>
  <c r="L3457" i="7" s="1"/>
  <c r="K3453" i="7"/>
  <c r="L3453" i="7" s="1"/>
  <c r="K3449" i="7"/>
  <c r="L3449" i="7" s="1"/>
  <c r="K3445" i="7"/>
  <c r="L3445" i="7" s="1"/>
  <c r="K3441" i="7"/>
  <c r="L3441" i="7" s="1"/>
  <c r="K3437" i="7"/>
  <c r="L3437" i="7" s="1"/>
  <c r="K3433" i="7"/>
  <c r="L3433" i="7" s="1"/>
  <c r="K3429" i="7"/>
  <c r="L3429" i="7" s="1"/>
  <c r="K3425" i="7"/>
  <c r="L3425" i="7" s="1"/>
  <c r="K3421" i="7"/>
  <c r="L3421" i="7" s="1"/>
  <c r="K3417" i="7"/>
  <c r="L3417" i="7" s="1"/>
  <c r="K3413" i="7"/>
  <c r="L3413" i="7" s="1"/>
  <c r="K3409" i="7"/>
  <c r="L3409" i="7" s="1"/>
  <c r="K3405" i="7"/>
  <c r="L3405" i="7" s="1"/>
  <c r="K3401" i="7"/>
  <c r="L3401" i="7" s="1"/>
  <c r="K3397" i="7"/>
  <c r="L3397" i="7" s="1"/>
  <c r="K3393" i="7"/>
  <c r="L3393" i="7" s="1"/>
  <c r="K3389" i="7"/>
  <c r="L3389" i="7" s="1"/>
  <c r="K3385" i="7"/>
  <c r="L3385" i="7" s="1"/>
  <c r="K3381" i="7"/>
  <c r="L3381" i="7" s="1"/>
  <c r="K3377" i="7"/>
  <c r="L3377" i="7" s="1"/>
  <c r="K3373" i="7"/>
  <c r="L3373" i="7" s="1"/>
  <c r="K3369" i="7"/>
  <c r="L3369" i="7" s="1"/>
  <c r="K3365" i="7"/>
  <c r="L3365" i="7" s="1"/>
  <c r="K3361" i="7"/>
  <c r="L3361" i="7" s="1"/>
  <c r="K3357" i="7"/>
  <c r="L3357" i="7" s="1"/>
  <c r="K3353" i="7"/>
  <c r="L3353" i="7" s="1"/>
  <c r="K3349" i="7"/>
  <c r="L3349" i="7" s="1"/>
  <c r="K3345" i="7"/>
  <c r="L3345" i="7" s="1"/>
  <c r="K3341" i="7"/>
  <c r="L3341" i="7" s="1"/>
  <c r="K3337" i="7"/>
  <c r="L3337" i="7" s="1"/>
  <c r="K3333" i="7"/>
  <c r="L3333" i="7" s="1"/>
  <c r="K3329" i="7"/>
  <c r="L3329" i="7" s="1"/>
  <c r="K3325" i="7"/>
  <c r="L3325" i="7" s="1"/>
  <c r="K3321" i="7"/>
  <c r="L3321" i="7" s="1"/>
  <c r="K3317" i="7"/>
  <c r="L3317" i="7" s="1"/>
  <c r="K3313" i="7"/>
  <c r="L3313" i="7" s="1"/>
  <c r="K3309" i="7"/>
  <c r="L3309" i="7" s="1"/>
  <c r="K3305" i="7"/>
  <c r="L3305" i="7" s="1"/>
  <c r="K3301" i="7"/>
  <c r="L3301" i="7" s="1"/>
  <c r="K3297" i="7"/>
  <c r="L3297" i="7" s="1"/>
  <c r="K3293" i="7"/>
  <c r="L3293" i="7" s="1"/>
  <c r="K3289" i="7"/>
  <c r="L3289" i="7" s="1"/>
  <c r="K3285" i="7"/>
  <c r="L3285" i="7" s="1"/>
  <c r="K3281" i="7"/>
  <c r="L3281" i="7" s="1"/>
  <c r="K3277" i="7"/>
  <c r="L3277" i="7" s="1"/>
  <c r="K3273" i="7"/>
  <c r="L3273" i="7" s="1"/>
  <c r="K3269" i="7"/>
  <c r="L3269" i="7" s="1"/>
  <c r="K3265" i="7"/>
  <c r="L3265" i="7" s="1"/>
  <c r="K3261" i="7"/>
  <c r="L3261" i="7" s="1"/>
  <c r="K3257" i="7"/>
  <c r="L3257" i="7" s="1"/>
  <c r="K3253" i="7"/>
  <c r="L3253" i="7" s="1"/>
  <c r="K3249" i="7"/>
  <c r="L3249" i="7" s="1"/>
  <c r="K3245" i="7"/>
  <c r="L3245" i="7" s="1"/>
  <c r="K3241" i="7"/>
  <c r="L3241" i="7" s="1"/>
  <c r="K3237" i="7"/>
  <c r="L3237" i="7" s="1"/>
  <c r="K3233" i="7"/>
  <c r="L3233" i="7" s="1"/>
  <c r="K3229" i="7"/>
  <c r="L3229" i="7" s="1"/>
  <c r="K3225" i="7"/>
  <c r="L3225" i="7" s="1"/>
  <c r="K3221" i="7"/>
  <c r="L3221" i="7" s="1"/>
  <c r="K3217" i="7"/>
  <c r="L3217" i="7" s="1"/>
  <c r="K3213" i="7"/>
  <c r="L3213" i="7" s="1"/>
  <c r="K3209" i="7"/>
  <c r="L3209" i="7" s="1"/>
  <c r="K3205" i="7"/>
  <c r="L3205" i="7" s="1"/>
  <c r="K3201" i="7"/>
  <c r="L3201" i="7" s="1"/>
  <c r="K3197" i="7"/>
  <c r="L3197" i="7" s="1"/>
  <c r="K3193" i="7"/>
  <c r="L3193" i="7" s="1"/>
  <c r="K3189" i="7"/>
  <c r="L3189" i="7" s="1"/>
  <c r="K3185" i="7"/>
  <c r="L3185" i="7" s="1"/>
  <c r="K3181" i="7"/>
  <c r="L3181" i="7" s="1"/>
  <c r="K3177" i="7"/>
  <c r="L3177" i="7" s="1"/>
  <c r="K3173" i="7"/>
  <c r="L3173" i="7" s="1"/>
  <c r="K3169" i="7"/>
  <c r="L3169" i="7" s="1"/>
  <c r="K3165" i="7"/>
  <c r="L3165" i="7" s="1"/>
  <c r="K3161" i="7"/>
  <c r="L3161" i="7" s="1"/>
  <c r="K3157" i="7"/>
  <c r="L3157" i="7" s="1"/>
  <c r="K3153" i="7"/>
  <c r="L3153" i="7" s="1"/>
  <c r="K3149" i="7"/>
  <c r="L3149" i="7" s="1"/>
  <c r="K3145" i="7"/>
  <c r="L3145" i="7" s="1"/>
  <c r="K3141" i="7"/>
  <c r="L3141" i="7" s="1"/>
  <c r="K3137" i="7"/>
  <c r="L3137" i="7" s="1"/>
  <c r="K3133" i="7"/>
  <c r="L3133" i="7" s="1"/>
  <c r="K3129" i="7"/>
  <c r="L3129" i="7" s="1"/>
  <c r="K3125" i="7"/>
  <c r="L3125" i="7" s="1"/>
  <c r="K3121" i="7"/>
  <c r="L3121" i="7" s="1"/>
  <c r="K3117" i="7"/>
  <c r="L3117" i="7" s="1"/>
  <c r="K3113" i="7"/>
  <c r="L3113" i="7" s="1"/>
  <c r="K3109" i="7"/>
  <c r="L3109" i="7" s="1"/>
  <c r="K3105" i="7"/>
  <c r="L3105" i="7" s="1"/>
  <c r="K3101" i="7"/>
  <c r="L3101" i="7" s="1"/>
  <c r="K3097" i="7"/>
  <c r="L3097" i="7" s="1"/>
  <c r="K3093" i="7"/>
  <c r="L3093" i="7" s="1"/>
  <c r="K3089" i="7"/>
  <c r="L3089" i="7" s="1"/>
  <c r="K3085" i="7"/>
  <c r="L3085" i="7" s="1"/>
  <c r="K3081" i="7"/>
  <c r="L3081" i="7" s="1"/>
  <c r="K3077" i="7"/>
  <c r="L3077" i="7" s="1"/>
  <c r="K3073" i="7"/>
  <c r="L3073" i="7" s="1"/>
  <c r="K3069" i="7"/>
  <c r="L3069" i="7" s="1"/>
  <c r="K3065" i="7"/>
  <c r="L3065" i="7" s="1"/>
  <c r="K3061" i="7"/>
  <c r="L3061" i="7" s="1"/>
  <c r="K3057" i="7"/>
  <c r="L3057" i="7" s="1"/>
  <c r="K3053" i="7"/>
  <c r="L3053" i="7" s="1"/>
  <c r="K3049" i="7"/>
  <c r="L3049" i="7" s="1"/>
  <c r="K3045" i="7"/>
  <c r="L3045" i="7" s="1"/>
  <c r="K3041" i="7"/>
  <c r="L3041" i="7" s="1"/>
  <c r="K3037" i="7"/>
  <c r="L3037" i="7" s="1"/>
  <c r="K3033" i="7"/>
  <c r="L3033" i="7" s="1"/>
  <c r="K3029" i="7"/>
  <c r="L3029" i="7" s="1"/>
  <c r="K3025" i="7"/>
  <c r="L3025" i="7" s="1"/>
  <c r="K3021" i="7"/>
  <c r="L3021" i="7" s="1"/>
  <c r="K3017" i="7"/>
  <c r="L3017" i="7" s="1"/>
  <c r="K3013" i="7"/>
  <c r="L3013" i="7" s="1"/>
  <c r="K3009" i="7"/>
  <c r="L3009" i="7" s="1"/>
  <c r="K3005" i="7"/>
  <c r="L3005" i="7" s="1"/>
  <c r="K3001" i="7"/>
  <c r="L3001" i="7" s="1"/>
  <c r="K2997" i="7"/>
  <c r="L2997" i="7" s="1"/>
  <c r="K2993" i="7"/>
  <c r="L2993" i="7" s="1"/>
  <c r="K2989" i="7"/>
  <c r="L2989" i="7" s="1"/>
  <c r="K2985" i="7"/>
  <c r="L2985" i="7" s="1"/>
  <c r="K2981" i="7"/>
  <c r="L2981" i="7" s="1"/>
  <c r="K2977" i="7"/>
  <c r="L2977" i="7" s="1"/>
  <c r="K2973" i="7"/>
  <c r="L2973" i="7" s="1"/>
  <c r="K2969" i="7"/>
  <c r="L2969" i="7" s="1"/>
  <c r="K2965" i="7"/>
  <c r="L2965" i="7" s="1"/>
  <c r="K2961" i="7"/>
  <c r="L2961" i="7" s="1"/>
  <c r="K2957" i="7"/>
  <c r="L2957" i="7" s="1"/>
  <c r="K2953" i="7"/>
  <c r="L2953" i="7" s="1"/>
  <c r="K2949" i="7"/>
  <c r="L2949" i="7" s="1"/>
  <c r="K2945" i="7"/>
  <c r="L2945" i="7" s="1"/>
  <c r="K2941" i="7"/>
  <c r="L2941" i="7" s="1"/>
  <c r="K2937" i="7"/>
  <c r="L2937" i="7" s="1"/>
  <c r="K2933" i="7"/>
  <c r="L2933" i="7" s="1"/>
  <c r="K2929" i="7"/>
  <c r="L2929" i="7" s="1"/>
  <c r="K2925" i="7"/>
  <c r="L2925" i="7" s="1"/>
  <c r="K2921" i="7"/>
  <c r="L2921" i="7" s="1"/>
  <c r="K2917" i="7"/>
  <c r="L2917" i="7" s="1"/>
  <c r="K2913" i="7"/>
  <c r="L2913" i="7" s="1"/>
  <c r="K2909" i="7"/>
  <c r="L2909" i="7" s="1"/>
  <c r="K2902" i="7"/>
  <c r="L2902" i="7" s="1"/>
  <c r="K2898" i="7"/>
  <c r="L2898" i="7" s="1"/>
  <c r="K2894" i="7"/>
  <c r="L2894" i="7" s="1"/>
  <c r="K2890" i="7"/>
  <c r="L2890" i="7" s="1"/>
  <c r="K2886" i="7"/>
  <c r="L2886" i="7" s="1"/>
  <c r="K2880" i="7"/>
  <c r="L2880" i="7" s="1"/>
  <c r="K2876" i="7"/>
  <c r="L2876" i="7" s="1"/>
  <c r="K2872" i="7"/>
  <c r="L2872" i="7" s="1"/>
  <c r="K2868" i="7"/>
  <c r="L2868" i="7" s="1"/>
  <c r="K2864" i="7"/>
  <c r="L2864" i="7" s="1"/>
  <c r="K2860" i="7"/>
  <c r="L2860" i="7" s="1"/>
  <c r="K2854" i="7"/>
  <c r="L2854" i="7" s="1"/>
  <c r="K2850" i="7"/>
  <c r="L2850" i="7" s="1"/>
  <c r="K2846" i="7"/>
  <c r="L2846" i="7" s="1"/>
  <c r="K2842" i="7"/>
  <c r="L2842" i="7" s="1"/>
  <c r="K2838" i="7"/>
  <c r="L2838" i="7" s="1"/>
  <c r="K2832" i="7"/>
  <c r="L2832" i="7" s="1"/>
  <c r="K2828" i="7"/>
  <c r="L2828" i="7" s="1"/>
  <c r="K2824" i="7"/>
  <c r="L2824" i="7" s="1"/>
  <c r="K2820" i="7"/>
  <c r="L2820" i="7" s="1"/>
  <c r="K2816" i="7"/>
  <c r="L2816" i="7" s="1"/>
  <c r="K2812" i="7"/>
  <c r="L2812" i="7" s="1"/>
  <c r="K2806" i="7"/>
  <c r="L2806" i="7" s="1"/>
  <c r="K2802" i="7"/>
  <c r="L2802" i="7" s="1"/>
  <c r="K2798" i="7"/>
  <c r="L2798" i="7" s="1"/>
  <c r="K2794" i="7"/>
  <c r="L2794" i="7" s="1"/>
  <c r="K2790" i="7"/>
  <c r="L2790" i="7" s="1"/>
  <c r="K2784" i="7"/>
  <c r="L2784" i="7" s="1"/>
  <c r="K2780" i="7"/>
  <c r="L2780" i="7" s="1"/>
  <c r="K2776" i="7"/>
  <c r="L2776" i="7" s="1"/>
  <c r="K2772" i="7"/>
  <c r="L2772" i="7" s="1"/>
  <c r="K2768" i="7"/>
  <c r="L2768" i="7" s="1"/>
  <c r="K2764" i="7"/>
  <c r="L2764" i="7" s="1"/>
  <c r="K2758" i="7"/>
  <c r="L2758" i="7" s="1"/>
  <c r="K2754" i="7"/>
  <c r="L2754" i="7" s="1"/>
  <c r="K2750" i="7"/>
  <c r="L2750" i="7" s="1"/>
  <c r="K2746" i="7"/>
  <c r="L2746" i="7" s="1"/>
  <c r="K2742" i="7"/>
  <c r="L2742" i="7" s="1"/>
  <c r="K2736" i="7"/>
  <c r="L2736" i="7" s="1"/>
  <c r="K2732" i="7"/>
  <c r="L2732" i="7" s="1"/>
  <c r="K2728" i="7"/>
  <c r="L2728" i="7" s="1"/>
  <c r="K2724" i="7"/>
  <c r="L2724" i="7" s="1"/>
  <c r="K2720" i="7"/>
  <c r="L2720" i="7" s="1"/>
  <c r="K2716" i="7"/>
  <c r="L2716" i="7" s="1"/>
  <c r="K2710" i="7"/>
  <c r="L2710" i="7" s="1"/>
  <c r="K2706" i="7"/>
  <c r="L2706" i="7" s="1"/>
  <c r="K2702" i="7"/>
  <c r="L2702" i="7" s="1"/>
  <c r="K2698" i="7"/>
  <c r="L2698" i="7" s="1"/>
  <c r="K2694" i="7"/>
  <c r="L2694" i="7" s="1"/>
  <c r="K2688" i="7"/>
  <c r="L2688" i="7" s="1"/>
  <c r="K2684" i="7"/>
  <c r="L2684" i="7" s="1"/>
  <c r="K2680" i="7"/>
  <c r="L2680" i="7" s="1"/>
  <c r="K2676" i="7"/>
  <c r="L2676" i="7" s="1"/>
  <c r="K2672" i="7"/>
  <c r="L2672" i="7" s="1"/>
  <c r="K2668" i="7"/>
  <c r="L2668" i="7" s="1"/>
  <c r="K2662" i="7"/>
  <c r="L2662" i="7" s="1"/>
  <c r="K2658" i="7"/>
  <c r="L2658" i="7" s="1"/>
  <c r="K2654" i="7"/>
  <c r="L2654" i="7" s="1"/>
  <c r="K2650" i="7"/>
  <c r="L2650" i="7" s="1"/>
  <c r="K2641" i="7"/>
  <c r="L2641" i="7" s="1"/>
  <c r="K2637" i="7"/>
  <c r="L2637" i="7" s="1"/>
  <c r="K2633" i="7"/>
  <c r="L2633" i="7" s="1"/>
  <c r="K2629" i="7"/>
  <c r="L2629" i="7" s="1"/>
  <c r="K2625" i="7"/>
  <c r="L2625" i="7" s="1"/>
  <c r="K2621" i="7"/>
  <c r="L2621" i="7" s="1"/>
  <c r="K3628" i="7"/>
  <c r="L3628" i="7" s="1"/>
  <c r="K3622" i="7"/>
  <c r="L3622" i="7" s="1"/>
  <c r="K3618" i="7"/>
  <c r="L3618" i="7" s="1"/>
  <c r="K3614" i="7"/>
  <c r="L3614" i="7" s="1"/>
  <c r="K3610" i="7"/>
  <c r="L3610" i="7" s="1"/>
  <c r="K3606" i="7"/>
  <c r="L3606" i="7" s="1"/>
  <c r="K3600" i="7"/>
  <c r="L3600" i="7" s="1"/>
  <c r="K3596" i="7"/>
  <c r="L3596" i="7" s="1"/>
  <c r="K3592" i="7"/>
  <c r="L3592" i="7" s="1"/>
  <c r="K3588" i="7"/>
  <c r="L3588" i="7" s="1"/>
  <c r="K3584" i="7"/>
  <c r="L3584" i="7" s="1"/>
  <c r="K3580" i="7"/>
  <c r="L3580" i="7" s="1"/>
  <c r="K3574" i="7"/>
  <c r="L3574" i="7" s="1"/>
  <c r="K3570" i="7"/>
  <c r="L3570" i="7" s="1"/>
  <c r="K3566" i="7"/>
  <c r="L3566" i="7" s="1"/>
  <c r="K3562" i="7"/>
  <c r="L3562" i="7" s="1"/>
  <c r="K3558" i="7"/>
  <c r="L3558" i="7" s="1"/>
  <c r="K3552" i="7"/>
  <c r="L3552" i="7" s="1"/>
  <c r="K3548" i="7"/>
  <c r="L3548" i="7" s="1"/>
  <c r="K3544" i="7"/>
  <c r="L3544" i="7" s="1"/>
  <c r="K3540" i="7"/>
  <c r="L3540" i="7" s="1"/>
  <c r="K3536" i="7"/>
  <c r="L3536" i="7" s="1"/>
  <c r="K3532" i="7"/>
  <c r="L3532" i="7" s="1"/>
  <c r="K3526" i="7"/>
  <c r="L3526" i="7" s="1"/>
  <c r="K3522" i="7"/>
  <c r="L3522" i="7" s="1"/>
  <c r="K3518" i="7"/>
  <c r="L3518" i="7" s="1"/>
  <c r="K3514" i="7"/>
  <c r="L3514" i="7" s="1"/>
  <c r="K3510" i="7"/>
  <c r="L3510" i="7" s="1"/>
  <c r="K3504" i="7"/>
  <c r="L3504" i="7" s="1"/>
  <c r="K3500" i="7"/>
  <c r="L3500" i="7" s="1"/>
  <c r="K3496" i="7"/>
  <c r="L3496" i="7" s="1"/>
  <c r="K3492" i="7"/>
  <c r="L3492" i="7" s="1"/>
  <c r="K3488" i="7"/>
  <c r="L3488" i="7" s="1"/>
  <c r="K3484" i="7"/>
  <c r="L3484" i="7" s="1"/>
  <c r="K3478" i="7"/>
  <c r="L3478" i="7" s="1"/>
  <c r="K3474" i="7"/>
  <c r="L3474" i="7" s="1"/>
  <c r="K3470" i="7"/>
  <c r="L3470" i="7" s="1"/>
  <c r="K3466" i="7"/>
  <c r="L3466" i="7" s="1"/>
  <c r="K3462" i="7"/>
  <c r="L3462" i="7" s="1"/>
  <c r="K3456" i="7"/>
  <c r="L3456" i="7" s="1"/>
  <c r="K3452" i="7"/>
  <c r="L3452" i="7" s="1"/>
  <c r="K3448" i="7"/>
  <c r="L3448" i="7" s="1"/>
  <c r="K3444" i="7"/>
  <c r="L3444" i="7" s="1"/>
  <c r="K3440" i="7"/>
  <c r="L3440" i="7" s="1"/>
  <c r="K3436" i="7"/>
  <c r="L3436" i="7" s="1"/>
  <c r="K3430" i="7"/>
  <c r="L3430" i="7" s="1"/>
  <c r="K3426" i="7"/>
  <c r="L3426" i="7" s="1"/>
  <c r="K3422" i="7"/>
  <c r="L3422" i="7" s="1"/>
  <c r="K3418" i="7"/>
  <c r="L3418" i="7" s="1"/>
  <c r="K3414" i="7"/>
  <c r="L3414" i="7" s="1"/>
  <c r="K3408" i="7"/>
  <c r="L3408" i="7" s="1"/>
  <c r="K3404" i="7"/>
  <c r="L3404" i="7" s="1"/>
  <c r="K3400" i="7"/>
  <c r="L3400" i="7" s="1"/>
  <c r="K3396" i="7"/>
  <c r="L3396" i="7" s="1"/>
  <c r="K3392" i="7"/>
  <c r="L3392" i="7" s="1"/>
  <c r="K3388" i="7"/>
  <c r="L3388" i="7" s="1"/>
  <c r="K3382" i="7"/>
  <c r="L3382" i="7" s="1"/>
  <c r="K3378" i="7"/>
  <c r="L3378" i="7" s="1"/>
  <c r="K3374" i="7"/>
  <c r="L3374" i="7" s="1"/>
  <c r="K3370" i="7"/>
  <c r="L3370" i="7" s="1"/>
  <c r="K3366" i="7"/>
  <c r="L3366" i="7" s="1"/>
  <c r="K3360" i="7"/>
  <c r="L3360" i="7" s="1"/>
  <c r="K3356" i="7"/>
  <c r="L3356" i="7" s="1"/>
  <c r="K3352" i="7"/>
  <c r="L3352" i="7" s="1"/>
  <c r="K3348" i="7"/>
  <c r="L3348" i="7" s="1"/>
  <c r="K3344" i="7"/>
  <c r="L3344" i="7" s="1"/>
  <c r="K3340" i="7"/>
  <c r="L3340" i="7" s="1"/>
  <c r="K3334" i="7"/>
  <c r="L3334" i="7" s="1"/>
  <c r="K3330" i="7"/>
  <c r="L3330" i="7" s="1"/>
  <c r="K3326" i="7"/>
  <c r="L3326" i="7" s="1"/>
  <c r="K3322" i="7"/>
  <c r="L3322" i="7" s="1"/>
  <c r="K3318" i="7"/>
  <c r="L3318" i="7" s="1"/>
  <c r="K3312" i="7"/>
  <c r="L3312" i="7" s="1"/>
  <c r="K3308" i="7"/>
  <c r="L3308" i="7" s="1"/>
  <c r="K3304" i="7"/>
  <c r="L3304" i="7" s="1"/>
  <c r="K3300" i="7"/>
  <c r="L3300" i="7" s="1"/>
  <c r="K3296" i="7"/>
  <c r="L3296" i="7" s="1"/>
  <c r="K3292" i="7"/>
  <c r="L3292" i="7" s="1"/>
  <c r="K3286" i="7"/>
  <c r="L3286" i="7" s="1"/>
  <c r="K3282" i="7"/>
  <c r="L3282" i="7" s="1"/>
  <c r="K3278" i="7"/>
  <c r="L3278" i="7" s="1"/>
  <c r="K3274" i="7"/>
  <c r="L3274" i="7" s="1"/>
  <c r="K3270" i="7"/>
  <c r="L3270" i="7" s="1"/>
  <c r="K3264" i="7"/>
  <c r="L3264" i="7" s="1"/>
  <c r="K3260" i="7"/>
  <c r="L3260" i="7" s="1"/>
  <c r="K3256" i="7"/>
  <c r="L3256" i="7" s="1"/>
  <c r="K3252" i="7"/>
  <c r="L3252" i="7" s="1"/>
  <c r="K3248" i="7"/>
  <c r="L3248" i="7" s="1"/>
  <c r="K3244" i="7"/>
  <c r="L3244" i="7" s="1"/>
  <c r="K3238" i="7"/>
  <c r="L3238" i="7" s="1"/>
  <c r="K3234" i="7"/>
  <c r="L3234" i="7" s="1"/>
  <c r="K3230" i="7"/>
  <c r="L3230" i="7" s="1"/>
  <c r="K3226" i="7"/>
  <c r="L3226" i="7" s="1"/>
  <c r="K3222" i="7"/>
  <c r="L3222" i="7" s="1"/>
  <c r="K3216" i="7"/>
  <c r="L3216" i="7" s="1"/>
  <c r="K3212" i="7"/>
  <c r="L3212" i="7" s="1"/>
  <c r="K3208" i="7"/>
  <c r="L3208" i="7" s="1"/>
  <c r="K3204" i="7"/>
  <c r="L3204" i="7" s="1"/>
  <c r="K3200" i="7"/>
  <c r="L3200" i="7" s="1"/>
  <c r="K3196" i="7"/>
  <c r="L3196" i="7" s="1"/>
  <c r="K3190" i="7"/>
  <c r="L3190" i="7" s="1"/>
  <c r="K3186" i="7"/>
  <c r="L3186" i="7" s="1"/>
  <c r="K3182" i="7"/>
  <c r="L3182" i="7" s="1"/>
  <c r="K3178" i="7"/>
  <c r="L3178" i="7" s="1"/>
  <c r="K3174" i="7"/>
  <c r="L3174" i="7" s="1"/>
  <c r="K3168" i="7"/>
  <c r="L3168" i="7" s="1"/>
  <c r="K3164" i="7"/>
  <c r="L3164" i="7" s="1"/>
  <c r="K3160" i="7"/>
  <c r="L3160" i="7" s="1"/>
  <c r="K3156" i="7"/>
  <c r="L3156" i="7" s="1"/>
  <c r="K3152" i="7"/>
  <c r="L3152" i="7" s="1"/>
  <c r="K3148" i="7"/>
  <c r="L3148" i="7" s="1"/>
  <c r="K3142" i="7"/>
  <c r="L3142" i="7" s="1"/>
  <c r="K3138" i="7"/>
  <c r="L3138" i="7" s="1"/>
  <c r="K3134" i="7"/>
  <c r="L3134" i="7" s="1"/>
  <c r="K3130" i="7"/>
  <c r="L3130" i="7" s="1"/>
  <c r="K3126" i="7"/>
  <c r="L3126" i="7" s="1"/>
  <c r="K3120" i="7"/>
  <c r="L3120" i="7" s="1"/>
  <c r="K3116" i="7"/>
  <c r="L3116" i="7" s="1"/>
  <c r="K3112" i="7"/>
  <c r="L3112" i="7" s="1"/>
  <c r="K3108" i="7"/>
  <c r="L3108" i="7" s="1"/>
  <c r="K3104" i="7"/>
  <c r="L3104" i="7" s="1"/>
  <c r="K3100" i="7"/>
  <c r="L3100" i="7" s="1"/>
  <c r="K3094" i="7"/>
  <c r="L3094" i="7" s="1"/>
  <c r="K3090" i="7"/>
  <c r="L3090" i="7" s="1"/>
  <c r="K3086" i="7"/>
  <c r="L3086" i="7" s="1"/>
  <c r="K3082" i="7"/>
  <c r="L3082" i="7" s="1"/>
  <c r="K3078" i="7"/>
  <c r="L3078" i="7" s="1"/>
  <c r="K3072" i="7"/>
  <c r="L3072" i="7" s="1"/>
  <c r="K3068" i="7"/>
  <c r="L3068" i="7" s="1"/>
  <c r="K3064" i="7"/>
  <c r="L3064" i="7" s="1"/>
  <c r="K3060" i="7"/>
  <c r="L3060" i="7" s="1"/>
  <c r="K3056" i="7"/>
  <c r="L3056" i="7" s="1"/>
  <c r="K3052" i="7"/>
  <c r="L3052" i="7" s="1"/>
  <c r="K3046" i="7"/>
  <c r="L3046" i="7" s="1"/>
  <c r="K3042" i="7"/>
  <c r="L3042" i="7" s="1"/>
  <c r="K3038" i="7"/>
  <c r="L3038" i="7" s="1"/>
  <c r="K3034" i="7"/>
  <c r="L3034" i="7" s="1"/>
  <c r="K3030" i="7"/>
  <c r="L3030" i="7" s="1"/>
  <c r="K3024" i="7"/>
  <c r="L3024" i="7" s="1"/>
  <c r="K3020" i="7"/>
  <c r="L3020" i="7" s="1"/>
  <c r="K3016" i="7"/>
  <c r="L3016" i="7" s="1"/>
  <c r="K3012" i="7"/>
  <c r="L3012" i="7" s="1"/>
  <c r="K3008" i="7"/>
  <c r="L3008" i="7" s="1"/>
  <c r="K3004" i="7"/>
  <c r="L3004" i="7" s="1"/>
  <c r="K2998" i="7"/>
  <c r="L2998" i="7" s="1"/>
  <c r="K2994" i="7"/>
  <c r="L2994" i="7" s="1"/>
  <c r="K2990" i="7"/>
  <c r="L2990" i="7" s="1"/>
  <c r="K2986" i="7"/>
  <c r="L2986" i="7" s="1"/>
  <c r="K2982" i="7"/>
  <c r="L2982" i="7" s="1"/>
  <c r="K2976" i="7"/>
  <c r="L2976" i="7" s="1"/>
  <c r="K2972" i="7"/>
  <c r="L2972" i="7" s="1"/>
  <c r="K2968" i="7"/>
  <c r="L2968" i="7" s="1"/>
  <c r="K2964" i="7"/>
  <c r="L2964" i="7" s="1"/>
  <c r="K2960" i="7"/>
  <c r="L2960" i="7" s="1"/>
  <c r="K2956" i="7"/>
  <c r="L2956" i="7" s="1"/>
  <c r="K2950" i="7"/>
  <c r="L2950" i="7" s="1"/>
  <c r="K2946" i="7"/>
  <c r="L2946" i="7" s="1"/>
  <c r="K2942" i="7"/>
  <c r="L2942" i="7" s="1"/>
  <c r="K2938" i="7"/>
  <c r="L2938" i="7" s="1"/>
  <c r="K2934" i="7"/>
  <c r="L2934" i="7" s="1"/>
  <c r="K2883" i="7"/>
  <c r="L2883" i="7" s="1"/>
  <c r="K2926" i="7"/>
  <c r="L2926" i="7" s="1"/>
  <c r="K2922" i="7"/>
  <c r="L2922" i="7" s="1"/>
  <c r="K2918" i="7"/>
  <c r="L2918" i="7" s="1"/>
  <c r="K2914" i="7"/>
  <c r="L2914" i="7" s="1"/>
  <c r="K2910" i="7"/>
  <c r="L2910" i="7" s="1"/>
  <c r="K2905" i="7"/>
  <c r="L2905" i="7" s="1"/>
  <c r="K2901" i="7"/>
  <c r="L2901" i="7" s="1"/>
  <c r="K2897" i="7"/>
  <c r="L2897" i="7" s="1"/>
  <c r="K2893" i="7"/>
  <c r="L2893" i="7" s="1"/>
  <c r="K2889" i="7"/>
  <c r="L2889" i="7" s="1"/>
  <c r="K2885" i="7"/>
  <c r="L2885" i="7" s="1"/>
  <c r="K2881" i="7"/>
  <c r="L2881" i="7" s="1"/>
  <c r="K2877" i="7"/>
  <c r="L2877" i="7" s="1"/>
  <c r="K2873" i="7"/>
  <c r="L2873" i="7" s="1"/>
  <c r="K2869" i="7"/>
  <c r="L2869" i="7" s="1"/>
  <c r="K2865" i="7"/>
  <c r="L2865" i="7" s="1"/>
  <c r="K2861" i="7"/>
  <c r="L2861" i="7" s="1"/>
  <c r="K2857" i="7"/>
  <c r="L2857" i="7" s="1"/>
  <c r="K2853" i="7"/>
  <c r="L2853" i="7" s="1"/>
  <c r="K2849" i="7"/>
  <c r="L2849" i="7" s="1"/>
  <c r="K2845" i="7"/>
  <c r="L2845" i="7" s="1"/>
  <c r="K2841" i="7"/>
  <c r="L2841" i="7" s="1"/>
  <c r="K2837" i="7"/>
  <c r="L2837" i="7" s="1"/>
  <c r="K2833" i="7"/>
  <c r="L2833" i="7" s="1"/>
  <c r="K2829" i="7"/>
  <c r="L2829" i="7" s="1"/>
  <c r="K2825" i="7"/>
  <c r="L2825" i="7" s="1"/>
  <c r="K2821" i="7"/>
  <c r="L2821" i="7" s="1"/>
  <c r="K2817" i="7"/>
  <c r="L2817" i="7" s="1"/>
  <c r="K2813" i="7"/>
  <c r="L2813" i="7" s="1"/>
  <c r="K2809" i="7"/>
  <c r="L2809" i="7" s="1"/>
  <c r="K2805" i="7"/>
  <c r="L2805" i="7" s="1"/>
  <c r="K2801" i="7"/>
  <c r="L2801" i="7" s="1"/>
  <c r="K2797" i="7"/>
  <c r="L2797" i="7" s="1"/>
  <c r="K2793" i="7"/>
  <c r="L2793" i="7" s="1"/>
  <c r="K2789" i="7"/>
  <c r="L2789" i="7" s="1"/>
  <c r="K2785" i="7"/>
  <c r="L2785" i="7" s="1"/>
  <c r="K2781" i="7"/>
  <c r="L2781" i="7" s="1"/>
  <c r="K2777" i="7"/>
  <c r="L2777" i="7" s="1"/>
  <c r="K2773" i="7"/>
  <c r="L2773" i="7" s="1"/>
  <c r="K2769" i="7"/>
  <c r="L2769" i="7" s="1"/>
  <c r="K2765" i="7"/>
  <c r="L2765" i="7" s="1"/>
  <c r="K2761" i="7"/>
  <c r="L2761" i="7" s="1"/>
  <c r="K2757" i="7"/>
  <c r="L2757" i="7" s="1"/>
  <c r="K2753" i="7"/>
  <c r="L2753" i="7" s="1"/>
  <c r="K2749" i="7"/>
  <c r="L2749" i="7" s="1"/>
  <c r="K2745" i="7"/>
  <c r="L2745" i="7" s="1"/>
  <c r="K2741" i="7"/>
  <c r="L2741" i="7" s="1"/>
  <c r="K2737" i="7"/>
  <c r="L2737" i="7" s="1"/>
  <c r="K2733" i="7"/>
  <c r="L2733" i="7" s="1"/>
  <c r="K2729" i="7"/>
  <c r="L2729" i="7" s="1"/>
  <c r="K2725" i="7"/>
  <c r="L2725" i="7" s="1"/>
  <c r="K2721" i="7"/>
  <c r="L2721" i="7" s="1"/>
  <c r="K2717" i="7"/>
  <c r="L2717" i="7" s="1"/>
  <c r="K2713" i="7"/>
  <c r="L2713" i="7" s="1"/>
  <c r="K2709" i="7"/>
  <c r="L2709" i="7" s="1"/>
  <c r="K2705" i="7"/>
  <c r="L2705" i="7" s="1"/>
  <c r="K2701" i="7"/>
  <c r="L2701" i="7" s="1"/>
  <c r="K2697" i="7"/>
  <c r="L2697" i="7" s="1"/>
  <c r="K2693" i="7"/>
  <c r="L2693" i="7" s="1"/>
  <c r="K2689" i="7"/>
  <c r="L2689" i="7" s="1"/>
  <c r="K2685" i="7"/>
  <c r="L2685" i="7" s="1"/>
  <c r="K2681" i="7"/>
  <c r="L2681" i="7" s="1"/>
  <c r="K2677" i="7"/>
  <c r="L2677" i="7" s="1"/>
  <c r="K2673" i="7"/>
  <c r="L2673" i="7" s="1"/>
  <c r="K2669" i="7"/>
  <c r="L2669" i="7" s="1"/>
  <c r="K2665" i="7"/>
  <c r="L2665" i="7" s="1"/>
  <c r="K2661" i="7"/>
  <c r="L2661" i="7" s="1"/>
  <c r="K2657" i="7"/>
  <c r="L2657" i="7" s="1"/>
  <c r="K2653" i="7"/>
  <c r="L2653" i="7" s="1"/>
  <c r="K2649" i="7"/>
  <c r="L2649" i="7" s="1"/>
  <c r="K2645" i="7"/>
  <c r="L2645" i="7" s="1"/>
  <c r="K2617" i="7"/>
  <c r="L2617" i="7" s="1"/>
  <c r="K2613" i="7"/>
  <c r="L2613" i="7" s="1"/>
  <c r="K2644" i="7"/>
  <c r="L2644" i="7" s="1"/>
  <c r="K2638" i="7"/>
  <c r="L2638" i="7" s="1"/>
  <c r="K2634" i="7"/>
  <c r="L2634" i="7" s="1"/>
  <c r="K2630" i="7"/>
  <c r="L2630" i="7" s="1"/>
  <c r="K2626" i="7"/>
  <c r="L2626" i="7" s="1"/>
  <c r="K2622" i="7"/>
  <c r="L2622" i="7" s="1"/>
  <c r="K2616" i="7"/>
  <c r="L2616" i="7" s="1"/>
  <c r="K2612" i="7"/>
  <c r="L2612" i="7" s="1"/>
  <c r="K2608" i="7"/>
  <c r="L2608" i="7" s="1"/>
  <c r="K2604" i="7"/>
  <c r="L2604" i="7" s="1"/>
  <c r="K2600" i="7"/>
  <c r="L2600" i="7" s="1"/>
  <c r="K2596" i="7"/>
  <c r="L2596" i="7" s="1"/>
  <c r="K2590" i="7"/>
  <c r="L2590" i="7" s="1"/>
  <c r="K2586" i="7"/>
  <c r="L2586" i="7" s="1"/>
  <c r="K2582" i="7"/>
  <c r="L2582" i="7" s="1"/>
  <c r="K2578" i="7"/>
  <c r="L2578" i="7" s="1"/>
  <c r="K2574" i="7"/>
  <c r="L2574" i="7" s="1"/>
  <c r="K2568" i="7"/>
  <c r="L2568" i="7" s="1"/>
  <c r="K2564" i="7"/>
  <c r="L2564" i="7" s="1"/>
  <c r="K2560" i="7"/>
  <c r="L2560" i="7" s="1"/>
  <c r="K2556" i="7"/>
  <c r="L2556" i="7" s="1"/>
  <c r="K2552" i="7"/>
  <c r="L2552" i="7" s="1"/>
  <c r="K2548" i="7"/>
  <c r="L2548" i="7" s="1"/>
  <c r="K2542" i="7"/>
  <c r="L2542" i="7" s="1"/>
  <c r="K2538" i="7"/>
  <c r="L2538" i="7" s="1"/>
  <c r="K2534" i="7"/>
  <c r="L2534" i="7" s="1"/>
  <c r="K2530" i="7"/>
  <c r="L2530" i="7" s="1"/>
  <c r="K2526" i="7"/>
  <c r="L2526" i="7" s="1"/>
  <c r="K2520" i="7"/>
  <c r="L2520" i="7" s="1"/>
  <c r="K2516" i="7"/>
  <c r="L2516" i="7" s="1"/>
  <c r="K2512" i="7"/>
  <c r="L2512" i="7" s="1"/>
  <c r="K2508" i="7"/>
  <c r="L2508" i="7" s="1"/>
  <c r="K2504" i="7"/>
  <c r="L2504" i="7" s="1"/>
  <c r="K2500" i="7"/>
  <c r="L2500" i="7" s="1"/>
  <c r="K2494" i="7"/>
  <c r="L2494" i="7" s="1"/>
  <c r="K2490" i="7"/>
  <c r="L2490" i="7" s="1"/>
  <c r="K2486" i="7"/>
  <c r="L2486" i="7" s="1"/>
  <c r="K2482" i="7"/>
  <c r="L2482" i="7" s="1"/>
  <c r="K2478" i="7"/>
  <c r="L2478" i="7" s="1"/>
  <c r="K2472" i="7"/>
  <c r="L2472" i="7" s="1"/>
  <c r="K2468" i="7"/>
  <c r="L2468" i="7" s="1"/>
  <c r="K2464" i="7"/>
  <c r="L2464" i="7" s="1"/>
  <c r="K2460" i="7"/>
  <c r="L2460" i="7" s="1"/>
  <c r="K2456" i="7"/>
  <c r="L2456" i="7" s="1"/>
  <c r="K2452" i="7"/>
  <c r="L2452" i="7" s="1"/>
  <c r="K2446" i="7"/>
  <c r="L2446" i="7" s="1"/>
  <c r="K2442" i="7"/>
  <c r="L2442" i="7" s="1"/>
  <c r="K2438" i="7"/>
  <c r="L2438" i="7" s="1"/>
  <c r="K2434" i="7"/>
  <c r="L2434" i="7" s="1"/>
  <c r="K2430" i="7"/>
  <c r="L2430" i="7" s="1"/>
  <c r="K2424" i="7"/>
  <c r="L2424" i="7" s="1"/>
  <c r="K2420" i="7"/>
  <c r="L2420" i="7" s="1"/>
  <c r="K2416" i="7"/>
  <c r="L2416" i="7" s="1"/>
  <c r="K2412" i="7"/>
  <c r="L2412" i="7" s="1"/>
  <c r="K2408" i="7"/>
  <c r="L2408" i="7" s="1"/>
  <c r="K2404" i="7"/>
  <c r="L2404" i="7" s="1"/>
  <c r="K2398" i="7"/>
  <c r="L2398" i="7" s="1"/>
  <c r="K2394" i="7"/>
  <c r="L2394" i="7" s="1"/>
  <c r="K2390" i="7"/>
  <c r="L2390" i="7" s="1"/>
  <c r="K2386" i="7"/>
  <c r="L2386" i="7" s="1"/>
  <c r="K2382" i="7"/>
  <c r="L2382" i="7" s="1"/>
  <c r="K2376" i="7"/>
  <c r="L2376" i="7" s="1"/>
  <c r="K2372" i="7"/>
  <c r="L2372" i="7" s="1"/>
  <c r="K2368" i="7"/>
  <c r="L2368" i="7" s="1"/>
  <c r="K2364" i="7"/>
  <c r="L2364" i="7" s="1"/>
  <c r="K2360" i="7"/>
  <c r="L2360" i="7" s="1"/>
  <c r="K2356" i="7"/>
  <c r="L2356" i="7" s="1"/>
  <c r="K2350" i="7"/>
  <c r="L2350" i="7" s="1"/>
  <c r="K2346" i="7"/>
  <c r="L2346" i="7" s="1"/>
  <c r="K2342" i="7"/>
  <c r="L2342" i="7" s="1"/>
  <c r="K2338" i="7"/>
  <c r="L2338" i="7" s="1"/>
  <c r="K2334" i="7"/>
  <c r="L2334" i="7" s="1"/>
  <c r="K2328" i="7"/>
  <c r="L2328" i="7" s="1"/>
  <c r="K2324" i="7"/>
  <c r="L2324" i="7" s="1"/>
  <c r="K2320" i="7"/>
  <c r="L2320" i="7" s="1"/>
  <c r="K2316" i="7"/>
  <c r="L2316" i="7" s="1"/>
  <c r="K2312" i="7"/>
  <c r="L2312" i="7" s="1"/>
  <c r="K2308" i="7"/>
  <c r="L2308" i="7" s="1"/>
  <c r="K2302" i="7"/>
  <c r="L2302" i="7" s="1"/>
  <c r="K2298" i="7"/>
  <c r="L2298" i="7" s="1"/>
  <c r="K2294" i="7"/>
  <c r="L2294" i="7" s="1"/>
  <c r="K2290" i="7"/>
  <c r="L2290" i="7" s="1"/>
  <c r="K2286" i="7"/>
  <c r="L2286" i="7" s="1"/>
  <c r="K2280" i="7"/>
  <c r="L2280" i="7" s="1"/>
  <c r="K2276" i="7"/>
  <c r="L2276" i="7" s="1"/>
  <c r="K2272" i="7"/>
  <c r="L2272" i="7" s="1"/>
  <c r="K2268" i="7"/>
  <c r="L2268" i="7" s="1"/>
  <c r="K2264" i="7"/>
  <c r="L2264" i="7" s="1"/>
  <c r="K2260" i="7"/>
  <c r="L2260" i="7" s="1"/>
  <c r="K2254" i="7"/>
  <c r="L2254" i="7" s="1"/>
  <c r="K2250" i="7"/>
  <c r="L2250" i="7" s="1"/>
  <c r="K2246" i="7"/>
  <c r="L2246" i="7" s="1"/>
  <c r="K2242" i="7"/>
  <c r="L2242" i="7" s="1"/>
  <c r="K2238" i="7"/>
  <c r="L2238" i="7" s="1"/>
  <c r="K2232" i="7"/>
  <c r="L2232" i="7" s="1"/>
  <c r="K2228" i="7"/>
  <c r="L2228" i="7" s="1"/>
  <c r="K2224" i="7"/>
  <c r="L2224" i="7" s="1"/>
  <c r="K2220" i="7"/>
  <c r="L2220" i="7" s="1"/>
  <c r="K2216" i="7"/>
  <c r="L2216" i="7" s="1"/>
  <c r="K2212" i="7"/>
  <c r="L2212" i="7" s="1"/>
  <c r="K2208" i="7"/>
  <c r="L2208" i="7" s="1"/>
  <c r="K2204" i="7"/>
  <c r="L2204" i="7" s="1"/>
  <c r="K2200" i="7"/>
  <c r="L2200" i="7" s="1"/>
  <c r="K2196" i="7"/>
  <c r="L2196" i="7" s="1"/>
  <c r="K2192" i="7"/>
  <c r="L2192" i="7" s="1"/>
  <c r="K2188" i="7"/>
  <c r="L2188" i="7" s="1"/>
  <c r="K2183" i="7"/>
  <c r="L2183" i="7" s="1"/>
  <c r="K2179" i="7"/>
  <c r="L2179" i="7" s="1"/>
  <c r="K2175" i="7"/>
  <c r="L2175" i="7" s="1"/>
  <c r="K2171" i="7"/>
  <c r="L2171" i="7" s="1"/>
  <c r="K2167" i="7"/>
  <c r="L2167" i="7" s="1"/>
  <c r="K2139" i="7"/>
  <c r="L2139" i="7" s="1"/>
  <c r="K2159" i="7"/>
  <c r="L2159" i="7" s="1"/>
  <c r="K2155" i="7"/>
  <c r="L2155" i="7" s="1"/>
  <c r="K2151" i="7"/>
  <c r="L2151" i="7" s="1"/>
  <c r="K2147" i="7"/>
  <c r="L2147" i="7" s="1"/>
  <c r="K2143" i="7"/>
  <c r="L2143" i="7" s="1"/>
  <c r="K2115" i="7"/>
  <c r="L2115" i="7" s="1"/>
  <c r="K2135" i="7"/>
  <c r="L2135" i="7" s="1"/>
  <c r="K2131" i="7"/>
  <c r="L2131" i="7" s="1"/>
  <c r="K2127" i="7"/>
  <c r="L2127" i="7" s="1"/>
  <c r="K2123" i="7"/>
  <c r="L2123" i="7" s="1"/>
  <c r="K2119" i="7"/>
  <c r="L2119" i="7" s="1"/>
  <c r="K2091" i="7"/>
  <c r="L2091" i="7" s="1"/>
  <c r="K2111" i="7"/>
  <c r="L2111" i="7" s="1"/>
  <c r="K2107" i="7"/>
  <c r="L2107" i="7" s="1"/>
  <c r="K2103" i="7"/>
  <c r="L2103" i="7" s="1"/>
  <c r="K2099" i="7"/>
  <c r="L2099" i="7" s="1"/>
  <c r="K2095" i="7"/>
  <c r="L2095" i="7" s="1"/>
  <c r="K2067" i="7"/>
  <c r="L2067" i="7" s="1"/>
  <c r="K2087" i="7"/>
  <c r="L2087" i="7" s="1"/>
  <c r="K2083" i="7"/>
  <c r="L2083" i="7" s="1"/>
  <c r="K2079" i="7"/>
  <c r="L2079" i="7" s="1"/>
  <c r="K2075" i="7"/>
  <c r="L2075" i="7" s="1"/>
  <c r="K2071" i="7"/>
  <c r="L2071" i="7" s="1"/>
  <c r="K2043" i="7"/>
  <c r="L2043" i="7" s="1"/>
  <c r="K2063" i="7"/>
  <c r="L2063" i="7" s="1"/>
  <c r="K2059" i="7"/>
  <c r="L2059" i="7" s="1"/>
  <c r="K2055" i="7"/>
  <c r="L2055" i="7" s="1"/>
  <c r="K2051" i="7"/>
  <c r="L2051" i="7" s="1"/>
  <c r="K2047" i="7"/>
  <c r="L2047" i="7" s="1"/>
  <c r="K2019" i="7"/>
  <c r="L2019" i="7" s="1"/>
  <c r="K2039" i="7"/>
  <c r="L2039" i="7" s="1"/>
  <c r="K2035" i="7"/>
  <c r="L2035" i="7" s="1"/>
  <c r="K2031" i="7"/>
  <c r="L2031" i="7" s="1"/>
  <c r="K2027" i="7"/>
  <c r="L2027" i="7" s="1"/>
  <c r="K2023" i="7"/>
  <c r="L2023" i="7" s="1"/>
  <c r="K1995" i="7"/>
  <c r="L1995" i="7" s="1"/>
  <c r="K2015" i="7"/>
  <c r="L2015" i="7" s="1"/>
  <c r="K2011" i="7"/>
  <c r="L2011" i="7" s="1"/>
  <c r="K2007" i="7"/>
  <c r="L2007" i="7" s="1"/>
  <c r="K2003" i="7"/>
  <c r="L2003" i="7" s="1"/>
  <c r="K1999" i="7"/>
  <c r="L1999" i="7" s="1"/>
  <c r="K1971" i="7"/>
  <c r="L1971" i="7" s="1"/>
  <c r="K1991" i="7"/>
  <c r="L1991" i="7" s="1"/>
  <c r="K1987" i="7"/>
  <c r="L1987" i="7" s="1"/>
  <c r="K1983" i="7"/>
  <c r="L1983" i="7" s="1"/>
  <c r="K1979" i="7"/>
  <c r="L1979" i="7" s="1"/>
  <c r="K1975" i="7"/>
  <c r="L1975" i="7" s="1"/>
  <c r="K1947" i="7"/>
  <c r="L1947" i="7" s="1"/>
  <c r="K1967" i="7"/>
  <c r="L1967" i="7" s="1"/>
  <c r="K1963" i="7"/>
  <c r="L1963" i="7" s="1"/>
  <c r="K1959" i="7"/>
  <c r="L1959" i="7" s="1"/>
  <c r="K1955" i="7"/>
  <c r="L1955" i="7" s="1"/>
  <c r="K1951" i="7"/>
  <c r="L1951" i="7" s="1"/>
  <c r="K1923" i="7"/>
  <c r="L1923" i="7" s="1"/>
  <c r="K1943" i="7"/>
  <c r="L1943" i="7" s="1"/>
  <c r="K1939" i="7"/>
  <c r="L1939" i="7" s="1"/>
  <c r="K1935" i="7"/>
  <c r="L1935" i="7" s="1"/>
  <c r="K1931" i="7"/>
  <c r="L1931" i="7" s="1"/>
  <c r="K1927" i="7"/>
  <c r="L1927" i="7" s="1"/>
  <c r="K1899" i="7"/>
  <c r="L1899" i="7" s="1"/>
  <c r="K1919" i="7"/>
  <c r="L1919" i="7" s="1"/>
  <c r="K1915" i="7"/>
  <c r="L1915" i="7" s="1"/>
  <c r="K1911" i="7"/>
  <c r="L1911" i="7" s="1"/>
  <c r="K1907" i="7"/>
  <c r="L1907" i="7" s="1"/>
  <c r="K1903" i="7"/>
  <c r="L1903" i="7" s="1"/>
  <c r="K1875" i="7"/>
  <c r="L1875" i="7" s="1"/>
  <c r="K1895" i="7"/>
  <c r="L1895" i="7" s="1"/>
  <c r="K1891" i="7"/>
  <c r="L1891" i="7" s="1"/>
  <c r="K1887" i="7"/>
  <c r="L1887" i="7" s="1"/>
  <c r="K1883" i="7"/>
  <c r="L1883" i="7" s="1"/>
  <c r="K1879" i="7"/>
  <c r="L1879" i="7" s="1"/>
  <c r="K1851" i="7"/>
  <c r="L1851" i="7" s="1"/>
  <c r="K1871" i="7"/>
  <c r="L1871" i="7" s="1"/>
  <c r="K1867" i="7"/>
  <c r="L1867" i="7" s="1"/>
  <c r="K1863" i="7"/>
  <c r="L1863" i="7" s="1"/>
  <c r="K1859" i="7"/>
  <c r="L1859" i="7" s="1"/>
  <c r="K1855" i="7"/>
  <c r="L1855" i="7" s="1"/>
  <c r="K1827" i="7"/>
  <c r="L1827" i="7" s="1"/>
  <c r="K1847" i="7"/>
  <c r="L1847" i="7" s="1"/>
  <c r="K1843" i="7"/>
  <c r="L1843" i="7" s="1"/>
  <c r="K1839" i="7"/>
  <c r="L1839" i="7" s="1"/>
  <c r="K1835" i="7"/>
  <c r="L1835" i="7" s="1"/>
  <c r="K1831" i="7"/>
  <c r="L1831" i="7" s="1"/>
  <c r="K1803" i="7"/>
  <c r="L1803" i="7" s="1"/>
  <c r="K1823" i="7"/>
  <c r="L1823" i="7" s="1"/>
  <c r="K1819" i="7"/>
  <c r="L1819" i="7" s="1"/>
  <c r="K1815" i="7"/>
  <c r="L1815" i="7" s="1"/>
  <c r="K1811" i="7"/>
  <c r="L1811" i="7" s="1"/>
  <c r="K1807" i="7"/>
  <c r="L1807" i="7" s="1"/>
  <c r="K1779" i="7"/>
  <c r="L1779" i="7" s="1"/>
  <c r="K1799" i="7"/>
  <c r="L1799" i="7" s="1"/>
  <c r="K1795" i="7"/>
  <c r="L1795" i="7" s="1"/>
  <c r="K1791" i="7"/>
  <c r="L1791" i="7" s="1"/>
  <c r="K1787" i="7"/>
  <c r="L1787" i="7" s="1"/>
  <c r="K1783" i="7"/>
  <c r="L1783" i="7" s="1"/>
  <c r="K1755" i="7"/>
  <c r="L1755" i="7" s="1"/>
  <c r="K1775" i="7"/>
  <c r="L1775" i="7" s="1"/>
  <c r="K1771" i="7"/>
  <c r="L1771" i="7" s="1"/>
  <c r="K1767" i="7"/>
  <c r="L1767" i="7" s="1"/>
  <c r="K1763" i="7"/>
  <c r="L1763" i="7" s="1"/>
  <c r="K1759" i="7"/>
  <c r="L1759" i="7" s="1"/>
  <c r="K1731" i="7"/>
  <c r="L1731" i="7" s="1"/>
  <c r="K1751" i="7"/>
  <c r="L1751" i="7" s="1"/>
  <c r="K1747" i="7"/>
  <c r="L1747" i="7" s="1"/>
  <c r="K1743" i="7"/>
  <c r="L1743" i="7" s="1"/>
  <c r="K1739" i="7"/>
  <c r="L1739" i="7" s="1"/>
  <c r="K1735" i="7"/>
  <c r="L1735" i="7" s="1"/>
  <c r="K1707" i="7"/>
  <c r="L1707" i="7" s="1"/>
  <c r="K1727" i="7"/>
  <c r="L1727" i="7" s="1"/>
  <c r="K1723" i="7"/>
  <c r="L1723" i="7" s="1"/>
  <c r="K1719" i="7"/>
  <c r="L1719" i="7" s="1"/>
  <c r="K1715" i="7"/>
  <c r="L1715" i="7" s="1"/>
  <c r="K1711" i="7"/>
  <c r="L1711" i="7" s="1"/>
  <c r="K1683" i="7"/>
  <c r="L1683" i="7" s="1"/>
  <c r="K1703" i="7"/>
  <c r="L1703" i="7" s="1"/>
  <c r="K1699" i="7"/>
  <c r="L1699" i="7" s="1"/>
  <c r="K1695" i="7"/>
  <c r="L1695" i="7" s="1"/>
  <c r="K1691" i="7"/>
  <c r="L1691" i="7" s="1"/>
  <c r="K1687" i="7"/>
  <c r="L1687" i="7" s="1"/>
  <c r="K1659" i="7"/>
  <c r="L1659" i="7" s="1"/>
  <c r="K1679" i="7"/>
  <c r="L1679" i="7" s="1"/>
  <c r="K1675" i="7"/>
  <c r="L1675" i="7" s="1"/>
  <c r="K1671" i="7"/>
  <c r="L1671" i="7" s="1"/>
  <c r="K1667" i="7"/>
  <c r="L1667" i="7" s="1"/>
  <c r="K1663" i="7"/>
  <c r="L1663" i="7" s="1"/>
  <c r="K1660" i="7"/>
  <c r="L1660" i="7" s="1"/>
  <c r="K1654" i="7"/>
  <c r="L1654" i="7" s="1"/>
  <c r="K1650" i="7"/>
  <c r="L1650" i="7" s="1"/>
  <c r="K1646" i="7"/>
  <c r="L1646" i="7" s="1"/>
  <c r="K1642" i="7"/>
  <c r="L1642" i="7" s="1"/>
  <c r="K2609" i="7"/>
  <c r="L2609" i="7" s="1"/>
  <c r="K2605" i="7"/>
  <c r="L2605" i="7" s="1"/>
  <c r="K2601" i="7"/>
  <c r="L2601" i="7" s="1"/>
  <c r="K2597" i="7"/>
  <c r="L2597" i="7" s="1"/>
  <c r="K2593" i="7"/>
  <c r="L2593" i="7" s="1"/>
  <c r="K2589" i="7"/>
  <c r="L2589" i="7" s="1"/>
  <c r="K2585" i="7"/>
  <c r="L2585" i="7" s="1"/>
  <c r="K2581" i="7"/>
  <c r="L2581" i="7" s="1"/>
  <c r="K2577" i="7"/>
  <c r="L2577" i="7" s="1"/>
  <c r="K2573" i="7"/>
  <c r="L2573" i="7" s="1"/>
  <c r="K2569" i="7"/>
  <c r="L2569" i="7" s="1"/>
  <c r="K2565" i="7"/>
  <c r="L2565" i="7" s="1"/>
  <c r="K2561" i="7"/>
  <c r="L2561" i="7" s="1"/>
  <c r="K2557" i="7"/>
  <c r="L2557" i="7" s="1"/>
  <c r="K2553" i="7"/>
  <c r="L2553" i="7" s="1"/>
  <c r="K2549" i="7"/>
  <c r="L2549" i="7" s="1"/>
  <c r="K2545" i="7"/>
  <c r="L2545" i="7" s="1"/>
  <c r="K2541" i="7"/>
  <c r="L2541" i="7" s="1"/>
  <c r="K2537" i="7"/>
  <c r="L2537" i="7" s="1"/>
  <c r="K2533" i="7"/>
  <c r="L2533" i="7" s="1"/>
  <c r="K2529" i="7"/>
  <c r="L2529" i="7" s="1"/>
  <c r="K2525" i="7"/>
  <c r="L2525" i="7" s="1"/>
  <c r="K2521" i="7"/>
  <c r="L2521" i="7" s="1"/>
  <c r="K2517" i="7"/>
  <c r="L2517" i="7" s="1"/>
  <c r="K2513" i="7"/>
  <c r="L2513" i="7" s="1"/>
  <c r="K2509" i="7"/>
  <c r="L2509" i="7" s="1"/>
  <c r="K2505" i="7"/>
  <c r="L2505" i="7" s="1"/>
  <c r="K2501" i="7"/>
  <c r="L2501" i="7" s="1"/>
  <c r="K2497" i="7"/>
  <c r="L2497" i="7" s="1"/>
  <c r="K2493" i="7"/>
  <c r="L2493" i="7" s="1"/>
  <c r="K2489" i="7"/>
  <c r="L2489" i="7" s="1"/>
  <c r="K2485" i="7"/>
  <c r="L2485" i="7" s="1"/>
  <c r="K2481" i="7"/>
  <c r="L2481" i="7" s="1"/>
  <c r="K2477" i="7"/>
  <c r="L2477" i="7" s="1"/>
  <c r="K2473" i="7"/>
  <c r="L2473" i="7" s="1"/>
  <c r="K2469" i="7"/>
  <c r="L2469" i="7" s="1"/>
  <c r="K2465" i="7"/>
  <c r="L2465" i="7" s="1"/>
  <c r="K2461" i="7"/>
  <c r="L2461" i="7" s="1"/>
  <c r="K2457" i="7"/>
  <c r="L2457" i="7" s="1"/>
  <c r="K2453" i="7"/>
  <c r="L2453" i="7" s="1"/>
  <c r="K2449" i="7"/>
  <c r="L2449" i="7" s="1"/>
  <c r="K2445" i="7"/>
  <c r="L2445" i="7" s="1"/>
  <c r="K2441" i="7"/>
  <c r="L2441" i="7" s="1"/>
  <c r="K2437" i="7"/>
  <c r="L2437" i="7" s="1"/>
  <c r="K2433" i="7"/>
  <c r="L2433" i="7" s="1"/>
  <c r="K2429" i="7"/>
  <c r="L2429" i="7" s="1"/>
  <c r="K2425" i="7"/>
  <c r="L2425" i="7" s="1"/>
  <c r="K2421" i="7"/>
  <c r="L2421" i="7" s="1"/>
  <c r="K2417" i="7"/>
  <c r="L2417" i="7" s="1"/>
  <c r="K2413" i="7"/>
  <c r="L2413" i="7" s="1"/>
  <c r="K2409" i="7"/>
  <c r="L2409" i="7" s="1"/>
  <c r="K2405" i="7"/>
  <c r="L2405" i="7" s="1"/>
  <c r="K2401" i="7"/>
  <c r="L2401" i="7" s="1"/>
  <c r="K2397" i="7"/>
  <c r="L2397" i="7" s="1"/>
  <c r="K2393" i="7"/>
  <c r="L2393" i="7" s="1"/>
  <c r="K2389" i="7"/>
  <c r="L2389" i="7" s="1"/>
  <c r="K2385" i="7"/>
  <c r="L2385" i="7" s="1"/>
  <c r="K2381" i="7"/>
  <c r="L2381" i="7" s="1"/>
  <c r="K2377" i="7"/>
  <c r="L2377" i="7" s="1"/>
  <c r="K2373" i="7"/>
  <c r="L2373" i="7" s="1"/>
  <c r="K2369" i="7"/>
  <c r="L2369" i="7" s="1"/>
  <c r="K2365" i="7"/>
  <c r="L2365" i="7" s="1"/>
  <c r="K2361" i="7"/>
  <c r="L2361" i="7" s="1"/>
  <c r="K2357" i="7"/>
  <c r="L2357" i="7" s="1"/>
  <c r="K2353" i="7"/>
  <c r="L2353" i="7" s="1"/>
  <c r="K2349" i="7"/>
  <c r="L2349" i="7" s="1"/>
  <c r="K2345" i="7"/>
  <c r="L2345" i="7" s="1"/>
  <c r="K2341" i="7"/>
  <c r="L2341" i="7" s="1"/>
  <c r="K2337" i="7"/>
  <c r="L2337" i="7" s="1"/>
  <c r="K2333" i="7"/>
  <c r="L2333" i="7" s="1"/>
  <c r="K2329" i="7"/>
  <c r="L2329" i="7" s="1"/>
  <c r="K2325" i="7"/>
  <c r="L2325" i="7" s="1"/>
  <c r="K2321" i="7"/>
  <c r="L2321" i="7" s="1"/>
  <c r="K2317" i="7"/>
  <c r="L2317" i="7" s="1"/>
  <c r="K2313" i="7"/>
  <c r="L2313" i="7" s="1"/>
  <c r="K2309" i="7"/>
  <c r="L2309" i="7" s="1"/>
  <c r="K2305" i="7"/>
  <c r="L2305" i="7" s="1"/>
  <c r="K2301" i="7"/>
  <c r="L2301" i="7" s="1"/>
  <c r="K2297" i="7"/>
  <c r="L2297" i="7" s="1"/>
  <c r="K2293" i="7"/>
  <c r="L2293" i="7" s="1"/>
  <c r="K2289" i="7"/>
  <c r="L2289" i="7" s="1"/>
  <c r="K2285" i="7"/>
  <c r="L2285" i="7" s="1"/>
  <c r="K2281" i="7"/>
  <c r="L2281" i="7" s="1"/>
  <c r="K2277" i="7"/>
  <c r="L2277" i="7" s="1"/>
  <c r="K2273" i="7"/>
  <c r="L2273" i="7" s="1"/>
  <c r="K2269" i="7"/>
  <c r="L2269" i="7" s="1"/>
  <c r="K2265" i="7"/>
  <c r="L2265" i="7" s="1"/>
  <c r="K2261" i="7"/>
  <c r="L2261" i="7" s="1"/>
  <c r="K2257" i="7"/>
  <c r="L2257" i="7" s="1"/>
  <c r="K2253" i="7"/>
  <c r="L2253" i="7" s="1"/>
  <c r="K2249" i="7"/>
  <c r="L2249" i="7" s="1"/>
  <c r="K2245" i="7"/>
  <c r="L2245" i="7" s="1"/>
  <c r="K2241" i="7"/>
  <c r="L2241" i="7" s="1"/>
  <c r="K2237" i="7"/>
  <c r="L2237" i="7" s="1"/>
  <c r="K2233" i="7"/>
  <c r="L2233" i="7" s="1"/>
  <c r="K2229" i="7"/>
  <c r="L2229" i="7" s="1"/>
  <c r="K2225" i="7"/>
  <c r="L2225" i="7" s="1"/>
  <c r="K2221" i="7"/>
  <c r="L2221" i="7" s="1"/>
  <c r="K2217" i="7"/>
  <c r="L2217" i="7" s="1"/>
  <c r="K2213" i="7"/>
  <c r="L2213" i="7" s="1"/>
  <c r="K2209" i="7"/>
  <c r="L2209" i="7" s="1"/>
  <c r="K2205" i="7"/>
  <c r="L2205" i="7" s="1"/>
  <c r="K2201" i="7"/>
  <c r="L2201" i="7" s="1"/>
  <c r="K2197" i="7"/>
  <c r="L2197" i="7" s="1"/>
  <c r="K2193" i="7"/>
  <c r="L2193" i="7" s="1"/>
  <c r="K2189" i="7"/>
  <c r="L2189" i="7" s="1"/>
  <c r="K2182" i="7"/>
  <c r="L2182" i="7" s="1"/>
  <c r="K2178" i="7"/>
  <c r="L2178" i="7" s="1"/>
  <c r="K2174" i="7"/>
  <c r="L2174" i="7" s="1"/>
  <c r="K2170" i="7"/>
  <c r="L2170" i="7" s="1"/>
  <c r="K2166" i="7"/>
  <c r="L2166" i="7" s="1"/>
  <c r="K2160" i="7"/>
  <c r="L2160" i="7" s="1"/>
  <c r="K2156" i="7"/>
  <c r="L2156" i="7" s="1"/>
  <c r="K2152" i="7"/>
  <c r="L2152" i="7" s="1"/>
  <c r="K2148" i="7"/>
  <c r="L2148" i="7" s="1"/>
  <c r="K2144" i="7"/>
  <c r="L2144" i="7" s="1"/>
  <c r="K2140" i="7"/>
  <c r="L2140" i="7" s="1"/>
  <c r="K2134" i="7"/>
  <c r="L2134" i="7" s="1"/>
  <c r="K2130" i="7"/>
  <c r="L2130" i="7" s="1"/>
  <c r="K2126" i="7"/>
  <c r="L2126" i="7" s="1"/>
  <c r="K2122" i="7"/>
  <c r="L2122" i="7" s="1"/>
  <c r="K2118" i="7"/>
  <c r="L2118" i="7" s="1"/>
  <c r="K2112" i="7"/>
  <c r="L2112" i="7" s="1"/>
  <c r="K2108" i="7"/>
  <c r="L2108" i="7" s="1"/>
  <c r="K2104" i="7"/>
  <c r="L2104" i="7" s="1"/>
  <c r="K2100" i="7"/>
  <c r="L2100" i="7" s="1"/>
  <c r="K2096" i="7"/>
  <c r="L2096" i="7" s="1"/>
  <c r="K2092" i="7"/>
  <c r="L2092" i="7" s="1"/>
  <c r="K2086" i="7"/>
  <c r="L2086" i="7" s="1"/>
  <c r="K2082" i="7"/>
  <c r="L2082" i="7" s="1"/>
  <c r="K2078" i="7"/>
  <c r="L2078" i="7" s="1"/>
  <c r="K2074" i="7"/>
  <c r="L2074" i="7" s="1"/>
  <c r="K2070" i="7"/>
  <c r="L2070" i="7" s="1"/>
  <c r="K2064" i="7"/>
  <c r="L2064" i="7" s="1"/>
  <c r="K2060" i="7"/>
  <c r="L2060" i="7" s="1"/>
  <c r="K2056" i="7"/>
  <c r="L2056" i="7" s="1"/>
  <c r="K2052" i="7"/>
  <c r="L2052" i="7" s="1"/>
  <c r="K2048" i="7"/>
  <c r="L2048" i="7" s="1"/>
  <c r="K2044" i="7"/>
  <c r="L2044" i="7" s="1"/>
  <c r="K2038" i="7"/>
  <c r="L2038" i="7" s="1"/>
  <c r="K2034" i="7"/>
  <c r="L2034" i="7" s="1"/>
  <c r="K2030" i="7"/>
  <c r="L2030" i="7" s="1"/>
  <c r="K2026" i="7"/>
  <c r="L2026" i="7" s="1"/>
  <c r="K2022" i="7"/>
  <c r="L2022" i="7" s="1"/>
  <c r="K2016" i="7"/>
  <c r="L2016" i="7" s="1"/>
  <c r="K2012" i="7"/>
  <c r="L2012" i="7" s="1"/>
  <c r="K2008" i="7"/>
  <c r="L2008" i="7" s="1"/>
  <c r="K2004" i="7"/>
  <c r="L2004" i="7" s="1"/>
  <c r="K2000" i="7"/>
  <c r="L2000" i="7" s="1"/>
  <c r="K1996" i="7"/>
  <c r="L1996" i="7" s="1"/>
  <c r="K1990" i="7"/>
  <c r="L1990" i="7" s="1"/>
  <c r="K1986" i="7"/>
  <c r="L1986" i="7" s="1"/>
  <c r="K1982" i="7"/>
  <c r="L1982" i="7" s="1"/>
  <c r="K1978" i="7"/>
  <c r="L1978" i="7" s="1"/>
  <c r="K1974" i="7"/>
  <c r="L1974" i="7" s="1"/>
  <c r="K1968" i="7"/>
  <c r="L1968" i="7" s="1"/>
  <c r="K1964" i="7"/>
  <c r="L1964" i="7" s="1"/>
  <c r="K1960" i="7"/>
  <c r="L1960" i="7" s="1"/>
  <c r="K1956" i="7"/>
  <c r="L1956" i="7" s="1"/>
  <c r="K1952" i="7"/>
  <c r="L1952" i="7" s="1"/>
  <c r="K1948" i="7"/>
  <c r="L1948" i="7" s="1"/>
  <c r="K1942" i="7"/>
  <c r="L1942" i="7" s="1"/>
  <c r="K1938" i="7"/>
  <c r="L1938" i="7" s="1"/>
  <c r="K1934" i="7"/>
  <c r="L1934" i="7" s="1"/>
  <c r="K1930" i="7"/>
  <c r="L1930" i="7" s="1"/>
  <c r="K1926" i="7"/>
  <c r="L1926" i="7" s="1"/>
  <c r="K1920" i="7"/>
  <c r="L1920" i="7" s="1"/>
  <c r="K1916" i="7"/>
  <c r="L1916" i="7" s="1"/>
  <c r="K1912" i="7"/>
  <c r="L1912" i="7" s="1"/>
  <c r="K1908" i="7"/>
  <c r="L1908" i="7" s="1"/>
  <c r="K1904" i="7"/>
  <c r="L1904" i="7" s="1"/>
  <c r="K1900" i="7"/>
  <c r="L1900" i="7" s="1"/>
  <c r="K1894" i="7"/>
  <c r="L1894" i="7" s="1"/>
  <c r="K1890" i="7"/>
  <c r="L1890" i="7" s="1"/>
  <c r="K1886" i="7"/>
  <c r="L1886" i="7" s="1"/>
  <c r="K1882" i="7"/>
  <c r="L1882" i="7" s="1"/>
  <c r="K1878" i="7"/>
  <c r="L1878" i="7" s="1"/>
  <c r="K1872" i="7"/>
  <c r="L1872" i="7" s="1"/>
  <c r="K1868" i="7"/>
  <c r="L1868" i="7" s="1"/>
  <c r="K1864" i="7"/>
  <c r="L1864" i="7" s="1"/>
  <c r="K1860" i="7"/>
  <c r="L1860" i="7" s="1"/>
  <c r="K1856" i="7"/>
  <c r="L1856" i="7" s="1"/>
  <c r="K1852" i="7"/>
  <c r="L1852" i="7" s="1"/>
  <c r="K1846" i="7"/>
  <c r="L1846" i="7" s="1"/>
  <c r="K1842" i="7"/>
  <c r="L1842" i="7" s="1"/>
  <c r="K1838" i="7"/>
  <c r="L1838" i="7" s="1"/>
  <c r="K1834" i="7"/>
  <c r="L1834" i="7" s="1"/>
  <c r="K1830" i="7"/>
  <c r="L1830" i="7" s="1"/>
  <c r="K1824" i="7"/>
  <c r="L1824" i="7" s="1"/>
  <c r="K1820" i="7"/>
  <c r="L1820" i="7" s="1"/>
  <c r="K1816" i="7"/>
  <c r="L1816" i="7" s="1"/>
  <c r="K1812" i="7"/>
  <c r="L1812" i="7" s="1"/>
  <c r="K1808" i="7"/>
  <c r="L1808" i="7" s="1"/>
  <c r="K1804" i="7"/>
  <c r="L1804" i="7" s="1"/>
  <c r="K1798" i="7"/>
  <c r="L1798" i="7" s="1"/>
  <c r="K1794" i="7"/>
  <c r="L1794" i="7" s="1"/>
  <c r="K1790" i="7"/>
  <c r="L1790" i="7" s="1"/>
  <c r="K1786" i="7"/>
  <c r="L1786" i="7" s="1"/>
  <c r="K1782" i="7"/>
  <c r="L1782" i="7" s="1"/>
  <c r="K1776" i="7"/>
  <c r="L1776" i="7" s="1"/>
  <c r="K1772" i="7"/>
  <c r="L1772" i="7" s="1"/>
  <c r="K1768" i="7"/>
  <c r="L1768" i="7" s="1"/>
  <c r="K1764" i="7"/>
  <c r="L1764" i="7" s="1"/>
  <c r="K1760" i="7"/>
  <c r="L1760" i="7" s="1"/>
  <c r="K1756" i="7"/>
  <c r="L1756" i="7" s="1"/>
  <c r="K1750" i="7"/>
  <c r="L1750" i="7" s="1"/>
  <c r="K1746" i="7"/>
  <c r="L1746" i="7" s="1"/>
  <c r="K1742" i="7"/>
  <c r="L1742" i="7" s="1"/>
  <c r="K1738" i="7"/>
  <c r="L1738" i="7" s="1"/>
  <c r="K1734" i="7"/>
  <c r="L1734" i="7" s="1"/>
  <c r="K1728" i="7"/>
  <c r="L1728" i="7" s="1"/>
  <c r="K1724" i="7"/>
  <c r="L1724" i="7" s="1"/>
  <c r="K1720" i="7"/>
  <c r="L1720" i="7" s="1"/>
  <c r="K1716" i="7"/>
  <c r="L1716" i="7" s="1"/>
  <c r="K1712" i="7"/>
  <c r="L1712" i="7" s="1"/>
  <c r="K1708" i="7"/>
  <c r="L1708" i="7" s="1"/>
  <c r="K1702" i="7"/>
  <c r="L1702" i="7" s="1"/>
  <c r="K1698" i="7"/>
  <c r="L1698" i="7" s="1"/>
  <c r="K1694" i="7"/>
  <c r="L1694" i="7" s="1"/>
  <c r="K1690" i="7"/>
  <c r="L1690" i="7" s="1"/>
  <c r="K1686" i="7"/>
  <c r="L1686" i="7" s="1"/>
  <c r="K1680" i="7"/>
  <c r="L1680" i="7" s="1"/>
  <c r="K1676" i="7"/>
  <c r="L1676" i="7" s="1"/>
  <c r="K1672" i="7"/>
  <c r="L1672" i="7" s="1"/>
  <c r="K1668" i="7"/>
  <c r="L1668" i="7" s="1"/>
  <c r="K1664" i="7"/>
  <c r="L1664" i="7" s="1"/>
  <c r="K1638" i="7"/>
  <c r="L1638" i="7" s="1"/>
  <c r="K1632" i="7"/>
  <c r="L1632" i="7" s="1"/>
  <c r="K1628" i="7"/>
  <c r="L1628" i="7" s="1"/>
  <c r="K1624" i="7"/>
  <c r="L1624" i="7" s="1"/>
  <c r="K1620" i="7"/>
  <c r="L1620" i="7" s="1"/>
  <c r="K1616" i="7"/>
  <c r="L1616" i="7" s="1"/>
  <c r="K1612" i="7"/>
  <c r="L1612" i="7" s="1"/>
  <c r="K1606" i="7"/>
  <c r="L1606" i="7" s="1"/>
  <c r="K1602" i="7"/>
  <c r="L1602" i="7" s="1"/>
  <c r="K1598" i="7"/>
  <c r="L1598" i="7" s="1"/>
  <c r="K1594" i="7"/>
  <c r="L1594" i="7" s="1"/>
  <c r="K1590" i="7"/>
  <c r="L1590" i="7" s="1"/>
  <c r="K1584" i="7"/>
  <c r="L1584" i="7" s="1"/>
  <c r="K1580" i="7"/>
  <c r="L1580" i="7" s="1"/>
  <c r="K1576" i="7"/>
  <c r="L1576" i="7" s="1"/>
  <c r="K1572" i="7"/>
  <c r="L1572" i="7" s="1"/>
  <c r="K1568" i="7"/>
  <c r="L1568" i="7" s="1"/>
  <c r="K1564" i="7"/>
  <c r="L1564" i="7" s="1"/>
  <c r="K1558" i="7"/>
  <c r="L1558" i="7" s="1"/>
  <c r="K1554" i="7"/>
  <c r="L1554" i="7" s="1"/>
  <c r="K1550" i="7"/>
  <c r="L1550" i="7" s="1"/>
  <c r="K1546" i="7"/>
  <c r="L1546" i="7" s="1"/>
  <c r="K1542" i="7"/>
  <c r="L1542" i="7" s="1"/>
  <c r="K1536" i="7"/>
  <c r="L1536" i="7" s="1"/>
  <c r="K1532" i="7"/>
  <c r="L1532" i="7" s="1"/>
  <c r="K1528" i="7"/>
  <c r="L1528" i="7" s="1"/>
  <c r="K1524" i="7"/>
  <c r="L1524" i="7" s="1"/>
  <c r="K1520" i="7"/>
  <c r="L1520" i="7" s="1"/>
  <c r="K1516" i="7"/>
  <c r="L1516" i="7" s="1"/>
  <c r="K1510" i="7"/>
  <c r="L1510" i="7" s="1"/>
  <c r="K1506" i="7"/>
  <c r="L1506" i="7" s="1"/>
  <c r="K1502" i="7"/>
  <c r="L1502" i="7" s="1"/>
  <c r="K1498" i="7"/>
  <c r="L1498" i="7" s="1"/>
  <c r="K1494" i="7"/>
  <c r="L1494" i="7" s="1"/>
  <c r="K1488" i="7"/>
  <c r="L1488" i="7" s="1"/>
  <c r="K1484" i="7"/>
  <c r="L1484" i="7" s="1"/>
  <c r="K1480" i="7"/>
  <c r="L1480" i="7" s="1"/>
  <c r="K1476" i="7"/>
  <c r="L1476" i="7" s="1"/>
  <c r="K1472" i="7"/>
  <c r="L1472" i="7" s="1"/>
  <c r="K1468" i="7"/>
  <c r="L1468" i="7" s="1"/>
  <c r="K1464" i="7"/>
  <c r="L1464" i="7" s="1"/>
  <c r="K1460" i="7"/>
  <c r="L1460" i="7" s="1"/>
  <c r="K1456" i="7"/>
  <c r="L1456" i="7" s="1"/>
  <c r="K1452" i="7"/>
  <c r="L1452" i="7" s="1"/>
  <c r="K1448" i="7"/>
  <c r="L1448" i="7" s="1"/>
  <c r="K1444" i="7"/>
  <c r="L1444" i="7" s="1"/>
  <c r="K1439" i="7"/>
  <c r="L1439" i="7" s="1"/>
  <c r="K1435" i="7"/>
  <c r="L1435" i="7" s="1"/>
  <c r="K1431" i="7"/>
  <c r="L1431" i="7" s="1"/>
  <c r="K1427" i="7"/>
  <c r="L1427" i="7" s="1"/>
  <c r="K1423" i="7"/>
  <c r="L1423" i="7" s="1"/>
  <c r="K1395" i="7"/>
  <c r="L1395" i="7" s="1"/>
  <c r="K1415" i="7"/>
  <c r="L1415" i="7" s="1"/>
  <c r="K1411" i="7"/>
  <c r="L1411" i="7" s="1"/>
  <c r="K1407" i="7"/>
  <c r="L1407" i="7" s="1"/>
  <c r="K1403" i="7"/>
  <c r="L1403" i="7" s="1"/>
  <c r="K1399" i="7"/>
  <c r="L1399" i="7" s="1"/>
  <c r="K1371" i="7"/>
  <c r="L1371" i="7" s="1"/>
  <c r="K1391" i="7"/>
  <c r="L1391" i="7" s="1"/>
  <c r="K1387" i="7"/>
  <c r="L1387" i="7" s="1"/>
  <c r="K1383" i="7"/>
  <c r="L1383" i="7" s="1"/>
  <c r="K1379" i="7"/>
  <c r="L1379" i="7" s="1"/>
  <c r="K1375" i="7"/>
  <c r="L1375" i="7" s="1"/>
  <c r="K1347" i="7"/>
  <c r="L1347" i="7" s="1"/>
  <c r="K1367" i="7"/>
  <c r="L1367" i="7" s="1"/>
  <c r="K1363" i="7"/>
  <c r="L1363" i="7" s="1"/>
  <c r="K1359" i="7"/>
  <c r="L1359" i="7" s="1"/>
  <c r="K1355" i="7"/>
  <c r="L1355" i="7" s="1"/>
  <c r="K1351" i="7"/>
  <c r="L1351" i="7" s="1"/>
  <c r="K1323" i="7"/>
  <c r="L1323" i="7" s="1"/>
  <c r="K1343" i="7"/>
  <c r="L1343" i="7" s="1"/>
  <c r="K1339" i="7"/>
  <c r="L1339" i="7" s="1"/>
  <c r="K1335" i="7"/>
  <c r="L1335" i="7" s="1"/>
  <c r="K1331" i="7"/>
  <c r="L1331" i="7" s="1"/>
  <c r="K1327" i="7"/>
  <c r="L1327" i="7" s="1"/>
  <c r="K1299" i="7"/>
  <c r="L1299" i="7" s="1"/>
  <c r="K1319" i="7"/>
  <c r="L1319" i="7" s="1"/>
  <c r="K1315" i="7"/>
  <c r="L1315" i="7" s="1"/>
  <c r="K1311" i="7"/>
  <c r="L1311" i="7" s="1"/>
  <c r="K1307" i="7"/>
  <c r="L1307" i="7" s="1"/>
  <c r="K1303" i="7"/>
  <c r="L1303" i="7" s="1"/>
  <c r="K1275" i="7"/>
  <c r="L1275" i="7" s="1"/>
  <c r="K1295" i="7"/>
  <c r="L1295" i="7" s="1"/>
  <c r="K1291" i="7"/>
  <c r="L1291" i="7" s="1"/>
  <c r="K1287" i="7"/>
  <c r="L1287" i="7" s="1"/>
  <c r="K1283" i="7"/>
  <c r="L1283" i="7" s="1"/>
  <c r="K1279" i="7"/>
  <c r="L1279" i="7" s="1"/>
  <c r="K1251" i="7"/>
  <c r="L1251" i="7" s="1"/>
  <c r="K1271" i="7"/>
  <c r="L1271" i="7" s="1"/>
  <c r="K1267" i="7"/>
  <c r="L1267" i="7" s="1"/>
  <c r="K1263" i="7"/>
  <c r="L1263" i="7" s="1"/>
  <c r="K1259" i="7"/>
  <c r="L1259" i="7" s="1"/>
  <c r="K1255" i="7"/>
  <c r="L1255" i="7" s="1"/>
  <c r="K1227" i="7"/>
  <c r="L1227" i="7" s="1"/>
  <c r="K1247" i="7"/>
  <c r="L1247" i="7" s="1"/>
  <c r="K1243" i="7"/>
  <c r="L1243" i="7" s="1"/>
  <c r="K1239" i="7"/>
  <c r="L1239" i="7" s="1"/>
  <c r="K1235" i="7"/>
  <c r="L1235" i="7" s="1"/>
  <c r="K1231" i="7"/>
  <c r="L1231" i="7" s="1"/>
  <c r="K1203" i="7"/>
  <c r="L1203" i="7" s="1"/>
  <c r="K1223" i="7"/>
  <c r="L1223" i="7" s="1"/>
  <c r="K1219" i="7"/>
  <c r="L1219" i="7" s="1"/>
  <c r="K1215" i="7"/>
  <c r="L1215" i="7" s="1"/>
  <c r="K1211" i="7"/>
  <c r="L1211" i="7" s="1"/>
  <c r="K1207" i="7"/>
  <c r="L1207" i="7" s="1"/>
  <c r="K1179" i="7"/>
  <c r="L1179" i="7" s="1"/>
  <c r="K1199" i="7"/>
  <c r="L1199" i="7" s="1"/>
  <c r="K1195" i="7"/>
  <c r="L1195" i="7" s="1"/>
  <c r="K1191" i="7"/>
  <c r="L1191" i="7" s="1"/>
  <c r="K1187" i="7"/>
  <c r="L1187" i="7" s="1"/>
  <c r="K1183" i="7"/>
  <c r="L1183" i="7" s="1"/>
  <c r="K1155" i="7"/>
  <c r="L1155" i="7" s="1"/>
  <c r="K1175" i="7"/>
  <c r="L1175" i="7" s="1"/>
  <c r="K1171" i="7"/>
  <c r="L1171" i="7" s="1"/>
  <c r="K1167" i="7"/>
  <c r="L1167" i="7" s="1"/>
  <c r="K1635" i="7"/>
  <c r="L1635" i="7" s="1"/>
  <c r="K1655" i="7"/>
  <c r="L1655" i="7" s="1"/>
  <c r="K1651" i="7"/>
  <c r="L1651" i="7" s="1"/>
  <c r="K1647" i="7"/>
  <c r="L1647" i="7" s="1"/>
  <c r="K1643" i="7"/>
  <c r="L1643" i="7" s="1"/>
  <c r="K1639" i="7"/>
  <c r="L1639" i="7" s="1"/>
  <c r="K1611" i="7"/>
  <c r="L1611" i="7" s="1"/>
  <c r="K1631" i="7"/>
  <c r="L1631" i="7" s="1"/>
  <c r="K1627" i="7"/>
  <c r="L1627" i="7" s="1"/>
  <c r="K1623" i="7"/>
  <c r="L1623" i="7" s="1"/>
  <c r="K1619" i="7"/>
  <c r="L1619" i="7" s="1"/>
  <c r="K1615" i="7"/>
  <c r="L1615" i="7" s="1"/>
  <c r="K1587" i="7"/>
  <c r="L1587" i="7" s="1"/>
  <c r="K1607" i="7"/>
  <c r="L1607" i="7" s="1"/>
  <c r="K1603" i="7"/>
  <c r="L1603" i="7" s="1"/>
  <c r="K1599" i="7"/>
  <c r="L1599" i="7" s="1"/>
  <c r="K1595" i="7"/>
  <c r="L1595" i="7" s="1"/>
  <c r="K1591" i="7"/>
  <c r="L1591" i="7" s="1"/>
  <c r="K1563" i="7"/>
  <c r="L1563" i="7" s="1"/>
  <c r="K1583" i="7"/>
  <c r="L1583" i="7" s="1"/>
  <c r="K1579" i="7"/>
  <c r="L1579" i="7" s="1"/>
  <c r="K1575" i="7"/>
  <c r="L1575" i="7" s="1"/>
  <c r="K1571" i="7"/>
  <c r="L1571" i="7" s="1"/>
  <c r="K1567" i="7"/>
  <c r="L1567" i="7" s="1"/>
  <c r="K1539" i="7"/>
  <c r="L1539" i="7" s="1"/>
  <c r="K1559" i="7"/>
  <c r="L1559" i="7" s="1"/>
  <c r="K1555" i="7"/>
  <c r="L1555" i="7" s="1"/>
  <c r="K1551" i="7"/>
  <c r="L1551" i="7" s="1"/>
  <c r="K1547" i="7"/>
  <c r="L1547" i="7" s="1"/>
  <c r="K1543" i="7"/>
  <c r="L1543" i="7" s="1"/>
  <c r="K1515" i="7"/>
  <c r="L1515" i="7" s="1"/>
  <c r="K1535" i="7"/>
  <c r="L1535" i="7" s="1"/>
  <c r="K1531" i="7"/>
  <c r="L1531" i="7" s="1"/>
  <c r="K1527" i="7"/>
  <c r="L1527" i="7" s="1"/>
  <c r="K1523" i="7"/>
  <c r="L1523" i="7" s="1"/>
  <c r="K1519" i="7"/>
  <c r="L1519" i="7" s="1"/>
  <c r="K1491" i="7"/>
  <c r="L1491" i="7" s="1"/>
  <c r="K1511" i="7"/>
  <c r="L1511" i="7" s="1"/>
  <c r="K1507" i="7"/>
  <c r="L1507" i="7" s="1"/>
  <c r="K1503" i="7"/>
  <c r="L1503" i="7" s="1"/>
  <c r="K1499" i="7"/>
  <c r="L1499" i="7" s="1"/>
  <c r="K1495" i="7"/>
  <c r="L1495" i="7" s="1"/>
  <c r="K1467" i="7"/>
  <c r="L1467" i="7" s="1"/>
  <c r="K1487" i="7"/>
  <c r="L1487" i="7" s="1"/>
  <c r="K1483" i="7"/>
  <c r="L1483" i="7" s="1"/>
  <c r="K1479" i="7"/>
  <c r="L1479" i="7" s="1"/>
  <c r="K1475" i="7"/>
  <c r="L1475" i="7" s="1"/>
  <c r="K1471" i="7"/>
  <c r="L1471" i="7" s="1"/>
  <c r="K1443" i="7"/>
  <c r="L1443" i="7" s="1"/>
  <c r="K1463" i="7"/>
  <c r="L1463" i="7" s="1"/>
  <c r="K1459" i="7"/>
  <c r="L1459" i="7" s="1"/>
  <c r="K1455" i="7"/>
  <c r="L1455" i="7" s="1"/>
  <c r="K1451" i="7"/>
  <c r="L1451" i="7" s="1"/>
  <c r="K1447" i="7"/>
  <c r="L1447" i="7" s="1"/>
  <c r="K1440" i="7"/>
  <c r="L1440" i="7" s="1"/>
  <c r="K1436" i="7"/>
  <c r="L1436" i="7" s="1"/>
  <c r="K1432" i="7"/>
  <c r="L1432" i="7" s="1"/>
  <c r="K1428" i="7"/>
  <c r="L1428" i="7" s="1"/>
  <c r="K1424" i="7"/>
  <c r="L1424" i="7" s="1"/>
  <c r="K1420" i="7"/>
  <c r="L1420" i="7" s="1"/>
  <c r="K1414" i="7"/>
  <c r="L1414" i="7" s="1"/>
  <c r="K1410" i="7"/>
  <c r="L1410" i="7" s="1"/>
  <c r="K1406" i="7"/>
  <c r="L1406" i="7" s="1"/>
  <c r="K1402" i="7"/>
  <c r="L1402" i="7" s="1"/>
  <c r="K1398" i="7"/>
  <c r="L1398" i="7" s="1"/>
  <c r="K1392" i="7"/>
  <c r="L1392" i="7" s="1"/>
  <c r="K1388" i="7"/>
  <c r="L1388" i="7" s="1"/>
  <c r="K1384" i="7"/>
  <c r="L1384" i="7" s="1"/>
  <c r="K1380" i="7"/>
  <c r="L1380" i="7" s="1"/>
  <c r="K1376" i="7"/>
  <c r="L1376" i="7" s="1"/>
  <c r="K1372" i="7"/>
  <c r="L1372" i="7" s="1"/>
  <c r="K1366" i="7"/>
  <c r="L1366" i="7" s="1"/>
  <c r="K1362" i="7"/>
  <c r="L1362" i="7" s="1"/>
  <c r="K1358" i="7"/>
  <c r="L1358" i="7" s="1"/>
  <c r="K1354" i="7"/>
  <c r="L1354" i="7" s="1"/>
  <c r="K1350" i="7"/>
  <c r="L1350" i="7" s="1"/>
  <c r="K1344" i="7"/>
  <c r="L1344" i="7" s="1"/>
  <c r="K1340" i="7"/>
  <c r="L1340" i="7" s="1"/>
  <c r="K1336" i="7"/>
  <c r="L1336" i="7" s="1"/>
  <c r="K1332" i="7"/>
  <c r="L1332" i="7" s="1"/>
  <c r="K1328" i="7"/>
  <c r="L1328" i="7" s="1"/>
  <c r="K1324" i="7"/>
  <c r="L1324" i="7" s="1"/>
  <c r="K1318" i="7"/>
  <c r="L1318" i="7" s="1"/>
  <c r="K1314" i="7"/>
  <c r="L1314" i="7" s="1"/>
  <c r="K1310" i="7"/>
  <c r="L1310" i="7" s="1"/>
  <c r="K1306" i="7"/>
  <c r="L1306" i="7" s="1"/>
  <c r="K1302" i="7"/>
  <c r="L1302" i="7" s="1"/>
  <c r="K1296" i="7"/>
  <c r="L1296" i="7" s="1"/>
  <c r="K1292" i="7"/>
  <c r="L1292" i="7" s="1"/>
  <c r="K1288" i="7"/>
  <c r="L1288" i="7" s="1"/>
  <c r="K1284" i="7"/>
  <c r="L1284" i="7" s="1"/>
  <c r="K1280" i="7"/>
  <c r="L1280" i="7" s="1"/>
  <c r="K1276" i="7"/>
  <c r="L1276" i="7" s="1"/>
  <c r="K1270" i="7"/>
  <c r="L1270" i="7" s="1"/>
  <c r="K1266" i="7"/>
  <c r="L1266" i="7" s="1"/>
  <c r="K1262" i="7"/>
  <c r="L1262" i="7" s="1"/>
  <c r="K1258" i="7"/>
  <c r="L1258" i="7" s="1"/>
  <c r="K1254" i="7"/>
  <c r="L1254" i="7" s="1"/>
  <c r="K1248" i="7"/>
  <c r="L1248" i="7" s="1"/>
  <c r="K1244" i="7"/>
  <c r="L1244" i="7" s="1"/>
  <c r="K1240" i="7"/>
  <c r="L1240" i="7" s="1"/>
  <c r="K1236" i="7"/>
  <c r="L1236" i="7" s="1"/>
  <c r="K1232" i="7"/>
  <c r="L1232" i="7" s="1"/>
  <c r="K1228" i="7"/>
  <c r="L1228" i="7" s="1"/>
  <c r="K1222" i="7"/>
  <c r="L1222" i="7" s="1"/>
  <c r="K1218" i="7"/>
  <c r="L1218" i="7" s="1"/>
  <c r="K1214" i="7"/>
  <c r="L1214" i="7" s="1"/>
  <c r="K1210" i="7"/>
  <c r="L1210" i="7" s="1"/>
  <c r="K1206" i="7"/>
  <c r="L1206" i="7" s="1"/>
  <c r="K1200" i="7"/>
  <c r="L1200" i="7" s="1"/>
  <c r="K1196" i="7"/>
  <c r="L1196" i="7" s="1"/>
  <c r="K1192" i="7"/>
  <c r="L1192" i="7" s="1"/>
  <c r="K1188" i="7"/>
  <c r="L1188" i="7" s="1"/>
  <c r="K1184" i="7"/>
  <c r="L1184" i="7" s="1"/>
  <c r="K1180" i="7"/>
  <c r="L1180" i="7" s="1"/>
  <c r="K1174" i="7"/>
  <c r="L1174" i="7" s="1"/>
  <c r="K1170" i="7"/>
  <c r="L1170" i="7" s="1"/>
  <c r="K1165" i="7"/>
  <c r="L1165" i="7" s="1"/>
  <c r="K1161" i="7"/>
  <c r="L1161" i="7" s="1"/>
  <c r="K1157" i="7"/>
  <c r="L1157" i="7" s="1"/>
  <c r="K1153" i="7"/>
  <c r="L1153" i="7" s="1"/>
  <c r="K1149" i="7"/>
  <c r="L1149" i="7" s="1"/>
  <c r="K1145" i="7"/>
  <c r="L1145" i="7" s="1"/>
  <c r="K1141" i="7"/>
  <c r="L1141" i="7" s="1"/>
  <c r="K1137" i="7"/>
  <c r="L1137" i="7" s="1"/>
  <c r="K1133" i="7"/>
  <c r="L1133" i="7" s="1"/>
  <c r="K1129" i="7"/>
  <c r="L1129" i="7" s="1"/>
  <c r="K1125" i="7"/>
  <c r="L1125" i="7" s="1"/>
  <c r="K1121" i="7"/>
  <c r="L1121" i="7" s="1"/>
  <c r="K1117" i="7"/>
  <c r="L1117" i="7" s="1"/>
  <c r="K1113" i="7"/>
  <c r="L1113" i="7" s="1"/>
  <c r="K1109" i="7"/>
  <c r="L1109" i="7" s="1"/>
  <c r="K1105" i="7"/>
  <c r="L1105" i="7" s="1"/>
  <c r="K1101" i="7"/>
  <c r="L1101" i="7" s="1"/>
  <c r="K1097" i="7"/>
  <c r="L1097" i="7" s="1"/>
  <c r="K1093" i="7"/>
  <c r="L1093" i="7" s="1"/>
  <c r="K1089" i="7"/>
  <c r="L1089" i="7" s="1"/>
  <c r="K1085" i="7"/>
  <c r="L1085" i="7" s="1"/>
  <c r="K1081" i="7"/>
  <c r="L1081" i="7" s="1"/>
  <c r="K1077" i="7"/>
  <c r="L1077" i="7" s="1"/>
  <c r="K1073" i="7"/>
  <c r="L1073" i="7" s="1"/>
  <c r="K1069" i="7"/>
  <c r="L1069" i="7" s="1"/>
  <c r="K1065" i="7"/>
  <c r="L1065" i="7" s="1"/>
  <c r="K1061" i="7"/>
  <c r="L1061" i="7" s="1"/>
  <c r="K1057" i="7"/>
  <c r="L1057" i="7" s="1"/>
  <c r="K1053" i="7"/>
  <c r="L1053" i="7" s="1"/>
  <c r="K1049" i="7"/>
  <c r="L1049" i="7" s="1"/>
  <c r="K1045" i="7"/>
  <c r="L1045" i="7" s="1"/>
  <c r="K1041" i="7"/>
  <c r="L1041" i="7" s="1"/>
  <c r="K1037" i="7"/>
  <c r="L1037" i="7" s="1"/>
  <c r="K1033" i="7"/>
  <c r="L1033" i="7" s="1"/>
  <c r="K1029" i="7"/>
  <c r="L1029" i="7" s="1"/>
  <c r="K1025" i="7"/>
  <c r="L1025" i="7" s="1"/>
  <c r="K1021" i="7"/>
  <c r="L1021" i="7" s="1"/>
  <c r="K1017" i="7"/>
  <c r="L1017" i="7" s="1"/>
  <c r="K1013" i="7"/>
  <c r="L1013" i="7" s="1"/>
  <c r="K1009" i="7"/>
  <c r="L1009" i="7" s="1"/>
  <c r="K1005" i="7"/>
  <c r="L1005" i="7" s="1"/>
  <c r="K1001" i="7"/>
  <c r="L1001" i="7" s="1"/>
  <c r="K997" i="7"/>
  <c r="L997" i="7" s="1"/>
  <c r="K993" i="7"/>
  <c r="L993" i="7" s="1"/>
  <c r="K989" i="7"/>
  <c r="L989" i="7" s="1"/>
  <c r="K985" i="7"/>
  <c r="L985" i="7" s="1"/>
  <c r="K981" i="7"/>
  <c r="L981" i="7" s="1"/>
  <c r="K977" i="7"/>
  <c r="L977" i="7" s="1"/>
  <c r="K973" i="7"/>
  <c r="L973" i="7" s="1"/>
  <c r="K969" i="7"/>
  <c r="L969" i="7" s="1"/>
  <c r="K965" i="7"/>
  <c r="L965" i="7" s="1"/>
  <c r="K961" i="7"/>
  <c r="L961" i="7" s="1"/>
  <c r="K957" i="7"/>
  <c r="L957" i="7" s="1"/>
  <c r="K953" i="7"/>
  <c r="L953" i="7" s="1"/>
  <c r="K949" i="7"/>
  <c r="L949" i="7" s="1"/>
  <c r="K945" i="7"/>
  <c r="L945" i="7" s="1"/>
  <c r="K941" i="7"/>
  <c r="L941" i="7" s="1"/>
  <c r="K937" i="7"/>
  <c r="L937" i="7" s="1"/>
  <c r="K933" i="7"/>
  <c r="L933" i="7" s="1"/>
  <c r="K929" i="7"/>
  <c r="L929" i="7" s="1"/>
  <c r="K925" i="7"/>
  <c r="L925" i="7" s="1"/>
  <c r="K921" i="7"/>
  <c r="L921" i="7" s="1"/>
  <c r="K917" i="7"/>
  <c r="L917" i="7" s="1"/>
  <c r="K913" i="7"/>
  <c r="L913" i="7" s="1"/>
  <c r="K909" i="7"/>
  <c r="L909" i="7" s="1"/>
  <c r="K905" i="7"/>
  <c r="L905" i="7" s="1"/>
  <c r="K901" i="7"/>
  <c r="L901" i="7" s="1"/>
  <c r="K897" i="7"/>
  <c r="L897" i="7" s="1"/>
  <c r="K893" i="7"/>
  <c r="L893" i="7" s="1"/>
  <c r="K889" i="7"/>
  <c r="L889" i="7" s="1"/>
  <c r="K885" i="7"/>
  <c r="L885" i="7" s="1"/>
  <c r="K881" i="7"/>
  <c r="L881" i="7" s="1"/>
  <c r="K877" i="7"/>
  <c r="L877" i="7" s="1"/>
  <c r="K873" i="7"/>
  <c r="L873" i="7" s="1"/>
  <c r="K869" i="7"/>
  <c r="L869" i="7" s="1"/>
  <c r="K865" i="7"/>
  <c r="L865" i="7" s="1"/>
  <c r="K861" i="7"/>
  <c r="L861" i="7" s="1"/>
  <c r="K857" i="7"/>
  <c r="L857" i="7" s="1"/>
  <c r="K853" i="7"/>
  <c r="L853" i="7" s="1"/>
  <c r="K849" i="7"/>
  <c r="L849" i="7" s="1"/>
  <c r="K845" i="7"/>
  <c r="L845" i="7" s="1"/>
  <c r="K841" i="7"/>
  <c r="L841" i="7" s="1"/>
  <c r="K837" i="7"/>
  <c r="L837" i="7" s="1"/>
  <c r="K833" i="7"/>
  <c r="L833" i="7" s="1"/>
  <c r="K829" i="7"/>
  <c r="L829" i="7" s="1"/>
  <c r="K825" i="7"/>
  <c r="L825" i="7" s="1"/>
  <c r="K821" i="7"/>
  <c r="L821" i="7" s="1"/>
  <c r="K817" i="7"/>
  <c r="L817" i="7" s="1"/>
  <c r="K813" i="7"/>
  <c r="L813" i="7" s="1"/>
  <c r="K809" i="7"/>
  <c r="L809" i="7" s="1"/>
  <c r="K805" i="7"/>
  <c r="L805" i="7" s="1"/>
  <c r="K801" i="7"/>
  <c r="L801" i="7" s="1"/>
  <c r="K797" i="7"/>
  <c r="L797" i="7" s="1"/>
  <c r="K793" i="7"/>
  <c r="L793" i="7" s="1"/>
  <c r="K789" i="7"/>
  <c r="L789" i="7" s="1"/>
  <c r="K785" i="7"/>
  <c r="L785" i="7" s="1"/>
  <c r="K781" i="7"/>
  <c r="L781" i="7" s="1"/>
  <c r="K777" i="7"/>
  <c r="L777" i="7" s="1"/>
  <c r="K773" i="7"/>
  <c r="L773" i="7" s="1"/>
  <c r="K766" i="7"/>
  <c r="L766" i="7" s="1"/>
  <c r="K762" i="7"/>
  <c r="L762" i="7" s="1"/>
  <c r="K758" i="7"/>
  <c r="L758" i="7" s="1"/>
  <c r="K754" i="7"/>
  <c r="L754" i="7" s="1"/>
  <c r="K750" i="7"/>
  <c r="L750" i="7" s="1"/>
  <c r="K744" i="7"/>
  <c r="L744" i="7" s="1"/>
  <c r="K740" i="7"/>
  <c r="L740" i="7" s="1"/>
  <c r="K736" i="7"/>
  <c r="L736" i="7" s="1"/>
  <c r="K732" i="7"/>
  <c r="L732" i="7" s="1"/>
  <c r="K728" i="7"/>
  <c r="L728" i="7" s="1"/>
  <c r="K724" i="7"/>
  <c r="L724" i="7" s="1"/>
  <c r="K718" i="7"/>
  <c r="L718" i="7" s="1"/>
  <c r="K714" i="7"/>
  <c r="L714" i="7" s="1"/>
  <c r="K710" i="7"/>
  <c r="L710" i="7" s="1"/>
  <c r="K706" i="7"/>
  <c r="L706" i="7" s="1"/>
  <c r="K702" i="7"/>
  <c r="L702" i="7" s="1"/>
  <c r="K696" i="7"/>
  <c r="L696" i="7" s="1"/>
  <c r="K692" i="7"/>
  <c r="L692" i="7" s="1"/>
  <c r="K688" i="7"/>
  <c r="L688" i="7" s="1"/>
  <c r="K684" i="7"/>
  <c r="L684" i="7" s="1"/>
  <c r="K680" i="7"/>
  <c r="L680" i="7" s="1"/>
  <c r="K676" i="7"/>
  <c r="L676" i="7" s="1"/>
  <c r="K1164" i="7"/>
  <c r="L1164" i="7" s="1"/>
  <c r="K1160" i="7"/>
  <c r="L1160" i="7" s="1"/>
  <c r="K1156" i="7"/>
  <c r="L1156" i="7" s="1"/>
  <c r="K1150" i="7"/>
  <c r="L1150" i="7" s="1"/>
  <c r="K1146" i="7"/>
  <c r="L1146" i="7" s="1"/>
  <c r="K1142" i="7"/>
  <c r="L1142" i="7" s="1"/>
  <c r="K1138" i="7"/>
  <c r="L1138" i="7" s="1"/>
  <c r="K1134" i="7"/>
  <c r="L1134" i="7" s="1"/>
  <c r="K1128" i="7"/>
  <c r="L1128" i="7" s="1"/>
  <c r="K1124" i="7"/>
  <c r="L1124" i="7" s="1"/>
  <c r="K1120" i="7"/>
  <c r="L1120" i="7" s="1"/>
  <c r="K1116" i="7"/>
  <c r="L1116" i="7" s="1"/>
  <c r="K1112" i="7"/>
  <c r="L1112" i="7" s="1"/>
  <c r="K1108" i="7"/>
  <c r="L1108" i="7" s="1"/>
  <c r="K1102" i="7"/>
  <c r="L1102" i="7" s="1"/>
  <c r="K1098" i="7"/>
  <c r="L1098" i="7" s="1"/>
  <c r="K1094" i="7"/>
  <c r="L1094" i="7" s="1"/>
  <c r="K1090" i="7"/>
  <c r="L1090" i="7" s="1"/>
  <c r="K1086" i="7"/>
  <c r="L1086" i="7" s="1"/>
  <c r="K1080" i="7"/>
  <c r="L1080" i="7" s="1"/>
  <c r="K1076" i="7"/>
  <c r="L1076" i="7" s="1"/>
  <c r="K1072" i="7"/>
  <c r="L1072" i="7" s="1"/>
  <c r="K1068" i="7"/>
  <c r="L1068" i="7" s="1"/>
  <c r="K1064" i="7"/>
  <c r="L1064" i="7" s="1"/>
  <c r="K1060" i="7"/>
  <c r="L1060" i="7" s="1"/>
  <c r="K1054" i="7"/>
  <c r="L1054" i="7" s="1"/>
  <c r="K1050" i="7"/>
  <c r="L1050" i="7" s="1"/>
  <c r="K1046" i="7"/>
  <c r="L1046" i="7" s="1"/>
  <c r="K1042" i="7"/>
  <c r="L1042" i="7" s="1"/>
  <c r="K1038" i="7"/>
  <c r="L1038" i="7" s="1"/>
  <c r="K1032" i="7"/>
  <c r="L1032" i="7" s="1"/>
  <c r="K1028" i="7"/>
  <c r="L1028" i="7" s="1"/>
  <c r="K1024" i="7"/>
  <c r="L1024" i="7" s="1"/>
  <c r="K1020" i="7"/>
  <c r="L1020" i="7" s="1"/>
  <c r="K1016" i="7"/>
  <c r="L1016" i="7" s="1"/>
  <c r="K1012" i="7"/>
  <c r="L1012" i="7" s="1"/>
  <c r="K1006" i="7"/>
  <c r="L1006" i="7" s="1"/>
  <c r="K1002" i="7"/>
  <c r="L1002" i="7" s="1"/>
  <c r="K998" i="7"/>
  <c r="L998" i="7" s="1"/>
  <c r="K994" i="7"/>
  <c r="L994" i="7" s="1"/>
  <c r="K990" i="7"/>
  <c r="L990" i="7" s="1"/>
  <c r="K984" i="7"/>
  <c r="L984" i="7" s="1"/>
  <c r="K980" i="7"/>
  <c r="L980" i="7" s="1"/>
  <c r="K976" i="7"/>
  <c r="L976" i="7" s="1"/>
  <c r="K972" i="7"/>
  <c r="L972" i="7" s="1"/>
  <c r="K968" i="7"/>
  <c r="L968" i="7" s="1"/>
  <c r="K964" i="7"/>
  <c r="L964" i="7" s="1"/>
  <c r="K958" i="7"/>
  <c r="L958" i="7" s="1"/>
  <c r="K954" i="7"/>
  <c r="L954" i="7" s="1"/>
  <c r="K950" i="7"/>
  <c r="L950" i="7" s="1"/>
  <c r="K946" i="7"/>
  <c r="L946" i="7" s="1"/>
  <c r="K942" i="7"/>
  <c r="L942" i="7" s="1"/>
  <c r="K936" i="7"/>
  <c r="L936" i="7" s="1"/>
  <c r="K932" i="7"/>
  <c r="L932" i="7" s="1"/>
  <c r="K928" i="7"/>
  <c r="L928" i="7" s="1"/>
  <c r="K924" i="7"/>
  <c r="L924" i="7" s="1"/>
  <c r="K920" i="7"/>
  <c r="L920" i="7" s="1"/>
  <c r="K916" i="7"/>
  <c r="L916" i="7" s="1"/>
  <c r="K910" i="7"/>
  <c r="L910" i="7" s="1"/>
  <c r="K906" i="7"/>
  <c r="L906" i="7" s="1"/>
  <c r="K902" i="7"/>
  <c r="L902" i="7" s="1"/>
  <c r="K898" i="7"/>
  <c r="L898" i="7" s="1"/>
  <c r="K894" i="7"/>
  <c r="L894" i="7" s="1"/>
  <c r="K888" i="7"/>
  <c r="L888" i="7" s="1"/>
  <c r="K884" i="7"/>
  <c r="L884" i="7" s="1"/>
  <c r="K880" i="7"/>
  <c r="L880" i="7" s="1"/>
  <c r="K876" i="7"/>
  <c r="L876" i="7" s="1"/>
  <c r="K872" i="7"/>
  <c r="L872" i="7" s="1"/>
  <c r="K868" i="7"/>
  <c r="L868" i="7" s="1"/>
  <c r="K862" i="7"/>
  <c r="L862" i="7" s="1"/>
  <c r="K858" i="7"/>
  <c r="L858" i="7" s="1"/>
  <c r="K854" i="7"/>
  <c r="L854" i="7" s="1"/>
  <c r="K850" i="7"/>
  <c r="L850" i="7" s="1"/>
  <c r="K846" i="7"/>
  <c r="L846" i="7" s="1"/>
  <c r="K840" i="7"/>
  <c r="L840" i="7" s="1"/>
  <c r="K836" i="7"/>
  <c r="L836" i="7" s="1"/>
  <c r="K832" i="7"/>
  <c r="L832" i="7" s="1"/>
  <c r="K828" i="7"/>
  <c r="L828" i="7" s="1"/>
  <c r="K824" i="7"/>
  <c r="L824" i="7" s="1"/>
  <c r="K820" i="7"/>
  <c r="L820" i="7" s="1"/>
  <c r="K814" i="7"/>
  <c r="L814" i="7" s="1"/>
  <c r="K810" i="7"/>
  <c r="L810" i="7" s="1"/>
  <c r="K806" i="7"/>
  <c r="L806" i="7" s="1"/>
  <c r="K802" i="7"/>
  <c r="L802" i="7" s="1"/>
  <c r="K798" i="7"/>
  <c r="L798" i="7" s="1"/>
  <c r="K747" i="7"/>
  <c r="L747" i="7" s="1"/>
  <c r="K790" i="7"/>
  <c r="L790" i="7" s="1"/>
  <c r="K786" i="7"/>
  <c r="L786" i="7" s="1"/>
  <c r="K782" i="7"/>
  <c r="L782" i="7" s="1"/>
  <c r="K778" i="7"/>
  <c r="L778" i="7" s="1"/>
  <c r="K774" i="7"/>
  <c r="L774" i="7" s="1"/>
  <c r="K769" i="7"/>
  <c r="L769" i="7" s="1"/>
  <c r="K765" i="7"/>
  <c r="L765" i="7" s="1"/>
  <c r="K761" i="7"/>
  <c r="L761" i="7" s="1"/>
  <c r="K757" i="7"/>
  <c r="L757" i="7" s="1"/>
  <c r="K753" i="7"/>
  <c r="L753" i="7" s="1"/>
  <c r="K749" i="7"/>
  <c r="L749" i="7" s="1"/>
  <c r="K745" i="7"/>
  <c r="L745" i="7" s="1"/>
  <c r="K741" i="7"/>
  <c r="L741" i="7" s="1"/>
  <c r="K737" i="7"/>
  <c r="L737" i="7" s="1"/>
  <c r="K733" i="7"/>
  <c r="L733" i="7" s="1"/>
  <c r="K729" i="7"/>
  <c r="L729" i="7" s="1"/>
  <c r="K725" i="7"/>
  <c r="L725" i="7" s="1"/>
  <c r="K721" i="7"/>
  <c r="L721" i="7" s="1"/>
  <c r="K717" i="7"/>
  <c r="L717" i="7" s="1"/>
  <c r="K713" i="7"/>
  <c r="L713" i="7" s="1"/>
  <c r="K709" i="7"/>
  <c r="L709" i="7" s="1"/>
  <c r="K705" i="7"/>
  <c r="L705" i="7" s="1"/>
  <c r="K701" i="7"/>
  <c r="L701" i="7" s="1"/>
  <c r="K697" i="7"/>
  <c r="L697" i="7" s="1"/>
  <c r="K693" i="7"/>
  <c r="L693" i="7" s="1"/>
  <c r="K689" i="7"/>
  <c r="L689" i="7" s="1"/>
  <c r="K685" i="7"/>
  <c r="L685" i="7" s="1"/>
  <c r="K681" i="7"/>
  <c r="L681" i="7" s="1"/>
  <c r="K677" i="7"/>
  <c r="L677" i="7" s="1"/>
  <c r="K673" i="7"/>
  <c r="L673" i="7" s="1"/>
  <c r="K669" i="7"/>
  <c r="L669" i="7" s="1"/>
  <c r="K665" i="7"/>
  <c r="L665" i="7" s="1"/>
  <c r="K661" i="7"/>
  <c r="L661" i="7" s="1"/>
  <c r="K657" i="7"/>
  <c r="L657" i="7" s="1"/>
  <c r="K653" i="7"/>
  <c r="L653" i="7" s="1"/>
  <c r="K649" i="7"/>
  <c r="L649" i="7" s="1"/>
  <c r="K645" i="7"/>
  <c r="L645" i="7" s="1"/>
  <c r="K641" i="7"/>
  <c r="L641" i="7" s="1"/>
  <c r="K637" i="7"/>
  <c r="L637" i="7" s="1"/>
  <c r="K633" i="7"/>
  <c r="L633" i="7" s="1"/>
  <c r="K629" i="7"/>
  <c r="L629" i="7" s="1"/>
  <c r="K625" i="7"/>
  <c r="L625" i="7" s="1"/>
  <c r="K621" i="7"/>
  <c r="L621" i="7" s="1"/>
  <c r="K617" i="7"/>
  <c r="L617" i="7" s="1"/>
  <c r="K613" i="7"/>
  <c r="L613" i="7" s="1"/>
  <c r="K609" i="7"/>
  <c r="L609" i="7" s="1"/>
  <c r="K605" i="7"/>
  <c r="L605" i="7" s="1"/>
  <c r="K601" i="7"/>
  <c r="L601" i="7" s="1"/>
  <c r="K597" i="7"/>
  <c r="L597" i="7" s="1"/>
  <c r="K593" i="7"/>
  <c r="L593" i="7" s="1"/>
  <c r="K589" i="7"/>
  <c r="L589" i="7" s="1"/>
  <c r="K585" i="7"/>
  <c r="L585" i="7" s="1"/>
  <c r="K581" i="7"/>
  <c r="L581" i="7" s="1"/>
  <c r="K577" i="7"/>
  <c r="L577" i="7" s="1"/>
  <c r="K573" i="7"/>
  <c r="L573" i="7" s="1"/>
  <c r="K569" i="7"/>
  <c r="L569" i="7" s="1"/>
  <c r="K565" i="7"/>
  <c r="L565" i="7" s="1"/>
  <c r="K561" i="7"/>
  <c r="L561" i="7" s="1"/>
  <c r="K557" i="7"/>
  <c r="L557" i="7" s="1"/>
  <c r="K553" i="7"/>
  <c r="L553" i="7" s="1"/>
  <c r="K549" i="7"/>
  <c r="L549" i="7" s="1"/>
  <c r="K545" i="7"/>
  <c r="L545" i="7" s="1"/>
  <c r="K541" i="7"/>
  <c r="L541" i="7" s="1"/>
  <c r="K537" i="7"/>
  <c r="L537" i="7" s="1"/>
  <c r="K533" i="7"/>
  <c r="L533" i="7" s="1"/>
  <c r="K529" i="7"/>
  <c r="L529" i="7" s="1"/>
  <c r="K525" i="7"/>
  <c r="L525" i="7" s="1"/>
  <c r="K521" i="7"/>
  <c r="L521" i="7" s="1"/>
  <c r="K517" i="7"/>
  <c r="L517" i="7" s="1"/>
  <c r="K513" i="7"/>
  <c r="L513" i="7" s="1"/>
  <c r="K509" i="7"/>
  <c r="L509" i="7" s="1"/>
  <c r="K505" i="7"/>
  <c r="L505" i="7" s="1"/>
  <c r="K501" i="7"/>
  <c r="L501" i="7" s="1"/>
  <c r="K497" i="7"/>
  <c r="L497" i="7" s="1"/>
  <c r="K493" i="7"/>
  <c r="L493" i="7" s="1"/>
  <c r="K489" i="7"/>
  <c r="L489" i="7" s="1"/>
  <c r="K485" i="7"/>
  <c r="L485" i="7" s="1"/>
  <c r="K481" i="7"/>
  <c r="L481" i="7" s="1"/>
  <c r="K477" i="7"/>
  <c r="L477" i="7" s="1"/>
  <c r="K473" i="7"/>
  <c r="L473" i="7" s="1"/>
  <c r="K469" i="7"/>
  <c r="L469" i="7" s="1"/>
  <c r="K465" i="7"/>
  <c r="L465" i="7" s="1"/>
  <c r="K461" i="7"/>
  <c r="L461" i="7" s="1"/>
  <c r="K457" i="7"/>
  <c r="L457" i="7" s="1"/>
  <c r="K453" i="7"/>
  <c r="L453" i="7" s="1"/>
  <c r="K449" i="7"/>
  <c r="L449" i="7" s="1"/>
  <c r="K445" i="7"/>
  <c r="L445" i="7" s="1"/>
  <c r="K441" i="7"/>
  <c r="L441" i="7" s="1"/>
  <c r="K437" i="7"/>
  <c r="L437" i="7" s="1"/>
  <c r="K433" i="7"/>
  <c r="L433" i="7" s="1"/>
  <c r="K429" i="7"/>
  <c r="L429" i="7" s="1"/>
  <c r="K672" i="7"/>
  <c r="L672" i="7" s="1"/>
  <c r="K668" i="7"/>
  <c r="L668" i="7" s="1"/>
  <c r="K664" i="7"/>
  <c r="L664" i="7" s="1"/>
  <c r="K660" i="7"/>
  <c r="L660" i="7" s="1"/>
  <c r="K656" i="7"/>
  <c r="L656" i="7" s="1"/>
  <c r="K652" i="7"/>
  <c r="L652" i="7" s="1"/>
  <c r="K646" i="7"/>
  <c r="L646" i="7" s="1"/>
  <c r="K642" i="7"/>
  <c r="L642" i="7" s="1"/>
  <c r="K638" i="7"/>
  <c r="L638" i="7" s="1"/>
  <c r="K634" i="7"/>
  <c r="L634" i="7" s="1"/>
  <c r="K630" i="7"/>
  <c r="L630" i="7" s="1"/>
  <c r="K624" i="7"/>
  <c r="L624" i="7" s="1"/>
  <c r="K620" i="7"/>
  <c r="L620" i="7" s="1"/>
  <c r="K616" i="7"/>
  <c r="L616" i="7" s="1"/>
  <c r="K612" i="7"/>
  <c r="L612" i="7" s="1"/>
  <c r="K608" i="7"/>
  <c r="L608" i="7" s="1"/>
  <c r="K604" i="7"/>
  <c r="L604" i="7" s="1"/>
  <c r="K598" i="7"/>
  <c r="L598" i="7" s="1"/>
  <c r="K594" i="7"/>
  <c r="L594" i="7" s="1"/>
  <c r="K590" i="7"/>
  <c r="L590" i="7" s="1"/>
  <c r="K586" i="7"/>
  <c r="L586" i="7" s="1"/>
  <c r="K582" i="7"/>
  <c r="L582" i="7" s="1"/>
  <c r="K576" i="7"/>
  <c r="L576" i="7" s="1"/>
  <c r="K572" i="7"/>
  <c r="L572" i="7" s="1"/>
  <c r="K568" i="7"/>
  <c r="L568" i="7" s="1"/>
  <c r="K564" i="7"/>
  <c r="L564" i="7" s="1"/>
  <c r="K560" i="7"/>
  <c r="L560" i="7" s="1"/>
  <c r="K556" i="7"/>
  <c r="L556" i="7" s="1"/>
  <c r="K550" i="7"/>
  <c r="L550" i="7" s="1"/>
  <c r="K546" i="7"/>
  <c r="L546" i="7" s="1"/>
  <c r="K542" i="7"/>
  <c r="L542" i="7" s="1"/>
  <c r="K538" i="7"/>
  <c r="L538" i="7" s="1"/>
  <c r="K534" i="7"/>
  <c r="L534" i="7" s="1"/>
  <c r="K528" i="7"/>
  <c r="L528" i="7" s="1"/>
  <c r="K524" i="7"/>
  <c r="L524" i="7" s="1"/>
  <c r="K520" i="7"/>
  <c r="L520" i="7" s="1"/>
  <c r="K516" i="7"/>
  <c r="L516" i="7" s="1"/>
  <c r="K512" i="7"/>
  <c r="L512" i="7" s="1"/>
  <c r="K508" i="7"/>
  <c r="L508" i="7" s="1"/>
  <c r="K502" i="7"/>
  <c r="L502" i="7" s="1"/>
  <c r="K498" i="7"/>
  <c r="L498" i="7" s="1"/>
  <c r="K494" i="7"/>
  <c r="L494" i="7" s="1"/>
  <c r="K490" i="7"/>
  <c r="L490" i="7" s="1"/>
  <c r="K486" i="7"/>
  <c r="L486" i="7" s="1"/>
  <c r="K480" i="7"/>
  <c r="L480" i="7" s="1"/>
  <c r="K476" i="7"/>
  <c r="L476" i="7" s="1"/>
  <c r="K472" i="7"/>
  <c r="L472" i="7" s="1"/>
  <c r="K468" i="7"/>
  <c r="L468" i="7" s="1"/>
  <c r="K464" i="7"/>
  <c r="L464" i="7" s="1"/>
  <c r="K460" i="7"/>
  <c r="L460" i="7" s="1"/>
  <c r="K454" i="7"/>
  <c r="L454" i="7" s="1"/>
  <c r="K450" i="7"/>
  <c r="L450" i="7" s="1"/>
  <c r="K446" i="7"/>
  <c r="L446" i="7" s="1"/>
  <c r="K442" i="7"/>
  <c r="L442" i="7" s="1"/>
  <c r="K438" i="7"/>
  <c r="L438" i="7" s="1"/>
  <c r="K432" i="7"/>
  <c r="L432" i="7" s="1"/>
  <c r="K428" i="7"/>
  <c r="L428" i="7" s="1"/>
  <c r="K425" i="7"/>
  <c r="L425" i="7" s="1"/>
  <c r="K424" i="7"/>
  <c r="L424" i="7" s="1"/>
  <c r="K420" i="7"/>
  <c r="L420" i="7" s="1"/>
  <c r="K416" i="7"/>
  <c r="L416" i="7" s="1"/>
  <c r="K412" i="7"/>
  <c r="L412" i="7" s="1"/>
  <c r="K406" i="7"/>
  <c r="L406" i="7" s="1"/>
  <c r="K402" i="7"/>
  <c r="L402" i="7" s="1"/>
  <c r="K398" i="7"/>
  <c r="L398" i="7" s="1"/>
  <c r="K394" i="7"/>
  <c r="L394" i="7" s="1"/>
  <c r="K390" i="7"/>
  <c r="L390" i="7" s="1"/>
  <c r="K384" i="7"/>
  <c r="L384" i="7" s="1"/>
  <c r="K380" i="7"/>
  <c r="L380" i="7" s="1"/>
  <c r="K376" i="7"/>
  <c r="L376" i="7" s="1"/>
  <c r="K372" i="7"/>
  <c r="L372" i="7" s="1"/>
  <c r="K368" i="7"/>
  <c r="L368" i="7" s="1"/>
  <c r="K364" i="7"/>
  <c r="L364" i="7" s="1"/>
  <c r="K358" i="7"/>
  <c r="L358" i="7" s="1"/>
  <c r="K354" i="7"/>
  <c r="L354" i="7" s="1"/>
  <c r="K350" i="7"/>
  <c r="L350" i="7" s="1"/>
  <c r="K346" i="7"/>
  <c r="L346" i="7" s="1"/>
  <c r="K342" i="7"/>
  <c r="L342" i="7" s="1"/>
  <c r="K336" i="7"/>
  <c r="L336" i="7" s="1"/>
  <c r="K332" i="7"/>
  <c r="L332" i="7" s="1"/>
  <c r="K328" i="7"/>
  <c r="L328" i="7" s="1"/>
  <c r="K324" i="7"/>
  <c r="L324" i="7" s="1"/>
  <c r="K320" i="7"/>
  <c r="L320" i="7" s="1"/>
  <c r="K316" i="7"/>
  <c r="L316" i="7" s="1"/>
  <c r="K310" i="7"/>
  <c r="L310" i="7" s="1"/>
  <c r="K306" i="7"/>
  <c r="L306" i="7" s="1"/>
  <c r="K302" i="7"/>
  <c r="L302" i="7" s="1"/>
  <c r="K298" i="7"/>
  <c r="L298" i="7" s="1"/>
  <c r="K294" i="7"/>
  <c r="L294" i="7" s="1"/>
  <c r="K288" i="7"/>
  <c r="L288" i="7" s="1"/>
  <c r="K284" i="7"/>
  <c r="L284" i="7" s="1"/>
  <c r="K280" i="7"/>
  <c r="L280" i="7" s="1"/>
  <c r="K276" i="7"/>
  <c r="L276" i="7" s="1"/>
  <c r="K272" i="7"/>
  <c r="L272" i="7" s="1"/>
  <c r="K268" i="7"/>
  <c r="L268" i="7" s="1"/>
  <c r="K262" i="7"/>
  <c r="L262" i="7" s="1"/>
  <c r="K258" i="7"/>
  <c r="L258" i="7" s="1"/>
  <c r="K254" i="7"/>
  <c r="L254" i="7" s="1"/>
  <c r="K250" i="7"/>
  <c r="L250" i="7" s="1"/>
  <c r="K246" i="7"/>
  <c r="L246" i="7" s="1"/>
  <c r="K240" i="7"/>
  <c r="L240" i="7" s="1"/>
  <c r="K236" i="7"/>
  <c r="L236" i="7" s="1"/>
  <c r="K232" i="7"/>
  <c r="L232" i="7" s="1"/>
  <c r="K228" i="7"/>
  <c r="L228" i="7" s="1"/>
  <c r="K224" i="7"/>
  <c r="L224" i="7" s="1"/>
  <c r="K220" i="7"/>
  <c r="L220" i="7" s="1"/>
  <c r="K214" i="7"/>
  <c r="L214" i="7" s="1"/>
  <c r="K210" i="7"/>
  <c r="L210" i="7" s="1"/>
  <c r="K206" i="7"/>
  <c r="L206" i="7" s="1"/>
  <c r="K202" i="7"/>
  <c r="L202" i="7" s="1"/>
  <c r="K198" i="7"/>
  <c r="L198" i="7" s="1"/>
  <c r="K192" i="7"/>
  <c r="L192" i="7" s="1"/>
  <c r="K188" i="7"/>
  <c r="L188" i="7" s="1"/>
  <c r="K184" i="7"/>
  <c r="L184" i="7" s="1"/>
  <c r="K180" i="7"/>
  <c r="L180" i="7" s="1"/>
  <c r="K421" i="7"/>
  <c r="L421" i="7" s="1"/>
  <c r="K417" i="7"/>
  <c r="L417" i="7" s="1"/>
  <c r="K413" i="7"/>
  <c r="L413" i="7" s="1"/>
  <c r="K409" i="7"/>
  <c r="L409" i="7" s="1"/>
  <c r="K405" i="7"/>
  <c r="L405" i="7" s="1"/>
  <c r="K401" i="7"/>
  <c r="L401" i="7" s="1"/>
  <c r="K397" i="7"/>
  <c r="L397" i="7" s="1"/>
  <c r="K393" i="7"/>
  <c r="L393" i="7" s="1"/>
  <c r="K389" i="7"/>
  <c r="L389" i="7" s="1"/>
  <c r="K385" i="7"/>
  <c r="L385" i="7" s="1"/>
  <c r="K381" i="7"/>
  <c r="L381" i="7" s="1"/>
  <c r="K377" i="7"/>
  <c r="L377" i="7" s="1"/>
  <c r="K373" i="7"/>
  <c r="L373" i="7" s="1"/>
  <c r="K369" i="7"/>
  <c r="L369" i="7" s="1"/>
  <c r="K365" i="7"/>
  <c r="L365" i="7" s="1"/>
  <c r="K361" i="7"/>
  <c r="L361" i="7" s="1"/>
  <c r="K357" i="7"/>
  <c r="L357" i="7" s="1"/>
  <c r="K353" i="7"/>
  <c r="L353" i="7" s="1"/>
  <c r="K349" i="7"/>
  <c r="L349" i="7" s="1"/>
  <c r="K345" i="7"/>
  <c r="L345" i="7" s="1"/>
  <c r="K341" i="7"/>
  <c r="L341" i="7" s="1"/>
  <c r="K337" i="7"/>
  <c r="L337" i="7" s="1"/>
  <c r="K333" i="7"/>
  <c r="L333" i="7" s="1"/>
  <c r="K329" i="7"/>
  <c r="L329" i="7" s="1"/>
  <c r="K325" i="7"/>
  <c r="L325" i="7" s="1"/>
  <c r="K321" i="7"/>
  <c r="L321" i="7" s="1"/>
  <c r="K317" i="7"/>
  <c r="L317" i="7" s="1"/>
  <c r="K313" i="7"/>
  <c r="L313" i="7" s="1"/>
  <c r="K309" i="7"/>
  <c r="L309" i="7" s="1"/>
  <c r="K305" i="7"/>
  <c r="L305" i="7" s="1"/>
  <c r="K301" i="7"/>
  <c r="L301" i="7" s="1"/>
  <c r="K297" i="7"/>
  <c r="L297" i="7" s="1"/>
  <c r="K293" i="7"/>
  <c r="L293" i="7" s="1"/>
  <c r="K289" i="7"/>
  <c r="L289" i="7" s="1"/>
  <c r="K285" i="7"/>
  <c r="L285" i="7" s="1"/>
  <c r="K281" i="7"/>
  <c r="L281" i="7" s="1"/>
  <c r="K277" i="7"/>
  <c r="L277" i="7" s="1"/>
  <c r="K273" i="7"/>
  <c r="L273" i="7" s="1"/>
  <c r="K269" i="7"/>
  <c r="L269" i="7" s="1"/>
  <c r="K265" i="7"/>
  <c r="L265" i="7" s="1"/>
  <c r="K261" i="7"/>
  <c r="L261" i="7" s="1"/>
  <c r="K257" i="7"/>
  <c r="L257" i="7" s="1"/>
  <c r="K253" i="7"/>
  <c r="L253" i="7" s="1"/>
  <c r="K249" i="7"/>
  <c r="L249" i="7" s="1"/>
  <c r="K245" i="7"/>
  <c r="L245" i="7" s="1"/>
  <c r="K241" i="7"/>
  <c r="L241" i="7" s="1"/>
  <c r="K237" i="7"/>
  <c r="L237" i="7" s="1"/>
  <c r="K233" i="7"/>
  <c r="L233" i="7" s="1"/>
  <c r="K229" i="7"/>
  <c r="L229" i="7" s="1"/>
  <c r="K225" i="7"/>
  <c r="L225" i="7" s="1"/>
  <c r="K221" i="7"/>
  <c r="L221" i="7" s="1"/>
  <c r="K217" i="7"/>
  <c r="L217" i="7" s="1"/>
  <c r="K213" i="7"/>
  <c r="L213" i="7" s="1"/>
  <c r="K209" i="7"/>
  <c r="L209" i="7" s="1"/>
  <c r="K205" i="7"/>
  <c r="L205" i="7" s="1"/>
  <c r="K201" i="7"/>
  <c r="L201" i="7" s="1"/>
  <c r="K197" i="7"/>
  <c r="L197" i="7" s="1"/>
  <c r="K193" i="7"/>
  <c r="L193" i="7" s="1"/>
  <c r="K189" i="7"/>
  <c r="L189" i="7" s="1"/>
  <c r="K185" i="7"/>
  <c r="L185" i="7" s="1"/>
  <c r="K181" i="7"/>
  <c r="L181" i="7" s="1"/>
  <c r="K177" i="7"/>
  <c r="L177" i="7" s="1"/>
  <c r="K174" i="7"/>
  <c r="L174" i="7" s="1"/>
  <c r="K168" i="7"/>
  <c r="L168" i="7" s="1"/>
  <c r="K164" i="7"/>
  <c r="L164" i="7" s="1"/>
  <c r="K160" i="7"/>
  <c r="L160" i="7" s="1"/>
  <c r="K156" i="7"/>
  <c r="L156" i="7" s="1"/>
  <c r="K152" i="7"/>
  <c r="L152" i="7" s="1"/>
  <c r="K148" i="7"/>
  <c r="L148" i="7" s="1"/>
  <c r="K142" i="7"/>
  <c r="L142" i="7" s="1"/>
  <c r="K138" i="7"/>
  <c r="L138" i="7" s="1"/>
  <c r="K134" i="7"/>
  <c r="L134" i="7" s="1"/>
  <c r="K130" i="7"/>
  <c r="L130" i="7" s="1"/>
  <c r="K126" i="7"/>
  <c r="L126" i="7" s="1"/>
  <c r="K120" i="7"/>
  <c r="L120" i="7" s="1"/>
  <c r="K116" i="7"/>
  <c r="L116" i="7" s="1"/>
  <c r="K112" i="7"/>
  <c r="L112" i="7" s="1"/>
  <c r="K108" i="7"/>
  <c r="L108" i="7" s="1"/>
  <c r="K104" i="7"/>
  <c r="L104" i="7" s="1"/>
  <c r="K100" i="7"/>
  <c r="L100" i="7" s="1"/>
  <c r="K94" i="7"/>
  <c r="L94" i="7" s="1"/>
  <c r="K90" i="7"/>
  <c r="L90" i="7" s="1"/>
  <c r="K86" i="7"/>
  <c r="L86" i="7" s="1"/>
  <c r="K82" i="7"/>
  <c r="L82" i="7" s="1"/>
  <c r="K78" i="7"/>
  <c r="L78" i="7" s="1"/>
  <c r="K72" i="7"/>
  <c r="L72" i="7" s="1"/>
  <c r="K68" i="7"/>
  <c r="L68" i="7" s="1"/>
  <c r="K64" i="7"/>
  <c r="L64" i="7" s="1"/>
  <c r="K60" i="7"/>
  <c r="L60" i="7" s="1"/>
  <c r="K56" i="7"/>
  <c r="L56" i="7" s="1"/>
  <c r="K52" i="7"/>
  <c r="L52" i="7" s="1"/>
  <c r="K173" i="7"/>
  <c r="L173" i="7" s="1"/>
  <c r="K169" i="7"/>
  <c r="L169" i="7" s="1"/>
  <c r="K165" i="7"/>
  <c r="L165" i="7" s="1"/>
  <c r="K161" i="7"/>
  <c r="L161" i="7" s="1"/>
  <c r="K157" i="7"/>
  <c r="L157" i="7" s="1"/>
  <c r="K153" i="7"/>
  <c r="L153" i="7" s="1"/>
  <c r="K149" i="7"/>
  <c r="L149" i="7" s="1"/>
  <c r="K145" i="7"/>
  <c r="L145" i="7" s="1"/>
  <c r="K141" i="7"/>
  <c r="L141" i="7" s="1"/>
  <c r="K137" i="7"/>
  <c r="L137" i="7" s="1"/>
  <c r="K133" i="7"/>
  <c r="L133" i="7" s="1"/>
  <c r="K129" i="7"/>
  <c r="L129" i="7" s="1"/>
  <c r="K125" i="7"/>
  <c r="L125" i="7" s="1"/>
  <c r="K121" i="7"/>
  <c r="L121" i="7" s="1"/>
  <c r="K117" i="7"/>
  <c r="L117" i="7" s="1"/>
  <c r="K113" i="7"/>
  <c r="L113" i="7" s="1"/>
  <c r="K109" i="7"/>
  <c r="L109" i="7" s="1"/>
  <c r="K105" i="7"/>
  <c r="L105" i="7" s="1"/>
  <c r="K101" i="7"/>
  <c r="L101" i="7" s="1"/>
  <c r="K97" i="7"/>
  <c r="L97" i="7" s="1"/>
  <c r="K93" i="7"/>
  <c r="L93" i="7" s="1"/>
  <c r="K89" i="7"/>
  <c r="L89" i="7" s="1"/>
  <c r="K85" i="7"/>
  <c r="L85" i="7" s="1"/>
  <c r="K81" i="7"/>
  <c r="L81" i="7" s="1"/>
  <c r="K77" i="7"/>
  <c r="L77" i="7" s="1"/>
  <c r="K73" i="7"/>
  <c r="L73" i="7" s="1"/>
  <c r="K69" i="7"/>
  <c r="L69" i="7" s="1"/>
  <c r="K65" i="7"/>
  <c r="L65" i="7" s="1"/>
  <c r="K61" i="7"/>
  <c r="L61" i="7" s="1"/>
  <c r="K57" i="7"/>
  <c r="L57" i="7" s="1"/>
  <c r="K53" i="7"/>
  <c r="L53" i="7" s="1"/>
  <c r="L50" i="7" l="1"/>
  <c r="M74" i="7" s="1"/>
  <c r="N74" i="7" s="1"/>
  <c r="P74" i="7" s="1"/>
  <c r="L1562" i="7"/>
  <c r="M1586" i="7" s="1"/>
  <c r="N1586" i="7" s="1"/>
  <c r="P1586" i="7" s="1"/>
  <c r="L1658" i="7"/>
  <c r="M1682" i="7" s="1"/>
  <c r="N1682" i="7" s="1"/>
  <c r="P1682" i="7" s="1"/>
  <c r="L1466" i="7"/>
  <c r="L1490" i="7"/>
  <c r="L1514" i="7"/>
  <c r="L1586" i="7"/>
  <c r="L1610" i="7"/>
  <c r="L1634" i="7"/>
  <c r="L1202" i="7"/>
  <c r="L1298" i="7"/>
  <c r="L1322" i="7"/>
  <c r="L1346" i="7"/>
  <c r="L1682" i="7"/>
  <c r="L1706" i="7"/>
  <c r="L1802" i="7"/>
  <c r="L1922" i="7"/>
  <c r="L1946" i="7"/>
  <c r="L1970" i="7"/>
  <c r="L1994" i="7"/>
  <c r="L2114" i="7"/>
  <c r="L2138" i="7"/>
  <c r="L2162" i="7"/>
  <c r="L3650" i="7"/>
  <c r="L3674" i="7"/>
  <c r="L3698" i="7"/>
  <c r="L3722" i="7"/>
  <c r="L3746" i="7"/>
  <c r="L3770" i="7"/>
  <c r="L3794" i="7"/>
  <c r="L3842" i="7"/>
  <c r="L3866" i="7"/>
  <c r="L3890" i="7"/>
  <c r="L3914" i="7"/>
  <c r="L3938" i="7"/>
  <c r="L3962" i="7"/>
  <c r="L3986" i="7"/>
  <c r="L4130" i="7"/>
  <c r="L4178" i="7"/>
  <c r="L4226" i="7"/>
  <c r="L4250" i="7"/>
  <c r="L4274" i="7"/>
  <c r="L4298" i="7"/>
  <c r="L4322" i="7"/>
  <c r="L4346" i="7"/>
  <c r="L5618" i="7"/>
  <c r="L5858" i="7"/>
  <c r="L7610" i="7"/>
  <c r="L7634" i="7"/>
  <c r="L7682" i="7"/>
  <c r="L7802" i="7"/>
  <c r="L7850" i="7"/>
  <c r="L7874" i="7"/>
  <c r="L7898" i="7"/>
  <c r="L7922" i="7"/>
  <c r="L7946" i="7"/>
  <c r="L7970" i="7"/>
  <c r="L7994" i="7"/>
  <c r="L74" i="7"/>
  <c r="L98" i="7"/>
  <c r="L122" i="7"/>
  <c r="L146" i="7"/>
  <c r="L170" i="7"/>
  <c r="L794" i="7"/>
  <c r="L818" i="7"/>
  <c r="L842" i="7"/>
  <c r="L866" i="7"/>
  <c r="L914" i="7"/>
  <c r="L938" i="7"/>
  <c r="L962" i="7"/>
  <c r="L986" i="7"/>
  <c r="L1010" i="7"/>
  <c r="L1034" i="7"/>
  <c r="L1058" i="7"/>
  <c r="L1082" i="7"/>
  <c r="L1106" i="7"/>
  <c r="L1130" i="7"/>
  <c r="L1154" i="7"/>
  <c r="L2930" i="7"/>
  <c r="L2954" i="7"/>
  <c r="L2978" i="7"/>
  <c r="L3002" i="7"/>
  <c r="L3026" i="7"/>
  <c r="L3050" i="7"/>
  <c r="L3074" i="7"/>
  <c r="L3098" i="7"/>
  <c r="L3122" i="7"/>
  <c r="L3146" i="7"/>
  <c r="L3170" i="7"/>
  <c r="L3194" i="7"/>
  <c r="L3218" i="7"/>
  <c r="L3242" i="7"/>
  <c r="L3266" i="7"/>
  <c r="L3290" i="7"/>
  <c r="L3314" i="7"/>
  <c r="L3338" i="7"/>
  <c r="L3362" i="7"/>
  <c r="L3386" i="7"/>
  <c r="L3410" i="7"/>
  <c r="L3434" i="7"/>
  <c r="L3458" i="7"/>
  <c r="L3482" i="7"/>
  <c r="L3506" i="7"/>
  <c r="L3530" i="7"/>
  <c r="L3554" i="7"/>
  <c r="L3578" i="7"/>
  <c r="L3602" i="7"/>
  <c r="L3626" i="7"/>
  <c r="L5138" i="7"/>
  <c r="L5162" i="7"/>
  <c r="L5186" i="7"/>
  <c r="L5210" i="7"/>
  <c r="L5234" i="7"/>
  <c r="L5258" i="7"/>
  <c r="L5282" i="7"/>
  <c r="L5306" i="7"/>
  <c r="L5330" i="7"/>
  <c r="L5354" i="7"/>
  <c r="L5378" i="7"/>
  <c r="L5402" i="7"/>
  <c r="L5426" i="7"/>
  <c r="L5450" i="7"/>
  <c r="L5474" i="7"/>
  <c r="L5498" i="7"/>
  <c r="L5522" i="7"/>
  <c r="L5546" i="7"/>
  <c r="L5570" i="7"/>
  <c r="L5594" i="7"/>
  <c r="L6578" i="7"/>
  <c r="L5642" i="7"/>
  <c r="L5666" i="7"/>
  <c r="L5690" i="7"/>
  <c r="L5714" i="7"/>
  <c r="L5738" i="7"/>
  <c r="L5762" i="7"/>
  <c r="L5786" i="7"/>
  <c r="L5810" i="7"/>
  <c r="L5834" i="7"/>
  <c r="L8042" i="7"/>
  <c r="L26" i="7"/>
  <c r="L1538" i="7"/>
  <c r="L1178" i="7"/>
  <c r="L1226" i="7"/>
  <c r="L1250" i="7"/>
  <c r="L1274" i="7"/>
  <c r="L1370" i="7"/>
  <c r="L1394" i="7"/>
  <c r="L1418" i="7"/>
  <c r="L1730" i="7"/>
  <c r="L1754" i="7"/>
  <c r="L1778" i="7"/>
  <c r="L1826" i="7"/>
  <c r="L1850" i="7"/>
  <c r="L1874" i="7"/>
  <c r="L1898" i="7"/>
  <c r="L2018" i="7"/>
  <c r="L2042" i="7"/>
  <c r="L2066" i="7"/>
  <c r="L2090" i="7"/>
  <c r="L3818" i="7"/>
  <c r="L4010" i="7"/>
  <c r="L4034" i="7"/>
  <c r="L4058" i="7"/>
  <c r="L4082" i="7"/>
  <c r="L4106" i="7"/>
  <c r="L4154" i="7"/>
  <c r="L4202" i="7"/>
  <c r="L7658" i="7"/>
  <c r="L7706" i="7"/>
  <c r="L7730" i="7"/>
  <c r="L7754" i="7"/>
  <c r="L7778" i="7"/>
  <c r="L7826" i="7"/>
  <c r="L8018" i="7"/>
  <c r="L890" i="7"/>
  <c r="L770" i="7"/>
  <c r="L2906" i="7"/>
  <c r="L5114" i="7"/>
  <c r="L5882" i="7"/>
  <c r="L5906" i="7"/>
  <c r="L5930" i="7"/>
  <c r="L5954" i="7"/>
  <c r="L5978" i="7"/>
  <c r="L6002" i="7"/>
  <c r="L6026" i="7"/>
  <c r="L6050" i="7"/>
  <c r="L6074" i="7"/>
  <c r="L6098" i="7"/>
  <c r="L6122" i="7"/>
  <c r="L6146" i="7"/>
  <c r="L6170" i="7"/>
  <c r="L6194" i="7"/>
  <c r="L6218" i="7"/>
  <c r="L6242" i="7"/>
  <c r="L6266" i="7"/>
  <c r="L6290" i="7"/>
  <c r="L6314" i="7"/>
  <c r="L6338" i="7"/>
  <c r="L6362" i="7"/>
  <c r="L6386" i="7"/>
  <c r="L6410" i="7"/>
  <c r="L6434" i="7"/>
  <c r="L6458" i="7"/>
  <c r="L6482" i="7"/>
  <c r="L6506" i="7"/>
  <c r="L6530" i="7"/>
  <c r="L6554" i="7"/>
  <c r="L7322" i="7"/>
  <c r="L194" i="7"/>
  <c r="L218" i="7"/>
  <c r="L242" i="7"/>
  <c r="L266" i="7"/>
  <c r="L290" i="7"/>
  <c r="L314" i="7"/>
  <c r="L338" i="7"/>
  <c r="L362" i="7"/>
  <c r="L386" i="7"/>
  <c r="L410" i="7"/>
  <c r="L434" i="7"/>
  <c r="L458" i="7"/>
  <c r="L482" i="7"/>
  <c r="L506" i="7"/>
  <c r="L530" i="7"/>
  <c r="L554" i="7"/>
  <c r="L578" i="7"/>
  <c r="L602" i="7"/>
  <c r="L626" i="7"/>
  <c r="L650" i="7"/>
  <c r="L674" i="7"/>
  <c r="L698" i="7"/>
  <c r="L722" i="7"/>
  <c r="L746" i="7"/>
  <c r="L1442" i="7"/>
  <c r="L2210" i="7"/>
  <c r="L2234" i="7"/>
  <c r="L2258" i="7"/>
  <c r="L2282" i="7"/>
  <c r="L2306" i="7"/>
  <c r="L2330" i="7"/>
  <c r="L2354" i="7"/>
  <c r="L2378" i="7"/>
  <c r="L2402" i="7"/>
  <c r="L2426" i="7"/>
  <c r="L2450" i="7"/>
  <c r="L2474" i="7"/>
  <c r="L2498" i="7"/>
  <c r="L2522" i="7"/>
  <c r="L2546" i="7"/>
  <c r="L2570" i="7"/>
  <c r="L2594" i="7"/>
  <c r="L2186" i="7"/>
  <c r="L2642" i="7"/>
  <c r="L2666" i="7"/>
  <c r="L2690" i="7"/>
  <c r="L2714" i="7"/>
  <c r="L2738" i="7"/>
  <c r="L2762" i="7"/>
  <c r="L2786" i="7"/>
  <c r="L2810" i="7"/>
  <c r="L2834" i="7"/>
  <c r="L2858" i="7"/>
  <c r="L2882" i="7"/>
  <c r="L2618" i="7"/>
  <c r="L4394" i="7"/>
  <c r="L4418" i="7"/>
  <c r="L4442" i="7"/>
  <c r="L4466" i="7"/>
  <c r="L4490" i="7"/>
  <c r="L4514" i="7"/>
  <c r="L4538" i="7"/>
  <c r="L4562" i="7"/>
  <c r="L4586" i="7"/>
  <c r="L4610" i="7"/>
  <c r="L4634" i="7"/>
  <c r="L4658" i="7"/>
  <c r="L4682" i="7"/>
  <c r="L4706" i="7"/>
  <c r="L4730" i="7"/>
  <c r="L4754" i="7"/>
  <c r="L4778" i="7"/>
  <c r="L4802" i="7"/>
  <c r="L4826" i="7"/>
  <c r="L4850" i="7"/>
  <c r="L4874" i="7"/>
  <c r="L4898" i="7"/>
  <c r="L4922" i="7"/>
  <c r="L4946" i="7"/>
  <c r="L4970" i="7"/>
  <c r="L4994" i="7"/>
  <c r="L5018" i="7"/>
  <c r="L5042" i="7"/>
  <c r="L5066" i="7"/>
  <c r="L5090" i="7"/>
  <c r="L4370" i="7"/>
  <c r="L7346" i="7"/>
  <c r="L7370" i="7"/>
  <c r="L7394" i="7"/>
  <c r="L7418" i="7"/>
  <c r="L7442" i="7"/>
  <c r="L7466" i="7"/>
  <c r="L7490" i="7"/>
  <c r="L7514" i="7"/>
  <c r="L7538" i="7"/>
  <c r="L7562" i="7"/>
  <c r="L7586" i="7"/>
  <c r="L6602" i="7"/>
  <c r="L6626" i="7"/>
  <c r="L6650" i="7"/>
  <c r="L6674" i="7"/>
  <c r="L6698" i="7"/>
  <c r="L6722" i="7"/>
  <c r="L6746" i="7"/>
  <c r="L6770" i="7"/>
  <c r="L6794" i="7"/>
  <c r="L6818" i="7"/>
  <c r="L6842" i="7"/>
  <c r="L6866" i="7"/>
  <c r="L6890" i="7"/>
  <c r="L6914" i="7"/>
  <c r="L6938" i="7"/>
  <c r="L6962" i="7"/>
  <c r="L6986" i="7"/>
  <c r="L7010" i="7"/>
  <c r="L7034" i="7"/>
  <c r="L7058" i="7"/>
  <c r="L7082" i="7"/>
  <c r="L7106" i="7"/>
  <c r="L7130" i="7"/>
  <c r="L7154" i="7"/>
  <c r="L7178" i="7"/>
  <c r="L7202" i="7"/>
  <c r="L7226" i="7"/>
  <c r="L7250" i="7"/>
  <c r="L7274" i="7"/>
  <c r="L7298" i="7"/>
  <c r="L8066" i="7"/>
  <c r="L8090" i="7"/>
  <c r="L8114" i="7"/>
  <c r="L8138" i="7"/>
  <c r="L8162" i="7"/>
  <c r="L8186" i="7"/>
  <c r="L8210" i="7"/>
  <c r="L8234" i="7"/>
  <c r="L8258" i="7"/>
  <c r="L8282" i="7"/>
  <c r="L8306" i="7"/>
  <c r="L8330" i="7"/>
  <c r="L8354" i="7"/>
  <c r="L8378" i="7"/>
  <c r="L8402" i="7"/>
  <c r="L8426" i="7"/>
  <c r="L8450" i="7"/>
  <c r="L8474" i="7"/>
  <c r="L8498" i="7"/>
  <c r="L8522" i="7"/>
  <c r="L8546" i="7"/>
  <c r="L8570" i="7"/>
  <c r="L8594" i="7"/>
  <c r="L8618" i="7"/>
  <c r="L8642" i="7"/>
  <c r="L8666" i="7"/>
  <c r="L8690" i="7"/>
  <c r="L8714" i="7"/>
  <c r="L8738" i="7"/>
  <c r="L8762" i="7"/>
  <c r="M8762" i="7" l="1"/>
  <c r="N8762" i="7" s="1"/>
  <c r="P8762" i="7" s="1"/>
  <c r="Q8762" i="7" s="1"/>
  <c r="R8762" i="7" s="1"/>
  <c r="S8762" i="7" s="1"/>
  <c r="M8714" i="7"/>
  <c r="N8714" i="7" s="1"/>
  <c r="P8714" i="7" s="1"/>
  <c r="Q8714" i="7" s="1"/>
  <c r="R8714" i="7" s="1"/>
  <c r="S8714" i="7" s="1"/>
  <c r="M8666" i="7"/>
  <c r="N8666" i="7" s="1"/>
  <c r="P8666" i="7" s="1"/>
  <c r="Q8666" i="7" s="1"/>
  <c r="R8666" i="7" s="1"/>
  <c r="S8666" i="7" s="1"/>
  <c r="M8618" i="7"/>
  <c r="N8618" i="7" s="1"/>
  <c r="P8618" i="7" s="1"/>
  <c r="Q8618" i="7" s="1"/>
  <c r="R8618" i="7" s="1"/>
  <c r="S8618" i="7" s="1"/>
  <c r="M8570" i="7"/>
  <c r="N8570" i="7" s="1"/>
  <c r="P8570" i="7" s="1"/>
  <c r="Q8570" i="7" s="1"/>
  <c r="R8570" i="7" s="1"/>
  <c r="S8570" i="7" s="1"/>
  <c r="M8522" i="7"/>
  <c r="N8522" i="7" s="1"/>
  <c r="P8522" i="7" s="1"/>
  <c r="Q8522" i="7" s="1"/>
  <c r="R8522" i="7" s="1"/>
  <c r="S8522" i="7" s="1"/>
  <c r="M8474" i="7"/>
  <c r="N8474" i="7" s="1"/>
  <c r="P8474" i="7" s="1"/>
  <c r="Q8474" i="7" s="1"/>
  <c r="R8474" i="7" s="1"/>
  <c r="S8474" i="7" s="1"/>
  <c r="M8426" i="7"/>
  <c r="N8426" i="7" s="1"/>
  <c r="P8426" i="7" s="1"/>
  <c r="Q8426" i="7" s="1"/>
  <c r="R8426" i="7" s="1"/>
  <c r="S8426" i="7" s="1"/>
  <c r="M8378" i="7"/>
  <c r="N8378" i="7" s="1"/>
  <c r="P8378" i="7" s="1"/>
  <c r="Q8378" i="7" s="1"/>
  <c r="R8378" i="7" s="1"/>
  <c r="S8378" i="7" s="1"/>
  <c r="M8330" i="7"/>
  <c r="N8330" i="7" s="1"/>
  <c r="P8330" i="7" s="1"/>
  <c r="Q8330" i="7" s="1"/>
  <c r="R8330" i="7" s="1"/>
  <c r="S8330" i="7" s="1"/>
  <c r="M8282" i="7"/>
  <c r="N8282" i="7" s="1"/>
  <c r="P8282" i="7" s="1"/>
  <c r="Q8282" i="7" s="1"/>
  <c r="R8282" i="7" s="1"/>
  <c r="S8282" i="7" s="1"/>
  <c r="M8234" i="7"/>
  <c r="N8234" i="7" s="1"/>
  <c r="P8234" i="7" s="1"/>
  <c r="Q8234" i="7" s="1"/>
  <c r="R8234" i="7" s="1"/>
  <c r="S8234" i="7" s="1"/>
  <c r="M8186" i="7"/>
  <c r="N8186" i="7" s="1"/>
  <c r="P8186" i="7" s="1"/>
  <c r="Q8186" i="7" s="1"/>
  <c r="R8186" i="7" s="1"/>
  <c r="S8186" i="7" s="1"/>
  <c r="M8138" i="7"/>
  <c r="N8138" i="7" s="1"/>
  <c r="P8138" i="7" s="1"/>
  <c r="Q8138" i="7" s="1"/>
  <c r="R8138" i="7" s="1"/>
  <c r="S8138" i="7" s="1"/>
  <c r="M8090" i="7"/>
  <c r="N8090" i="7" s="1"/>
  <c r="P8090" i="7" s="1"/>
  <c r="Q8090" i="7" s="1"/>
  <c r="R8090" i="7" s="1"/>
  <c r="S8090" i="7" s="1"/>
  <c r="M7298" i="7"/>
  <c r="N7298" i="7" s="1"/>
  <c r="P7298" i="7" s="1"/>
  <c r="Q7298" i="7" s="1"/>
  <c r="R7298" i="7" s="1"/>
  <c r="S7298" i="7" s="1"/>
  <c r="M7250" i="7"/>
  <c r="N7250" i="7" s="1"/>
  <c r="P7250" i="7" s="1"/>
  <c r="Q7250" i="7" s="1"/>
  <c r="R7250" i="7" s="1"/>
  <c r="S7250" i="7" s="1"/>
  <c r="M7202" i="7"/>
  <c r="N7202" i="7" s="1"/>
  <c r="P7202" i="7" s="1"/>
  <c r="Q7202" i="7" s="1"/>
  <c r="R7202" i="7" s="1"/>
  <c r="S7202" i="7" s="1"/>
  <c r="M7154" i="7"/>
  <c r="N7154" i="7" s="1"/>
  <c r="P7154" i="7" s="1"/>
  <c r="Q7154" i="7" s="1"/>
  <c r="R7154" i="7" s="1"/>
  <c r="S7154" i="7" s="1"/>
  <c r="M7106" i="7"/>
  <c r="N7106" i="7" s="1"/>
  <c r="P7106" i="7" s="1"/>
  <c r="Q7106" i="7" s="1"/>
  <c r="R7106" i="7" s="1"/>
  <c r="S7106" i="7" s="1"/>
  <c r="M7058" i="7"/>
  <c r="N7058" i="7" s="1"/>
  <c r="P7058" i="7" s="1"/>
  <c r="Q7058" i="7" s="1"/>
  <c r="R7058" i="7" s="1"/>
  <c r="S7058" i="7" s="1"/>
  <c r="M7010" i="7"/>
  <c r="N7010" i="7" s="1"/>
  <c r="P7010" i="7" s="1"/>
  <c r="Q7010" i="7" s="1"/>
  <c r="R7010" i="7" s="1"/>
  <c r="S7010" i="7" s="1"/>
  <c r="M6962" i="7"/>
  <c r="N6962" i="7" s="1"/>
  <c r="P6962" i="7" s="1"/>
  <c r="Q6962" i="7" s="1"/>
  <c r="R6962" i="7" s="1"/>
  <c r="S6962" i="7" s="1"/>
  <c r="M6914" i="7"/>
  <c r="N6914" i="7" s="1"/>
  <c r="P6914" i="7" s="1"/>
  <c r="Q6914" i="7" s="1"/>
  <c r="R6914" i="7" s="1"/>
  <c r="S6914" i="7" s="1"/>
  <c r="M6866" i="7"/>
  <c r="N6866" i="7" s="1"/>
  <c r="P6866" i="7" s="1"/>
  <c r="Q6866" i="7" s="1"/>
  <c r="R6866" i="7" s="1"/>
  <c r="S6866" i="7" s="1"/>
  <c r="M6818" i="7"/>
  <c r="N6818" i="7" s="1"/>
  <c r="P6818" i="7" s="1"/>
  <c r="Q6818" i="7" s="1"/>
  <c r="R6818" i="7" s="1"/>
  <c r="S6818" i="7" s="1"/>
  <c r="M6770" i="7"/>
  <c r="N6770" i="7" s="1"/>
  <c r="P6770" i="7" s="1"/>
  <c r="Q6770" i="7" s="1"/>
  <c r="R6770" i="7" s="1"/>
  <c r="S6770" i="7" s="1"/>
  <c r="M6722" i="7"/>
  <c r="N6722" i="7" s="1"/>
  <c r="P6722" i="7" s="1"/>
  <c r="Q6722" i="7" s="1"/>
  <c r="R6722" i="7" s="1"/>
  <c r="S6722" i="7" s="1"/>
  <c r="M6674" i="7"/>
  <c r="N6674" i="7" s="1"/>
  <c r="P6674" i="7" s="1"/>
  <c r="Q6674" i="7" s="1"/>
  <c r="R6674" i="7" s="1"/>
  <c r="S6674" i="7" s="1"/>
  <c r="M6626" i="7"/>
  <c r="N6626" i="7" s="1"/>
  <c r="P6626" i="7" s="1"/>
  <c r="Q6626" i="7" s="1"/>
  <c r="R6626" i="7" s="1"/>
  <c r="S6626" i="7" s="1"/>
  <c r="M7586" i="7"/>
  <c r="N7586" i="7" s="1"/>
  <c r="P7586" i="7" s="1"/>
  <c r="Q7586" i="7" s="1"/>
  <c r="R7586" i="7" s="1"/>
  <c r="S7586" i="7" s="1"/>
  <c r="M7538" i="7"/>
  <c r="N7538" i="7" s="1"/>
  <c r="P7538" i="7" s="1"/>
  <c r="Q7538" i="7" s="1"/>
  <c r="R7538" i="7" s="1"/>
  <c r="S7538" i="7" s="1"/>
  <c r="M7490" i="7"/>
  <c r="N7490" i="7" s="1"/>
  <c r="P7490" i="7" s="1"/>
  <c r="Q7490" i="7" s="1"/>
  <c r="R7490" i="7" s="1"/>
  <c r="S7490" i="7" s="1"/>
  <c r="M7442" i="7"/>
  <c r="N7442" i="7" s="1"/>
  <c r="P7442" i="7" s="1"/>
  <c r="Q7442" i="7" s="1"/>
  <c r="R7442" i="7" s="1"/>
  <c r="S7442" i="7" s="1"/>
  <c r="M7394" i="7"/>
  <c r="N7394" i="7" s="1"/>
  <c r="P7394" i="7" s="1"/>
  <c r="Q7394" i="7" s="1"/>
  <c r="R7394" i="7" s="1"/>
  <c r="S7394" i="7" s="1"/>
  <c r="M4394" i="7"/>
  <c r="N4394" i="7" s="1"/>
  <c r="P4394" i="7" s="1"/>
  <c r="Q4394" i="7" s="1"/>
  <c r="R4394" i="7" s="1"/>
  <c r="S4394" i="7" s="1"/>
  <c r="M5090" i="7"/>
  <c r="N5090" i="7" s="1"/>
  <c r="P5090" i="7" s="1"/>
  <c r="Q5090" i="7" s="1"/>
  <c r="R5090" i="7" s="1"/>
  <c r="S5090" i="7" s="1"/>
  <c r="M5042" i="7"/>
  <c r="N5042" i="7" s="1"/>
  <c r="P5042" i="7" s="1"/>
  <c r="Q5042" i="7" s="1"/>
  <c r="R5042" i="7" s="1"/>
  <c r="S5042" i="7" s="1"/>
  <c r="M4994" i="7"/>
  <c r="N4994" i="7" s="1"/>
  <c r="P4994" i="7" s="1"/>
  <c r="Q4994" i="7" s="1"/>
  <c r="R4994" i="7" s="1"/>
  <c r="S4994" i="7" s="1"/>
  <c r="M4946" i="7"/>
  <c r="N4946" i="7" s="1"/>
  <c r="P4946" i="7" s="1"/>
  <c r="Q4946" i="7" s="1"/>
  <c r="R4946" i="7" s="1"/>
  <c r="S4946" i="7" s="1"/>
  <c r="M4898" i="7"/>
  <c r="N4898" i="7" s="1"/>
  <c r="P4898" i="7" s="1"/>
  <c r="Q4898" i="7" s="1"/>
  <c r="R4898" i="7" s="1"/>
  <c r="S4898" i="7" s="1"/>
  <c r="M4850" i="7"/>
  <c r="N4850" i="7" s="1"/>
  <c r="P4850" i="7" s="1"/>
  <c r="Q4850" i="7" s="1"/>
  <c r="R4850" i="7" s="1"/>
  <c r="S4850" i="7" s="1"/>
  <c r="M4802" i="7"/>
  <c r="N4802" i="7" s="1"/>
  <c r="P4802" i="7" s="1"/>
  <c r="Q4802" i="7" s="1"/>
  <c r="R4802" i="7" s="1"/>
  <c r="S4802" i="7" s="1"/>
  <c r="M4754" i="7"/>
  <c r="N4754" i="7" s="1"/>
  <c r="P4754" i="7" s="1"/>
  <c r="Q4754" i="7" s="1"/>
  <c r="R4754" i="7" s="1"/>
  <c r="S4754" i="7" s="1"/>
  <c r="M4706" i="7"/>
  <c r="N4706" i="7" s="1"/>
  <c r="P4706" i="7" s="1"/>
  <c r="Q4706" i="7" s="1"/>
  <c r="R4706" i="7" s="1"/>
  <c r="S4706" i="7" s="1"/>
  <c r="M4658" i="7"/>
  <c r="N4658" i="7" s="1"/>
  <c r="P4658" i="7" s="1"/>
  <c r="Q4658" i="7" s="1"/>
  <c r="R4658" i="7" s="1"/>
  <c r="S4658" i="7" s="1"/>
  <c r="M4610" i="7"/>
  <c r="N4610" i="7" s="1"/>
  <c r="P4610" i="7" s="1"/>
  <c r="Q4610" i="7" s="1"/>
  <c r="R4610" i="7" s="1"/>
  <c r="S4610" i="7" s="1"/>
  <c r="M4562" i="7"/>
  <c r="N4562" i="7" s="1"/>
  <c r="P4562" i="7" s="1"/>
  <c r="Q4562" i="7" s="1"/>
  <c r="R4562" i="7" s="1"/>
  <c r="S4562" i="7" s="1"/>
  <c r="M4514" i="7"/>
  <c r="N4514" i="7" s="1"/>
  <c r="P4514" i="7" s="1"/>
  <c r="Q4514" i="7" s="1"/>
  <c r="R4514" i="7" s="1"/>
  <c r="S4514" i="7" s="1"/>
  <c r="M4466" i="7"/>
  <c r="N4466" i="7" s="1"/>
  <c r="P4466" i="7" s="1"/>
  <c r="Q4466" i="7" s="1"/>
  <c r="R4466" i="7" s="1"/>
  <c r="S4466" i="7" s="1"/>
  <c r="M4418" i="7"/>
  <c r="N4418" i="7" s="1"/>
  <c r="P4418" i="7" s="1"/>
  <c r="Q4418" i="7" s="1"/>
  <c r="R4418" i="7" s="1"/>
  <c r="S4418" i="7" s="1"/>
  <c r="M2906" i="7"/>
  <c r="N2906" i="7" s="1"/>
  <c r="P2906" i="7" s="1"/>
  <c r="Q2906" i="7" s="1"/>
  <c r="R2906" i="7" s="1"/>
  <c r="S2906" i="7" s="1"/>
  <c r="M2858" i="7"/>
  <c r="N2858" i="7" s="1"/>
  <c r="P2858" i="7" s="1"/>
  <c r="Q2858" i="7" s="1"/>
  <c r="R2858" i="7" s="1"/>
  <c r="S2858" i="7" s="1"/>
  <c r="M2810" i="7"/>
  <c r="N2810" i="7" s="1"/>
  <c r="P2810" i="7" s="1"/>
  <c r="Q2810" i="7" s="1"/>
  <c r="R2810" i="7" s="1"/>
  <c r="S2810" i="7" s="1"/>
  <c r="M2762" i="7"/>
  <c r="N2762" i="7" s="1"/>
  <c r="P2762" i="7" s="1"/>
  <c r="Q2762" i="7" s="1"/>
  <c r="R2762" i="7" s="1"/>
  <c r="S2762" i="7" s="1"/>
  <c r="M2714" i="7"/>
  <c r="N2714" i="7" s="1"/>
  <c r="P2714" i="7" s="1"/>
  <c r="Q2714" i="7" s="1"/>
  <c r="R2714" i="7" s="1"/>
  <c r="S2714" i="7" s="1"/>
  <c r="M2666" i="7"/>
  <c r="N2666" i="7" s="1"/>
  <c r="P2666" i="7" s="1"/>
  <c r="Q2666" i="7" s="1"/>
  <c r="R2666" i="7" s="1"/>
  <c r="S2666" i="7" s="1"/>
  <c r="M2618" i="7"/>
  <c r="N2618" i="7" s="1"/>
  <c r="P2618" i="7" s="1"/>
  <c r="Q2618" i="7" s="1"/>
  <c r="R2618" i="7" s="1"/>
  <c r="S2618" i="7" s="1"/>
  <c r="M2570" i="7"/>
  <c r="N2570" i="7" s="1"/>
  <c r="P2570" i="7" s="1"/>
  <c r="Q2570" i="7" s="1"/>
  <c r="R2570" i="7" s="1"/>
  <c r="S2570" i="7" s="1"/>
  <c r="M2522" i="7"/>
  <c r="N2522" i="7" s="1"/>
  <c r="P2522" i="7" s="1"/>
  <c r="Q2522" i="7" s="1"/>
  <c r="R2522" i="7" s="1"/>
  <c r="S2522" i="7" s="1"/>
  <c r="M2474" i="7"/>
  <c r="N2474" i="7" s="1"/>
  <c r="P2474" i="7" s="1"/>
  <c r="Q2474" i="7" s="1"/>
  <c r="R2474" i="7" s="1"/>
  <c r="S2474" i="7" s="1"/>
  <c r="M2426" i="7"/>
  <c r="N2426" i="7" s="1"/>
  <c r="P2426" i="7" s="1"/>
  <c r="Q2426" i="7" s="1"/>
  <c r="R2426" i="7" s="1"/>
  <c r="S2426" i="7" s="1"/>
  <c r="M2378" i="7"/>
  <c r="N2378" i="7" s="1"/>
  <c r="P2378" i="7" s="1"/>
  <c r="Q2378" i="7" s="1"/>
  <c r="R2378" i="7" s="1"/>
  <c r="S2378" i="7" s="1"/>
  <c r="M2330" i="7"/>
  <c r="N2330" i="7" s="1"/>
  <c r="P2330" i="7" s="1"/>
  <c r="Q2330" i="7" s="1"/>
  <c r="R2330" i="7" s="1"/>
  <c r="S2330" i="7" s="1"/>
  <c r="M2282" i="7"/>
  <c r="N2282" i="7" s="1"/>
  <c r="P2282" i="7" s="1"/>
  <c r="Q2282" i="7" s="1"/>
  <c r="R2282" i="7" s="1"/>
  <c r="S2282" i="7" s="1"/>
  <c r="M2234" i="7"/>
  <c r="N2234" i="7" s="1"/>
  <c r="P2234" i="7" s="1"/>
  <c r="Q2234" i="7" s="1"/>
  <c r="R2234" i="7" s="1"/>
  <c r="S2234" i="7" s="1"/>
  <c r="M770" i="7"/>
  <c r="N770" i="7" s="1"/>
  <c r="P770" i="7" s="1"/>
  <c r="Q770" i="7" s="1"/>
  <c r="R770" i="7" s="1"/>
  <c r="S770" i="7" s="1"/>
  <c r="M722" i="7"/>
  <c r="N722" i="7" s="1"/>
  <c r="P722" i="7" s="1"/>
  <c r="Q722" i="7" s="1"/>
  <c r="R722" i="7" s="1"/>
  <c r="S722" i="7" s="1"/>
  <c r="M674" i="7"/>
  <c r="N674" i="7" s="1"/>
  <c r="P674" i="7" s="1"/>
  <c r="Q674" i="7" s="1"/>
  <c r="R674" i="7" s="1"/>
  <c r="S674" i="7" s="1"/>
  <c r="M626" i="7"/>
  <c r="N626" i="7" s="1"/>
  <c r="P626" i="7" s="1"/>
  <c r="Q626" i="7" s="1"/>
  <c r="R626" i="7" s="1"/>
  <c r="S626" i="7" s="1"/>
  <c r="M578" i="7"/>
  <c r="N578" i="7" s="1"/>
  <c r="P578" i="7" s="1"/>
  <c r="Q578" i="7" s="1"/>
  <c r="R578" i="7" s="1"/>
  <c r="S578" i="7" s="1"/>
  <c r="M530" i="7"/>
  <c r="N530" i="7" s="1"/>
  <c r="P530" i="7" s="1"/>
  <c r="Q530" i="7" s="1"/>
  <c r="R530" i="7" s="1"/>
  <c r="S530" i="7" s="1"/>
  <c r="M482" i="7"/>
  <c r="N482" i="7" s="1"/>
  <c r="P482" i="7" s="1"/>
  <c r="Q482" i="7" s="1"/>
  <c r="R482" i="7" s="1"/>
  <c r="S482" i="7" s="1"/>
  <c r="M434" i="7"/>
  <c r="N434" i="7" s="1"/>
  <c r="P434" i="7" s="1"/>
  <c r="Q434" i="7" s="1"/>
  <c r="R434" i="7" s="1"/>
  <c r="S434" i="7" s="1"/>
  <c r="M386" i="7"/>
  <c r="N386" i="7" s="1"/>
  <c r="P386" i="7" s="1"/>
  <c r="Q386" i="7" s="1"/>
  <c r="R386" i="7" s="1"/>
  <c r="S386" i="7" s="1"/>
  <c r="M338" i="7"/>
  <c r="N338" i="7" s="1"/>
  <c r="P338" i="7" s="1"/>
  <c r="Q338" i="7" s="1"/>
  <c r="R338" i="7" s="1"/>
  <c r="S338" i="7" s="1"/>
  <c r="M290" i="7"/>
  <c r="N290" i="7" s="1"/>
  <c r="P290" i="7" s="1"/>
  <c r="Q290" i="7" s="1"/>
  <c r="R290" i="7" s="1"/>
  <c r="S290" i="7" s="1"/>
  <c r="M242" i="7"/>
  <c r="N242" i="7" s="1"/>
  <c r="P242" i="7" s="1"/>
  <c r="Q242" i="7" s="1"/>
  <c r="R242" i="7" s="1"/>
  <c r="S242" i="7" s="1"/>
  <c r="M7346" i="7"/>
  <c r="N7346" i="7" s="1"/>
  <c r="P7346" i="7" s="1"/>
  <c r="Q7346" i="7" s="1"/>
  <c r="R7346" i="7" s="1"/>
  <c r="S7346" i="7" s="1"/>
  <c r="M6554" i="7"/>
  <c r="N6554" i="7" s="1"/>
  <c r="P6554" i="7" s="1"/>
  <c r="Q6554" i="7" s="1"/>
  <c r="R6554" i="7" s="1"/>
  <c r="S6554" i="7" s="1"/>
  <c r="M6506" i="7"/>
  <c r="N6506" i="7" s="1"/>
  <c r="P6506" i="7" s="1"/>
  <c r="Q6506" i="7" s="1"/>
  <c r="R6506" i="7" s="1"/>
  <c r="S6506" i="7" s="1"/>
  <c r="M6458" i="7"/>
  <c r="N6458" i="7" s="1"/>
  <c r="P6458" i="7" s="1"/>
  <c r="Q6458" i="7" s="1"/>
  <c r="R6458" i="7" s="1"/>
  <c r="S6458" i="7" s="1"/>
  <c r="M6410" i="7"/>
  <c r="N6410" i="7" s="1"/>
  <c r="P6410" i="7" s="1"/>
  <c r="Q6410" i="7" s="1"/>
  <c r="R6410" i="7" s="1"/>
  <c r="S6410" i="7" s="1"/>
  <c r="M6362" i="7"/>
  <c r="N6362" i="7" s="1"/>
  <c r="P6362" i="7" s="1"/>
  <c r="Q6362" i="7" s="1"/>
  <c r="R6362" i="7" s="1"/>
  <c r="S6362" i="7" s="1"/>
  <c r="M6314" i="7"/>
  <c r="N6314" i="7" s="1"/>
  <c r="P6314" i="7" s="1"/>
  <c r="Q6314" i="7" s="1"/>
  <c r="R6314" i="7" s="1"/>
  <c r="S6314" i="7" s="1"/>
  <c r="M6266" i="7"/>
  <c r="N6266" i="7" s="1"/>
  <c r="P6266" i="7" s="1"/>
  <c r="Q6266" i="7" s="1"/>
  <c r="R6266" i="7" s="1"/>
  <c r="S6266" i="7" s="1"/>
  <c r="M6218" i="7"/>
  <c r="N6218" i="7" s="1"/>
  <c r="P6218" i="7" s="1"/>
  <c r="Q6218" i="7" s="1"/>
  <c r="R6218" i="7" s="1"/>
  <c r="S6218" i="7" s="1"/>
  <c r="M6170" i="7"/>
  <c r="N6170" i="7" s="1"/>
  <c r="P6170" i="7" s="1"/>
  <c r="Q6170" i="7" s="1"/>
  <c r="R6170" i="7" s="1"/>
  <c r="S6170" i="7" s="1"/>
  <c r="M6122" i="7"/>
  <c r="N6122" i="7" s="1"/>
  <c r="P6122" i="7" s="1"/>
  <c r="Q6122" i="7" s="1"/>
  <c r="R6122" i="7" s="1"/>
  <c r="S6122" i="7" s="1"/>
  <c r="M6074" i="7"/>
  <c r="N6074" i="7" s="1"/>
  <c r="P6074" i="7" s="1"/>
  <c r="Q6074" i="7" s="1"/>
  <c r="R6074" i="7" s="1"/>
  <c r="S6074" i="7" s="1"/>
  <c r="M6026" i="7"/>
  <c r="N6026" i="7" s="1"/>
  <c r="P6026" i="7" s="1"/>
  <c r="Q6026" i="7" s="1"/>
  <c r="R6026" i="7" s="1"/>
  <c r="S6026" i="7" s="1"/>
  <c r="M5978" i="7"/>
  <c r="N5978" i="7" s="1"/>
  <c r="P5978" i="7" s="1"/>
  <c r="Q5978" i="7" s="1"/>
  <c r="R5978" i="7" s="1"/>
  <c r="S5978" i="7" s="1"/>
  <c r="M5930" i="7"/>
  <c r="N5930" i="7" s="1"/>
  <c r="P5930" i="7" s="1"/>
  <c r="Q5930" i="7" s="1"/>
  <c r="R5930" i="7" s="1"/>
  <c r="S5930" i="7" s="1"/>
  <c r="M5138" i="7"/>
  <c r="N5138" i="7" s="1"/>
  <c r="P5138" i="7" s="1"/>
  <c r="Q5138" i="7" s="1"/>
  <c r="R5138" i="7" s="1"/>
  <c r="S5138" i="7" s="1"/>
  <c r="M794" i="7"/>
  <c r="N794" i="7" s="1"/>
  <c r="P794" i="7" s="1"/>
  <c r="Q794" i="7" s="1"/>
  <c r="R794" i="7" s="1"/>
  <c r="S794" i="7" s="1"/>
  <c r="M8042" i="7"/>
  <c r="N8042" i="7" s="1"/>
  <c r="P8042" i="7" s="1"/>
  <c r="Q8042" i="7" s="1"/>
  <c r="R8042" i="7" s="1"/>
  <c r="S8042" i="7" s="1"/>
  <c r="M7802" i="7"/>
  <c r="N7802" i="7" s="1"/>
  <c r="P7802" i="7" s="1"/>
  <c r="Q7802" i="7" s="1"/>
  <c r="R7802" i="7" s="1"/>
  <c r="S7802" i="7" s="1"/>
  <c r="M7754" i="7"/>
  <c r="N7754" i="7" s="1"/>
  <c r="P7754" i="7" s="1"/>
  <c r="Q7754" i="7" s="1"/>
  <c r="R7754" i="7" s="1"/>
  <c r="S7754" i="7" s="1"/>
  <c r="M7682" i="7"/>
  <c r="N7682" i="7" s="1"/>
  <c r="P7682" i="7" s="1"/>
  <c r="Q7682" i="7" s="1"/>
  <c r="R7682" i="7" s="1"/>
  <c r="S7682" i="7" s="1"/>
  <c r="M4178" i="7"/>
  <c r="N4178" i="7" s="1"/>
  <c r="P4178" i="7" s="1"/>
  <c r="Q4178" i="7" s="1"/>
  <c r="R4178" i="7" s="1"/>
  <c r="S4178" i="7" s="1"/>
  <c r="M4106" i="7"/>
  <c r="N4106" i="7" s="1"/>
  <c r="P4106" i="7" s="1"/>
  <c r="Q4106" i="7" s="1"/>
  <c r="R4106" i="7" s="1"/>
  <c r="S4106" i="7" s="1"/>
  <c r="M4058" i="7"/>
  <c r="N4058" i="7" s="1"/>
  <c r="P4058" i="7" s="1"/>
  <c r="Q4058" i="7" s="1"/>
  <c r="R4058" i="7" s="1"/>
  <c r="S4058" i="7" s="1"/>
  <c r="M3842" i="7"/>
  <c r="N3842" i="7" s="1"/>
  <c r="P3842" i="7" s="1"/>
  <c r="Q3842" i="7" s="1"/>
  <c r="R3842" i="7" s="1"/>
  <c r="S3842" i="7" s="1"/>
  <c r="M2090" i="7"/>
  <c r="N2090" i="7" s="1"/>
  <c r="P2090" i="7" s="1"/>
  <c r="Q2090" i="7" s="1"/>
  <c r="R2090" i="7" s="1"/>
  <c r="S2090" i="7" s="1"/>
  <c r="M2042" i="7"/>
  <c r="N2042" i="7" s="1"/>
  <c r="P2042" i="7" s="1"/>
  <c r="Q2042" i="7" s="1"/>
  <c r="R2042" i="7" s="1"/>
  <c r="S2042" i="7" s="1"/>
  <c r="M1898" i="7"/>
  <c r="N1898" i="7" s="1"/>
  <c r="P1898" i="7" s="1"/>
  <c r="Q1898" i="7" s="1"/>
  <c r="R1898" i="7" s="1"/>
  <c r="S1898" i="7" s="1"/>
  <c r="M1850" i="7"/>
  <c r="N1850" i="7" s="1"/>
  <c r="P1850" i="7" s="1"/>
  <c r="Q1850" i="7" s="1"/>
  <c r="R1850" i="7" s="1"/>
  <c r="S1850" i="7" s="1"/>
  <c r="M1778" i="7"/>
  <c r="N1778" i="7" s="1"/>
  <c r="P1778" i="7" s="1"/>
  <c r="Q1778" i="7" s="1"/>
  <c r="R1778" i="7" s="1"/>
  <c r="S1778" i="7" s="1"/>
  <c r="M1442" i="7"/>
  <c r="N1442" i="7" s="1"/>
  <c r="P1442" i="7" s="1"/>
  <c r="Q1442" i="7" s="1"/>
  <c r="R1442" i="7" s="1"/>
  <c r="S1442" i="7" s="1"/>
  <c r="M1394" i="7"/>
  <c r="N1394" i="7" s="1"/>
  <c r="P1394" i="7" s="1"/>
  <c r="Q1394" i="7" s="1"/>
  <c r="R1394" i="7" s="1"/>
  <c r="S1394" i="7" s="1"/>
  <c r="M1274" i="7"/>
  <c r="N1274" i="7" s="1"/>
  <c r="P1274" i="7" s="1"/>
  <c r="Q1274" i="7" s="1"/>
  <c r="R1274" i="7" s="1"/>
  <c r="S1274" i="7" s="1"/>
  <c r="M1202" i="7"/>
  <c r="N1202" i="7" s="1"/>
  <c r="P1202" i="7" s="1"/>
  <c r="Q1202" i="7" s="1"/>
  <c r="R1202" i="7" s="1"/>
  <c r="S1202" i="7" s="1"/>
  <c r="M50" i="7"/>
  <c r="N50" i="7" s="1"/>
  <c r="P50" i="7" s="1"/>
  <c r="Q50" i="7" s="1"/>
  <c r="R50" i="7" s="1"/>
  <c r="S50" i="7" s="1"/>
  <c r="Q26" i="7"/>
  <c r="R26" i="7" s="1"/>
  <c r="S26" i="7" s="1"/>
  <c r="M5858" i="7"/>
  <c r="N5858" i="7" s="1"/>
  <c r="P5858" i="7" s="1"/>
  <c r="Q5858" i="7" s="1"/>
  <c r="R5858" i="7" s="1"/>
  <c r="S5858" i="7" s="1"/>
  <c r="M5810" i="7"/>
  <c r="N5810" i="7" s="1"/>
  <c r="P5810" i="7" s="1"/>
  <c r="Q5810" i="7" s="1"/>
  <c r="R5810" i="7" s="1"/>
  <c r="S5810" i="7" s="1"/>
  <c r="M5762" i="7"/>
  <c r="N5762" i="7" s="1"/>
  <c r="P5762" i="7" s="1"/>
  <c r="Q5762" i="7" s="1"/>
  <c r="R5762" i="7" s="1"/>
  <c r="S5762" i="7" s="1"/>
  <c r="M5714" i="7"/>
  <c r="N5714" i="7" s="1"/>
  <c r="P5714" i="7" s="1"/>
  <c r="Q5714" i="7" s="1"/>
  <c r="R5714" i="7" s="1"/>
  <c r="S5714" i="7" s="1"/>
  <c r="M5666" i="7"/>
  <c r="N5666" i="7" s="1"/>
  <c r="P5666" i="7" s="1"/>
  <c r="Q5666" i="7" s="1"/>
  <c r="R5666" i="7" s="1"/>
  <c r="S5666" i="7" s="1"/>
  <c r="M5618" i="7"/>
  <c r="N5618" i="7" s="1"/>
  <c r="P5618" i="7" s="1"/>
  <c r="Q5618" i="7" s="1"/>
  <c r="R5618" i="7" s="1"/>
  <c r="S5618" i="7" s="1"/>
  <c r="M5570" i="7"/>
  <c r="N5570" i="7" s="1"/>
  <c r="P5570" i="7" s="1"/>
  <c r="Q5570" i="7" s="1"/>
  <c r="R5570" i="7" s="1"/>
  <c r="S5570" i="7" s="1"/>
  <c r="M5522" i="7"/>
  <c r="N5522" i="7" s="1"/>
  <c r="P5522" i="7" s="1"/>
  <c r="Q5522" i="7" s="1"/>
  <c r="R5522" i="7" s="1"/>
  <c r="S5522" i="7" s="1"/>
  <c r="M5474" i="7"/>
  <c r="N5474" i="7" s="1"/>
  <c r="P5474" i="7" s="1"/>
  <c r="Q5474" i="7" s="1"/>
  <c r="R5474" i="7" s="1"/>
  <c r="S5474" i="7" s="1"/>
  <c r="M5426" i="7"/>
  <c r="N5426" i="7" s="1"/>
  <c r="P5426" i="7" s="1"/>
  <c r="Q5426" i="7" s="1"/>
  <c r="R5426" i="7" s="1"/>
  <c r="S5426" i="7" s="1"/>
  <c r="M5378" i="7"/>
  <c r="N5378" i="7" s="1"/>
  <c r="P5378" i="7" s="1"/>
  <c r="Q5378" i="7" s="1"/>
  <c r="R5378" i="7" s="1"/>
  <c r="S5378" i="7" s="1"/>
  <c r="M5330" i="7"/>
  <c r="N5330" i="7" s="1"/>
  <c r="P5330" i="7" s="1"/>
  <c r="Q5330" i="7" s="1"/>
  <c r="R5330" i="7" s="1"/>
  <c r="S5330" i="7" s="1"/>
  <c r="M5282" i="7"/>
  <c r="N5282" i="7" s="1"/>
  <c r="P5282" i="7" s="1"/>
  <c r="Q5282" i="7" s="1"/>
  <c r="R5282" i="7" s="1"/>
  <c r="S5282" i="7" s="1"/>
  <c r="M5234" i="7"/>
  <c r="N5234" i="7" s="1"/>
  <c r="P5234" i="7" s="1"/>
  <c r="Q5234" i="7" s="1"/>
  <c r="R5234" i="7" s="1"/>
  <c r="S5234" i="7" s="1"/>
  <c r="M5186" i="7"/>
  <c r="N5186" i="7" s="1"/>
  <c r="P5186" i="7" s="1"/>
  <c r="Q5186" i="7" s="1"/>
  <c r="R5186" i="7" s="1"/>
  <c r="S5186" i="7" s="1"/>
  <c r="M3650" i="7"/>
  <c r="N3650" i="7" s="1"/>
  <c r="P3650" i="7" s="1"/>
  <c r="Q3650" i="7" s="1"/>
  <c r="R3650" i="7" s="1"/>
  <c r="S3650" i="7" s="1"/>
  <c r="M3602" i="7"/>
  <c r="N3602" i="7" s="1"/>
  <c r="P3602" i="7" s="1"/>
  <c r="Q3602" i="7" s="1"/>
  <c r="R3602" i="7" s="1"/>
  <c r="S3602" i="7" s="1"/>
  <c r="M3554" i="7"/>
  <c r="N3554" i="7" s="1"/>
  <c r="P3554" i="7" s="1"/>
  <c r="Q3554" i="7" s="1"/>
  <c r="R3554" i="7" s="1"/>
  <c r="S3554" i="7" s="1"/>
  <c r="M3506" i="7"/>
  <c r="N3506" i="7" s="1"/>
  <c r="P3506" i="7" s="1"/>
  <c r="Q3506" i="7" s="1"/>
  <c r="R3506" i="7" s="1"/>
  <c r="S3506" i="7" s="1"/>
  <c r="M3458" i="7"/>
  <c r="N3458" i="7" s="1"/>
  <c r="P3458" i="7" s="1"/>
  <c r="Q3458" i="7" s="1"/>
  <c r="R3458" i="7" s="1"/>
  <c r="S3458" i="7" s="1"/>
  <c r="M3410" i="7"/>
  <c r="N3410" i="7" s="1"/>
  <c r="P3410" i="7" s="1"/>
  <c r="Q3410" i="7" s="1"/>
  <c r="R3410" i="7" s="1"/>
  <c r="S3410" i="7" s="1"/>
  <c r="M3362" i="7"/>
  <c r="N3362" i="7" s="1"/>
  <c r="P3362" i="7" s="1"/>
  <c r="Q3362" i="7" s="1"/>
  <c r="R3362" i="7" s="1"/>
  <c r="S3362" i="7" s="1"/>
  <c r="M3314" i="7"/>
  <c r="N3314" i="7" s="1"/>
  <c r="P3314" i="7" s="1"/>
  <c r="Q3314" i="7" s="1"/>
  <c r="R3314" i="7" s="1"/>
  <c r="S3314" i="7" s="1"/>
  <c r="M3266" i="7"/>
  <c r="N3266" i="7" s="1"/>
  <c r="P3266" i="7" s="1"/>
  <c r="Q3266" i="7" s="1"/>
  <c r="R3266" i="7" s="1"/>
  <c r="S3266" i="7" s="1"/>
  <c r="M3218" i="7"/>
  <c r="N3218" i="7" s="1"/>
  <c r="P3218" i="7" s="1"/>
  <c r="Q3218" i="7" s="1"/>
  <c r="R3218" i="7" s="1"/>
  <c r="S3218" i="7" s="1"/>
  <c r="M3170" i="7"/>
  <c r="N3170" i="7" s="1"/>
  <c r="P3170" i="7" s="1"/>
  <c r="Q3170" i="7" s="1"/>
  <c r="R3170" i="7" s="1"/>
  <c r="S3170" i="7" s="1"/>
  <c r="M3122" i="7"/>
  <c r="N3122" i="7" s="1"/>
  <c r="P3122" i="7" s="1"/>
  <c r="Q3122" i="7" s="1"/>
  <c r="R3122" i="7" s="1"/>
  <c r="S3122" i="7" s="1"/>
  <c r="M3074" i="7"/>
  <c r="N3074" i="7" s="1"/>
  <c r="P3074" i="7" s="1"/>
  <c r="Q3074" i="7" s="1"/>
  <c r="R3074" i="7" s="1"/>
  <c r="S3074" i="7" s="1"/>
  <c r="M3026" i="7"/>
  <c r="N3026" i="7" s="1"/>
  <c r="P3026" i="7" s="1"/>
  <c r="Q3026" i="7" s="1"/>
  <c r="R3026" i="7" s="1"/>
  <c r="S3026" i="7" s="1"/>
  <c r="M2978" i="7"/>
  <c r="N2978" i="7" s="1"/>
  <c r="P2978" i="7" s="1"/>
  <c r="Q2978" i="7" s="1"/>
  <c r="R2978" i="7" s="1"/>
  <c r="S2978" i="7" s="1"/>
  <c r="M1178" i="7"/>
  <c r="N1178" i="7" s="1"/>
  <c r="P1178" i="7" s="1"/>
  <c r="Q1178" i="7" s="1"/>
  <c r="R1178" i="7" s="1"/>
  <c r="S1178" i="7" s="1"/>
  <c r="M1130" i="7"/>
  <c r="N1130" i="7" s="1"/>
  <c r="P1130" i="7" s="1"/>
  <c r="Q1130" i="7" s="1"/>
  <c r="R1130" i="7" s="1"/>
  <c r="S1130" i="7" s="1"/>
  <c r="M1082" i="7"/>
  <c r="N1082" i="7" s="1"/>
  <c r="P1082" i="7" s="1"/>
  <c r="Q1082" i="7" s="1"/>
  <c r="R1082" i="7" s="1"/>
  <c r="S1082" i="7" s="1"/>
  <c r="M1034" i="7"/>
  <c r="N1034" i="7" s="1"/>
  <c r="P1034" i="7" s="1"/>
  <c r="Q1034" i="7" s="1"/>
  <c r="R1034" i="7" s="1"/>
  <c r="S1034" i="7" s="1"/>
  <c r="M986" i="7"/>
  <c r="N986" i="7" s="1"/>
  <c r="P986" i="7" s="1"/>
  <c r="Q986" i="7" s="1"/>
  <c r="R986" i="7" s="1"/>
  <c r="S986" i="7" s="1"/>
  <c r="M938" i="7"/>
  <c r="N938" i="7" s="1"/>
  <c r="P938" i="7" s="1"/>
  <c r="Q938" i="7" s="1"/>
  <c r="R938" i="7" s="1"/>
  <c r="S938" i="7" s="1"/>
  <c r="M866" i="7"/>
  <c r="N866" i="7" s="1"/>
  <c r="P866" i="7" s="1"/>
  <c r="Q866" i="7" s="1"/>
  <c r="R866" i="7" s="1"/>
  <c r="S866" i="7" s="1"/>
  <c r="M818" i="7"/>
  <c r="N818" i="7" s="1"/>
  <c r="P818" i="7" s="1"/>
  <c r="Q818" i="7" s="1"/>
  <c r="R818" i="7" s="1"/>
  <c r="S818" i="7" s="1"/>
  <c r="M170" i="7"/>
  <c r="N170" i="7" s="1"/>
  <c r="P170" i="7" s="1"/>
  <c r="Q170" i="7" s="1"/>
  <c r="R170" i="7" s="1"/>
  <c r="S170" i="7" s="1"/>
  <c r="M122" i="7"/>
  <c r="N122" i="7" s="1"/>
  <c r="P122" i="7" s="1"/>
  <c r="Q122" i="7" s="1"/>
  <c r="R122" i="7" s="1"/>
  <c r="S122" i="7" s="1"/>
  <c r="M8018" i="7"/>
  <c r="N8018" i="7" s="1"/>
  <c r="P8018" i="7" s="1"/>
  <c r="Q8018" i="7" s="1"/>
  <c r="R8018" i="7" s="1"/>
  <c r="S8018" i="7" s="1"/>
  <c r="M7970" i="7"/>
  <c r="N7970" i="7" s="1"/>
  <c r="P7970" i="7" s="1"/>
  <c r="Q7970" i="7" s="1"/>
  <c r="R7970" i="7" s="1"/>
  <c r="S7970" i="7" s="1"/>
  <c r="M7922" i="7"/>
  <c r="N7922" i="7" s="1"/>
  <c r="P7922" i="7" s="1"/>
  <c r="Q7922" i="7" s="1"/>
  <c r="R7922" i="7" s="1"/>
  <c r="S7922" i="7" s="1"/>
  <c r="M7874" i="7"/>
  <c r="N7874" i="7" s="1"/>
  <c r="P7874" i="7" s="1"/>
  <c r="Q7874" i="7" s="1"/>
  <c r="R7874" i="7" s="1"/>
  <c r="S7874" i="7" s="1"/>
  <c r="M7706" i="7"/>
  <c r="N7706" i="7" s="1"/>
  <c r="P7706" i="7" s="1"/>
  <c r="Q7706" i="7" s="1"/>
  <c r="R7706" i="7" s="1"/>
  <c r="S7706" i="7" s="1"/>
  <c r="M7634" i="7"/>
  <c r="N7634" i="7" s="1"/>
  <c r="P7634" i="7" s="1"/>
  <c r="Q7634" i="7" s="1"/>
  <c r="R7634" i="7" s="1"/>
  <c r="S7634" i="7" s="1"/>
  <c r="M5642" i="7"/>
  <c r="N5642" i="7" s="1"/>
  <c r="P5642" i="7" s="1"/>
  <c r="Q5642" i="7" s="1"/>
  <c r="R5642" i="7" s="1"/>
  <c r="S5642" i="7" s="1"/>
  <c r="M4346" i="7"/>
  <c r="N4346" i="7" s="1"/>
  <c r="P4346" i="7" s="1"/>
  <c r="Q4346" i="7" s="1"/>
  <c r="R4346" i="7" s="1"/>
  <c r="S4346" i="7" s="1"/>
  <c r="M4298" i="7"/>
  <c r="N4298" i="7" s="1"/>
  <c r="P4298" i="7" s="1"/>
  <c r="Q4298" i="7" s="1"/>
  <c r="R4298" i="7" s="1"/>
  <c r="S4298" i="7" s="1"/>
  <c r="M4250" i="7"/>
  <c r="N4250" i="7" s="1"/>
  <c r="P4250" i="7" s="1"/>
  <c r="Q4250" i="7" s="1"/>
  <c r="R4250" i="7" s="1"/>
  <c r="S4250" i="7" s="1"/>
  <c r="M4154" i="7"/>
  <c r="N4154" i="7" s="1"/>
  <c r="P4154" i="7" s="1"/>
  <c r="Q4154" i="7" s="1"/>
  <c r="R4154" i="7" s="1"/>
  <c r="S4154" i="7" s="1"/>
  <c r="M3986" i="7"/>
  <c r="N3986" i="7" s="1"/>
  <c r="P3986" i="7" s="1"/>
  <c r="Q3986" i="7" s="1"/>
  <c r="R3986" i="7" s="1"/>
  <c r="S3986" i="7" s="1"/>
  <c r="M3938" i="7"/>
  <c r="N3938" i="7" s="1"/>
  <c r="P3938" i="7" s="1"/>
  <c r="Q3938" i="7" s="1"/>
  <c r="R3938" i="7" s="1"/>
  <c r="S3938" i="7" s="1"/>
  <c r="M3890" i="7"/>
  <c r="N3890" i="7" s="1"/>
  <c r="P3890" i="7" s="1"/>
  <c r="Q3890" i="7" s="1"/>
  <c r="R3890" i="7" s="1"/>
  <c r="S3890" i="7" s="1"/>
  <c r="M3818" i="7"/>
  <c r="N3818" i="7" s="1"/>
  <c r="P3818" i="7" s="1"/>
  <c r="Q3818" i="7" s="1"/>
  <c r="R3818" i="7" s="1"/>
  <c r="S3818" i="7" s="1"/>
  <c r="M3770" i="7"/>
  <c r="N3770" i="7" s="1"/>
  <c r="P3770" i="7" s="1"/>
  <c r="Q3770" i="7" s="1"/>
  <c r="R3770" i="7" s="1"/>
  <c r="S3770" i="7" s="1"/>
  <c r="M3722" i="7"/>
  <c r="N3722" i="7" s="1"/>
  <c r="P3722" i="7" s="1"/>
  <c r="Q3722" i="7" s="1"/>
  <c r="R3722" i="7" s="1"/>
  <c r="S3722" i="7" s="1"/>
  <c r="M3674" i="7"/>
  <c r="N3674" i="7" s="1"/>
  <c r="P3674" i="7" s="1"/>
  <c r="Q3674" i="7" s="1"/>
  <c r="R3674" i="7" s="1"/>
  <c r="S3674" i="7" s="1"/>
  <c r="M2162" i="7"/>
  <c r="N2162" i="7" s="1"/>
  <c r="P2162" i="7" s="1"/>
  <c r="Q2162" i="7" s="1"/>
  <c r="R2162" i="7" s="1"/>
  <c r="S2162" i="7" s="1"/>
  <c r="M2018" i="7"/>
  <c r="N2018" i="7" s="1"/>
  <c r="P2018" i="7" s="1"/>
  <c r="Q2018" i="7" s="1"/>
  <c r="R2018" i="7" s="1"/>
  <c r="S2018" i="7" s="1"/>
  <c r="M1970" i="7"/>
  <c r="N1970" i="7" s="1"/>
  <c r="P1970" i="7" s="1"/>
  <c r="Q1970" i="7" s="1"/>
  <c r="R1970" i="7" s="1"/>
  <c r="S1970" i="7" s="1"/>
  <c r="M1826" i="7"/>
  <c r="N1826" i="7" s="1"/>
  <c r="P1826" i="7" s="1"/>
  <c r="Q1826" i="7" s="1"/>
  <c r="R1826" i="7" s="1"/>
  <c r="S1826" i="7" s="1"/>
  <c r="M1706" i="7"/>
  <c r="N1706" i="7" s="1"/>
  <c r="P1706" i="7" s="1"/>
  <c r="Q1706" i="7" s="1"/>
  <c r="R1706" i="7" s="1"/>
  <c r="S1706" i="7" s="1"/>
  <c r="Q1682" i="7"/>
  <c r="R1682" i="7" s="1"/>
  <c r="S1682" i="7" s="1"/>
  <c r="M1346" i="7"/>
  <c r="N1346" i="7" s="1"/>
  <c r="P1346" i="7" s="1"/>
  <c r="Q1346" i="7" s="1"/>
  <c r="R1346" i="7" s="1"/>
  <c r="S1346" i="7" s="1"/>
  <c r="M1226" i="7"/>
  <c r="N1226" i="7" s="1"/>
  <c r="P1226" i="7" s="1"/>
  <c r="Q1226" i="7" s="1"/>
  <c r="R1226" i="7" s="1"/>
  <c r="S1226" i="7" s="1"/>
  <c r="M1634" i="7"/>
  <c r="N1634" i="7" s="1"/>
  <c r="P1634" i="7" s="1"/>
  <c r="Q1634" i="7" s="1"/>
  <c r="R1634" i="7" s="1"/>
  <c r="S1634" i="7" s="1"/>
  <c r="M1538" i="7"/>
  <c r="N1538" i="7" s="1"/>
  <c r="P1538" i="7" s="1"/>
  <c r="Q1538" i="7" s="1"/>
  <c r="R1538" i="7" s="1"/>
  <c r="S1538" i="7" s="1"/>
  <c r="M1490" i="7"/>
  <c r="N1490" i="7" s="1"/>
  <c r="P1490" i="7" s="1"/>
  <c r="Q1490" i="7" s="1"/>
  <c r="R1490" i="7" s="1"/>
  <c r="S1490" i="7" s="1"/>
  <c r="M8738" i="7"/>
  <c r="N8738" i="7" s="1"/>
  <c r="P8738" i="7" s="1"/>
  <c r="Q8738" i="7" s="1"/>
  <c r="R8738" i="7" s="1"/>
  <c r="S8738" i="7" s="1"/>
  <c r="M8690" i="7"/>
  <c r="N8690" i="7" s="1"/>
  <c r="P8690" i="7" s="1"/>
  <c r="Q8690" i="7" s="1"/>
  <c r="R8690" i="7" s="1"/>
  <c r="S8690" i="7" s="1"/>
  <c r="M8642" i="7"/>
  <c r="N8642" i="7" s="1"/>
  <c r="P8642" i="7" s="1"/>
  <c r="Q8642" i="7" s="1"/>
  <c r="R8642" i="7" s="1"/>
  <c r="S8642" i="7" s="1"/>
  <c r="M8594" i="7"/>
  <c r="N8594" i="7" s="1"/>
  <c r="P8594" i="7" s="1"/>
  <c r="Q8594" i="7" s="1"/>
  <c r="R8594" i="7" s="1"/>
  <c r="S8594" i="7" s="1"/>
  <c r="M8546" i="7"/>
  <c r="N8546" i="7" s="1"/>
  <c r="P8546" i="7" s="1"/>
  <c r="Q8546" i="7" s="1"/>
  <c r="R8546" i="7" s="1"/>
  <c r="S8546" i="7" s="1"/>
  <c r="M8498" i="7"/>
  <c r="N8498" i="7" s="1"/>
  <c r="P8498" i="7" s="1"/>
  <c r="Q8498" i="7" s="1"/>
  <c r="R8498" i="7" s="1"/>
  <c r="S8498" i="7" s="1"/>
  <c r="M8450" i="7"/>
  <c r="N8450" i="7" s="1"/>
  <c r="P8450" i="7" s="1"/>
  <c r="Q8450" i="7" s="1"/>
  <c r="R8450" i="7" s="1"/>
  <c r="S8450" i="7" s="1"/>
  <c r="M8402" i="7"/>
  <c r="N8402" i="7" s="1"/>
  <c r="P8402" i="7" s="1"/>
  <c r="Q8402" i="7" s="1"/>
  <c r="R8402" i="7" s="1"/>
  <c r="S8402" i="7" s="1"/>
  <c r="M8354" i="7"/>
  <c r="N8354" i="7" s="1"/>
  <c r="P8354" i="7" s="1"/>
  <c r="Q8354" i="7" s="1"/>
  <c r="R8354" i="7" s="1"/>
  <c r="S8354" i="7" s="1"/>
  <c r="M8306" i="7"/>
  <c r="N8306" i="7" s="1"/>
  <c r="P8306" i="7" s="1"/>
  <c r="Q8306" i="7" s="1"/>
  <c r="R8306" i="7" s="1"/>
  <c r="S8306" i="7" s="1"/>
  <c r="M8258" i="7"/>
  <c r="N8258" i="7" s="1"/>
  <c r="P8258" i="7" s="1"/>
  <c r="Q8258" i="7" s="1"/>
  <c r="R8258" i="7" s="1"/>
  <c r="S8258" i="7" s="1"/>
  <c r="M8210" i="7"/>
  <c r="N8210" i="7" s="1"/>
  <c r="P8210" i="7" s="1"/>
  <c r="Q8210" i="7" s="1"/>
  <c r="R8210" i="7" s="1"/>
  <c r="S8210" i="7" s="1"/>
  <c r="M8162" i="7"/>
  <c r="N8162" i="7" s="1"/>
  <c r="P8162" i="7" s="1"/>
  <c r="Q8162" i="7" s="1"/>
  <c r="R8162" i="7" s="1"/>
  <c r="S8162" i="7" s="1"/>
  <c r="M8114" i="7"/>
  <c r="N8114" i="7" s="1"/>
  <c r="P8114" i="7" s="1"/>
  <c r="Q8114" i="7" s="1"/>
  <c r="R8114" i="7" s="1"/>
  <c r="S8114" i="7" s="1"/>
  <c r="M7322" i="7"/>
  <c r="N7322" i="7" s="1"/>
  <c r="P7322" i="7" s="1"/>
  <c r="Q7322" i="7" s="1"/>
  <c r="R7322" i="7" s="1"/>
  <c r="S7322" i="7" s="1"/>
  <c r="M7274" i="7"/>
  <c r="N7274" i="7" s="1"/>
  <c r="P7274" i="7" s="1"/>
  <c r="Q7274" i="7" s="1"/>
  <c r="R7274" i="7" s="1"/>
  <c r="S7274" i="7" s="1"/>
  <c r="M7226" i="7"/>
  <c r="N7226" i="7" s="1"/>
  <c r="P7226" i="7" s="1"/>
  <c r="Q7226" i="7" s="1"/>
  <c r="R7226" i="7" s="1"/>
  <c r="S7226" i="7" s="1"/>
  <c r="M7178" i="7"/>
  <c r="N7178" i="7" s="1"/>
  <c r="P7178" i="7" s="1"/>
  <c r="Q7178" i="7" s="1"/>
  <c r="R7178" i="7" s="1"/>
  <c r="S7178" i="7" s="1"/>
  <c r="M7130" i="7"/>
  <c r="N7130" i="7" s="1"/>
  <c r="P7130" i="7" s="1"/>
  <c r="Q7130" i="7" s="1"/>
  <c r="R7130" i="7" s="1"/>
  <c r="S7130" i="7" s="1"/>
  <c r="M7082" i="7"/>
  <c r="N7082" i="7" s="1"/>
  <c r="P7082" i="7" s="1"/>
  <c r="Q7082" i="7" s="1"/>
  <c r="R7082" i="7" s="1"/>
  <c r="S7082" i="7" s="1"/>
  <c r="M7034" i="7"/>
  <c r="N7034" i="7" s="1"/>
  <c r="P7034" i="7" s="1"/>
  <c r="Q7034" i="7" s="1"/>
  <c r="R7034" i="7" s="1"/>
  <c r="S7034" i="7" s="1"/>
  <c r="M6986" i="7"/>
  <c r="N6986" i="7" s="1"/>
  <c r="P6986" i="7" s="1"/>
  <c r="Q6986" i="7" s="1"/>
  <c r="R6986" i="7" s="1"/>
  <c r="S6986" i="7" s="1"/>
  <c r="M6938" i="7"/>
  <c r="N6938" i="7" s="1"/>
  <c r="P6938" i="7" s="1"/>
  <c r="Q6938" i="7" s="1"/>
  <c r="R6938" i="7" s="1"/>
  <c r="S6938" i="7" s="1"/>
  <c r="M6890" i="7"/>
  <c r="N6890" i="7" s="1"/>
  <c r="P6890" i="7" s="1"/>
  <c r="Q6890" i="7" s="1"/>
  <c r="R6890" i="7" s="1"/>
  <c r="S6890" i="7" s="1"/>
  <c r="M6842" i="7"/>
  <c r="N6842" i="7" s="1"/>
  <c r="P6842" i="7" s="1"/>
  <c r="Q6842" i="7" s="1"/>
  <c r="R6842" i="7" s="1"/>
  <c r="S6842" i="7" s="1"/>
  <c r="M6794" i="7"/>
  <c r="N6794" i="7" s="1"/>
  <c r="P6794" i="7" s="1"/>
  <c r="Q6794" i="7" s="1"/>
  <c r="R6794" i="7" s="1"/>
  <c r="S6794" i="7" s="1"/>
  <c r="M6746" i="7"/>
  <c r="N6746" i="7" s="1"/>
  <c r="P6746" i="7" s="1"/>
  <c r="Q6746" i="7" s="1"/>
  <c r="R6746" i="7" s="1"/>
  <c r="S6746" i="7" s="1"/>
  <c r="M6698" i="7"/>
  <c r="N6698" i="7" s="1"/>
  <c r="P6698" i="7" s="1"/>
  <c r="Q6698" i="7" s="1"/>
  <c r="R6698" i="7" s="1"/>
  <c r="S6698" i="7" s="1"/>
  <c r="M6650" i="7"/>
  <c r="N6650" i="7" s="1"/>
  <c r="P6650" i="7" s="1"/>
  <c r="Q6650" i="7" s="1"/>
  <c r="R6650" i="7" s="1"/>
  <c r="S6650" i="7" s="1"/>
  <c r="M7610" i="7"/>
  <c r="N7610" i="7" s="1"/>
  <c r="P7610" i="7" s="1"/>
  <c r="Q7610" i="7" s="1"/>
  <c r="R7610" i="7" s="1"/>
  <c r="S7610" i="7" s="1"/>
  <c r="M7562" i="7"/>
  <c r="N7562" i="7" s="1"/>
  <c r="P7562" i="7" s="1"/>
  <c r="Q7562" i="7" s="1"/>
  <c r="R7562" i="7" s="1"/>
  <c r="S7562" i="7" s="1"/>
  <c r="M7514" i="7"/>
  <c r="N7514" i="7" s="1"/>
  <c r="P7514" i="7" s="1"/>
  <c r="Q7514" i="7" s="1"/>
  <c r="R7514" i="7" s="1"/>
  <c r="S7514" i="7" s="1"/>
  <c r="M7466" i="7"/>
  <c r="N7466" i="7" s="1"/>
  <c r="P7466" i="7" s="1"/>
  <c r="Q7466" i="7" s="1"/>
  <c r="R7466" i="7" s="1"/>
  <c r="S7466" i="7" s="1"/>
  <c r="M7418" i="7"/>
  <c r="N7418" i="7" s="1"/>
  <c r="P7418" i="7" s="1"/>
  <c r="Q7418" i="7" s="1"/>
  <c r="R7418" i="7" s="1"/>
  <c r="S7418" i="7" s="1"/>
  <c r="M7370" i="7"/>
  <c r="N7370" i="7" s="1"/>
  <c r="P7370" i="7" s="1"/>
  <c r="Q7370" i="7" s="1"/>
  <c r="R7370" i="7" s="1"/>
  <c r="S7370" i="7" s="1"/>
  <c r="M5114" i="7"/>
  <c r="N5114" i="7" s="1"/>
  <c r="P5114" i="7" s="1"/>
  <c r="Q5114" i="7" s="1"/>
  <c r="R5114" i="7" s="1"/>
  <c r="S5114" i="7" s="1"/>
  <c r="M5066" i="7"/>
  <c r="N5066" i="7" s="1"/>
  <c r="P5066" i="7" s="1"/>
  <c r="Q5066" i="7" s="1"/>
  <c r="R5066" i="7" s="1"/>
  <c r="S5066" i="7" s="1"/>
  <c r="M5018" i="7"/>
  <c r="N5018" i="7" s="1"/>
  <c r="P5018" i="7" s="1"/>
  <c r="Q5018" i="7" s="1"/>
  <c r="R5018" i="7" s="1"/>
  <c r="S5018" i="7" s="1"/>
  <c r="M4970" i="7"/>
  <c r="N4970" i="7" s="1"/>
  <c r="P4970" i="7" s="1"/>
  <c r="Q4970" i="7" s="1"/>
  <c r="R4970" i="7" s="1"/>
  <c r="S4970" i="7" s="1"/>
  <c r="M4922" i="7"/>
  <c r="N4922" i="7" s="1"/>
  <c r="P4922" i="7" s="1"/>
  <c r="Q4922" i="7" s="1"/>
  <c r="R4922" i="7" s="1"/>
  <c r="S4922" i="7" s="1"/>
  <c r="M4874" i="7"/>
  <c r="N4874" i="7" s="1"/>
  <c r="P4874" i="7" s="1"/>
  <c r="Q4874" i="7" s="1"/>
  <c r="R4874" i="7" s="1"/>
  <c r="S4874" i="7" s="1"/>
  <c r="M4826" i="7"/>
  <c r="N4826" i="7" s="1"/>
  <c r="P4826" i="7" s="1"/>
  <c r="Q4826" i="7" s="1"/>
  <c r="R4826" i="7" s="1"/>
  <c r="S4826" i="7" s="1"/>
  <c r="M4778" i="7"/>
  <c r="N4778" i="7" s="1"/>
  <c r="P4778" i="7" s="1"/>
  <c r="Q4778" i="7" s="1"/>
  <c r="R4778" i="7" s="1"/>
  <c r="S4778" i="7" s="1"/>
  <c r="M4730" i="7"/>
  <c r="N4730" i="7" s="1"/>
  <c r="P4730" i="7" s="1"/>
  <c r="Q4730" i="7" s="1"/>
  <c r="R4730" i="7" s="1"/>
  <c r="S4730" i="7" s="1"/>
  <c r="M4682" i="7"/>
  <c r="N4682" i="7" s="1"/>
  <c r="P4682" i="7" s="1"/>
  <c r="Q4682" i="7" s="1"/>
  <c r="R4682" i="7" s="1"/>
  <c r="S4682" i="7" s="1"/>
  <c r="M4634" i="7"/>
  <c r="N4634" i="7" s="1"/>
  <c r="P4634" i="7" s="1"/>
  <c r="Q4634" i="7" s="1"/>
  <c r="R4634" i="7" s="1"/>
  <c r="S4634" i="7" s="1"/>
  <c r="M4586" i="7"/>
  <c r="N4586" i="7" s="1"/>
  <c r="P4586" i="7" s="1"/>
  <c r="Q4586" i="7" s="1"/>
  <c r="R4586" i="7" s="1"/>
  <c r="S4586" i="7" s="1"/>
  <c r="M4538" i="7"/>
  <c r="N4538" i="7" s="1"/>
  <c r="P4538" i="7" s="1"/>
  <c r="Q4538" i="7" s="1"/>
  <c r="R4538" i="7" s="1"/>
  <c r="S4538" i="7" s="1"/>
  <c r="M4490" i="7"/>
  <c r="N4490" i="7" s="1"/>
  <c r="P4490" i="7" s="1"/>
  <c r="Q4490" i="7" s="1"/>
  <c r="R4490" i="7" s="1"/>
  <c r="S4490" i="7" s="1"/>
  <c r="M4442" i="7"/>
  <c r="N4442" i="7" s="1"/>
  <c r="P4442" i="7" s="1"/>
  <c r="Q4442" i="7" s="1"/>
  <c r="R4442" i="7" s="1"/>
  <c r="S4442" i="7" s="1"/>
  <c r="M2642" i="7"/>
  <c r="N2642" i="7" s="1"/>
  <c r="P2642" i="7" s="1"/>
  <c r="Q2642" i="7" s="1"/>
  <c r="R2642" i="7" s="1"/>
  <c r="S2642" i="7" s="1"/>
  <c r="M2882" i="7"/>
  <c r="N2882" i="7" s="1"/>
  <c r="P2882" i="7" s="1"/>
  <c r="Q2882" i="7" s="1"/>
  <c r="R2882" i="7" s="1"/>
  <c r="S2882" i="7" s="1"/>
  <c r="M2834" i="7"/>
  <c r="N2834" i="7" s="1"/>
  <c r="P2834" i="7" s="1"/>
  <c r="Q2834" i="7" s="1"/>
  <c r="R2834" i="7" s="1"/>
  <c r="S2834" i="7" s="1"/>
  <c r="M2786" i="7"/>
  <c r="N2786" i="7" s="1"/>
  <c r="P2786" i="7" s="1"/>
  <c r="Q2786" i="7" s="1"/>
  <c r="R2786" i="7" s="1"/>
  <c r="S2786" i="7" s="1"/>
  <c r="M2738" i="7"/>
  <c r="N2738" i="7" s="1"/>
  <c r="P2738" i="7" s="1"/>
  <c r="Q2738" i="7" s="1"/>
  <c r="R2738" i="7" s="1"/>
  <c r="S2738" i="7" s="1"/>
  <c r="M2690" i="7"/>
  <c r="N2690" i="7" s="1"/>
  <c r="P2690" i="7" s="1"/>
  <c r="Q2690" i="7" s="1"/>
  <c r="R2690" i="7" s="1"/>
  <c r="S2690" i="7" s="1"/>
  <c r="M2210" i="7"/>
  <c r="N2210" i="7" s="1"/>
  <c r="P2210" i="7" s="1"/>
  <c r="Q2210" i="7" s="1"/>
  <c r="R2210" i="7" s="1"/>
  <c r="S2210" i="7" s="1"/>
  <c r="M2594" i="7"/>
  <c r="N2594" i="7" s="1"/>
  <c r="P2594" i="7" s="1"/>
  <c r="Q2594" i="7" s="1"/>
  <c r="R2594" i="7" s="1"/>
  <c r="S2594" i="7" s="1"/>
  <c r="M2546" i="7"/>
  <c r="N2546" i="7" s="1"/>
  <c r="P2546" i="7" s="1"/>
  <c r="Q2546" i="7" s="1"/>
  <c r="R2546" i="7" s="1"/>
  <c r="S2546" i="7" s="1"/>
  <c r="M2498" i="7"/>
  <c r="N2498" i="7" s="1"/>
  <c r="P2498" i="7" s="1"/>
  <c r="Q2498" i="7" s="1"/>
  <c r="R2498" i="7" s="1"/>
  <c r="S2498" i="7" s="1"/>
  <c r="M2450" i="7"/>
  <c r="N2450" i="7" s="1"/>
  <c r="P2450" i="7" s="1"/>
  <c r="Q2450" i="7" s="1"/>
  <c r="R2450" i="7" s="1"/>
  <c r="S2450" i="7" s="1"/>
  <c r="M2402" i="7"/>
  <c r="N2402" i="7" s="1"/>
  <c r="P2402" i="7" s="1"/>
  <c r="Q2402" i="7" s="1"/>
  <c r="R2402" i="7" s="1"/>
  <c r="S2402" i="7" s="1"/>
  <c r="M2354" i="7"/>
  <c r="N2354" i="7" s="1"/>
  <c r="P2354" i="7" s="1"/>
  <c r="Q2354" i="7" s="1"/>
  <c r="R2354" i="7" s="1"/>
  <c r="S2354" i="7" s="1"/>
  <c r="M2306" i="7"/>
  <c r="N2306" i="7" s="1"/>
  <c r="P2306" i="7" s="1"/>
  <c r="Q2306" i="7" s="1"/>
  <c r="R2306" i="7" s="1"/>
  <c r="S2306" i="7" s="1"/>
  <c r="M2258" i="7"/>
  <c r="N2258" i="7" s="1"/>
  <c r="P2258" i="7" s="1"/>
  <c r="Q2258" i="7" s="1"/>
  <c r="R2258" i="7" s="1"/>
  <c r="S2258" i="7" s="1"/>
  <c r="M1466" i="7"/>
  <c r="N1466" i="7" s="1"/>
  <c r="P1466" i="7" s="1"/>
  <c r="Q1466" i="7" s="1"/>
  <c r="R1466" i="7" s="1"/>
  <c r="S1466" i="7" s="1"/>
  <c r="M746" i="7"/>
  <c r="N746" i="7" s="1"/>
  <c r="P746" i="7" s="1"/>
  <c r="Q746" i="7" s="1"/>
  <c r="R746" i="7" s="1"/>
  <c r="S746" i="7" s="1"/>
  <c r="M698" i="7"/>
  <c r="N698" i="7" s="1"/>
  <c r="P698" i="7" s="1"/>
  <c r="Q698" i="7" s="1"/>
  <c r="R698" i="7" s="1"/>
  <c r="S698" i="7" s="1"/>
  <c r="M650" i="7"/>
  <c r="N650" i="7" s="1"/>
  <c r="P650" i="7" s="1"/>
  <c r="Q650" i="7" s="1"/>
  <c r="R650" i="7" s="1"/>
  <c r="S650" i="7" s="1"/>
  <c r="M602" i="7"/>
  <c r="N602" i="7" s="1"/>
  <c r="P602" i="7" s="1"/>
  <c r="Q602" i="7" s="1"/>
  <c r="R602" i="7" s="1"/>
  <c r="S602" i="7" s="1"/>
  <c r="M554" i="7"/>
  <c r="N554" i="7" s="1"/>
  <c r="P554" i="7" s="1"/>
  <c r="Q554" i="7" s="1"/>
  <c r="R554" i="7" s="1"/>
  <c r="S554" i="7" s="1"/>
  <c r="M506" i="7"/>
  <c r="N506" i="7" s="1"/>
  <c r="P506" i="7" s="1"/>
  <c r="Q506" i="7" s="1"/>
  <c r="R506" i="7" s="1"/>
  <c r="S506" i="7" s="1"/>
  <c r="M458" i="7"/>
  <c r="N458" i="7" s="1"/>
  <c r="P458" i="7" s="1"/>
  <c r="Q458" i="7" s="1"/>
  <c r="R458" i="7" s="1"/>
  <c r="S458" i="7" s="1"/>
  <c r="M410" i="7"/>
  <c r="N410" i="7" s="1"/>
  <c r="P410" i="7" s="1"/>
  <c r="Q410" i="7" s="1"/>
  <c r="R410" i="7" s="1"/>
  <c r="S410" i="7" s="1"/>
  <c r="M362" i="7"/>
  <c r="N362" i="7" s="1"/>
  <c r="P362" i="7" s="1"/>
  <c r="Q362" i="7" s="1"/>
  <c r="R362" i="7" s="1"/>
  <c r="S362" i="7" s="1"/>
  <c r="M314" i="7"/>
  <c r="N314" i="7" s="1"/>
  <c r="P314" i="7" s="1"/>
  <c r="Q314" i="7" s="1"/>
  <c r="R314" i="7" s="1"/>
  <c r="S314" i="7" s="1"/>
  <c r="M266" i="7"/>
  <c r="N266" i="7" s="1"/>
  <c r="P266" i="7" s="1"/>
  <c r="Q266" i="7" s="1"/>
  <c r="R266" i="7" s="1"/>
  <c r="S266" i="7" s="1"/>
  <c r="M218" i="7"/>
  <c r="N218" i="7" s="1"/>
  <c r="P218" i="7" s="1"/>
  <c r="Q218" i="7" s="1"/>
  <c r="R218" i="7" s="1"/>
  <c r="S218" i="7" s="1"/>
  <c r="M6578" i="7"/>
  <c r="N6578" i="7" s="1"/>
  <c r="P6578" i="7" s="1"/>
  <c r="Q6578" i="7" s="1"/>
  <c r="R6578" i="7" s="1"/>
  <c r="S6578" i="7" s="1"/>
  <c r="M6530" i="7"/>
  <c r="N6530" i="7" s="1"/>
  <c r="P6530" i="7" s="1"/>
  <c r="Q6530" i="7" s="1"/>
  <c r="R6530" i="7" s="1"/>
  <c r="S6530" i="7" s="1"/>
  <c r="M6482" i="7"/>
  <c r="N6482" i="7" s="1"/>
  <c r="P6482" i="7" s="1"/>
  <c r="Q6482" i="7" s="1"/>
  <c r="R6482" i="7" s="1"/>
  <c r="S6482" i="7" s="1"/>
  <c r="M6434" i="7"/>
  <c r="N6434" i="7" s="1"/>
  <c r="P6434" i="7" s="1"/>
  <c r="Q6434" i="7" s="1"/>
  <c r="R6434" i="7" s="1"/>
  <c r="S6434" i="7" s="1"/>
  <c r="M6386" i="7"/>
  <c r="N6386" i="7" s="1"/>
  <c r="P6386" i="7" s="1"/>
  <c r="Q6386" i="7" s="1"/>
  <c r="R6386" i="7" s="1"/>
  <c r="S6386" i="7" s="1"/>
  <c r="M6338" i="7"/>
  <c r="N6338" i="7" s="1"/>
  <c r="P6338" i="7" s="1"/>
  <c r="Q6338" i="7" s="1"/>
  <c r="R6338" i="7" s="1"/>
  <c r="S6338" i="7" s="1"/>
  <c r="M6290" i="7"/>
  <c r="N6290" i="7" s="1"/>
  <c r="P6290" i="7" s="1"/>
  <c r="Q6290" i="7" s="1"/>
  <c r="R6290" i="7" s="1"/>
  <c r="S6290" i="7" s="1"/>
  <c r="M6242" i="7"/>
  <c r="N6242" i="7" s="1"/>
  <c r="P6242" i="7" s="1"/>
  <c r="Q6242" i="7" s="1"/>
  <c r="R6242" i="7" s="1"/>
  <c r="S6242" i="7" s="1"/>
  <c r="M6194" i="7"/>
  <c r="N6194" i="7" s="1"/>
  <c r="P6194" i="7" s="1"/>
  <c r="Q6194" i="7" s="1"/>
  <c r="R6194" i="7" s="1"/>
  <c r="S6194" i="7" s="1"/>
  <c r="M6146" i="7"/>
  <c r="N6146" i="7" s="1"/>
  <c r="P6146" i="7" s="1"/>
  <c r="Q6146" i="7" s="1"/>
  <c r="R6146" i="7" s="1"/>
  <c r="S6146" i="7" s="1"/>
  <c r="M6098" i="7"/>
  <c r="N6098" i="7" s="1"/>
  <c r="P6098" i="7" s="1"/>
  <c r="Q6098" i="7" s="1"/>
  <c r="R6098" i="7" s="1"/>
  <c r="S6098" i="7" s="1"/>
  <c r="M6050" i="7"/>
  <c r="N6050" i="7" s="1"/>
  <c r="P6050" i="7" s="1"/>
  <c r="Q6050" i="7" s="1"/>
  <c r="R6050" i="7" s="1"/>
  <c r="S6050" i="7" s="1"/>
  <c r="M6002" i="7"/>
  <c r="N6002" i="7" s="1"/>
  <c r="P6002" i="7" s="1"/>
  <c r="Q6002" i="7" s="1"/>
  <c r="R6002" i="7" s="1"/>
  <c r="S6002" i="7" s="1"/>
  <c r="M5954" i="7"/>
  <c r="N5954" i="7" s="1"/>
  <c r="P5954" i="7" s="1"/>
  <c r="Q5954" i="7" s="1"/>
  <c r="R5954" i="7" s="1"/>
  <c r="S5954" i="7" s="1"/>
  <c r="M5906" i="7"/>
  <c r="N5906" i="7" s="1"/>
  <c r="P5906" i="7" s="1"/>
  <c r="Q5906" i="7" s="1"/>
  <c r="R5906" i="7" s="1"/>
  <c r="S5906" i="7" s="1"/>
  <c r="M2930" i="7"/>
  <c r="N2930" i="7" s="1"/>
  <c r="P2930" i="7" s="1"/>
  <c r="Q2930" i="7" s="1"/>
  <c r="R2930" i="7" s="1"/>
  <c r="S2930" i="7" s="1"/>
  <c r="M914" i="7"/>
  <c r="N914" i="7" s="1"/>
  <c r="P914" i="7" s="1"/>
  <c r="Q914" i="7" s="1"/>
  <c r="R914" i="7" s="1"/>
  <c r="S914" i="7" s="1"/>
  <c r="M7850" i="7"/>
  <c r="N7850" i="7" s="1"/>
  <c r="P7850" i="7" s="1"/>
  <c r="Q7850" i="7" s="1"/>
  <c r="R7850" i="7" s="1"/>
  <c r="S7850" i="7" s="1"/>
  <c r="M7778" i="7"/>
  <c r="N7778" i="7" s="1"/>
  <c r="P7778" i="7" s="1"/>
  <c r="Q7778" i="7" s="1"/>
  <c r="R7778" i="7" s="1"/>
  <c r="S7778" i="7" s="1"/>
  <c r="M7730" i="7"/>
  <c r="N7730" i="7" s="1"/>
  <c r="P7730" i="7" s="1"/>
  <c r="Q7730" i="7" s="1"/>
  <c r="R7730" i="7" s="1"/>
  <c r="S7730" i="7" s="1"/>
  <c r="M4226" i="7"/>
  <c r="N4226" i="7" s="1"/>
  <c r="P4226" i="7" s="1"/>
  <c r="Q4226" i="7" s="1"/>
  <c r="R4226" i="7" s="1"/>
  <c r="S4226" i="7" s="1"/>
  <c r="M4130" i="7"/>
  <c r="N4130" i="7" s="1"/>
  <c r="P4130" i="7" s="1"/>
  <c r="Q4130" i="7" s="1"/>
  <c r="R4130" i="7" s="1"/>
  <c r="S4130" i="7" s="1"/>
  <c r="M4082" i="7"/>
  <c r="N4082" i="7" s="1"/>
  <c r="P4082" i="7" s="1"/>
  <c r="Q4082" i="7" s="1"/>
  <c r="R4082" i="7" s="1"/>
  <c r="S4082" i="7" s="1"/>
  <c r="M4034" i="7"/>
  <c r="N4034" i="7" s="1"/>
  <c r="P4034" i="7" s="1"/>
  <c r="Q4034" i="7" s="1"/>
  <c r="R4034" i="7" s="1"/>
  <c r="S4034" i="7" s="1"/>
  <c r="M2114" i="7"/>
  <c r="N2114" i="7" s="1"/>
  <c r="P2114" i="7" s="1"/>
  <c r="Q2114" i="7" s="1"/>
  <c r="R2114" i="7" s="1"/>
  <c r="S2114" i="7" s="1"/>
  <c r="M2066" i="7"/>
  <c r="N2066" i="7" s="1"/>
  <c r="P2066" i="7" s="1"/>
  <c r="Q2066" i="7" s="1"/>
  <c r="R2066" i="7" s="1"/>
  <c r="S2066" i="7" s="1"/>
  <c r="M1922" i="7"/>
  <c r="N1922" i="7" s="1"/>
  <c r="P1922" i="7" s="1"/>
  <c r="Q1922" i="7" s="1"/>
  <c r="R1922" i="7" s="1"/>
  <c r="S1922" i="7" s="1"/>
  <c r="M1874" i="7"/>
  <c r="N1874" i="7" s="1"/>
  <c r="P1874" i="7" s="1"/>
  <c r="Q1874" i="7" s="1"/>
  <c r="R1874" i="7" s="1"/>
  <c r="S1874" i="7" s="1"/>
  <c r="M1802" i="7"/>
  <c r="N1802" i="7" s="1"/>
  <c r="P1802" i="7" s="1"/>
  <c r="Q1802" i="7" s="1"/>
  <c r="R1802" i="7" s="1"/>
  <c r="S1802" i="7" s="1"/>
  <c r="M1754" i="7"/>
  <c r="N1754" i="7" s="1"/>
  <c r="P1754" i="7" s="1"/>
  <c r="Q1754" i="7" s="1"/>
  <c r="R1754" i="7" s="1"/>
  <c r="S1754" i="7" s="1"/>
  <c r="M1418" i="7"/>
  <c r="N1418" i="7" s="1"/>
  <c r="P1418" i="7" s="1"/>
  <c r="Q1418" i="7" s="1"/>
  <c r="R1418" i="7" s="1"/>
  <c r="S1418" i="7" s="1"/>
  <c r="M1298" i="7"/>
  <c r="N1298" i="7" s="1"/>
  <c r="P1298" i="7" s="1"/>
  <c r="Q1298" i="7" s="1"/>
  <c r="R1298" i="7" s="1"/>
  <c r="S1298" i="7" s="1"/>
  <c r="M1250" i="7"/>
  <c r="N1250" i="7" s="1"/>
  <c r="P1250" i="7" s="1"/>
  <c r="Q1250" i="7" s="1"/>
  <c r="R1250" i="7" s="1"/>
  <c r="S1250" i="7" s="1"/>
  <c r="M1562" i="7"/>
  <c r="N1562" i="7" s="1"/>
  <c r="P1562" i="7" s="1"/>
  <c r="Q1562" i="7" s="1"/>
  <c r="R1562" i="7" s="1"/>
  <c r="S1562" i="7" s="1"/>
  <c r="M8066" i="7"/>
  <c r="N8066" i="7" s="1"/>
  <c r="P8066" i="7" s="1"/>
  <c r="Q8066" i="7" s="1"/>
  <c r="R8066" i="7" s="1"/>
  <c r="S8066" i="7" s="1"/>
  <c r="M5834" i="7"/>
  <c r="N5834" i="7" s="1"/>
  <c r="P5834" i="7" s="1"/>
  <c r="Q5834" i="7" s="1"/>
  <c r="R5834" i="7" s="1"/>
  <c r="S5834" i="7" s="1"/>
  <c r="M5786" i="7"/>
  <c r="N5786" i="7" s="1"/>
  <c r="P5786" i="7" s="1"/>
  <c r="Q5786" i="7" s="1"/>
  <c r="R5786" i="7" s="1"/>
  <c r="S5786" i="7" s="1"/>
  <c r="M5738" i="7"/>
  <c r="N5738" i="7" s="1"/>
  <c r="P5738" i="7" s="1"/>
  <c r="Q5738" i="7" s="1"/>
  <c r="R5738" i="7" s="1"/>
  <c r="S5738" i="7" s="1"/>
  <c r="M5690" i="7"/>
  <c r="N5690" i="7" s="1"/>
  <c r="P5690" i="7" s="1"/>
  <c r="Q5690" i="7" s="1"/>
  <c r="R5690" i="7" s="1"/>
  <c r="S5690" i="7" s="1"/>
  <c r="M6602" i="7"/>
  <c r="N6602" i="7" s="1"/>
  <c r="P6602" i="7" s="1"/>
  <c r="Q6602" i="7" s="1"/>
  <c r="R6602" i="7" s="1"/>
  <c r="S6602" i="7" s="1"/>
  <c r="M5594" i="7"/>
  <c r="N5594" i="7" s="1"/>
  <c r="P5594" i="7" s="1"/>
  <c r="Q5594" i="7" s="1"/>
  <c r="R5594" i="7" s="1"/>
  <c r="S5594" i="7" s="1"/>
  <c r="M5546" i="7"/>
  <c r="N5546" i="7" s="1"/>
  <c r="P5546" i="7" s="1"/>
  <c r="Q5546" i="7" s="1"/>
  <c r="R5546" i="7" s="1"/>
  <c r="S5546" i="7" s="1"/>
  <c r="M5498" i="7"/>
  <c r="N5498" i="7" s="1"/>
  <c r="P5498" i="7" s="1"/>
  <c r="Q5498" i="7" s="1"/>
  <c r="R5498" i="7" s="1"/>
  <c r="S5498" i="7" s="1"/>
  <c r="M5450" i="7"/>
  <c r="N5450" i="7" s="1"/>
  <c r="P5450" i="7" s="1"/>
  <c r="Q5450" i="7" s="1"/>
  <c r="R5450" i="7" s="1"/>
  <c r="S5450" i="7" s="1"/>
  <c r="M5402" i="7"/>
  <c r="N5402" i="7" s="1"/>
  <c r="P5402" i="7" s="1"/>
  <c r="Q5402" i="7" s="1"/>
  <c r="R5402" i="7" s="1"/>
  <c r="S5402" i="7" s="1"/>
  <c r="M5354" i="7"/>
  <c r="N5354" i="7" s="1"/>
  <c r="P5354" i="7" s="1"/>
  <c r="Q5354" i="7" s="1"/>
  <c r="R5354" i="7" s="1"/>
  <c r="S5354" i="7" s="1"/>
  <c r="M5306" i="7"/>
  <c r="N5306" i="7" s="1"/>
  <c r="P5306" i="7" s="1"/>
  <c r="Q5306" i="7" s="1"/>
  <c r="R5306" i="7" s="1"/>
  <c r="S5306" i="7" s="1"/>
  <c r="M5258" i="7"/>
  <c r="N5258" i="7" s="1"/>
  <c r="P5258" i="7" s="1"/>
  <c r="Q5258" i="7" s="1"/>
  <c r="R5258" i="7" s="1"/>
  <c r="S5258" i="7" s="1"/>
  <c r="M5210" i="7"/>
  <c r="N5210" i="7" s="1"/>
  <c r="P5210" i="7" s="1"/>
  <c r="Q5210" i="7" s="1"/>
  <c r="R5210" i="7" s="1"/>
  <c r="S5210" i="7" s="1"/>
  <c r="M5162" i="7"/>
  <c r="N5162" i="7" s="1"/>
  <c r="P5162" i="7" s="1"/>
  <c r="Q5162" i="7" s="1"/>
  <c r="R5162" i="7" s="1"/>
  <c r="S5162" i="7" s="1"/>
  <c r="M3626" i="7"/>
  <c r="N3626" i="7" s="1"/>
  <c r="P3626" i="7" s="1"/>
  <c r="Q3626" i="7" s="1"/>
  <c r="R3626" i="7" s="1"/>
  <c r="S3626" i="7" s="1"/>
  <c r="M3578" i="7"/>
  <c r="N3578" i="7" s="1"/>
  <c r="P3578" i="7" s="1"/>
  <c r="Q3578" i="7" s="1"/>
  <c r="R3578" i="7" s="1"/>
  <c r="S3578" i="7" s="1"/>
  <c r="M3530" i="7"/>
  <c r="N3530" i="7" s="1"/>
  <c r="P3530" i="7" s="1"/>
  <c r="Q3530" i="7" s="1"/>
  <c r="R3530" i="7" s="1"/>
  <c r="S3530" i="7" s="1"/>
  <c r="M3482" i="7"/>
  <c r="N3482" i="7" s="1"/>
  <c r="P3482" i="7" s="1"/>
  <c r="Q3482" i="7" s="1"/>
  <c r="R3482" i="7" s="1"/>
  <c r="S3482" i="7" s="1"/>
  <c r="M3434" i="7"/>
  <c r="N3434" i="7" s="1"/>
  <c r="P3434" i="7" s="1"/>
  <c r="Q3434" i="7" s="1"/>
  <c r="R3434" i="7" s="1"/>
  <c r="S3434" i="7" s="1"/>
  <c r="M3386" i="7"/>
  <c r="N3386" i="7" s="1"/>
  <c r="P3386" i="7" s="1"/>
  <c r="Q3386" i="7" s="1"/>
  <c r="R3386" i="7" s="1"/>
  <c r="S3386" i="7" s="1"/>
  <c r="M3338" i="7"/>
  <c r="N3338" i="7" s="1"/>
  <c r="P3338" i="7" s="1"/>
  <c r="Q3338" i="7" s="1"/>
  <c r="R3338" i="7" s="1"/>
  <c r="S3338" i="7" s="1"/>
  <c r="M3290" i="7"/>
  <c r="N3290" i="7" s="1"/>
  <c r="P3290" i="7" s="1"/>
  <c r="Q3290" i="7" s="1"/>
  <c r="R3290" i="7" s="1"/>
  <c r="S3290" i="7" s="1"/>
  <c r="M3242" i="7"/>
  <c r="N3242" i="7" s="1"/>
  <c r="P3242" i="7" s="1"/>
  <c r="Q3242" i="7" s="1"/>
  <c r="R3242" i="7" s="1"/>
  <c r="S3242" i="7" s="1"/>
  <c r="M3194" i="7"/>
  <c r="N3194" i="7" s="1"/>
  <c r="P3194" i="7" s="1"/>
  <c r="Q3194" i="7" s="1"/>
  <c r="R3194" i="7" s="1"/>
  <c r="S3194" i="7" s="1"/>
  <c r="M3146" i="7"/>
  <c r="N3146" i="7" s="1"/>
  <c r="P3146" i="7" s="1"/>
  <c r="Q3146" i="7" s="1"/>
  <c r="R3146" i="7" s="1"/>
  <c r="S3146" i="7" s="1"/>
  <c r="M3098" i="7"/>
  <c r="N3098" i="7" s="1"/>
  <c r="P3098" i="7" s="1"/>
  <c r="Q3098" i="7" s="1"/>
  <c r="R3098" i="7" s="1"/>
  <c r="S3098" i="7" s="1"/>
  <c r="M3050" i="7"/>
  <c r="N3050" i="7" s="1"/>
  <c r="P3050" i="7" s="1"/>
  <c r="Q3050" i="7" s="1"/>
  <c r="R3050" i="7" s="1"/>
  <c r="S3050" i="7" s="1"/>
  <c r="M3002" i="7"/>
  <c r="N3002" i="7" s="1"/>
  <c r="P3002" i="7" s="1"/>
  <c r="Q3002" i="7" s="1"/>
  <c r="R3002" i="7" s="1"/>
  <c r="S3002" i="7" s="1"/>
  <c r="M2954" i="7"/>
  <c r="N2954" i="7" s="1"/>
  <c r="P2954" i="7" s="1"/>
  <c r="Q2954" i="7" s="1"/>
  <c r="R2954" i="7" s="1"/>
  <c r="S2954" i="7" s="1"/>
  <c r="M1154" i="7"/>
  <c r="N1154" i="7" s="1"/>
  <c r="P1154" i="7" s="1"/>
  <c r="Q1154" i="7" s="1"/>
  <c r="R1154" i="7" s="1"/>
  <c r="S1154" i="7" s="1"/>
  <c r="M1106" i="7"/>
  <c r="N1106" i="7" s="1"/>
  <c r="P1106" i="7" s="1"/>
  <c r="Q1106" i="7" s="1"/>
  <c r="R1106" i="7" s="1"/>
  <c r="S1106" i="7" s="1"/>
  <c r="M1058" i="7"/>
  <c r="N1058" i="7" s="1"/>
  <c r="P1058" i="7" s="1"/>
  <c r="Q1058" i="7" s="1"/>
  <c r="R1058" i="7" s="1"/>
  <c r="S1058" i="7" s="1"/>
  <c r="M1010" i="7"/>
  <c r="N1010" i="7" s="1"/>
  <c r="P1010" i="7" s="1"/>
  <c r="Q1010" i="7" s="1"/>
  <c r="R1010" i="7" s="1"/>
  <c r="S1010" i="7" s="1"/>
  <c r="M962" i="7"/>
  <c r="N962" i="7" s="1"/>
  <c r="P962" i="7" s="1"/>
  <c r="Q962" i="7" s="1"/>
  <c r="R962" i="7" s="1"/>
  <c r="S962" i="7" s="1"/>
  <c r="M890" i="7"/>
  <c r="N890" i="7" s="1"/>
  <c r="P890" i="7" s="1"/>
  <c r="Q890" i="7" s="1"/>
  <c r="R890" i="7" s="1"/>
  <c r="S890" i="7" s="1"/>
  <c r="M842" i="7"/>
  <c r="N842" i="7" s="1"/>
  <c r="P842" i="7" s="1"/>
  <c r="Q842" i="7" s="1"/>
  <c r="R842" i="7" s="1"/>
  <c r="S842" i="7" s="1"/>
  <c r="M194" i="7"/>
  <c r="N194" i="7" s="1"/>
  <c r="P194" i="7" s="1"/>
  <c r="Q194" i="7" s="1"/>
  <c r="R194" i="7" s="1"/>
  <c r="S194" i="7" s="1"/>
  <c r="M146" i="7"/>
  <c r="N146" i="7" s="1"/>
  <c r="P146" i="7" s="1"/>
  <c r="Q146" i="7" s="1"/>
  <c r="R146" i="7" s="1"/>
  <c r="S146" i="7" s="1"/>
  <c r="Q74" i="7"/>
  <c r="R74" i="7" s="1"/>
  <c r="S74" i="7" s="1"/>
  <c r="M98" i="7"/>
  <c r="N98" i="7" s="1"/>
  <c r="P98" i="7" s="1"/>
  <c r="Q98" i="7" s="1"/>
  <c r="R98" i="7" s="1"/>
  <c r="S98" i="7" s="1"/>
  <c r="M7994" i="7"/>
  <c r="N7994" i="7" s="1"/>
  <c r="P7994" i="7" s="1"/>
  <c r="Q7994" i="7" s="1"/>
  <c r="R7994" i="7" s="1"/>
  <c r="S7994" i="7" s="1"/>
  <c r="M7946" i="7"/>
  <c r="N7946" i="7" s="1"/>
  <c r="P7946" i="7" s="1"/>
  <c r="Q7946" i="7" s="1"/>
  <c r="R7946" i="7" s="1"/>
  <c r="S7946" i="7" s="1"/>
  <c r="M7898" i="7"/>
  <c r="N7898" i="7" s="1"/>
  <c r="P7898" i="7" s="1"/>
  <c r="Q7898" i="7" s="1"/>
  <c r="R7898" i="7" s="1"/>
  <c r="S7898" i="7" s="1"/>
  <c r="M7826" i="7"/>
  <c r="N7826" i="7" s="1"/>
  <c r="P7826" i="7" s="1"/>
  <c r="Q7826" i="7" s="1"/>
  <c r="R7826" i="7" s="1"/>
  <c r="S7826" i="7" s="1"/>
  <c r="M7658" i="7"/>
  <c r="N7658" i="7" s="1"/>
  <c r="P7658" i="7" s="1"/>
  <c r="Q7658" i="7" s="1"/>
  <c r="R7658" i="7" s="1"/>
  <c r="S7658" i="7" s="1"/>
  <c r="M5882" i="7"/>
  <c r="N5882" i="7" s="1"/>
  <c r="P5882" i="7" s="1"/>
  <c r="Q5882" i="7" s="1"/>
  <c r="R5882" i="7" s="1"/>
  <c r="S5882" i="7" s="1"/>
  <c r="M4370" i="7"/>
  <c r="N4370" i="7" s="1"/>
  <c r="P4370" i="7" s="1"/>
  <c r="Q4370" i="7" s="1"/>
  <c r="R4370" i="7" s="1"/>
  <c r="S4370" i="7" s="1"/>
  <c r="M4322" i="7"/>
  <c r="N4322" i="7" s="1"/>
  <c r="P4322" i="7" s="1"/>
  <c r="Q4322" i="7" s="1"/>
  <c r="R4322" i="7" s="1"/>
  <c r="S4322" i="7" s="1"/>
  <c r="M4274" i="7"/>
  <c r="N4274" i="7" s="1"/>
  <c r="P4274" i="7" s="1"/>
  <c r="Q4274" i="7" s="1"/>
  <c r="R4274" i="7" s="1"/>
  <c r="S4274" i="7" s="1"/>
  <c r="M4202" i="7"/>
  <c r="N4202" i="7" s="1"/>
  <c r="P4202" i="7" s="1"/>
  <c r="Q4202" i="7" s="1"/>
  <c r="R4202" i="7" s="1"/>
  <c r="S4202" i="7" s="1"/>
  <c r="M4010" i="7"/>
  <c r="N4010" i="7" s="1"/>
  <c r="P4010" i="7" s="1"/>
  <c r="Q4010" i="7" s="1"/>
  <c r="R4010" i="7" s="1"/>
  <c r="S4010" i="7" s="1"/>
  <c r="M3962" i="7"/>
  <c r="N3962" i="7" s="1"/>
  <c r="P3962" i="7" s="1"/>
  <c r="Q3962" i="7" s="1"/>
  <c r="R3962" i="7" s="1"/>
  <c r="S3962" i="7" s="1"/>
  <c r="M3914" i="7"/>
  <c r="N3914" i="7" s="1"/>
  <c r="P3914" i="7" s="1"/>
  <c r="Q3914" i="7" s="1"/>
  <c r="R3914" i="7" s="1"/>
  <c r="S3914" i="7" s="1"/>
  <c r="M3866" i="7"/>
  <c r="N3866" i="7" s="1"/>
  <c r="P3866" i="7" s="1"/>
  <c r="Q3866" i="7" s="1"/>
  <c r="R3866" i="7" s="1"/>
  <c r="S3866" i="7" s="1"/>
  <c r="M3794" i="7"/>
  <c r="N3794" i="7" s="1"/>
  <c r="P3794" i="7" s="1"/>
  <c r="Q3794" i="7" s="1"/>
  <c r="R3794" i="7" s="1"/>
  <c r="S3794" i="7" s="1"/>
  <c r="M3746" i="7"/>
  <c r="N3746" i="7" s="1"/>
  <c r="P3746" i="7" s="1"/>
  <c r="Q3746" i="7" s="1"/>
  <c r="R3746" i="7" s="1"/>
  <c r="S3746" i="7" s="1"/>
  <c r="M3698" i="7"/>
  <c r="N3698" i="7" s="1"/>
  <c r="P3698" i="7" s="1"/>
  <c r="Q3698" i="7" s="1"/>
  <c r="R3698" i="7" s="1"/>
  <c r="S3698" i="7" s="1"/>
  <c r="M2186" i="7"/>
  <c r="N2186" i="7" s="1"/>
  <c r="P2186" i="7" s="1"/>
  <c r="Q2186" i="7" s="1"/>
  <c r="R2186" i="7" s="1"/>
  <c r="S2186" i="7" s="1"/>
  <c r="M2138" i="7"/>
  <c r="N2138" i="7" s="1"/>
  <c r="P2138" i="7" s="1"/>
  <c r="Q2138" i="7" s="1"/>
  <c r="R2138" i="7" s="1"/>
  <c r="S2138" i="7" s="1"/>
  <c r="M1994" i="7"/>
  <c r="N1994" i="7" s="1"/>
  <c r="P1994" i="7" s="1"/>
  <c r="Q1994" i="7" s="1"/>
  <c r="R1994" i="7" s="1"/>
  <c r="S1994" i="7" s="1"/>
  <c r="M1946" i="7"/>
  <c r="N1946" i="7" s="1"/>
  <c r="P1946" i="7" s="1"/>
  <c r="Q1946" i="7" s="1"/>
  <c r="R1946" i="7" s="1"/>
  <c r="S1946" i="7" s="1"/>
  <c r="M1730" i="7"/>
  <c r="N1730" i="7" s="1"/>
  <c r="P1730" i="7" s="1"/>
  <c r="Q1730" i="7" s="1"/>
  <c r="R1730" i="7" s="1"/>
  <c r="S1730" i="7" s="1"/>
  <c r="M1370" i="7"/>
  <c r="N1370" i="7" s="1"/>
  <c r="P1370" i="7" s="1"/>
  <c r="Q1370" i="7" s="1"/>
  <c r="R1370" i="7" s="1"/>
  <c r="S1370" i="7" s="1"/>
  <c r="M1322" i="7"/>
  <c r="N1322" i="7" s="1"/>
  <c r="P1322" i="7" s="1"/>
  <c r="Q1322" i="7" s="1"/>
  <c r="R1322" i="7" s="1"/>
  <c r="S1322" i="7" s="1"/>
  <c r="M1658" i="7"/>
  <c r="N1658" i="7" s="1"/>
  <c r="P1658" i="7" s="1"/>
  <c r="Q1658" i="7" s="1"/>
  <c r="R1658" i="7" s="1"/>
  <c r="S1658" i="7" s="1"/>
  <c r="Q1586" i="7"/>
  <c r="R1586" i="7" s="1"/>
  <c r="S1586" i="7" s="1"/>
  <c r="M1610" i="7"/>
  <c r="N1610" i="7" s="1"/>
  <c r="P1610" i="7" s="1"/>
  <c r="Q1610" i="7" s="1"/>
  <c r="R1610" i="7" s="1"/>
  <c r="S1610" i="7" s="1"/>
  <c r="M1514" i="7"/>
  <c r="N1514" i="7" s="1"/>
  <c r="P1514" i="7" s="1"/>
  <c r="Q1514" i="7" s="1"/>
  <c r="R1514" i="7" s="1"/>
  <c r="S1514" i="7" s="1"/>
  <c r="U2882" i="7" l="1"/>
  <c r="O13" i="7" s="1"/>
  <c r="B14" i="15" s="1"/>
  <c r="U5090" i="7"/>
  <c r="O16" i="7" s="1"/>
  <c r="B17" i="15" s="1"/>
  <c r="U8018" i="7"/>
  <c r="O20" i="7" s="1"/>
  <c r="B21" i="15" s="1"/>
  <c r="U5834" i="7"/>
  <c r="O17" i="7" s="1"/>
  <c r="B18" i="15" s="1"/>
  <c r="U746" i="7"/>
  <c r="O10" i="7" s="1"/>
  <c r="B11" i="15" s="1"/>
  <c r="Q10" i="7"/>
  <c r="B25" i="15" s="1"/>
  <c r="Q7" i="15" s="1"/>
  <c r="Q9" i="15" s="1"/>
  <c r="U6554" i="7"/>
  <c r="O18" i="7" s="1"/>
  <c r="B19" i="15" s="1"/>
  <c r="U7298" i="7"/>
  <c r="O19" i="7" s="1"/>
  <c r="B20" i="15" s="1"/>
  <c r="U8762" i="7"/>
  <c r="O21" i="7" s="1"/>
  <c r="B22" i="15" s="1"/>
  <c r="U3626" i="7"/>
  <c r="O14" i="7" s="1"/>
  <c r="B15" i="15" s="1"/>
  <c r="U2162" i="7"/>
  <c r="O12" i="7" s="1"/>
  <c r="B13" i="15" s="1"/>
  <c r="U4346" i="7"/>
  <c r="O15" i="7" s="1"/>
  <c r="B16" i="15" s="1"/>
  <c r="U1418" i="7"/>
  <c r="O11" i="7" s="1"/>
  <c r="B12" i="15" s="1"/>
</calcChain>
</file>

<file path=xl/sharedStrings.xml><?xml version="1.0" encoding="utf-8"?>
<sst xmlns="http://schemas.openxmlformats.org/spreadsheetml/2006/main" count="3000" uniqueCount="54">
  <si>
    <t>lipiec</t>
  </si>
  <si>
    <t>miesiąc</t>
  </si>
  <si>
    <t>styczeń</t>
  </si>
  <si>
    <t>luty</t>
  </si>
  <si>
    <t>marzec</t>
  </si>
  <si>
    <t>kwiecień</t>
  </si>
  <si>
    <t>maj</t>
  </si>
  <si>
    <t>czerwiec</t>
  </si>
  <si>
    <t>sierpień</t>
  </si>
  <si>
    <t>wrzesień</t>
  </si>
  <si>
    <t>październik</t>
  </si>
  <si>
    <t>listopad</t>
  </si>
  <si>
    <t>grudzień</t>
  </si>
  <si>
    <r>
      <t>Q</t>
    </r>
    <r>
      <rPr>
        <vertAlign val="subscript"/>
        <sz val="10"/>
        <rFont val="Arial"/>
        <family val="2"/>
        <charset val="238"/>
      </rPr>
      <t>sol</t>
    </r>
    <r>
      <rPr>
        <sz val="10"/>
        <rFont val="Arial"/>
        <family val="2"/>
        <charset val="238"/>
      </rPr>
      <t xml:space="preserve"> [kWh]</t>
    </r>
  </si>
  <si>
    <r>
      <t>Q</t>
    </r>
    <r>
      <rPr>
        <vertAlign val="sub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[kWh]</t>
    </r>
  </si>
  <si>
    <t>DBT</t>
  </si>
  <si>
    <r>
      <t>t</t>
    </r>
    <r>
      <rPr>
        <vertAlign val="subscript"/>
        <sz val="10"/>
        <rFont val="Arial"/>
        <family val="2"/>
        <charset val="238"/>
      </rPr>
      <t>w</t>
    </r>
    <r>
      <rPr>
        <sz val="10"/>
        <rFont val="Arial"/>
        <family val="2"/>
        <charset val="238"/>
      </rPr>
      <t xml:space="preserve"> [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C]</t>
    </r>
  </si>
  <si>
    <r>
      <t>tc</t>
    </r>
    <r>
      <rPr>
        <vertAlign val="subscript"/>
        <sz val="10"/>
        <rFont val="Arial"/>
        <family val="2"/>
        <charset val="238"/>
      </rPr>
      <t>w</t>
    </r>
    <r>
      <rPr>
        <sz val="10"/>
        <rFont val="Arial"/>
        <family val="2"/>
        <charset val="238"/>
      </rPr>
      <t xml:space="preserve"> [</t>
    </r>
    <r>
      <rPr>
        <vertAlign val="superscript"/>
        <sz val="10"/>
        <rFont val="Arial"/>
        <family val="2"/>
        <charset val="238"/>
      </rPr>
      <t>o</t>
    </r>
    <r>
      <rPr>
        <sz val="10"/>
        <rFont val="Arial"/>
        <family val="2"/>
        <charset val="238"/>
      </rPr>
      <t>C]</t>
    </r>
  </si>
  <si>
    <t>szt</t>
  </si>
  <si>
    <r>
      <t>Q</t>
    </r>
    <r>
      <rPr>
        <vertAlign val="sub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>[kWh]</t>
    </r>
  </si>
  <si>
    <t>M</t>
  </si>
  <si>
    <t>D</t>
  </si>
  <si>
    <t>H</t>
  </si>
  <si>
    <t>Toruń</t>
  </si>
  <si>
    <r>
      <t>S__45 [W/m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]</t>
    </r>
  </si>
  <si>
    <r>
      <t>Q</t>
    </r>
    <r>
      <rPr>
        <vertAlign val="subscript"/>
        <sz val="10"/>
        <rFont val="Arial"/>
        <family val="2"/>
        <charset val="238"/>
      </rPr>
      <t xml:space="preserve">ef </t>
    </r>
    <r>
      <rPr>
        <sz val="10"/>
        <rFont val="Arial"/>
        <family val="2"/>
        <charset val="238"/>
      </rPr>
      <t>[kWh]</t>
    </r>
  </si>
  <si>
    <t>sp%</t>
  </si>
  <si>
    <t>zapas c.w.</t>
  </si>
  <si>
    <t>zapas rzecz.</t>
  </si>
  <si>
    <r>
      <t>m</t>
    </r>
    <r>
      <rPr>
        <vertAlign val="subscript"/>
        <sz val="8"/>
        <rFont val="Arial"/>
        <family val="2"/>
        <charset val="238"/>
      </rPr>
      <t>cwt</t>
    </r>
  </si>
  <si>
    <r>
      <t>m</t>
    </r>
    <r>
      <rPr>
        <vertAlign val="subscript"/>
        <sz val="8"/>
        <rFont val="Arial"/>
        <family val="2"/>
        <charset val="238"/>
      </rPr>
      <t>cwt</t>
    </r>
    <r>
      <rPr>
        <sz val="8"/>
        <rFont val="Arial"/>
        <family val="2"/>
        <charset val="238"/>
      </rPr>
      <t>&gt;m</t>
    </r>
    <r>
      <rPr>
        <vertAlign val="subscript"/>
        <sz val="8"/>
        <rFont val="Arial"/>
        <family val="2"/>
        <charset val="238"/>
      </rPr>
      <t>cwdob</t>
    </r>
  </si>
  <si>
    <t>zapas max</t>
  </si>
  <si>
    <t>nadmiar [kJ]</t>
  </si>
  <si>
    <t>zas-50%mcw</t>
  </si>
  <si>
    <r>
      <t>Q</t>
    </r>
    <r>
      <rPr>
        <vertAlign val="subscript"/>
        <sz val="10"/>
        <rFont val="Arial"/>
        <family val="2"/>
        <charset val="238"/>
      </rPr>
      <t xml:space="preserve">ef+ </t>
    </r>
    <r>
      <rPr>
        <sz val="10"/>
        <rFont val="Arial"/>
        <family val="2"/>
        <charset val="238"/>
      </rPr>
      <t>[kJ]</t>
    </r>
  </si>
  <si>
    <t>w roku</t>
  </si>
  <si>
    <t>Dane kolektora</t>
  </si>
  <si>
    <t>Zapotrzebowanie na ciepłą wodę</t>
  </si>
  <si>
    <t>L. osób</t>
  </si>
  <si>
    <r>
      <t>A [m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]</t>
    </r>
  </si>
  <si>
    <r>
      <t>a</t>
    </r>
    <r>
      <rPr>
        <vertAlign val="subscript"/>
        <sz val="8"/>
        <rFont val="Arial"/>
        <family val="2"/>
        <charset val="238"/>
      </rPr>
      <t>1</t>
    </r>
    <r>
      <rPr>
        <sz val="8"/>
        <rFont val="Arial"/>
        <family val="2"/>
        <charset val="238"/>
      </rPr>
      <t xml:space="preserve"> [W/(m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K)]</t>
    </r>
  </si>
  <si>
    <r>
      <t>a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[W/(m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>K)]</t>
    </r>
  </si>
  <si>
    <r>
      <t>h</t>
    </r>
    <r>
      <rPr>
        <vertAlign val="subscript"/>
        <sz val="8"/>
        <rFont val="Symbol"/>
        <family val="1"/>
        <charset val="2"/>
      </rPr>
      <t>o</t>
    </r>
  </si>
  <si>
    <r>
      <t>m</t>
    </r>
    <r>
      <rPr>
        <vertAlign val="subscript"/>
        <sz val="8"/>
        <rFont val="Arial"/>
        <family val="2"/>
        <charset val="238"/>
      </rPr>
      <t>cw</t>
    </r>
    <r>
      <rPr>
        <sz val="8"/>
        <rFont val="Arial"/>
        <family val="2"/>
        <charset val="238"/>
      </rPr>
      <t xml:space="preserve"> jedn. [kg/d]</t>
    </r>
  </si>
  <si>
    <t>Poj. zas. [kg]</t>
  </si>
  <si>
    <t>próżniowy</t>
  </si>
  <si>
    <t>płaski</t>
  </si>
  <si>
    <t>typ</t>
  </si>
  <si>
    <t>A</t>
  </si>
  <si>
    <t>GJ</t>
  </si>
  <si>
    <r>
      <t>A [m</t>
    </r>
    <r>
      <rPr>
        <vertAlign val="superscript"/>
        <sz val="10"/>
        <rFont val="Calibri"/>
        <family val="2"/>
        <charset val="238"/>
        <scheme val="minor"/>
      </rPr>
      <t>2</t>
    </r>
    <r>
      <rPr>
        <sz val="10"/>
        <rFont val="Calibri"/>
        <family val="2"/>
        <charset val="238"/>
        <scheme val="minor"/>
      </rPr>
      <t>]</t>
    </r>
  </si>
  <si>
    <r>
      <t>m</t>
    </r>
    <r>
      <rPr>
        <vertAlign val="subscript"/>
        <sz val="10"/>
        <rFont val="Calibri"/>
        <family val="2"/>
        <charset val="238"/>
        <scheme val="minor"/>
      </rPr>
      <t>cw</t>
    </r>
    <r>
      <rPr>
        <sz val="10"/>
        <rFont val="Calibri"/>
        <family val="2"/>
        <charset val="238"/>
        <scheme val="minor"/>
      </rPr>
      <t xml:space="preserve"> jedn. [kg/d]</t>
    </r>
  </si>
  <si>
    <r>
      <rPr>
        <sz val="10"/>
        <rFont val="Symbol"/>
        <family val="1"/>
        <charset val="2"/>
      </rPr>
      <t>h</t>
    </r>
    <r>
      <rPr>
        <vertAlign val="subscript"/>
        <sz val="10"/>
        <rFont val="Calibri"/>
        <family val="2"/>
        <charset val="238"/>
        <scheme val="minor"/>
      </rPr>
      <t>o</t>
    </r>
  </si>
  <si>
    <r>
      <t>Poj. zas. [dm</t>
    </r>
    <r>
      <rPr>
        <vertAlign val="superscript"/>
        <sz val="10"/>
        <rFont val="Calibri"/>
        <family val="2"/>
        <charset val="238"/>
        <scheme val="minor"/>
      </rPr>
      <t>3</t>
    </r>
    <r>
      <rPr>
        <sz val="10"/>
        <rFont val="Calibri"/>
        <family val="2"/>
        <charset val="238"/>
        <scheme val="minor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</si>
</sst>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0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bscript"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color indexed="9"/>
      <name val="Arial"/>
      <family val="2"/>
      <charset val="238"/>
    </font>
    <font>
      <vertAlign val="sub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Symbol"/>
      <family val="1"/>
      <charset val="2"/>
    </font>
    <font>
      <vertAlign val="subscript"/>
      <sz val="8"/>
      <name val="Symbol"/>
      <family val="1"/>
      <charset val="2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vertAlign val="subscript"/>
      <sz val="10"/>
      <name val="Calibri"/>
      <family val="2"/>
      <charset val="238"/>
      <scheme val="minor"/>
    </font>
    <font>
      <sz val="1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6" fillId="0" borderId="1" xfId="0" applyNumberFormat="1" applyFont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0" xfId="0" applyFill="1" applyBorder="1"/>
    <xf numFmtId="2" fontId="0" fillId="0" borderId="1" xfId="0" applyNumberFormat="1" applyFill="1" applyBorder="1" applyAlignment="1">
      <alignment horizontal="right"/>
    </xf>
    <xf numFmtId="0" fontId="0" fillId="2" borderId="1" xfId="0" applyFill="1" applyBorder="1"/>
    <xf numFmtId="2" fontId="6" fillId="2" borderId="1" xfId="0" applyNumberFormat="1" applyFont="1" applyFill="1" applyBorder="1"/>
    <xf numFmtId="164" fontId="0" fillId="2" borderId="1" xfId="0" applyNumberFormat="1" applyFill="1" applyBorder="1"/>
    <xf numFmtId="2" fontId="0" fillId="2" borderId="1" xfId="0" applyNumberFormat="1" applyFill="1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0" xfId="0" applyBorder="1"/>
    <xf numFmtId="0" fontId="9" fillId="0" borderId="0" xfId="0" applyFont="1" applyFill="1" applyBorder="1"/>
    <xf numFmtId="2" fontId="14" fillId="2" borderId="1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/>
    <xf numFmtId="0" fontId="2" fillId="3" borderId="0" xfId="0" applyFont="1" applyFill="1" applyBorder="1"/>
    <xf numFmtId="0" fontId="5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5" fillId="4" borderId="1" xfId="0" applyFont="1" applyFill="1" applyBorder="1"/>
    <xf numFmtId="2" fontId="15" fillId="4" borderId="1" xfId="0" applyNumberFormat="1" applyFont="1" applyFill="1" applyBorder="1"/>
    <xf numFmtId="0" fontId="1" fillId="0" borderId="0" xfId="0" applyFont="1"/>
    <xf numFmtId="0" fontId="16" fillId="0" borderId="0" xfId="0" applyFont="1"/>
    <xf numFmtId="0" fontId="16" fillId="0" borderId="0" xfId="0" applyFont="1" applyFill="1" applyBorder="1"/>
    <xf numFmtId="0" fontId="16" fillId="4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vertical="center"/>
    </xf>
    <xf numFmtId="0" fontId="16" fillId="4" borderId="1" xfId="0" applyFont="1" applyFill="1" applyBorder="1"/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2" fontId="16" fillId="4" borderId="1" xfId="0" applyNumberFormat="1" applyFont="1" applyFill="1" applyBorder="1"/>
    <xf numFmtId="2" fontId="15" fillId="0" borderId="1" xfId="0" applyNumberFormat="1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Stopień pokrycia zapotrzebowania na c.w. w roku</a:t>
            </a:r>
          </a:p>
        </c:rich>
      </c:tx>
      <c:layout>
        <c:manualLayout>
          <c:xMode val="edge"/>
          <c:yMode val="edge"/>
          <c:x val="0.32057911065149947"/>
          <c:y val="2.03389830508474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1365046535677352E-2"/>
          <c:y val="0.12033898305084745"/>
          <c:w val="0.94829369183040335"/>
          <c:h val="0.8101694915254237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godzinowe'!$S$1:$S$24</c:f>
              <c:strCache>
                <c:ptCount val="1"/>
                <c:pt idx="0">
                  <c:v>Dane kolektora typ płaski a2 [W/(m2 K)] 0.00012 0.00096 sp% 39.93 12.21 27.77 45.56 73.95 74.74 80.81 60.80 41.38 27.97 20.92 9.79 zas-50%mcw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'symulacje godzinowe'!$S$25:$S$8762</c:f>
              <c:numCache>
                <c:formatCode>General</c:formatCode>
                <c:ptCount val="8738"/>
                <c:pt idx="0">
                  <c:v>0</c:v>
                </c:pt>
                <c:pt idx="1">
                  <c:v>0</c:v>
                </c:pt>
                <c:pt idx="24">
                  <c:v>0</c:v>
                </c:pt>
                <c:pt idx="25">
                  <c:v>0</c:v>
                </c:pt>
                <c:pt idx="48">
                  <c:v>0</c:v>
                </c:pt>
                <c:pt idx="49">
                  <c:v>0</c:v>
                </c:pt>
                <c:pt idx="72">
                  <c:v>0</c:v>
                </c:pt>
                <c:pt idx="73">
                  <c:v>0</c:v>
                </c:pt>
                <c:pt idx="96">
                  <c:v>0</c:v>
                </c:pt>
                <c:pt idx="97">
                  <c:v>0.11466338126943393</c:v>
                </c:pt>
                <c:pt idx="120">
                  <c:v>0</c:v>
                </c:pt>
                <c:pt idx="121">
                  <c:v>0</c:v>
                </c:pt>
                <c:pt idx="144">
                  <c:v>0</c:v>
                </c:pt>
                <c:pt idx="145">
                  <c:v>0</c:v>
                </c:pt>
                <c:pt idx="168">
                  <c:v>0</c:v>
                </c:pt>
                <c:pt idx="169">
                  <c:v>0.14688437448905659</c:v>
                </c:pt>
                <c:pt idx="192">
                  <c:v>0</c:v>
                </c:pt>
                <c:pt idx="193">
                  <c:v>0</c:v>
                </c:pt>
                <c:pt idx="216">
                  <c:v>0</c:v>
                </c:pt>
                <c:pt idx="217">
                  <c:v>0</c:v>
                </c:pt>
                <c:pt idx="240">
                  <c:v>0</c:v>
                </c:pt>
                <c:pt idx="241">
                  <c:v>1.3763478430188712E-2</c:v>
                </c:pt>
                <c:pt idx="264">
                  <c:v>0</c:v>
                </c:pt>
                <c:pt idx="265">
                  <c:v>0.375</c:v>
                </c:pt>
                <c:pt idx="288">
                  <c:v>0</c:v>
                </c:pt>
                <c:pt idx="289">
                  <c:v>0.375</c:v>
                </c:pt>
                <c:pt idx="312">
                  <c:v>0</c:v>
                </c:pt>
                <c:pt idx="313">
                  <c:v>0.375</c:v>
                </c:pt>
                <c:pt idx="336">
                  <c:v>0</c:v>
                </c:pt>
                <c:pt idx="337">
                  <c:v>0.1821136904535848</c:v>
                </c:pt>
                <c:pt idx="360">
                  <c:v>0</c:v>
                </c:pt>
                <c:pt idx="361">
                  <c:v>0</c:v>
                </c:pt>
                <c:pt idx="384">
                  <c:v>0</c:v>
                </c:pt>
                <c:pt idx="385">
                  <c:v>3.5271849987169833E-2</c:v>
                </c:pt>
                <c:pt idx="408">
                  <c:v>0</c:v>
                </c:pt>
                <c:pt idx="409">
                  <c:v>3.2683894587169825E-2</c:v>
                </c:pt>
                <c:pt idx="432">
                  <c:v>0</c:v>
                </c:pt>
                <c:pt idx="433">
                  <c:v>0.375</c:v>
                </c:pt>
                <c:pt idx="456">
                  <c:v>0</c:v>
                </c:pt>
                <c:pt idx="457">
                  <c:v>0.13501684751547172</c:v>
                </c:pt>
                <c:pt idx="480">
                  <c:v>0</c:v>
                </c:pt>
                <c:pt idx="481">
                  <c:v>0.375</c:v>
                </c:pt>
                <c:pt idx="504">
                  <c:v>0</c:v>
                </c:pt>
                <c:pt idx="505">
                  <c:v>0.10765439660150947</c:v>
                </c:pt>
                <c:pt idx="528">
                  <c:v>0</c:v>
                </c:pt>
                <c:pt idx="529">
                  <c:v>0.375</c:v>
                </c:pt>
                <c:pt idx="552">
                  <c:v>0</c:v>
                </c:pt>
                <c:pt idx="553">
                  <c:v>0.1875</c:v>
                </c:pt>
                <c:pt idx="576">
                  <c:v>0</c:v>
                </c:pt>
                <c:pt idx="577">
                  <c:v>0</c:v>
                </c:pt>
                <c:pt idx="600">
                  <c:v>0</c:v>
                </c:pt>
                <c:pt idx="601">
                  <c:v>0</c:v>
                </c:pt>
                <c:pt idx="624">
                  <c:v>0</c:v>
                </c:pt>
                <c:pt idx="625">
                  <c:v>2.814416430792455E-2</c:v>
                </c:pt>
                <c:pt idx="648">
                  <c:v>0</c:v>
                </c:pt>
                <c:pt idx="649">
                  <c:v>0</c:v>
                </c:pt>
                <c:pt idx="672">
                  <c:v>0</c:v>
                </c:pt>
                <c:pt idx="673">
                  <c:v>0</c:v>
                </c:pt>
                <c:pt idx="696">
                  <c:v>0</c:v>
                </c:pt>
                <c:pt idx="697">
                  <c:v>0.14145998541962265</c:v>
                </c:pt>
                <c:pt idx="720">
                  <c:v>0</c:v>
                </c:pt>
                <c:pt idx="721">
                  <c:v>5.7301095253584927E-2</c:v>
                </c:pt>
                <c:pt idx="744">
                  <c:v>0</c:v>
                </c:pt>
                <c:pt idx="745">
                  <c:v>0</c:v>
                </c:pt>
                <c:pt idx="768">
                  <c:v>0</c:v>
                </c:pt>
                <c:pt idx="769">
                  <c:v>0</c:v>
                </c:pt>
                <c:pt idx="792">
                  <c:v>0</c:v>
                </c:pt>
                <c:pt idx="793">
                  <c:v>0</c:v>
                </c:pt>
                <c:pt idx="816">
                  <c:v>0</c:v>
                </c:pt>
                <c:pt idx="817">
                  <c:v>0</c:v>
                </c:pt>
                <c:pt idx="840">
                  <c:v>0</c:v>
                </c:pt>
                <c:pt idx="841">
                  <c:v>1.6071070843018856E-2</c:v>
                </c:pt>
                <c:pt idx="864">
                  <c:v>0</c:v>
                </c:pt>
                <c:pt idx="865">
                  <c:v>1.3820191899622667E-2</c:v>
                </c:pt>
                <c:pt idx="888">
                  <c:v>0</c:v>
                </c:pt>
                <c:pt idx="889">
                  <c:v>0.13690787216603778</c:v>
                </c:pt>
                <c:pt idx="912">
                  <c:v>0</c:v>
                </c:pt>
                <c:pt idx="913">
                  <c:v>0</c:v>
                </c:pt>
                <c:pt idx="936">
                  <c:v>0</c:v>
                </c:pt>
                <c:pt idx="937">
                  <c:v>0.375</c:v>
                </c:pt>
                <c:pt idx="960">
                  <c:v>0</c:v>
                </c:pt>
                <c:pt idx="961">
                  <c:v>0.375</c:v>
                </c:pt>
                <c:pt idx="984">
                  <c:v>0</c:v>
                </c:pt>
                <c:pt idx="985">
                  <c:v>0.18992454663169814</c:v>
                </c:pt>
                <c:pt idx="1008">
                  <c:v>0</c:v>
                </c:pt>
                <c:pt idx="1009">
                  <c:v>5.3729544280754757E-2</c:v>
                </c:pt>
                <c:pt idx="1032">
                  <c:v>0</c:v>
                </c:pt>
                <c:pt idx="1033">
                  <c:v>0.375</c:v>
                </c:pt>
                <c:pt idx="1056">
                  <c:v>0</c:v>
                </c:pt>
                <c:pt idx="1057">
                  <c:v>3.8678167179622663E-2</c:v>
                </c:pt>
                <c:pt idx="1080">
                  <c:v>0</c:v>
                </c:pt>
                <c:pt idx="1081">
                  <c:v>2.8118929680000043E-2</c:v>
                </c:pt>
                <c:pt idx="1104">
                  <c:v>0</c:v>
                </c:pt>
                <c:pt idx="1105">
                  <c:v>0</c:v>
                </c:pt>
                <c:pt idx="1128">
                  <c:v>0</c:v>
                </c:pt>
                <c:pt idx="1129">
                  <c:v>0.19920851609433968</c:v>
                </c:pt>
                <c:pt idx="1152">
                  <c:v>0</c:v>
                </c:pt>
                <c:pt idx="1153">
                  <c:v>0.375</c:v>
                </c:pt>
                <c:pt idx="1176">
                  <c:v>0</c:v>
                </c:pt>
                <c:pt idx="1177">
                  <c:v>0.179815195573585</c:v>
                </c:pt>
                <c:pt idx="1200">
                  <c:v>0</c:v>
                </c:pt>
                <c:pt idx="1201">
                  <c:v>0.10048531948981139</c:v>
                </c:pt>
                <c:pt idx="1224">
                  <c:v>0</c:v>
                </c:pt>
                <c:pt idx="1225">
                  <c:v>5.9871744672452862E-2</c:v>
                </c:pt>
                <c:pt idx="1248">
                  <c:v>0</c:v>
                </c:pt>
                <c:pt idx="1249">
                  <c:v>0</c:v>
                </c:pt>
                <c:pt idx="1272">
                  <c:v>0</c:v>
                </c:pt>
                <c:pt idx="1273">
                  <c:v>3.6256251688301905E-2</c:v>
                </c:pt>
                <c:pt idx="1296">
                  <c:v>0</c:v>
                </c:pt>
                <c:pt idx="1297">
                  <c:v>7.8023980080000027E-2</c:v>
                </c:pt>
                <c:pt idx="1320">
                  <c:v>0</c:v>
                </c:pt>
                <c:pt idx="1321">
                  <c:v>0.375</c:v>
                </c:pt>
                <c:pt idx="1344">
                  <c:v>0</c:v>
                </c:pt>
                <c:pt idx="1345">
                  <c:v>0.1875</c:v>
                </c:pt>
                <c:pt idx="1368">
                  <c:v>0</c:v>
                </c:pt>
                <c:pt idx="1369">
                  <c:v>0</c:v>
                </c:pt>
                <c:pt idx="1392">
                  <c:v>0</c:v>
                </c:pt>
                <c:pt idx="1393">
                  <c:v>0.2253744584218868</c:v>
                </c:pt>
                <c:pt idx="1416">
                  <c:v>0</c:v>
                </c:pt>
                <c:pt idx="1417">
                  <c:v>0.5</c:v>
                </c:pt>
                <c:pt idx="1440">
                  <c:v>0</c:v>
                </c:pt>
                <c:pt idx="1441">
                  <c:v>0.5</c:v>
                </c:pt>
                <c:pt idx="1464">
                  <c:v>0</c:v>
                </c:pt>
                <c:pt idx="1465">
                  <c:v>0.25</c:v>
                </c:pt>
                <c:pt idx="1488">
                  <c:v>0</c:v>
                </c:pt>
                <c:pt idx="1489">
                  <c:v>0.5</c:v>
                </c:pt>
                <c:pt idx="1512">
                  <c:v>0</c:v>
                </c:pt>
                <c:pt idx="1513">
                  <c:v>0.42705713166037734</c:v>
                </c:pt>
                <c:pt idx="1536">
                  <c:v>0</c:v>
                </c:pt>
                <c:pt idx="1537">
                  <c:v>0.34205350492528303</c:v>
                </c:pt>
                <c:pt idx="1560">
                  <c:v>0</c:v>
                </c:pt>
                <c:pt idx="1561">
                  <c:v>0.5</c:v>
                </c:pt>
                <c:pt idx="1584">
                  <c:v>0</c:v>
                </c:pt>
                <c:pt idx="1585">
                  <c:v>0.5</c:v>
                </c:pt>
                <c:pt idx="1608">
                  <c:v>0</c:v>
                </c:pt>
                <c:pt idx="1609">
                  <c:v>0.21058485646415101</c:v>
                </c:pt>
                <c:pt idx="1632">
                  <c:v>0</c:v>
                </c:pt>
                <c:pt idx="1633">
                  <c:v>0.5</c:v>
                </c:pt>
                <c:pt idx="1656">
                  <c:v>0</c:v>
                </c:pt>
                <c:pt idx="1657">
                  <c:v>0.38836485767924528</c:v>
                </c:pt>
                <c:pt idx="1680">
                  <c:v>0</c:v>
                </c:pt>
                <c:pt idx="1681">
                  <c:v>6.3723899064905665E-2</c:v>
                </c:pt>
                <c:pt idx="1704">
                  <c:v>0</c:v>
                </c:pt>
                <c:pt idx="1705">
                  <c:v>7.9128443812075511E-2</c:v>
                </c:pt>
                <c:pt idx="1728">
                  <c:v>0</c:v>
                </c:pt>
                <c:pt idx="1729">
                  <c:v>0.33798620145056602</c:v>
                </c:pt>
                <c:pt idx="1752">
                  <c:v>0</c:v>
                </c:pt>
                <c:pt idx="1753">
                  <c:v>5.9464114648301897E-2</c:v>
                </c:pt>
                <c:pt idx="1776">
                  <c:v>0</c:v>
                </c:pt>
                <c:pt idx="1777">
                  <c:v>0.18184072273132076</c:v>
                </c:pt>
                <c:pt idx="1800">
                  <c:v>0</c:v>
                </c:pt>
                <c:pt idx="1801">
                  <c:v>0.5</c:v>
                </c:pt>
                <c:pt idx="1824">
                  <c:v>0</c:v>
                </c:pt>
                <c:pt idx="1825">
                  <c:v>0.12900874266943413</c:v>
                </c:pt>
                <c:pt idx="1848">
                  <c:v>0</c:v>
                </c:pt>
                <c:pt idx="1849">
                  <c:v>0.5</c:v>
                </c:pt>
                <c:pt idx="1872">
                  <c:v>0</c:v>
                </c:pt>
                <c:pt idx="1873">
                  <c:v>0.339581512314717</c:v>
                </c:pt>
                <c:pt idx="1896">
                  <c:v>0</c:v>
                </c:pt>
                <c:pt idx="1897">
                  <c:v>0</c:v>
                </c:pt>
                <c:pt idx="1920">
                  <c:v>0</c:v>
                </c:pt>
                <c:pt idx="1921">
                  <c:v>0.14085400518339625</c:v>
                </c:pt>
                <c:pt idx="1944">
                  <c:v>0</c:v>
                </c:pt>
                <c:pt idx="1945">
                  <c:v>2.3114053528301891E-2</c:v>
                </c:pt>
                <c:pt idx="1968">
                  <c:v>0</c:v>
                </c:pt>
                <c:pt idx="1969">
                  <c:v>0</c:v>
                </c:pt>
                <c:pt idx="1992">
                  <c:v>0</c:v>
                </c:pt>
                <c:pt idx="1993">
                  <c:v>0</c:v>
                </c:pt>
                <c:pt idx="2016">
                  <c:v>0</c:v>
                </c:pt>
                <c:pt idx="2017">
                  <c:v>0.24562912190264163</c:v>
                </c:pt>
                <c:pt idx="2040">
                  <c:v>0</c:v>
                </c:pt>
                <c:pt idx="2041">
                  <c:v>0</c:v>
                </c:pt>
                <c:pt idx="2064">
                  <c:v>0</c:v>
                </c:pt>
                <c:pt idx="2065">
                  <c:v>0.14986862115622646</c:v>
                </c:pt>
                <c:pt idx="2088">
                  <c:v>0</c:v>
                </c:pt>
                <c:pt idx="2089">
                  <c:v>0.24125803694490572</c:v>
                </c:pt>
                <c:pt idx="2112">
                  <c:v>0</c:v>
                </c:pt>
                <c:pt idx="2113">
                  <c:v>0.5</c:v>
                </c:pt>
                <c:pt idx="2136">
                  <c:v>0</c:v>
                </c:pt>
                <c:pt idx="2137">
                  <c:v>0.5</c:v>
                </c:pt>
                <c:pt idx="2160">
                  <c:v>0</c:v>
                </c:pt>
                <c:pt idx="2161">
                  <c:v>8.092143574339768E-3</c:v>
                </c:pt>
                <c:pt idx="2184">
                  <c:v>0</c:v>
                </c:pt>
                <c:pt idx="2185">
                  <c:v>1.1178402126792462E-2</c:v>
                </c:pt>
                <c:pt idx="2208">
                  <c:v>0</c:v>
                </c:pt>
                <c:pt idx="2209">
                  <c:v>0.875</c:v>
                </c:pt>
                <c:pt idx="2232">
                  <c:v>0</c:v>
                </c:pt>
                <c:pt idx="2233">
                  <c:v>0.69639134210867948</c:v>
                </c:pt>
                <c:pt idx="2256">
                  <c:v>0</c:v>
                </c:pt>
                <c:pt idx="2257">
                  <c:v>5.0329739411320885E-3</c:v>
                </c:pt>
                <c:pt idx="2280">
                  <c:v>0</c:v>
                </c:pt>
                <c:pt idx="2281">
                  <c:v>0.14253961243245292</c:v>
                </c:pt>
                <c:pt idx="2304">
                  <c:v>0</c:v>
                </c:pt>
                <c:pt idx="2305">
                  <c:v>0</c:v>
                </c:pt>
                <c:pt idx="2328">
                  <c:v>0</c:v>
                </c:pt>
                <c:pt idx="2329">
                  <c:v>0.18931818091924543</c:v>
                </c:pt>
                <c:pt idx="2352">
                  <c:v>0</c:v>
                </c:pt>
                <c:pt idx="2353">
                  <c:v>0.875</c:v>
                </c:pt>
                <c:pt idx="2376">
                  <c:v>0</c:v>
                </c:pt>
                <c:pt idx="2377">
                  <c:v>0.875</c:v>
                </c:pt>
                <c:pt idx="2400">
                  <c:v>0</c:v>
                </c:pt>
                <c:pt idx="2401">
                  <c:v>0.875</c:v>
                </c:pt>
                <c:pt idx="2424">
                  <c:v>0</c:v>
                </c:pt>
                <c:pt idx="2425">
                  <c:v>0.875</c:v>
                </c:pt>
                <c:pt idx="2448">
                  <c:v>0</c:v>
                </c:pt>
                <c:pt idx="2449">
                  <c:v>0.875</c:v>
                </c:pt>
                <c:pt idx="2472">
                  <c:v>0</c:v>
                </c:pt>
                <c:pt idx="2473">
                  <c:v>0.875</c:v>
                </c:pt>
                <c:pt idx="2496">
                  <c:v>0</c:v>
                </c:pt>
                <c:pt idx="2497">
                  <c:v>0.875</c:v>
                </c:pt>
                <c:pt idx="2520">
                  <c:v>0</c:v>
                </c:pt>
                <c:pt idx="2521">
                  <c:v>0.875</c:v>
                </c:pt>
                <c:pt idx="2544">
                  <c:v>0</c:v>
                </c:pt>
                <c:pt idx="2545">
                  <c:v>0.18905712366943411</c:v>
                </c:pt>
                <c:pt idx="2568">
                  <c:v>0</c:v>
                </c:pt>
                <c:pt idx="2569">
                  <c:v>0.875</c:v>
                </c:pt>
                <c:pt idx="2592">
                  <c:v>0</c:v>
                </c:pt>
                <c:pt idx="2593">
                  <c:v>0.875</c:v>
                </c:pt>
                <c:pt idx="2616">
                  <c:v>0</c:v>
                </c:pt>
                <c:pt idx="2617">
                  <c:v>0.20123175143547167</c:v>
                </c:pt>
                <c:pt idx="2640">
                  <c:v>0</c:v>
                </c:pt>
                <c:pt idx="2641">
                  <c:v>0.32132642823169816</c:v>
                </c:pt>
                <c:pt idx="2664">
                  <c:v>0</c:v>
                </c:pt>
                <c:pt idx="2665">
                  <c:v>0.18163984165132077</c:v>
                </c:pt>
                <c:pt idx="2688">
                  <c:v>0</c:v>
                </c:pt>
                <c:pt idx="2689">
                  <c:v>0.11450076456905663</c:v>
                </c:pt>
                <c:pt idx="2712">
                  <c:v>0</c:v>
                </c:pt>
                <c:pt idx="2713">
                  <c:v>0.3657384847630189</c:v>
                </c:pt>
                <c:pt idx="2736">
                  <c:v>0</c:v>
                </c:pt>
                <c:pt idx="2737">
                  <c:v>0</c:v>
                </c:pt>
                <c:pt idx="2760">
                  <c:v>0</c:v>
                </c:pt>
                <c:pt idx="2761">
                  <c:v>9.2574635298113342E-3</c:v>
                </c:pt>
                <c:pt idx="2784">
                  <c:v>0</c:v>
                </c:pt>
                <c:pt idx="2785">
                  <c:v>0.4267049826022643</c:v>
                </c:pt>
                <c:pt idx="2808">
                  <c:v>0</c:v>
                </c:pt>
                <c:pt idx="2809">
                  <c:v>0.43288747488000001</c:v>
                </c:pt>
                <c:pt idx="2832">
                  <c:v>0</c:v>
                </c:pt>
                <c:pt idx="2833">
                  <c:v>0.74957508607245305</c:v>
                </c:pt>
                <c:pt idx="2856">
                  <c:v>0</c:v>
                </c:pt>
                <c:pt idx="2857">
                  <c:v>0</c:v>
                </c:pt>
                <c:pt idx="2880">
                  <c:v>0</c:v>
                </c:pt>
                <c:pt idx="2881">
                  <c:v>0.13749309272377369</c:v>
                </c:pt>
                <c:pt idx="2904">
                  <c:v>0</c:v>
                </c:pt>
                <c:pt idx="2905">
                  <c:v>0.37206942978566038</c:v>
                </c:pt>
                <c:pt idx="2928">
                  <c:v>0</c:v>
                </c:pt>
                <c:pt idx="2929">
                  <c:v>4.1039795003774129E-3</c:v>
                </c:pt>
                <c:pt idx="2952">
                  <c:v>0</c:v>
                </c:pt>
                <c:pt idx="2953">
                  <c:v>0.67972053534113219</c:v>
                </c:pt>
                <c:pt idx="2976">
                  <c:v>0</c:v>
                </c:pt>
                <c:pt idx="2977">
                  <c:v>1</c:v>
                </c:pt>
                <c:pt idx="3000">
                  <c:v>0</c:v>
                </c:pt>
                <c:pt idx="3001">
                  <c:v>0.82418107112679284</c:v>
                </c:pt>
                <c:pt idx="3024">
                  <c:v>0</c:v>
                </c:pt>
                <c:pt idx="3025">
                  <c:v>0</c:v>
                </c:pt>
                <c:pt idx="3048">
                  <c:v>0</c:v>
                </c:pt>
                <c:pt idx="3049">
                  <c:v>0.44931568165132091</c:v>
                </c:pt>
                <c:pt idx="3072">
                  <c:v>0</c:v>
                </c:pt>
                <c:pt idx="3073">
                  <c:v>0.4146188926618869</c:v>
                </c:pt>
                <c:pt idx="3096">
                  <c:v>0</c:v>
                </c:pt>
                <c:pt idx="3097">
                  <c:v>0.13816493598566043</c:v>
                </c:pt>
                <c:pt idx="3120">
                  <c:v>0</c:v>
                </c:pt>
                <c:pt idx="3121">
                  <c:v>0</c:v>
                </c:pt>
                <c:pt idx="3144">
                  <c:v>0</c:v>
                </c:pt>
                <c:pt idx="3145">
                  <c:v>1</c:v>
                </c:pt>
                <c:pt idx="3168">
                  <c:v>0</c:v>
                </c:pt>
                <c:pt idx="3169">
                  <c:v>0.67332512933509459</c:v>
                </c:pt>
                <c:pt idx="3192">
                  <c:v>0</c:v>
                </c:pt>
                <c:pt idx="3193">
                  <c:v>1</c:v>
                </c:pt>
                <c:pt idx="3216">
                  <c:v>0</c:v>
                </c:pt>
                <c:pt idx="3217">
                  <c:v>1</c:v>
                </c:pt>
                <c:pt idx="3240">
                  <c:v>0</c:v>
                </c:pt>
                <c:pt idx="3241">
                  <c:v>1</c:v>
                </c:pt>
                <c:pt idx="3264">
                  <c:v>0</c:v>
                </c:pt>
                <c:pt idx="3265">
                  <c:v>1</c:v>
                </c:pt>
                <c:pt idx="3288">
                  <c:v>0</c:v>
                </c:pt>
                <c:pt idx="3289">
                  <c:v>1</c:v>
                </c:pt>
                <c:pt idx="3312">
                  <c:v>0</c:v>
                </c:pt>
                <c:pt idx="3313">
                  <c:v>0.6661987540830191</c:v>
                </c:pt>
                <c:pt idx="3336">
                  <c:v>0</c:v>
                </c:pt>
                <c:pt idx="3337">
                  <c:v>1</c:v>
                </c:pt>
                <c:pt idx="3360">
                  <c:v>0</c:v>
                </c:pt>
                <c:pt idx="3361">
                  <c:v>1</c:v>
                </c:pt>
                <c:pt idx="3384">
                  <c:v>0</c:v>
                </c:pt>
                <c:pt idx="3385">
                  <c:v>1</c:v>
                </c:pt>
                <c:pt idx="3408">
                  <c:v>0</c:v>
                </c:pt>
                <c:pt idx="3409">
                  <c:v>1</c:v>
                </c:pt>
                <c:pt idx="3432">
                  <c:v>0</c:v>
                </c:pt>
                <c:pt idx="3433">
                  <c:v>1</c:v>
                </c:pt>
                <c:pt idx="3456">
                  <c:v>0</c:v>
                </c:pt>
                <c:pt idx="3457">
                  <c:v>1</c:v>
                </c:pt>
                <c:pt idx="3480">
                  <c:v>0</c:v>
                </c:pt>
                <c:pt idx="3481">
                  <c:v>1</c:v>
                </c:pt>
                <c:pt idx="3504">
                  <c:v>0</c:v>
                </c:pt>
                <c:pt idx="3505">
                  <c:v>0.76936338605207566</c:v>
                </c:pt>
                <c:pt idx="3528">
                  <c:v>0</c:v>
                </c:pt>
                <c:pt idx="3529">
                  <c:v>1</c:v>
                </c:pt>
                <c:pt idx="3552">
                  <c:v>0</c:v>
                </c:pt>
                <c:pt idx="3553">
                  <c:v>1</c:v>
                </c:pt>
                <c:pt idx="3576">
                  <c:v>0</c:v>
                </c:pt>
                <c:pt idx="3577">
                  <c:v>0.79658922071547178</c:v>
                </c:pt>
                <c:pt idx="3600">
                  <c:v>0</c:v>
                </c:pt>
                <c:pt idx="3601">
                  <c:v>1</c:v>
                </c:pt>
                <c:pt idx="3624">
                  <c:v>0</c:v>
                </c:pt>
                <c:pt idx="3625">
                  <c:v>1</c:v>
                </c:pt>
                <c:pt idx="3648">
                  <c:v>0</c:v>
                </c:pt>
                <c:pt idx="3649">
                  <c:v>0.54441182956754741</c:v>
                </c:pt>
                <c:pt idx="3672">
                  <c:v>0</c:v>
                </c:pt>
                <c:pt idx="3673">
                  <c:v>0.47252766383320766</c:v>
                </c:pt>
                <c:pt idx="3696">
                  <c:v>0</c:v>
                </c:pt>
                <c:pt idx="3697">
                  <c:v>0.80466415636075483</c:v>
                </c:pt>
                <c:pt idx="3720">
                  <c:v>0</c:v>
                </c:pt>
                <c:pt idx="3721">
                  <c:v>1</c:v>
                </c:pt>
                <c:pt idx="3744">
                  <c:v>0</c:v>
                </c:pt>
                <c:pt idx="3745">
                  <c:v>1</c:v>
                </c:pt>
                <c:pt idx="3768">
                  <c:v>0</c:v>
                </c:pt>
                <c:pt idx="3769">
                  <c:v>1</c:v>
                </c:pt>
                <c:pt idx="3792">
                  <c:v>0</c:v>
                </c:pt>
                <c:pt idx="3793">
                  <c:v>1</c:v>
                </c:pt>
                <c:pt idx="3816">
                  <c:v>0</c:v>
                </c:pt>
                <c:pt idx="3817">
                  <c:v>1</c:v>
                </c:pt>
                <c:pt idx="3840">
                  <c:v>0</c:v>
                </c:pt>
                <c:pt idx="3841">
                  <c:v>1</c:v>
                </c:pt>
                <c:pt idx="3864">
                  <c:v>0</c:v>
                </c:pt>
                <c:pt idx="3865">
                  <c:v>0.5</c:v>
                </c:pt>
                <c:pt idx="3888">
                  <c:v>0</c:v>
                </c:pt>
                <c:pt idx="3889">
                  <c:v>0</c:v>
                </c:pt>
                <c:pt idx="3912">
                  <c:v>0</c:v>
                </c:pt>
                <c:pt idx="3913">
                  <c:v>1.434559070716984E-2</c:v>
                </c:pt>
                <c:pt idx="3936">
                  <c:v>0</c:v>
                </c:pt>
                <c:pt idx="3937">
                  <c:v>0.83872197993735853</c:v>
                </c:pt>
                <c:pt idx="3960">
                  <c:v>0</c:v>
                </c:pt>
                <c:pt idx="3961">
                  <c:v>0</c:v>
                </c:pt>
                <c:pt idx="3984">
                  <c:v>0</c:v>
                </c:pt>
                <c:pt idx="3985">
                  <c:v>0.71310877609584911</c:v>
                </c:pt>
                <c:pt idx="4008">
                  <c:v>0</c:v>
                </c:pt>
                <c:pt idx="4009">
                  <c:v>1</c:v>
                </c:pt>
                <c:pt idx="4032">
                  <c:v>0</c:v>
                </c:pt>
                <c:pt idx="4033">
                  <c:v>1</c:v>
                </c:pt>
                <c:pt idx="4056">
                  <c:v>0</c:v>
                </c:pt>
                <c:pt idx="4057">
                  <c:v>1</c:v>
                </c:pt>
                <c:pt idx="4080">
                  <c:v>0</c:v>
                </c:pt>
                <c:pt idx="4081">
                  <c:v>1</c:v>
                </c:pt>
                <c:pt idx="4104">
                  <c:v>0</c:v>
                </c:pt>
                <c:pt idx="4105">
                  <c:v>1</c:v>
                </c:pt>
                <c:pt idx="4128">
                  <c:v>0</c:v>
                </c:pt>
                <c:pt idx="4129">
                  <c:v>0.97122716526415132</c:v>
                </c:pt>
                <c:pt idx="4152">
                  <c:v>0</c:v>
                </c:pt>
                <c:pt idx="4153">
                  <c:v>0.41367511701509435</c:v>
                </c:pt>
                <c:pt idx="4176">
                  <c:v>0</c:v>
                </c:pt>
                <c:pt idx="4177">
                  <c:v>0.2554651526196226</c:v>
                </c:pt>
                <c:pt idx="4200">
                  <c:v>0</c:v>
                </c:pt>
                <c:pt idx="4201">
                  <c:v>0.28703750594943395</c:v>
                </c:pt>
                <c:pt idx="4224">
                  <c:v>0</c:v>
                </c:pt>
                <c:pt idx="4225">
                  <c:v>1</c:v>
                </c:pt>
                <c:pt idx="4248">
                  <c:v>0</c:v>
                </c:pt>
                <c:pt idx="4249">
                  <c:v>1</c:v>
                </c:pt>
                <c:pt idx="4272">
                  <c:v>0</c:v>
                </c:pt>
                <c:pt idx="4273">
                  <c:v>0.75758750622188709</c:v>
                </c:pt>
                <c:pt idx="4296">
                  <c:v>0</c:v>
                </c:pt>
                <c:pt idx="4297">
                  <c:v>1</c:v>
                </c:pt>
                <c:pt idx="4320">
                  <c:v>0</c:v>
                </c:pt>
                <c:pt idx="4321">
                  <c:v>0.84952005236000017</c:v>
                </c:pt>
                <c:pt idx="4344">
                  <c:v>0</c:v>
                </c:pt>
                <c:pt idx="4345">
                  <c:v>1</c:v>
                </c:pt>
                <c:pt idx="4368">
                  <c:v>0</c:v>
                </c:pt>
                <c:pt idx="4369">
                  <c:v>1</c:v>
                </c:pt>
                <c:pt idx="4392">
                  <c:v>0</c:v>
                </c:pt>
                <c:pt idx="4393">
                  <c:v>1</c:v>
                </c:pt>
                <c:pt idx="4416">
                  <c:v>0</c:v>
                </c:pt>
                <c:pt idx="4417">
                  <c:v>1</c:v>
                </c:pt>
                <c:pt idx="4440">
                  <c:v>0</c:v>
                </c:pt>
                <c:pt idx="4441">
                  <c:v>1</c:v>
                </c:pt>
                <c:pt idx="4464">
                  <c:v>0</c:v>
                </c:pt>
                <c:pt idx="4465">
                  <c:v>0.81081587116377396</c:v>
                </c:pt>
                <c:pt idx="4488">
                  <c:v>0</c:v>
                </c:pt>
                <c:pt idx="4489">
                  <c:v>0.25264318192301899</c:v>
                </c:pt>
                <c:pt idx="4512">
                  <c:v>0</c:v>
                </c:pt>
                <c:pt idx="4513">
                  <c:v>1</c:v>
                </c:pt>
                <c:pt idx="4536">
                  <c:v>0</c:v>
                </c:pt>
                <c:pt idx="4537">
                  <c:v>1</c:v>
                </c:pt>
                <c:pt idx="4560">
                  <c:v>0</c:v>
                </c:pt>
                <c:pt idx="4561">
                  <c:v>0.5497156529984909</c:v>
                </c:pt>
                <c:pt idx="4584">
                  <c:v>0</c:v>
                </c:pt>
                <c:pt idx="4585">
                  <c:v>0.47290507529433962</c:v>
                </c:pt>
                <c:pt idx="4608">
                  <c:v>0</c:v>
                </c:pt>
                <c:pt idx="4609">
                  <c:v>0.6826878345667925</c:v>
                </c:pt>
                <c:pt idx="4632">
                  <c:v>0</c:v>
                </c:pt>
                <c:pt idx="4633">
                  <c:v>0.7605631636505662</c:v>
                </c:pt>
                <c:pt idx="4656">
                  <c:v>0</c:v>
                </c:pt>
                <c:pt idx="4657">
                  <c:v>0.64552564792528311</c:v>
                </c:pt>
                <c:pt idx="4680">
                  <c:v>0</c:v>
                </c:pt>
                <c:pt idx="4681">
                  <c:v>0.84282358463999985</c:v>
                </c:pt>
                <c:pt idx="4704">
                  <c:v>0</c:v>
                </c:pt>
                <c:pt idx="4705">
                  <c:v>1</c:v>
                </c:pt>
                <c:pt idx="4728">
                  <c:v>0</c:v>
                </c:pt>
                <c:pt idx="4729">
                  <c:v>1</c:v>
                </c:pt>
                <c:pt idx="4752">
                  <c:v>0</c:v>
                </c:pt>
                <c:pt idx="4753">
                  <c:v>0.43061753006490577</c:v>
                </c:pt>
                <c:pt idx="4776">
                  <c:v>0</c:v>
                </c:pt>
                <c:pt idx="4777">
                  <c:v>0.12383061795169825</c:v>
                </c:pt>
                <c:pt idx="4800">
                  <c:v>0</c:v>
                </c:pt>
                <c:pt idx="4801">
                  <c:v>0.26944723195471693</c:v>
                </c:pt>
                <c:pt idx="4824">
                  <c:v>0</c:v>
                </c:pt>
                <c:pt idx="4825">
                  <c:v>1</c:v>
                </c:pt>
                <c:pt idx="4848">
                  <c:v>0</c:v>
                </c:pt>
                <c:pt idx="4849">
                  <c:v>0.57000284235018894</c:v>
                </c:pt>
                <c:pt idx="4872">
                  <c:v>0</c:v>
                </c:pt>
                <c:pt idx="4873">
                  <c:v>1</c:v>
                </c:pt>
                <c:pt idx="4896">
                  <c:v>0</c:v>
                </c:pt>
                <c:pt idx="4897">
                  <c:v>0.64006668882867923</c:v>
                </c:pt>
                <c:pt idx="4920">
                  <c:v>0</c:v>
                </c:pt>
                <c:pt idx="4921">
                  <c:v>1</c:v>
                </c:pt>
                <c:pt idx="4944">
                  <c:v>0</c:v>
                </c:pt>
                <c:pt idx="4945">
                  <c:v>1</c:v>
                </c:pt>
                <c:pt idx="4968">
                  <c:v>0</c:v>
                </c:pt>
                <c:pt idx="4969">
                  <c:v>1</c:v>
                </c:pt>
                <c:pt idx="4992">
                  <c:v>0</c:v>
                </c:pt>
                <c:pt idx="4993">
                  <c:v>1</c:v>
                </c:pt>
                <c:pt idx="5016">
                  <c:v>0</c:v>
                </c:pt>
                <c:pt idx="5017">
                  <c:v>1</c:v>
                </c:pt>
                <c:pt idx="5040">
                  <c:v>0</c:v>
                </c:pt>
                <c:pt idx="5041">
                  <c:v>1</c:v>
                </c:pt>
                <c:pt idx="5064">
                  <c:v>0</c:v>
                </c:pt>
                <c:pt idx="5065">
                  <c:v>1</c:v>
                </c:pt>
                <c:pt idx="5088">
                  <c:v>0</c:v>
                </c:pt>
                <c:pt idx="5089">
                  <c:v>1</c:v>
                </c:pt>
                <c:pt idx="5112">
                  <c:v>0</c:v>
                </c:pt>
                <c:pt idx="5113">
                  <c:v>1</c:v>
                </c:pt>
                <c:pt idx="5136">
                  <c:v>0</c:v>
                </c:pt>
                <c:pt idx="5137">
                  <c:v>1</c:v>
                </c:pt>
                <c:pt idx="5160">
                  <c:v>0</c:v>
                </c:pt>
                <c:pt idx="5161">
                  <c:v>0.94971092833207538</c:v>
                </c:pt>
                <c:pt idx="5184">
                  <c:v>0</c:v>
                </c:pt>
                <c:pt idx="5185">
                  <c:v>0.73163759387094363</c:v>
                </c:pt>
                <c:pt idx="5208">
                  <c:v>0</c:v>
                </c:pt>
                <c:pt idx="5209">
                  <c:v>0.61855273086113227</c:v>
                </c:pt>
                <c:pt idx="5232">
                  <c:v>0</c:v>
                </c:pt>
                <c:pt idx="5233">
                  <c:v>0.31909363327698126</c:v>
                </c:pt>
                <c:pt idx="5256">
                  <c:v>0</c:v>
                </c:pt>
                <c:pt idx="5257">
                  <c:v>0.68514298079773606</c:v>
                </c:pt>
                <c:pt idx="5280">
                  <c:v>0</c:v>
                </c:pt>
                <c:pt idx="5281">
                  <c:v>0.56203989129509457</c:v>
                </c:pt>
                <c:pt idx="5304">
                  <c:v>0</c:v>
                </c:pt>
                <c:pt idx="5305">
                  <c:v>5.9879735184905792E-3</c:v>
                </c:pt>
                <c:pt idx="5328">
                  <c:v>0</c:v>
                </c:pt>
                <c:pt idx="5329">
                  <c:v>0.77925028112150951</c:v>
                </c:pt>
                <c:pt idx="5352">
                  <c:v>0</c:v>
                </c:pt>
                <c:pt idx="5353">
                  <c:v>0.72952854336000006</c:v>
                </c:pt>
                <c:pt idx="5376">
                  <c:v>0</c:v>
                </c:pt>
                <c:pt idx="5377">
                  <c:v>1</c:v>
                </c:pt>
                <c:pt idx="5400">
                  <c:v>0</c:v>
                </c:pt>
                <c:pt idx="5401">
                  <c:v>1</c:v>
                </c:pt>
                <c:pt idx="5424">
                  <c:v>0</c:v>
                </c:pt>
                <c:pt idx="5425">
                  <c:v>1</c:v>
                </c:pt>
                <c:pt idx="5448">
                  <c:v>0</c:v>
                </c:pt>
                <c:pt idx="5449">
                  <c:v>1</c:v>
                </c:pt>
                <c:pt idx="5472">
                  <c:v>0</c:v>
                </c:pt>
                <c:pt idx="5473">
                  <c:v>1</c:v>
                </c:pt>
                <c:pt idx="5496">
                  <c:v>0</c:v>
                </c:pt>
                <c:pt idx="5497">
                  <c:v>0.49995268014566036</c:v>
                </c:pt>
                <c:pt idx="5520">
                  <c:v>0</c:v>
                </c:pt>
                <c:pt idx="5521">
                  <c:v>0.13287183006566039</c:v>
                </c:pt>
                <c:pt idx="5544">
                  <c:v>0</c:v>
                </c:pt>
                <c:pt idx="5545">
                  <c:v>0.52702084970490559</c:v>
                </c:pt>
                <c:pt idx="5568">
                  <c:v>0</c:v>
                </c:pt>
                <c:pt idx="5569">
                  <c:v>0.31847379232075479</c:v>
                </c:pt>
                <c:pt idx="5592">
                  <c:v>0</c:v>
                </c:pt>
                <c:pt idx="5593">
                  <c:v>0.52389156930792458</c:v>
                </c:pt>
                <c:pt idx="5616">
                  <c:v>0</c:v>
                </c:pt>
                <c:pt idx="5617">
                  <c:v>0.16353387472754727</c:v>
                </c:pt>
                <c:pt idx="5640">
                  <c:v>0</c:v>
                </c:pt>
                <c:pt idx="5641">
                  <c:v>1</c:v>
                </c:pt>
                <c:pt idx="5664">
                  <c:v>0</c:v>
                </c:pt>
                <c:pt idx="5665">
                  <c:v>0.45054473226641539</c:v>
                </c:pt>
                <c:pt idx="5688">
                  <c:v>0</c:v>
                </c:pt>
                <c:pt idx="5689">
                  <c:v>9.9816071304905676E-2</c:v>
                </c:pt>
                <c:pt idx="5712">
                  <c:v>0</c:v>
                </c:pt>
                <c:pt idx="5713">
                  <c:v>0.2950017006566038</c:v>
                </c:pt>
                <c:pt idx="5736">
                  <c:v>0</c:v>
                </c:pt>
                <c:pt idx="5737">
                  <c:v>0.70540367008754712</c:v>
                </c:pt>
                <c:pt idx="5760">
                  <c:v>0</c:v>
                </c:pt>
                <c:pt idx="5761">
                  <c:v>0.65818598664226446</c:v>
                </c:pt>
                <c:pt idx="5784">
                  <c:v>0</c:v>
                </c:pt>
                <c:pt idx="5785">
                  <c:v>0</c:v>
                </c:pt>
                <c:pt idx="5808">
                  <c:v>0</c:v>
                </c:pt>
                <c:pt idx="5809">
                  <c:v>9.3289306938113215E-2</c:v>
                </c:pt>
                <c:pt idx="5832">
                  <c:v>0</c:v>
                </c:pt>
                <c:pt idx="5833">
                  <c:v>0.29576671407169819</c:v>
                </c:pt>
                <c:pt idx="5856">
                  <c:v>0</c:v>
                </c:pt>
                <c:pt idx="5857">
                  <c:v>0.33351799256150955</c:v>
                </c:pt>
                <c:pt idx="5880">
                  <c:v>0</c:v>
                </c:pt>
                <c:pt idx="5881">
                  <c:v>0.68062049557132098</c:v>
                </c:pt>
                <c:pt idx="5904">
                  <c:v>0</c:v>
                </c:pt>
                <c:pt idx="5905">
                  <c:v>1</c:v>
                </c:pt>
                <c:pt idx="5928">
                  <c:v>0</c:v>
                </c:pt>
                <c:pt idx="5929">
                  <c:v>1</c:v>
                </c:pt>
                <c:pt idx="5952">
                  <c:v>0</c:v>
                </c:pt>
                <c:pt idx="5953">
                  <c:v>0.94863415932528328</c:v>
                </c:pt>
                <c:pt idx="5976">
                  <c:v>0</c:v>
                </c:pt>
                <c:pt idx="5977">
                  <c:v>0.97503782163622654</c:v>
                </c:pt>
                <c:pt idx="6000">
                  <c:v>0</c:v>
                </c:pt>
                <c:pt idx="6001">
                  <c:v>1</c:v>
                </c:pt>
                <c:pt idx="6024">
                  <c:v>0</c:v>
                </c:pt>
                <c:pt idx="6025">
                  <c:v>1</c:v>
                </c:pt>
                <c:pt idx="6048">
                  <c:v>0</c:v>
                </c:pt>
                <c:pt idx="6049">
                  <c:v>0.59006349114792445</c:v>
                </c:pt>
                <c:pt idx="6072">
                  <c:v>0</c:v>
                </c:pt>
                <c:pt idx="6073">
                  <c:v>0.20095396993358494</c:v>
                </c:pt>
                <c:pt idx="6096">
                  <c:v>0</c:v>
                </c:pt>
                <c:pt idx="6097">
                  <c:v>0</c:v>
                </c:pt>
                <c:pt idx="6120">
                  <c:v>0</c:v>
                </c:pt>
                <c:pt idx="6121">
                  <c:v>0</c:v>
                </c:pt>
                <c:pt idx="6144">
                  <c:v>0</c:v>
                </c:pt>
                <c:pt idx="6145">
                  <c:v>0.5222573916384905</c:v>
                </c:pt>
                <c:pt idx="6168">
                  <c:v>0</c:v>
                </c:pt>
                <c:pt idx="6169">
                  <c:v>7.2699635750943403E-2</c:v>
                </c:pt>
                <c:pt idx="6192">
                  <c:v>0</c:v>
                </c:pt>
                <c:pt idx="6193">
                  <c:v>3.0471434218867978E-2</c:v>
                </c:pt>
                <c:pt idx="6216">
                  <c:v>0</c:v>
                </c:pt>
                <c:pt idx="6217">
                  <c:v>0.39518980439094342</c:v>
                </c:pt>
                <c:pt idx="6240">
                  <c:v>0</c:v>
                </c:pt>
                <c:pt idx="6241">
                  <c:v>0.73765594670943391</c:v>
                </c:pt>
                <c:pt idx="6264">
                  <c:v>0</c:v>
                </c:pt>
                <c:pt idx="6265">
                  <c:v>0.19805521270415091</c:v>
                </c:pt>
                <c:pt idx="6288">
                  <c:v>0</c:v>
                </c:pt>
                <c:pt idx="6289">
                  <c:v>0.33818536669584903</c:v>
                </c:pt>
                <c:pt idx="6312">
                  <c:v>0</c:v>
                </c:pt>
                <c:pt idx="6313">
                  <c:v>0.19410655022490578</c:v>
                </c:pt>
                <c:pt idx="6336">
                  <c:v>0</c:v>
                </c:pt>
                <c:pt idx="6337">
                  <c:v>0.25133399722188693</c:v>
                </c:pt>
                <c:pt idx="6360">
                  <c:v>0</c:v>
                </c:pt>
                <c:pt idx="6361">
                  <c:v>0</c:v>
                </c:pt>
                <c:pt idx="6384">
                  <c:v>0</c:v>
                </c:pt>
                <c:pt idx="6385">
                  <c:v>0.9067028761833964</c:v>
                </c:pt>
                <c:pt idx="6408">
                  <c:v>0</c:v>
                </c:pt>
                <c:pt idx="6409">
                  <c:v>0.62976061853660392</c:v>
                </c:pt>
                <c:pt idx="6432">
                  <c:v>0</c:v>
                </c:pt>
                <c:pt idx="6433">
                  <c:v>9.1544127744905751E-2</c:v>
                </c:pt>
                <c:pt idx="6456">
                  <c:v>0</c:v>
                </c:pt>
                <c:pt idx="6457">
                  <c:v>2.1547076495094363E-2</c:v>
                </c:pt>
                <c:pt idx="6480">
                  <c:v>0</c:v>
                </c:pt>
                <c:pt idx="6481">
                  <c:v>0</c:v>
                </c:pt>
                <c:pt idx="6504">
                  <c:v>0</c:v>
                </c:pt>
                <c:pt idx="6505">
                  <c:v>0</c:v>
                </c:pt>
                <c:pt idx="6528">
                  <c:v>0</c:v>
                </c:pt>
                <c:pt idx="6529">
                  <c:v>1.0372420052830289E-3</c:v>
                </c:pt>
                <c:pt idx="6552">
                  <c:v>0</c:v>
                </c:pt>
                <c:pt idx="6553">
                  <c:v>0.5</c:v>
                </c:pt>
                <c:pt idx="6576">
                  <c:v>0</c:v>
                </c:pt>
                <c:pt idx="6577">
                  <c:v>0.5</c:v>
                </c:pt>
                <c:pt idx="6600">
                  <c:v>0</c:v>
                </c:pt>
                <c:pt idx="6601">
                  <c:v>0</c:v>
                </c:pt>
                <c:pt idx="6624">
                  <c:v>0</c:v>
                </c:pt>
                <c:pt idx="6625">
                  <c:v>0.35129700368830202</c:v>
                </c:pt>
                <c:pt idx="6648">
                  <c:v>0</c:v>
                </c:pt>
                <c:pt idx="6649">
                  <c:v>0.5</c:v>
                </c:pt>
                <c:pt idx="6672">
                  <c:v>0</c:v>
                </c:pt>
                <c:pt idx="6673">
                  <c:v>0.38719051855849057</c:v>
                </c:pt>
                <c:pt idx="6696">
                  <c:v>0</c:v>
                </c:pt>
                <c:pt idx="6697">
                  <c:v>0.29132402429886789</c:v>
                </c:pt>
                <c:pt idx="6720">
                  <c:v>0</c:v>
                </c:pt>
                <c:pt idx="6721">
                  <c:v>9.4217290906415133E-2</c:v>
                </c:pt>
                <c:pt idx="6744">
                  <c:v>0</c:v>
                </c:pt>
                <c:pt idx="6745">
                  <c:v>0.31005173454792451</c:v>
                </c:pt>
                <c:pt idx="6768">
                  <c:v>0</c:v>
                </c:pt>
                <c:pt idx="6769">
                  <c:v>0.5</c:v>
                </c:pt>
                <c:pt idx="6792">
                  <c:v>0</c:v>
                </c:pt>
                <c:pt idx="6793">
                  <c:v>0.25</c:v>
                </c:pt>
                <c:pt idx="6816">
                  <c:v>0</c:v>
                </c:pt>
                <c:pt idx="6817">
                  <c:v>0.5</c:v>
                </c:pt>
                <c:pt idx="6840">
                  <c:v>0</c:v>
                </c:pt>
                <c:pt idx="6841">
                  <c:v>0.47948543957132095</c:v>
                </c:pt>
                <c:pt idx="6864">
                  <c:v>0</c:v>
                </c:pt>
                <c:pt idx="6865">
                  <c:v>0.25857127838716987</c:v>
                </c:pt>
                <c:pt idx="6888">
                  <c:v>0</c:v>
                </c:pt>
                <c:pt idx="6889">
                  <c:v>0</c:v>
                </c:pt>
                <c:pt idx="6912">
                  <c:v>0</c:v>
                </c:pt>
                <c:pt idx="6913">
                  <c:v>0.5</c:v>
                </c:pt>
                <c:pt idx="6936">
                  <c:v>0</c:v>
                </c:pt>
                <c:pt idx="6937">
                  <c:v>0.5</c:v>
                </c:pt>
                <c:pt idx="6960">
                  <c:v>0</c:v>
                </c:pt>
                <c:pt idx="6961">
                  <c:v>0.5</c:v>
                </c:pt>
                <c:pt idx="6984">
                  <c:v>0</c:v>
                </c:pt>
                <c:pt idx="6985">
                  <c:v>0.5</c:v>
                </c:pt>
                <c:pt idx="7008">
                  <c:v>0</c:v>
                </c:pt>
                <c:pt idx="7009">
                  <c:v>0.5</c:v>
                </c:pt>
                <c:pt idx="7032">
                  <c:v>0</c:v>
                </c:pt>
                <c:pt idx="7033">
                  <c:v>0</c:v>
                </c:pt>
                <c:pt idx="7056">
                  <c:v>0</c:v>
                </c:pt>
                <c:pt idx="7057">
                  <c:v>0</c:v>
                </c:pt>
                <c:pt idx="7080">
                  <c:v>0</c:v>
                </c:pt>
                <c:pt idx="7081">
                  <c:v>0</c:v>
                </c:pt>
                <c:pt idx="7104">
                  <c:v>0</c:v>
                </c:pt>
                <c:pt idx="7105">
                  <c:v>0</c:v>
                </c:pt>
                <c:pt idx="7128">
                  <c:v>0</c:v>
                </c:pt>
                <c:pt idx="7129">
                  <c:v>5.8841950449056608E-2</c:v>
                </c:pt>
                <c:pt idx="7152">
                  <c:v>0</c:v>
                </c:pt>
                <c:pt idx="7153">
                  <c:v>3.4621751567547189E-2</c:v>
                </c:pt>
                <c:pt idx="7176">
                  <c:v>0</c:v>
                </c:pt>
                <c:pt idx="7177">
                  <c:v>0</c:v>
                </c:pt>
                <c:pt idx="7200">
                  <c:v>0</c:v>
                </c:pt>
                <c:pt idx="7201">
                  <c:v>0</c:v>
                </c:pt>
                <c:pt idx="7224">
                  <c:v>0</c:v>
                </c:pt>
                <c:pt idx="7225">
                  <c:v>0.15397351083169819</c:v>
                </c:pt>
                <c:pt idx="7248">
                  <c:v>0</c:v>
                </c:pt>
                <c:pt idx="7249">
                  <c:v>0.5</c:v>
                </c:pt>
                <c:pt idx="7272">
                  <c:v>0</c:v>
                </c:pt>
                <c:pt idx="7273">
                  <c:v>0.5</c:v>
                </c:pt>
                <c:pt idx="7296">
                  <c:v>0</c:v>
                </c:pt>
                <c:pt idx="7297">
                  <c:v>0.26783344814716981</c:v>
                </c:pt>
                <c:pt idx="7320">
                  <c:v>0</c:v>
                </c:pt>
                <c:pt idx="7321">
                  <c:v>0.375</c:v>
                </c:pt>
                <c:pt idx="7344">
                  <c:v>0</c:v>
                </c:pt>
                <c:pt idx="7345">
                  <c:v>0.375</c:v>
                </c:pt>
                <c:pt idx="7368">
                  <c:v>0</c:v>
                </c:pt>
                <c:pt idx="7369">
                  <c:v>0.375</c:v>
                </c:pt>
                <c:pt idx="7392">
                  <c:v>0</c:v>
                </c:pt>
                <c:pt idx="7393">
                  <c:v>0.375</c:v>
                </c:pt>
                <c:pt idx="7416">
                  <c:v>0</c:v>
                </c:pt>
                <c:pt idx="7417">
                  <c:v>0.1875</c:v>
                </c:pt>
                <c:pt idx="7440">
                  <c:v>0</c:v>
                </c:pt>
                <c:pt idx="7441">
                  <c:v>0</c:v>
                </c:pt>
                <c:pt idx="7464">
                  <c:v>0</c:v>
                </c:pt>
                <c:pt idx="7465">
                  <c:v>0.375</c:v>
                </c:pt>
                <c:pt idx="7488">
                  <c:v>0</c:v>
                </c:pt>
                <c:pt idx="7489">
                  <c:v>0.19883859856754718</c:v>
                </c:pt>
                <c:pt idx="7512">
                  <c:v>0</c:v>
                </c:pt>
                <c:pt idx="7513">
                  <c:v>0</c:v>
                </c:pt>
                <c:pt idx="7536">
                  <c:v>0</c:v>
                </c:pt>
                <c:pt idx="7537">
                  <c:v>0.20571190367773584</c:v>
                </c:pt>
                <c:pt idx="7560">
                  <c:v>0</c:v>
                </c:pt>
                <c:pt idx="7561">
                  <c:v>0.31063106755698128</c:v>
                </c:pt>
                <c:pt idx="7584">
                  <c:v>0</c:v>
                </c:pt>
                <c:pt idx="7585">
                  <c:v>0.375</c:v>
                </c:pt>
                <c:pt idx="7608">
                  <c:v>0</c:v>
                </c:pt>
                <c:pt idx="7609">
                  <c:v>0.375</c:v>
                </c:pt>
                <c:pt idx="7632">
                  <c:v>0</c:v>
                </c:pt>
                <c:pt idx="7633">
                  <c:v>0</c:v>
                </c:pt>
                <c:pt idx="7656">
                  <c:v>0</c:v>
                </c:pt>
                <c:pt idx="7657">
                  <c:v>0</c:v>
                </c:pt>
                <c:pt idx="7680">
                  <c:v>0</c:v>
                </c:pt>
                <c:pt idx="7681">
                  <c:v>0.375</c:v>
                </c:pt>
                <c:pt idx="7704">
                  <c:v>0</c:v>
                </c:pt>
                <c:pt idx="7705">
                  <c:v>0.375</c:v>
                </c:pt>
                <c:pt idx="7728">
                  <c:v>0</c:v>
                </c:pt>
                <c:pt idx="7729">
                  <c:v>8.7877406320754692E-2</c:v>
                </c:pt>
                <c:pt idx="7752">
                  <c:v>0</c:v>
                </c:pt>
                <c:pt idx="7753">
                  <c:v>0</c:v>
                </c:pt>
                <c:pt idx="7776">
                  <c:v>0</c:v>
                </c:pt>
                <c:pt idx="7777">
                  <c:v>0.26495943133584904</c:v>
                </c:pt>
                <c:pt idx="7800">
                  <c:v>0</c:v>
                </c:pt>
                <c:pt idx="7801">
                  <c:v>0.375</c:v>
                </c:pt>
                <c:pt idx="7824">
                  <c:v>0</c:v>
                </c:pt>
                <c:pt idx="7825">
                  <c:v>0.375</c:v>
                </c:pt>
                <c:pt idx="7848">
                  <c:v>0</c:v>
                </c:pt>
                <c:pt idx="7849">
                  <c:v>0.33537529926792442</c:v>
                </c:pt>
                <c:pt idx="7872">
                  <c:v>0</c:v>
                </c:pt>
                <c:pt idx="7873">
                  <c:v>0.28280697180452824</c:v>
                </c:pt>
                <c:pt idx="7896">
                  <c:v>0</c:v>
                </c:pt>
                <c:pt idx="7897">
                  <c:v>0</c:v>
                </c:pt>
                <c:pt idx="7920">
                  <c:v>0</c:v>
                </c:pt>
                <c:pt idx="7921">
                  <c:v>0</c:v>
                </c:pt>
                <c:pt idx="7944">
                  <c:v>0</c:v>
                </c:pt>
                <c:pt idx="7945">
                  <c:v>0</c:v>
                </c:pt>
                <c:pt idx="7968">
                  <c:v>0</c:v>
                </c:pt>
                <c:pt idx="7969">
                  <c:v>8.7636658890566273E-3</c:v>
                </c:pt>
                <c:pt idx="7992">
                  <c:v>0</c:v>
                </c:pt>
                <c:pt idx="7993">
                  <c:v>0</c:v>
                </c:pt>
                <c:pt idx="8016">
                  <c:v>0</c:v>
                </c:pt>
                <c:pt idx="8017">
                  <c:v>0</c:v>
                </c:pt>
                <c:pt idx="8040">
                  <c:v>0</c:v>
                </c:pt>
                <c:pt idx="8041">
                  <c:v>0</c:v>
                </c:pt>
                <c:pt idx="8064">
                  <c:v>0</c:v>
                </c:pt>
                <c:pt idx="8065">
                  <c:v>0.375</c:v>
                </c:pt>
                <c:pt idx="8088">
                  <c:v>0</c:v>
                </c:pt>
                <c:pt idx="8089">
                  <c:v>6.257549714716984E-2</c:v>
                </c:pt>
                <c:pt idx="8112">
                  <c:v>0</c:v>
                </c:pt>
                <c:pt idx="8113">
                  <c:v>5.4206383231698123E-2</c:v>
                </c:pt>
                <c:pt idx="8136">
                  <c:v>0</c:v>
                </c:pt>
                <c:pt idx="8137">
                  <c:v>0</c:v>
                </c:pt>
                <c:pt idx="8160">
                  <c:v>0</c:v>
                </c:pt>
                <c:pt idx="8161">
                  <c:v>0.10525325250566038</c:v>
                </c:pt>
                <c:pt idx="8184">
                  <c:v>0</c:v>
                </c:pt>
                <c:pt idx="8185">
                  <c:v>5.8120913207547224E-3</c:v>
                </c:pt>
                <c:pt idx="8208">
                  <c:v>0</c:v>
                </c:pt>
                <c:pt idx="8209">
                  <c:v>0</c:v>
                </c:pt>
                <c:pt idx="8232">
                  <c:v>0</c:v>
                </c:pt>
                <c:pt idx="8233">
                  <c:v>2.1005277194716988E-2</c:v>
                </c:pt>
                <c:pt idx="8256">
                  <c:v>0</c:v>
                </c:pt>
                <c:pt idx="8257">
                  <c:v>0</c:v>
                </c:pt>
                <c:pt idx="8280">
                  <c:v>0</c:v>
                </c:pt>
                <c:pt idx="8281">
                  <c:v>5.1131019226415095E-2</c:v>
                </c:pt>
                <c:pt idx="8304">
                  <c:v>0</c:v>
                </c:pt>
                <c:pt idx="8305">
                  <c:v>0</c:v>
                </c:pt>
                <c:pt idx="8328">
                  <c:v>0</c:v>
                </c:pt>
                <c:pt idx="8329">
                  <c:v>0</c:v>
                </c:pt>
                <c:pt idx="8352">
                  <c:v>0</c:v>
                </c:pt>
                <c:pt idx="8353">
                  <c:v>4.6741544232452824E-2</c:v>
                </c:pt>
                <c:pt idx="8376">
                  <c:v>0</c:v>
                </c:pt>
                <c:pt idx="8377">
                  <c:v>0</c:v>
                </c:pt>
                <c:pt idx="8400">
                  <c:v>0</c:v>
                </c:pt>
                <c:pt idx="8401">
                  <c:v>0</c:v>
                </c:pt>
                <c:pt idx="8424">
                  <c:v>0</c:v>
                </c:pt>
                <c:pt idx="8425">
                  <c:v>0.17981858175622645</c:v>
                </c:pt>
                <c:pt idx="8448">
                  <c:v>0</c:v>
                </c:pt>
                <c:pt idx="8449">
                  <c:v>2.4504211005283022E-2</c:v>
                </c:pt>
                <c:pt idx="8472">
                  <c:v>0</c:v>
                </c:pt>
                <c:pt idx="8473">
                  <c:v>6.3259243430943399E-2</c:v>
                </c:pt>
                <c:pt idx="8496">
                  <c:v>0</c:v>
                </c:pt>
                <c:pt idx="8497">
                  <c:v>0.34893812604905661</c:v>
                </c:pt>
                <c:pt idx="8520">
                  <c:v>0</c:v>
                </c:pt>
                <c:pt idx="8521">
                  <c:v>5.6957184984905644E-2</c:v>
                </c:pt>
                <c:pt idx="8544">
                  <c:v>0</c:v>
                </c:pt>
                <c:pt idx="8545">
                  <c:v>0</c:v>
                </c:pt>
                <c:pt idx="8568">
                  <c:v>0</c:v>
                </c:pt>
                <c:pt idx="8569">
                  <c:v>0.15259294018867922</c:v>
                </c:pt>
                <c:pt idx="8592">
                  <c:v>0</c:v>
                </c:pt>
                <c:pt idx="8593">
                  <c:v>0.36243135840226415</c:v>
                </c:pt>
                <c:pt idx="8616">
                  <c:v>0</c:v>
                </c:pt>
                <c:pt idx="8617">
                  <c:v>0.375</c:v>
                </c:pt>
                <c:pt idx="8640">
                  <c:v>0</c:v>
                </c:pt>
                <c:pt idx="8641">
                  <c:v>0.375</c:v>
                </c:pt>
                <c:pt idx="8664">
                  <c:v>0</c:v>
                </c:pt>
                <c:pt idx="8665">
                  <c:v>0.375</c:v>
                </c:pt>
                <c:pt idx="8688">
                  <c:v>0</c:v>
                </c:pt>
                <c:pt idx="8689">
                  <c:v>0</c:v>
                </c:pt>
                <c:pt idx="8712">
                  <c:v>0</c:v>
                </c:pt>
                <c:pt idx="8713">
                  <c:v>0</c:v>
                </c:pt>
                <c:pt idx="8736">
                  <c:v>0</c:v>
                </c:pt>
                <c:pt idx="873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0248192"/>
        <c:axId val="43995904"/>
      </c:barChart>
      <c:catAx>
        <c:axId val="100248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3995904"/>
        <c:crosses val="autoZero"/>
        <c:auto val="1"/>
        <c:lblAlgn val="ctr"/>
        <c:lblOffset val="100"/>
        <c:tickLblSkip val="305"/>
        <c:tickMarkSkip val="1"/>
        <c:noMultiLvlLbl val="0"/>
      </c:catAx>
      <c:valAx>
        <c:axId val="4399590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02481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Stopień pokrycia zapotrzebowania na c.w. w poszczególnych miesiącach roku</a:t>
            </a:r>
          </a:p>
        </c:rich>
      </c:tx>
      <c:layout>
        <c:manualLayout>
          <c:xMode val="edge"/>
          <c:yMode val="edge"/>
          <c:x val="0.26266804550155121"/>
          <c:y val="2.03389830508474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081695966907964E-2"/>
          <c:y val="0.11525423728813566"/>
          <c:w val="0.92657704239917305"/>
          <c:h val="0.815254237288135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godzinowe'!$O$9</c:f>
              <c:strCache>
                <c:ptCount val="1"/>
                <c:pt idx="0">
                  <c:v>sp%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'symulacje godzinowe'!$N$10:$N$21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'symulacje godzinowe'!$O$10:$O$21</c:f>
              <c:numCache>
                <c:formatCode>0.00</c:formatCode>
                <c:ptCount val="12"/>
                <c:pt idx="0">
                  <c:v>11.075926317144249</c:v>
                </c:pt>
                <c:pt idx="1">
                  <c:v>12.209949245361187</c:v>
                </c:pt>
                <c:pt idx="2">
                  <c:v>27.772638148825322</c:v>
                </c:pt>
                <c:pt idx="3">
                  <c:v>45.564906855023906</c:v>
                </c:pt>
                <c:pt idx="4">
                  <c:v>73.952077770846017</c:v>
                </c:pt>
                <c:pt idx="5">
                  <c:v>74.74097498644025</c:v>
                </c:pt>
                <c:pt idx="6">
                  <c:v>80.811757817136936</c:v>
                </c:pt>
                <c:pt idx="7">
                  <c:v>60.803002001942794</c:v>
                </c:pt>
                <c:pt idx="8">
                  <c:v>41.383806415894348</c:v>
                </c:pt>
                <c:pt idx="9">
                  <c:v>27.966369363892881</c:v>
                </c:pt>
                <c:pt idx="10">
                  <c:v>20.917659308558491</c:v>
                </c:pt>
                <c:pt idx="11">
                  <c:v>9.7910539054071801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339392"/>
        <c:axId val="45340928"/>
      </c:barChart>
      <c:catAx>
        <c:axId val="4533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34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534092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4533939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2341772151898737"/>
          <c:y val="8.8737201365187729E-2"/>
          <c:w val="0.85443037974683533"/>
          <c:h val="0.757679180887372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godzinowe'!$S$1</c:f>
              <c:strCache>
                <c:ptCount val="1"/>
              </c:strCache>
            </c:strRef>
          </c:tx>
          <c:spPr>
            <a:solidFill>
              <a:srgbClr val="FF6600"/>
            </a:solidFill>
            <a:ln w="12700">
              <a:solidFill>
                <a:srgbClr val="FF6600"/>
              </a:solidFill>
              <a:prstDash val="solid"/>
            </a:ln>
          </c:spPr>
          <c:invertIfNegative val="0"/>
          <c:val>
            <c:numRef>
              <c:f>'symulacje godzinowe'!$S$2:$S$8762</c:f>
              <c:numCache>
                <c:formatCode>General</c:formatCode>
                <c:ptCount val="8761"/>
                <c:pt idx="0">
                  <c:v>0</c:v>
                </c:pt>
                <c:pt idx="1">
                  <c:v>0</c:v>
                </c:pt>
                <c:pt idx="3">
                  <c:v>0</c:v>
                </c:pt>
                <c:pt idx="4">
                  <c:v>1.2E-4</c:v>
                </c:pt>
                <c:pt idx="5">
                  <c:v>9.6000000000000002E-4</c:v>
                </c:pt>
                <c:pt idx="23">
                  <c:v>0</c:v>
                </c:pt>
                <c:pt idx="24">
                  <c:v>0</c:v>
                </c:pt>
                <c:pt idx="47">
                  <c:v>0</c:v>
                </c:pt>
                <c:pt idx="48">
                  <c:v>0</c:v>
                </c:pt>
                <c:pt idx="71">
                  <c:v>0</c:v>
                </c:pt>
                <c:pt idx="72">
                  <c:v>0</c:v>
                </c:pt>
                <c:pt idx="95">
                  <c:v>0</c:v>
                </c:pt>
                <c:pt idx="96">
                  <c:v>0</c:v>
                </c:pt>
                <c:pt idx="119">
                  <c:v>0</c:v>
                </c:pt>
                <c:pt idx="120">
                  <c:v>0.11466338126943393</c:v>
                </c:pt>
                <c:pt idx="143">
                  <c:v>0</c:v>
                </c:pt>
                <c:pt idx="144">
                  <c:v>0</c:v>
                </c:pt>
                <c:pt idx="167">
                  <c:v>0</c:v>
                </c:pt>
                <c:pt idx="168">
                  <c:v>0</c:v>
                </c:pt>
                <c:pt idx="191">
                  <c:v>0</c:v>
                </c:pt>
                <c:pt idx="192">
                  <c:v>0.14688437448905659</c:v>
                </c:pt>
                <c:pt idx="215">
                  <c:v>0</c:v>
                </c:pt>
                <c:pt idx="216">
                  <c:v>0</c:v>
                </c:pt>
                <c:pt idx="239">
                  <c:v>0</c:v>
                </c:pt>
                <c:pt idx="240">
                  <c:v>0</c:v>
                </c:pt>
                <c:pt idx="263">
                  <c:v>0</c:v>
                </c:pt>
                <c:pt idx="264">
                  <c:v>1.3763478430188712E-2</c:v>
                </c:pt>
                <c:pt idx="287">
                  <c:v>0</c:v>
                </c:pt>
                <c:pt idx="288">
                  <c:v>0.375</c:v>
                </c:pt>
                <c:pt idx="311">
                  <c:v>0</c:v>
                </c:pt>
                <c:pt idx="312">
                  <c:v>0.375</c:v>
                </c:pt>
                <c:pt idx="335">
                  <c:v>0</c:v>
                </c:pt>
                <c:pt idx="336">
                  <c:v>0.375</c:v>
                </c:pt>
                <c:pt idx="359">
                  <c:v>0</c:v>
                </c:pt>
                <c:pt idx="360">
                  <c:v>0.1821136904535848</c:v>
                </c:pt>
                <c:pt idx="383">
                  <c:v>0</c:v>
                </c:pt>
                <c:pt idx="384">
                  <c:v>0</c:v>
                </c:pt>
                <c:pt idx="407">
                  <c:v>0</c:v>
                </c:pt>
                <c:pt idx="408">
                  <c:v>3.5271849987169833E-2</c:v>
                </c:pt>
                <c:pt idx="431">
                  <c:v>0</c:v>
                </c:pt>
                <c:pt idx="432">
                  <c:v>3.2683894587169825E-2</c:v>
                </c:pt>
                <c:pt idx="455">
                  <c:v>0</c:v>
                </c:pt>
                <c:pt idx="456">
                  <c:v>0.375</c:v>
                </c:pt>
                <c:pt idx="479">
                  <c:v>0</c:v>
                </c:pt>
                <c:pt idx="480">
                  <c:v>0.13501684751547172</c:v>
                </c:pt>
                <c:pt idx="503">
                  <c:v>0</c:v>
                </c:pt>
                <c:pt idx="504">
                  <c:v>0.375</c:v>
                </c:pt>
                <c:pt idx="527">
                  <c:v>0</c:v>
                </c:pt>
                <c:pt idx="528">
                  <c:v>0.10765439660150947</c:v>
                </c:pt>
                <c:pt idx="551">
                  <c:v>0</c:v>
                </c:pt>
                <c:pt idx="552">
                  <c:v>0.375</c:v>
                </c:pt>
                <c:pt idx="575">
                  <c:v>0</c:v>
                </c:pt>
                <c:pt idx="576">
                  <c:v>0.1875</c:v>
                </c:pt>
                <c:pt idx="599">
                  <c:v>0</c:v>
                </c:pt>
                <c:pt idx="600">
                  <c:v>0</c:v>
                </c:pt>
                <c:pt idx="623">
                  <c:v>0</c:v>
                </c:pt>
                <c:pt idx="624">
                  <c:v>0</c:v>
                </c:pt>
                <c:pt idx="647">
                  <c:v>0</c:v>
                </c:pt>
                <c:pt idx="648">
                  <c:v>2.814416430792455E-2</c:v>
                </c:pt>
                <c:pt idx="671">
                  <c:v>0</c:v>
                </c:pt>
                <c:pt idx="672">
                  <c:v>0</c:v>
                </c:pt>
                <c:pt idx="695">
                  <c:v>0</c:v>
                </c:pt>
                <c:pt idx="696">
                  <c:v>0</c:v>
                </c:pt>
                <c:pt idx="719">
                  <c:v>0</c:v>
                </c:pt>
                <c:pt idx="720">
                  <c:v>0.14145998541962265</c:v>
                </c:pt>
                <c:pt idx="743">
                  <c:v>0</c:v>
                </c:pt>
                <c:pt idx="744">
                  <c:v>5.7301095253584927E-2</c:v>
                </c:pt>
                <c:pt idx="767">
                  <c:v>0</c:v>
                </c:pt>
                <c:pt idx="768">
                  <c:v>0</c:v>
                </c:pt>
                <c:pt idx="791">
                  <c:v>0</c:v>
                </c:pt>
                <c:pt idx="792">
                  <c:v>0</c:v>
                </c:pt>
                <c:pt idx="815">
                  <c:v>0</c:v>
                </c:pt>
                <c:pt idx="816">
                  <c:v>0</c:v>
                </c:pt>
                <c:pt idx="839">
                  <c:v>0</c:v>
                </c:pt>
                <c:pt idx="840">
                  <c:v>0</c:v>
                </c:pt>
                <c:pt idx="863">
                  <c:v>0</c:v>
                </c:pt>
                <c:pt idx="864">
                  <c:v>1.6071070843018856E-2</c:v>
                </c:pt>
                <c:pt idx="887">
                  <c:v>0</c:v>
                </c:pt>
                <c:pt idx="888">
                  <c:v>1.3820191899622667E-2</c:v>
                </c:pt>
                <c:pt idx="911">
                  <c:v>0</c:v>
                </c:pt>
                <c:pt idx="912">
                  <c:v>0.13690787216603778</c:v>
                </c:pt>
                <c:pt idx="935">
                  <c:v>0</c:v>
                </c:pt>
                <c:pt idx="936">
                  <c:v>0</c:v>
                </c:pt>
                <c:pt idx="959">
                  <c:v>0</c:v>
                </c:pt>
                <c:pt idx="960">
                  <c:v>0.375</c:v>
                </c:pt>
                <c:pt idx="983">
                  <c:v>0</c:v>
                </c:pt>
                <c:pt idx="984">
                  <c:v>0.375</c:v>
                </c:pt>
                <c:pt idx="1007">
                  <c:v>0</c:v>
                </c:pt>
                <c:pt idx="1008">
                  <c:v>0.18992454663169814</c:v>
                </c:pt>
                <c:pt idx="1031">
                  <c:v>0</c:v>
                </c:pt>
                <c:pt idx="1032">
                  <c:v>5.3729544280754757E-2</c:v>
                </c:pt>
                <c:pt idx="1055">
                  <c:v>0</c:v>
                </c:pt>
                <c:pt idx="1056">
                  <c:v>0.375</c:v>
                </c:pt>
                <c:pt idx="1079">
                  <c:v>0</c:v>
                </c:pt>
                <c:pt idx="1080">
                  <c:v>3.8678167179622663E-2</c:v>
                </c:pt>
                <c:pt idx="1103">
                  <c:v>0</c:v>
                </c:pt>
                <c:pt idx="1104">
                  <c:v>2.8118929680000043E-2</c:v>
                </c:pt>
                <c:pt idx="1127">
                  <c:v>0</c:v>
                </c:pt>
                <c:pt idx="1128">
                  <c:v>0</c:v>
                </c:pt>
                <c:pt idx="1151">
                  <c:v>0</c:v>
                </c:pt>
                <c:pt idx="1152">
                  <c:v>0.19920851609433968</c:v>
                </c:pt>
                <c:pt idx="1175">
                  <c:v>0</c:v>
                </c:pt>
                <c:pt idx="1176">
                  <c:v>0.375</c:v>
                </c:pt>
                <c:pt idx="1199">
                  <c:v>0</c:v>
                </c:pt>
                <c:pt idx="1200">
                  <c:v>0.179815195573585</c:v>
                </c:pt>
                <c:pt idx="1223">
                  <c:v>0</c:v>
                </c:pt>
                <c:pt idx="1224">
                  <c:v>0.10048531948981139</c:v>
                </c:pt>
                <c:pt idx="1247">
                  <c:v>0</c:v>
                </c:pt>
                <c:pt idx="1248">
                  <c:v>5.9871744672452862E-2</c:v>
                </c:pt>
                <c:pt idx="1271">
                  <c:v>0</c:v>
                </c:pt>
                <c:pt idx="1272">
                  <c:v>0</c:v>
                </c:pt>
                <c:pt idx="1295">
                  <c:v>0</c:v>
                </c:pt>
                <c:pt idx="1296">
                  <c:v>3.6256251688301905E-2</c:v>
                </c:pt>
                <c:pt idx="1319">
                  <c:v>0</c:v>
                </c:pt>
                <c:pt idx="1320">
                  <c:v>7.8023980080000027E-2</c:v>
                </c:pt>
                <c:pt idx="1343">
                  <c:v>0</c:v>
                </c:pt>
                <c:pt idx="1344">
                  <c:v>0.375</c:v>
                </c:pt>
                <c:pt idx="1367">
                  <c:v>0</c:v>
                </c:pt>
                <c:pt idx="1368">
                  <c:v>0.1875</c:v>
                </c:pt>
                <c:pt idx="1391">
                  <c:v>0</c:v>
                </c:pt>
                <c:pt idx="1392">
                  <c:v>0</c:v>
                </c:pt>
                <c:pt idx="1415">
                  <c:v>0</c:v>
                </c:pt>
                <c:pt idx="1416">
                  <c:v>0.2253744584218868</c:v>
                </c:pt>
                <c:pt idx="1439">
                  <c:v>0</c:v>
                </c:pt>
                <c:pt idx="1440">
                  <c:v>0.5</c:v>
                </c:pt>
                <c:pt idx="1463">
                  <c:v>0</c:v>
                </c:pt>
                <c:pt idx="1464">
                  <c:v>0.5</c:v>
                </c:pt>
                <c:pt idx="1487">
                  <c:v>0</c:v>
                </c:pt>
                <c:pt idx="1488">
                  <c:v>0.25</c:v>
                </c:pt>
                <c:pt idx="1511">
                  <c:v>0</c:v>
                </c:pt>
                <c:pt idx="1512">
                  <c:v>0.5</c:v>
                </c:pt>
                <c:pt idx="1535">
                  <c:v>0</c:v>
                </c:pt>
                <c:pt idx="1536">
                  <c:v>0.42705713166037734</c:v>
                </c:pt>
                <c:pt idx="1559">
                  <c:v>0</c:v>
                </c:pt>
                <c:pt idx="1560">
                  <c:v>0.34205350492528303</c:v>
                </c:pt>
                <c:pt idx="1583">
                  <c:v>0</c:v>
                </c:pt>
                <c:pt idx="1584">
                  <c:v>0.5</c:v>
                </c:pt>
                <c:pt idx="1607">
                  <c:v>0</c:v>
                </c:pt>
                <c:pt idx="1608">
                  <c:v>0.5</c:v>
                </c:pt>
                <c:pt idx="1631">
                  <c:v>0</c:v>
                </c:pt>
                <c:pt idx="1632">
                  <c:v>0.21058485646415101</c:v>
                </c:pt>
                <c:pt idx="1655">
                  <c:v>0</c:v>
                </c:pt>
                <c:pt idx="1656">
                  <c:v>0.5</c:v>
                </c:pt>
                <c:pt idx="1679">
                  <c:v>0</c:v>
                </c:pt>
                <c:pt idx="1680">
                  <c:v>0.38836485767924528</c:v>
                </c:pt>
                <c:pt idx="1703">
                  <c:v>0</c:v>
                </c:pt>
                <c:pt idx="1704">
                  <c:v>6.3723899064905665E-2</c:v>
                </c:pt>
                <c:pt idx="1727">
                  <c:v>0</c:v>
                </c:pt>
                <c:pt idx="1728">
                  <c:v>7.9128443812075511E-2</c:v>
                </c:pt>
                <c:pt idx="1751">
                  <c:v>0</c:v>
                </c:pt>
                <c:pt idx="1752">
                  <c:v>0.33798620145056602</c:v>
                </c:pt>
                <c:pt idx="1775">
                  <c:v>0</c:v>
                </c:pt>
                <c:pt idx="1776">
                  <c:v>5.9464114648301897E-2</c:v>
                </c:pt>
                <c:pt idx="1799">
                  <c:v>0</c:v>
                </c:pt>
                <c:pt idx="1800">
                  <c:v>0.18184072273132076</c:v>
                </c:pt>
                <c:pt idx="1823">
                  <c:v>0</c:v>
                </c:pt>
                <c:pt idx="1824">
                  <c:v>0.5</c:v>
                </c:pt>
                <c:pt idx="1847">
                  <c:v>0</c:v>
                </c:pt>
                <c:pt idx="1848">
                  <c:v>0.12900874266943413</c:v>
                </c:pt>
                <c:pt idx="1871">
                  <c:v>0</c:v>
                </c:pt>
                <c:pt idx="1872">
                  <c:v>0.5</c:v>
                </c:pt>
                <c:pt idx="1895">
                  <c:v>0</c:v>
                </c:pt>
                <c:pt idx="1896">
                  <c:v>0.339581512314717</c:v>
                </c:pt>
                <c:pt idx="1919">
                  <c:v>0</c:v>
                </c:pt>
                <c:pt idx="1920">
                  <c:v>0</c:v>
                </c:pt>
                <c:pt idx="1943">
                  <c:v>0</c:v>
                </c:pt>
                <c:pt idx="1944">
                  <c:v>0.14085400518339625</c:v>
                </c:pt>
                <c:pt idx="1967">
                  <c:v>0</c:v>
                </c:pt>
                <c:pt idx="1968">
                  <c:v>2.3114053528301891E-2</c:v>
                </c:pt>
                <c:pt idx="1991">
                  <c:v>0</c:v>
                </c:pt>
                <c:pt idx="1992">
                  <c:v>0</c:v>
                </c:pt>
                <c:pt idx="2015">
                  <c:v>0</c:v>
                </c:pt>
                <c:pt idx="2016">
                  <c:v>0</c:v>
                </c:pt>
                <c:pt idx="2039">
                  <c:v>0</c:v>
                </c:pt>
                <c:pt idx="2040">
                  <c:v>0.24562912190264163</c:v>
                </c:pt>
                <c:pt idx="2063">
                  <c:v>0</c:v>
                </c:pt>
                <c:pt idx="2064">
                  <c:v>0</c:v>
                </c:pt>
                <c:pt idx="2087">
                  <c:v>0</c:v>
                </c:pt>
                <c:pt idx="2088">
                  <c:v>0.14986862115622646</c:v>
                </c:pt>
                <c:pt idx="2111">
                  <c:v>0</c:v>
                </c:pt>
                <c:pt idx="2112">
                  <c:v>0.24125803694490572</c:v>
                </c:pt>
                <c:pt idx="2135">
                  <c:v>0</c:v>
                </c:pt>
                <c:pt idx="2136">
                  <c:v>0.5</c:v>
                </c:pt>
                <c:pt idx="2159">
                  <c:v>0</c:v>
                </c:pt>
                <c:pt idx="2160">
                  <c:v>0.5</c:v>
                </c:pt>
                <c:pt idx="2183">
                  <c:v>0</c:v>
                </c:pt>
                <c:pt idx="2184">
                  <c:v>8.092143574339768E-3</c:v>
                </c:pt>
                <c:pt idx="2207">
                  <c:v>0</c:v>
                </c:pt>
                <c:pt idx="2208">
                  <c:v>1.1178402126792462E-2</c:v>
                </c:pt>
                <c:pt idx="2231">
                  <c:v>0</c:v>
                </c:pt>
                <c:pt idx="2232">
                  <c:v>0.875</c:v>
                </c:pt>
                <c:pt idx="2255">
                  <c:v>0</c:v>
                </c:pt>
                <c:pt idx="2256">
                  <c:v>0.69639134210867948</c:v>
                </c:pt>
                <c:pt idx="2279">
                  <c:v>0</c:v>
                </c:pt>
                <c:pt idx="2280">
                  <c:v>5.0329739411320885E-3</c:v>
                </c:pt>
                <c:pt idx="2303">
                  <c:v>0</c:v>
                </c:pt>
                <c:pt idx="2304">
                  <c:v>0.14253961243245292</c:v>
                </c:pt>
                <c:pt idx="2327">
                  <c:v>0</c:v>
                </c:pt>
                <c:pt idx="2328">
                  <c:v>0</c:v>
                </c:pt>
                <c:pt idx="2351">
                  <c:v>0</c:v>
                </c:pt>
                <c:pt idx="2352">
                  <c:v>0.18931818091924543</c:v>
                </c:pt>
                <c:pt idx="2375">
                  <c:v>0</c:v>
                </c:pt>
                <c:pt idx="2376">
                  <c:v>0.875</c:v>
                </c:pt>
                <c:pt idx="2399">
                  <c:v>0</c:v>
                </c:pt>
                <c:pt idx="2400">
                  <c:v>0.875</c:v>
                </c:pt>
                <c:pt idx="2423">
                  <c:v>0</c:v>
                </c:pt>
                <c:pt idx="2424">
                  <c:v>0.875</c:v>
                </c:pt>
                <c:pt idx="2447">
                  <c:v>0</c:v>
                </c:pt>
                <c:pt idx="2448">
                  <c:v>0.875</c:v>
                </c:pt>
                <c:pt idx="2471">
                  <c:v>0</c:v>
                </c:pt>
                <c:pt idx="2472">
                  <c:v>0.875</c:v>
                </c:pt>
                <c:pt idx="2495">
                  <c:v>0</c:v>
                </c:pt>
                <c:pt idx="2496">
                  <c:v>0.875</c:v>
                </c:pt>
                <c:pt idx="2519">
                  <c:v>0</c:v>
                </c:pt>
                <c:pt idx="2520">
                  <c:v>0.875</c:v>
                </c:pt>
                <c:pt idx="2543">
                  <c:v>0</c:v>
                </c:pt>
                <c:pt idx="2544">
                  <c:v>0.875</c:v>
                </c:pt>
                <c:pt idx="2567">
                  <c:v>0</c:v>
                </c:pt>
                <c:pt idx="2568">
                  <c:v>0.18905712366943411</c:v>
                </c:pt>
                <c:pt idx="2591">
                  <c:v>0</c:v>
                </c:pt>
                <c:pt idx="2592">
                  <c:v>0.875</c:v>
                </c:pt>
                <c:pt idx="2615">
                  <c:v>0</c:v>
                </c:pt>
                <c:pt idx="2616">
                  <c:v>0.875</c:v>
                </c:pt>
                <c:pt idx="2639">
                  <c:v>0</c:v>
                </c:pt>
                <c:pt idx="2640">
                  <c:v>0.20123175143547167</c:v>
                </c:pt>
                <c:pt idx="2663">
                  <c:v>0</c:v>
                </c:pt>
                <c:pt idx="2664">
                  <c:v>0.32132642823169816</c:v>
                </c:pt>
                <c:pt idx="2687">
                  <c:v>0</c:v>
                </c:pt>
                <c:pt idx="2688">
                  <c:v>0.18163984165132077</c:v>
                </c:pt>
                <c:pt idx="2711">
                  <c:v>0</c:v>
                </c:pt>
                <c:pt idx="2712">
                  <c:v>0.11450076456905663</c:v>
                </c:pt>
                <c:pt idx="2735">
                  <c:v>0</c:v>
                </c:pt>
                <c:pt idx="2736">
                  <c:v>0.3657384847630189</c:v>
                </c:pt>
                <c:pt idx="2759">
                  <c:v>0</c:v>
                </c:pt>
                <c:pt idx="2760">
                  <c:v>0</c:v>
                </c:pt>
                <c:pt idx="2783">
                  <c:v>0</c:v>
                </c:pt>
                <c:pt idx="2784">
                  <c:v>9.2574635298113342E-3</c:v>
                </c:pt>
                <c:pt idx="2807">
                  <c:v>0</c:v>
                </c:pt>
                <c:pt idx="2808">
                  <c:v>0.4267049826022643</c:v>
                </c:pt>
                <c:pt idx="2831">
                  <c:v>0</c:v>
                </c:pt>
                <c:pt idx="2832">
                  <c:v>0.43288747488000001</c:v>
                </c:pt>
                <c:pt idx="2855">
                  <c:v>0</c:v>
                </c:pt>
                <c:pt idx="2856">
                  <c:v>0.74957508607245305</c:v>
                </c:pt>
                <c:pt idx="2879">
                  <c:v>0</c:v>
                </c:pt>
                <c:pt idx="2880">
                  <c:v>0</c:v>
                </c:pt>
                <c:pt idx="2903">
                  <c:v>0</c:v>
                </c:pt>
                <c:pt idx="2904">
                  <c:v>0.13749309272377369</c:v>
                </c:pt>
                <c:pt idx="2927">
                  <c:v>0</c:v>
                </c:pt>
                <c:pt idx="2928">
                  <c:v>0.37206942978566038</c:v>
                </c:pt>
                <c:pt idx="2951">
                  <c:v>0</c:v>
                </c:pt>
                <c:pt idx="2952">
                  <c:v>4.1039795003774129E-3</c:v>
                </c:pt>
                <c:pt idx="2975">
                  <c:v>0</c:v>
                </c:pt>
                <c:pt idx="2976">
                  <c:v>0.67972053534113219</c:v>
                </c:pt>
                <c:pt idx="2999">
                  <c:v>0</c:v>
                </c:pt>
                <c:pt idx="3000">
                  <c:v>1</c:v>
                </c:pt>
                <c:pt idx="3023">
                  <c:v>0</c:v>
                </c:pt>
                <c:pt idx="3024">
                  <c:v>0.82418107112679284</c:v>
                </c:pt>
                <c:pt idx="3047">
                  <c:v>0</c:v>
                </c:pt>
                <c:pt idx="3048">
                  <c:v>0</c:v>
                </c:pt>
                <c:pt idx="3071">
                  <c:v>0</c:v>
                </c:pt>
                <c:pt idx="3072">
                  <c:v>0.44931568165132091</c:v>
                </c:pt>
                <c:pt idx="3095">
                  <c:v>0</c:v>
                </c:pt>
                <c:pt idx="3096">
                  <c:v>0.4146188926618869</c:v>
                </c:pt>
                <c:pt idx="3119">
                  <c:v>0</c:v>
                </c:pt>
                <c:pt idx="3120">
                  <c:v>0.13816493598566043</c:v>
                </c:pt>
                <c:pt idx="3143">
                  <c:v>0</c:v>
                </c:pt>
                <c:pt idx="3144">
                  <c:v>0</c:v>
                </c:pt>
                <c:pt idx="3167">
                  <c:v>0</c:v>
                </c:pt>
                <c:pt idx="3168">
                  <c:v>1</c:v>
                </c:pt>
                <c:pt idx="3191">
                  <c:v>0</c:v>
                </c:pt>
                <c:pt idx="3192">
                  <c:v>0.67332512933509459</c:v>
                </c:pt>
                <c:pt idx="3215">
                  <c:v>0</c:v>
                </c:pt>
                <c:pt idx="3216">
                  <c:v>1</c:v>
                </c:pt>
                <c:pt idx="3239">
                  <c:v>0</c:v>
                </c:pt>
                <c:pt idx="3240">
                  <c:v>1</c:v>
                </c:pt>
                <c:pt idx="3263">
                  <c:v>0</c:v>
                </c:pt>
                <c:pt idx="3264">
                  <c:v>1</c:v>
                </c:pt>
                <c:pt idx="3287">
                  <c:v>0</c:v>
                </c:pt>
                <c:pt idx="3288">
                  <c:v>1</c:v>
                </c:pt>
                <c:pt idx="3311">
                  <c:v>0</c:v>
                </c:pt>
                <c:pt idx="3312">
                  <c:v>1</c:v>
                </c:pt>
                <c:pt idx="3335">
                  <c:v>0</c:v>
                </c:pt>
                <c:pt idx="3336">
                  <c:v>0.6661987540830191</c:v>
                </c:pt>
                <c:pt idx="3359">
                  <c:v>0</c:v>
                </c:pt>
                <c:pt idx="3360">
                  <c:v>1</c:v>
                </c:pt>
                <c:pt idx="3383">
                  <c:v>0</c:v>
                </c:pt>
                <c:pt idx="3384">
                  <c:v>1</c:v>
                </c:pt>
                <c:pt idx="3407">
                  <c:v>0</c:v>
                </c:pt>
                <c:pt idx="3408">
                  <c:v>1</c:v>
                </c:pt>
                <c:pt idx="3431">
                  <c:v>0</c:v>
                </c:pt>
                <c:pt idx="3432">
                  <c:v>1</c:v>
                </c:pt>
                <c:pt idx="3455">
                  <c:v>0</c:v>
                </c:pt>
                <c:pt idx="3456">
                  <c:v>1</c:v>
                </c:pt>
                <c:pt idx="3479">
                  <c:v>0</c:v>
                </c:pt>
                <c:pt idx="3480">
                  <c:v>1</c:v>
                </c:pt>
                <c:pt idx="3503">
                  <c:v>0</c:v>
                </c:pt>
                <c:pt idx="3504">
                  <c:v>1</c:v>
                </c:pt>
                <c:pt idx="3527">
                  <c:v>0</c:v>
                </c:pt>
                <c:pt idx="3528">
                  <c:v>0.76936338605207566</c:v>
                </c:pt>
                <c:pt idx="3551">
                  <c:v>0</c:v>
                </c:pt>
                <c:pt idx="3552">
                  <c:v>1</c:v>
                </c:pt>
                <c:pt idx="3575">
                  <c:v>0</c:v>
                </c:pt>
                <c:pt idx="3576">
                  <c:v>1</c:v>
                </c:pt>
                <c:pt idx="3599">
                  <c:v>0</c:v>
                </c:pt>
                <c:pt idx="3600">
                  <c:v>0.79658922071547178</c:v>
                </c:pt>
                <c:pt idx="3623">
                  <c:v>0</c:v>
                </c:pt>
                <c:pt idx="3624">
                  <c:v>1</c:v>
                </c:pt>
                <c:pt idx="3647">
                  <c:v>0</c:v>
                </c:pt>
                <c:pt idx="3648">
                  <c:v>1</c:v>
                </c:pt>
                <c:pt idx="3671">
                  <c:v>0</c:v>
                </c:pt>
                <c:pt idx="3672">
                  <c:v>0.54441182956754741</c:v>
                </c:pt>
                <c:pt idx="3695">
                  <c:v>0</c:v>
                </c:pt>
                <c:pt idx="3696">
                  <c:v>0.47252766383320766</c:v>
                </c:pt>
                <c:pt idx="3719">
                  <c:v>0</c:v>
                </c:pt>
                <c:pt idx="3720">
                  <c:v>0.80466415636075483</c:v>
                </c:pt>
                <c:pt idx="3743">
                  <c:v>0</c:v>
                </c:pt>
                <c:pt idx="3744">
                  <c:v>1</c:v>
                </c:pt>
                <c:pt idx="3767">
                  <c:v>0</c:v>
                </c:pt>
                <c:pt idx="3768">
                  <c:v>1</c:v>
                </c:pt>
                <c:pt idx="3791">
                  <c:v>0</c:v>
                </c:pt>
                <c:pt idx="3792">
                  <c:v>1</c:v>
                </c:pt>
                <c:pt idx="3815">
                  <c:v>0</c:v>
                </c:pt>
                <c:pt idx="3816">
                  <c:v>1</c:v>
                </c:pt>
                <c:pt idx="3839">
                  <c:v>0</c:v>
                </c:pt>
                <c:pt idx="3840">
                  <c:v>1</c:v>
                </c:pt>
                <c:pt idx="3863">
                  <c:v>0</c:v>
                </c:pt>
                <c:pt idx="3864">
                  <c:v>1</c:v>
                </c:pt>
                <c:pt idx="3887">
                  <c:v>0</c:v>
                </c:pt>
                <c:pt idx="3888">
                  <c:v>0.5</c:v>
                </c:pt>
                <c:pt idx="3911">
                  <c:v>0</c:v>
                </c:pt>
                <c:pt idx="3912">
                  <c:v>0</c:v>
                </c:pt>
                <c:pt idx="3935">
                  <c:v>0</c:v>
                </c:pt>
                <c:pt idx="3936">
                  <c:v>1.434559070716984E-2</c:v>
                </c:pt>
                <c:pt idx="3959">
                  <c:v>0</c:v>
                </c:pt>
                <c:pt idx="3960">
                  <c:v>0.83872197993735853</c:v>
                </c:pt>
                <c:pt idx="3983">
                  <c:v>0</c:v>
                </c:pt>
                <c:pt idx="3984">
                  <c:v>0</c:v>
                </c:pt>
                <c:pt idx="4007">
                  <c:v>0</c:v>
                </c:pt>
                <c:pt idx="4008">
                  <c:v>0.71310877609584911</c:v>
                </c:pt>
                <c:pt idx="4031">
                  <c:v>0</c:v>
                </c:pt>
                <c:pt idx="4032">
                  <c:v>1</c:v>
                </c:pt>
                <c:pt idx="4055">
                  <c:v>0</c:v>
                </c:pt>
                <c:pt idx="4056">
                  <c:v>1</c:v>
                </c:pt>
                <c:pt idx="4079">
                  <c:v>0</c:v>
                </c:pt>
                <c:pt idx="4080">
                  <c:v>1</c:v>
                </c:pt>
                <c:pt idx="4103">
                  <c:v>0</c:v>
                </c:pt>
                <c:pt idx="4104">
                  <c:v>1</c:v>
                </c:pt>
                <c:pt idx="4127">
                  <c:v>0</c:v>
                </c:pt>
                <c:pt idx="4128">
                  <c:v>1</c:v>
                </c:pt>
                <c:pt idx="4151">
                  <c:v>0</c:v>
                </c:pt>
                <c:pt idx="4152">
                  <c:v>0.97122716526415132</c:v>
                </c:pt>
                <c:pt idx="4175">
                  <c:v>0</c:v>
                </c:pt>
                <c:pt idx="4176">
                  <c:v>0.41367511701509435</c:v>
                </c:pt>
                <c:pt idx="4199">
                  <c:v>0</c:v>
                </c:pt>
                <c:pt idx="4200">
                  <c:v>0.2554651526196226</c:v>
                </c:pt>
                <c:pt idx="4223">
                  <c:v>0</c:v>
                </c:pt>
                <c:pt idx="4224">
                  <c:v>0.28703750594943395</c:v>
                </c:pt>
                <c:pt idx="4247">
                  <c:v>0</c:v>
                </c:pt>
                <c:pt idx="4248">
                  <c:v>1</c:v>
                </c:pt>
                <c:pt idx="4271">
                  <c:v>0</c:v>
                </c:pt>
                <c:pt idx="4272">
                  <c:v>1</c:v>
                </c:pt>
                <c:pt idx="4295">
                  <c:v>0</c:v>
                </c:pt>
                <c:pt idx="4296">
                  <c:v>0.75758750622188709</c:v>
                </c:pt>
                <c:pt idx="4319">
                  <c:v>0</c:v>
                </c:pt>
                <c:pt idx="4320">
                  <c:v>1</c:v>
                </c:pt>
                <c:pt idx="4343">
                  <c:v>0</c:v>
                </c:pt>
                <c:pt idx="4344">
                  <c:v>0.84952005236000017</c:v>
                </c:pt>
                <c:pt idx="4367">
                  <c:v>0</c:v>
                </c:pt>
                <c:pt idx="4368">
                  <c:v>1</c:v>
                </c:pt>
                <c:pt idx="4391">
                  <c:v>0</c:v>
                </c:pt>
                <c:pt idx="4392">
                  <c:v>1</c:v>
                </c:pt>
                <c:pt idx="4415">
                  <c:v>0</c:v>
                </c:pt>
                <c:pt idx="4416">
                  <c:v>1</c:v>
                </c:pt>
                <c:pt idx="4439">
                  <c:v>0</c:v>
                </c:pt>
                <c:pt idx="4440">
                  <c:v>1</c:v>
                </c:pt>
                <c:pt idx="4463">
                  <c:v>0</c:v>
                </c:pt>
                <c:pt idx="4464">
                  <c:v>1</c:v>
                </c:pt>
                <c:pt idx="4487">
                  <c:v>0</c:v>
                </c:pt>
                <c:pt idx="4488">
                  <c:v>0.81081587116377396</c:v>
                </c:pt>
                <c:pt idx="4511">
                  <c:v>0</c:v>
                </c:pt>
                <c:pt idx="4512">
                  <c:v>0.25264318192301899</c:v>
                </c:pt>
                <c:pt idx="4535">
                  <c:v>0</c:v>
                </c:pt>
                <c:pt idx="4536">
                  <c:v>1</c:v>
                </c:pt>
                <c:pt idx="4559">
                  <c:v>0</c:v>
                </c:pt>
                <c:pt idx="4560">
                  <c:v>1</c:v>
                </c:pt>
                <c:pt idx="4583">
                  <c:v>0</c:v>
                </c:pt>
                <c:pt idx="4584">
                  <c:v>0.5497156529984909</c:v>
                </c:pt>
                <c:pt idx="4607">
                  <c:v>0</c:v>
                </c:pt>
                <c:pt idx="4608">
                  <c:v>0.47290507529433962</c:v>
                </c:pt>
                <c:pt idx="4631">
                  <c:v>0</c:v>
                </c:pt>
                <c:pt idx="4632">
                  <c:v>0.6826878345667925</c:v>
                </c:pt>
                <c:pt idx="4655">
                  <c:v>0</c:v>
                </c:pt>
                <c:pt idx="4656">
                  <c:v>0.7605631636505662</c:v>
                </c:pt>
                <c:pt idx="4679">
                  <c:v>0</c:v>
                </c:pt>
                <c:pt idx="4680">
                  <c:v>0.64552564792528311</c:v>
                </c:pt>
                <c:pt idx="4703">
                  <c:v>0</c:v>
                </c:pt>
                <c:pt idx="4704">
                  <c:v>0.84282358463999985</c:v>
                </c:pt>
                <c:pt idx="4727">
                  <c:v>0</c:v>
                </c:pt>
                <c:pt idx="4728">
                  <c:v>1</c:v>
                </c:pt>
                <c:pt idx="4751">
                  <c:v>0</c:v>
                </c:pt>
                <c:pt idx="4752">
                  <c:v>1</c:v>
                </c:pt>
                <c:pt idx="4775">
                  <c:v>0</c:v>
                </c:pt>
                <c:pt idx="4776">
                  <c:v>0.43061753006490577</c:v>
                </c:pt>
                <c:pt idx="4799">
                  <c:v>0</c:v>
                </c:pt>
                <c:pt idx="4800">
                  <c:v>0.12383061795169825</c:v>
                </c:pt>
                <c:pt idx="4823">
                  <c:v>0</c:v>
                </c:pt>
                <c:pt idx="4824">
                  <c:v>0.26944723195471693</c:v>
                </c:pt>
                <c:pt idx="4847">
                  <c:v>0</c:v>
                </c:pt>
                <c:pt idx="4848">
                  <c:v>1</c:v>
                </c:pt>
                <c:pt idx="4871">
                  <c:v>0</c:v>
                </c:pt>
                <c:pt idx="4872">
                  <c:v>0.57000284235018894</c:v>
                </c:pt>
                <c:pt idx="4895">
                  <c:v>0</c:v>
                </c:pt>
                <c:pt idx="4896">
                  <c:v>1</c:v>
                </c:pt>
                <c:pt idx="4919">
                  <c:v>0</c:v>
                </c:pt>
                <c:pt idx="4920">
                  <c:v>0.64006668882867923</c:v>
                </c:pt>
                <c:pt idx="4943">
                  <c:v>0</c:v>
                </c:pt>
                <c:pt idx="4944">
                  <c:v>1</c:v>
                </c:pt>
                <c:pt idx="4967">
                  <c:v>0</c:v>
                </c:pt>
                <c:pt idx="4968">
                  <c:v>1</c:v>
                </c:pt>
                <c:pt idx="4991">
                  <c:v>0</c:v>
                </c:pt>
                <c:pt idx="4992">
                  <c:v>1</c:v>
                </c:pt>
                <c:pt idx="5015">
                  <c:v>0</c:v>
                </c:pt>
                <c:pt idx="5016">
                  <c:v>1</c:v>
                </c:pt>
                <c:pt idx="5039">
                  <c:v>0</c:v>
                </c:pt>
                <c:pt idx="5040">
                  <c:v>1</c:v>
                </c:pt>
                <c:pt idx="5063">
                  <c:v>0</c:v>
                </c:pt>
                <c:pt idx="5064">
                  <c:v>1</c:v>
                </c:pt>
                <c:pt idx="5087">
                  <c:v>0</c:v>
                </c:pt>
                <c:pt idx="5088">
                  <c:v>1</c:v>
                </c:pt>
                <c:pt idx="5111">
                  <c:v>0</c:v>
                </c:pt>
                <c:pt idx="5112">
                  <c:v>1</c:v>
                </c:pt>
                <c:pt idx="5135">
                  <c:v>0</c:v>
                </c:pt>
                <c:pt idx="5136">
                  <c:v>1</c:v>
                </c:pt>
                <c:pt idx="5159">
                  <c:v>0</c:v>
                </c:pt>
                <c:pt idx="5160">
                  <c:v>1</c:v>
                </c:pt>
                <c:pt idx="5183">
                  <c:v>0</c:v>
                </c:pt>
                <c:pt idx="5184">
                  <c:v>0.94971092833207538</c:v>
                </c:pt>
                <c:pt idx="5207">
                  <c:v>0</c:v>
                </c:pt>
                <c:pt idx="5208">
                  <c:v>0.73163759387094363</c:v>
                </c:pt>
                <c:pt idx="5231">
                  <c:v>0</c:v>
                </c:pt>
                <c:pt idx="5232">
                  <c:v>0.61855273086113227</c:v>
                </c:pt>
                <c:pt idx="5255">
                  <c:v>0</c:v>
                </c:pt>
                <c:pt idx="5256">
                  <c:v>0.31909363327698126</c:v>
                </c:pt>
                <c:pt idx="5279">
                  <c:v>0</c:v>
                </c:pt>
                <c:pt idx="5280">
                  <c:v>0.68514298079773606</c:v>
                </c:pt>
                <c:pt idx="5303">
                  <c:v>0</c:v>
                </c:pt>
                <c:pt idx="5304">
                  <c:v>0.56203989129509457</c:v>
                </c:pt>
                <c:pt idx="5327">
                  <c:v>0</c:v>
                </c:pt>
                <c:pt idx="5328">
                  <c:v>5.9879735184905792E-3</c:v>
                </c:pt>
                <c:pt idx="5351">
                  <c:v>0</c:v>
                </c:pt>
                <c:pt idx="5352">
                  <c:v>0.77925028112150951</c:v>
                </c:pt>
                <c:pt idx="5375">
                  <c:v>0</c:v>
                </c:pt>
                <c:pt idx="5376">
                  <c:v>0.72952854336000006</c:v>
                </c:pt>
                <c:pt idx="5399">
                  <c:v>0</c:v>
                </c:pt>
                <c:pt idx="5400">
                  <c:v>1</c:v>
                </c:pt>
                <c:pt idx="5423">
                  <c:v>0</c:v>
                </c:pt>
                <c:pt idx="5424">
                  <c:v>1</c:v>
                </c:pt>
                <c:pt idx="5447">
                  <c:v>0</c:v>
                </c:pt>
                <c:pt idx="5448">
                  <c:v>1</c:v>
                </c:pt>
                <c:pt idx="5471">
                  <c:v>0</c:v>
                </c:pt>
                <c:pt idx="5472">
                  <c:v>1</c:v>
                </c:pt>
                <c:pt idx="5495">
                  <c:v>0</c:v>
                </c:pt>
                <c:pt idx="5496">
                  <c:v>1</c:v>
                </c:pt>
                <c:pt idx="5519">
                  <c:v>0</c:v>
                </c:pt>
                <c:pt idx="5520">
                  <c:v>0.49995268014566036</c:v>
                </c:pt>
                <c:pt idx="5543">
                  <c:v>0</c:v>
                </c:pt>
                <c:pt idx="5544">
                  <c:v>0.13287183006566039</c:v>
                </c:pt>
                <c:pt idx="5567">
                  <c:v>0</c:v>
                </c:pt>
                <c:pt idx="5568">
                  <c:v>0.52702084970490559</c:v>
                </c:pt>
                <c:pt idx="5591">
                  <c:v>0</c:v>
                </c:pt>
                <c:pt idx="5592">
                  <c:v>0.31847379232075479</c:v>
                </c:pt>
                <c:pt idx="5615">
                  <c:v>0</c:v>
                </c:pt>
                <c:pt idx="5616">
                  <c:v>0.52389156930792458</c:v>
                </c:pt>
                <c:pt idx="5639">
                  <c:v>0</c:v>
                </c:pt>
                <c:pt idx="5640">
                  <c:v>0.16353387472754727</c:v>
                </c:pt>
                <c:pt idx="5663">
                  <c:v>0</c:v>
                </c:pt>
                <c:pt idx="5664">
                  <c:v>1</c:v>
                </c:pt>
                <c:pt idx="5687">
                  <c:v>0</c:v>
                </c:pt>
                <c:pt idx="5688">
                  <c:v>0.45054473226641539</c:v>
                </c:pt>
                <c:pt idx="5711">
                  <c:v>0</c:v>
                </c:pt>
                <c:pt idx="5712">
                  <c:v>9.9816071304905676E-2</c:v>
                </c:pt>
                <c:pt idx="5735">
                  <c:v>0</c:v>
                </c:pt>
                <c:pt idx="5736">
                  <c:v>0.2950017006566038</c:v>
                </c:pt>
                <c:pt idx="5759">
                  <c:v>0</c:v>
                </c:pt>
                <c:pt idx="5760">
                  <c:v>0.70540367008754712</c:v>
                </c:pt>
                <c:pt idx="5783">
                  <c:v>0</c:v>
                </c:pt>
                <c:pt idx="5784">
                  <c:v>0.65818598664226446</c:v>
                </c:pt>
                <c:pt idx="5807">
                  <c:v>0</c:v>
                </c:pt>
                <c:pt idx="5808">
                  <c:v>0</c:v>
                </c:pt>
                <c:pt idx="5831">
                  <c:v>0</c:v>
                </c:pt>
                <c:pt idx="5832">
                  <c:v>9.3289306938113215E-2</c:v>
                </c:pt>
                <c:pt idx="5855">
                  <c:v>0</c:v>
                </c:pt>
                <c:pt idx="5856">
                  <c:v>0.29576671407169819</c:v>
                </c:pt>
                <c:pt idx="5879">
                  <c:v>0</c:v>
                </c:pt>
                <c:pt idx="5880">
                  <c:v>0.33351799256150955</c:v>
                </c:pt>
                <c:pt idx="5903">
                  <c:v>0</c:v>
                </c:pt>
                <c:pt idx="5904">
                  <c:v>0.68062049557132098</c:v>
                </c:pt>
                <c:pt idx="5927">
                  <c:v>0</c:v>
                </c:pt>
                <c:pt idx="5928">
                  <c:v>1</c:v>
                </c:pt>
                <c:pt idx="5951">
                  <c:v>0</c:v>
                </c:pt>
                <c:pt idx="5952">
                  <c:v>1</c:v>
                </c:pt>
                <c:pt idx="5975">
                  <c:v>0</c:v>
                </c:pt>
                <c:pt idx="5976">
                  <c:v>0.94863415932528328</c:v>
                </c:pt>
                <c:pt idx="5999">
                  <c:v>0</c:v>
                </c:pt>
                <c:pt idx="6000">
                  <c:v>0.97503782163622654</c:v>
                </c:pt>
                <c:pt idx="6023">
                  <c:v>0</c:v>
                </c:pt>
                <c:pt idx="6024">
                  <c:v>1</c:v>
                </c:pt>
                <c:pt idx="6047">
                  <c:v>0</c:v>
                </c:pt>
                <c:pt idx="6048">
                  <c:v>1</c:v>
                </c:pt>
                <c:pt idx="6071">
                  <c:v>0</c:v>
                </c:pt>
                <c:pt idx="6072">
                  <c:v>0.59006349114792445</c:v>
                </c:pt>
                <c:pt idx="6095">
                  <c:v>0</c:v>
                </c:pt>
                <c:pt idx="6096">
                  <c:v>0.20095396993358494</c:v>
                </c:pt>
                <c:pt idx="6119">
                  <c:v>0</c:v>
                </c:pt>
                <c:pt idx="6120">
                  <c:v>0</c:v>
                </c:pt>
                <c:pt idx="6143">
                  <c:v>0</c:v>
                </c:pt>
                <c:pt idx="6144">
                  <c:v>0</c:v>
                </c:pt>
                <c:pt idx="6167">
                  <c:v>0</c:v>
                </c:pt>
                <c:pt idx="6168">
                  <c:v>0.5222573916384905</c:v>
                </c:pt>
                <c:pt idx="6191">
                  <c:v>0</c:v>
                </c:pt>
                <c:pt idx="6192">
                  <c:v>7.2699635750943403E-2</c:v>
                </c:pt>
                <c:pt idx="6215">
                  <c:v>0</c:v>
                </c:pt>
                <c:pt idx="6216">
                  <c:v>3.0471434218867978E-2</c:v>
                </c:pt>
                <c:pt idx="6239">
                  <c:v>0</c:v>
                </c:pt>
                <c:pt idx="6240">
                  <c:v>0.39518980439094342</c:v>
                </c:pt>
                <c:pt idx="6263">
                  <c:v>0</c:v>
                </c:pt>
                <c:pt idx="6264">
                  <c:v>0.73765594670943391</c:v>
                </c:pt>
                <c:pt idx="6287">
                  <c:v>0</c:v>
                </c:pt>
                <c:pt idx="6288">
                  <c:v>0.19805521270415091</c:v>
                </c:pt>
                <c:pt idx="6311">
                  <c:v>0</c:v>
                </c:pt>
                <c:pt idx="6312">
                  <c:v>0.33818536669584903</c:v>
                </c:pt>
                <c:pt idx="6335">
                  <c:v>0</c:v>
                </c:pt>
                <c:pt idx="6336">
                  <c:v>0.19410655022490578</c:v>
                </c:pt>
                <c:pt idx="6359">
                  <c:v>0</c:v>
                </c:pt>
                <c:pt idx="6360">
                  <c:v>0.25133399722188693</c:v>
                </c:pt>
                <c:pt idx="6383">
                  <c:v>0</c:v>
                </c:pt>
                <c:pt idx="6384">
                  <c:v>0</c:v>
                </c:pt>
                <c:pt idx="6407">
                  <c:v>0</c:v>
                </c:pt>
                <c:pt idx="6408">
                  <c:v>0.9067028761833964</c:v>
                </c:pt>
                <c:pt idx="6431">
                  <c:v>0</c:v>
                </c:pt>
                <c:pt idx="6432">
                  <c:v>0.62976061853660392</c:v>
                </c:pt>
                <c:pt idx="6455">
                  <c:v>0</c:v>
                </c:pt>
                <c:pt idx="6456">
                  <c:v>9.1544127744905751E-2</c:v>
                </c:pt>
                <c:pt idx="6479">
                  <c:v>0</c:v>
                </c:pt>
                <c:pt idx="6480">
                  <c:v>2.1547076495094363E-2</c:v>
                </c:pt>
                <c:pt idx="6503">
                  <c:v>0</c:v>
                </c:pt>
                <c:pt idx="6504">
                  <c:v>0</c:v>
                </c:pt>
                <c:pt idx="6527">
                  <c:v>0</c:v>
                </c:pt>
                <c:pt idx="6528">
                  <c:v>0</c:v>
                </c:pt>
                <c:pt idx="6551">
                  <c:v>0</c:v>
                </c:pt>
                <c:pt idx="6552">
                  <c:v>1.0372420052830289E-3</c:v>
                </c:pt>
                <c:pt idx="6575">
                  <c:v>0</c:v>
                </c:pt>
                <c:pt idx="6576">
                  <c:v>0.5</c:v>
                </c:pt>
                <c:pt idx="6599">
                  <c:v>0</c:v>
                </c:pt>
                <c:pt idx="6600">
                  <c:v>0.5</c:v>
                </c:pt>
                <c:pt idx="6623">
                  <c:v>0</c:v>
                </c:pt>
                <c:pt idx="6624">
                  <c:v>0</c:v>
                </c:pt>
                <c:pt idx="6647">
                  <c:v>0</c:v>
                </c:pt>
                <c:pt idx="6648">
                  <c:v>0.35129700368830202</c:v>
                </c:pt>
                <c:pt idx="6671">
                  <c:v>0</c:v>
                </c:pt>
                <c:pt idx="6672">
                  <c:v>0.5</c:v>
                </c:pt>
                <c:pt idx="6695">
                  <c:v>0</c:v>
                </c:pt>
                <c:pt idx="6696">
                  <c:v>0.38719051855849057</c:v>
                </c:pt>
                <c:pt idx="6719">
                  <c:v>0</c:v>
                </c:pt>
                <c:pt idx="6720">
                  <c:v>0.29132402429886789</c:v>
                </c:pt>
                <c:pt idx="6743">
                  <c:v>0</c:v>
                </c:pt>
                <c:pt idx="6744">
                  <c:v>9.4217290906415133E-2</c:v>
                </c:pt>
                <c:pt idx="6767">
                  <c:v>0</c:v>
                </c:pt>
                <c:pt idx="6768">
                  <c:v>0.31005173454792451</c:v>
                </c:pt>
                <c:pt idx="6791">
                  <c:v>0</c:v>
                </c:pt>
                <c:pt idx="6792">
                  <c:v>0.5</c:v>
                </c:pt>
                <c:pt idx="6815">
                  <c:v>0</c:v>
                </c:pt>
                <c:pt idx="6816">
                  <c:v>0.25</c:v>
                </c:pt>
                <c:pt idx="6839">
                  <c:v>0</c:v>
                </c:pt>
                <c:pt idx="6840">
                  <c:v>0.5</c:v>
                </c:pt>
                <c:pt idx="6863">
                  <c:v>0</c:v>
                </c:pt>
                <c:pt idx="6864">
                  <c:v>0.47948543957132095</c:v>
                </c:pt>
                <c:pt idx="6887">
                  <c:v>0</c:v>
                </c:pt>
                <c:pt idx="6888">
                  <c:v>0.25857127838716987</c:v>
                </c:pt>
                <c:pt idx="6911">
                  <c:v>0</c:v>
                </c:pt>
                <c:pt idx="6912">
                  <c:v>0</c:v>
                </c:pt>
                <c:pt idx="6935">
                  <c:v>0</c:v>
                </c:pt>
                <c:pt idx="6936">
                  <c:v>0.5</c:v>
                </c:pt>
                <c:pt idx="6959">
                  <c:v>0</c:v>
                </c:pt>
                <c:pt idx="6960">
                  <c:v>0.5</c:v>
                </c:pt>
                <c:pt idx="6983">
                  <c:v>0</c:v>
                </c:pt>
                <c:pt idx="6984">
                  <c:v>0.5</c:v>
                </c:pt>
                <c:pt idx="7007">
                  <c:v>0</c:v>
                </c:pt>
                <c:pt idx="7008">
                  <c:v>0.5</c:v>
                </c:pt>
                <c:pt idx="7031">
                  <c:v>0</c:v>
                </c:pt>
                <c:pt idx="7032">
                  <c:v>0.5</c:v>
                </c:pt>
                <c:pt idx="7055">
                  <c:v>0</c:v>
                </c:pt>
                <c:pt idx="7056">
                  <c:v>0</c:v>
                </c:pt>
                <c:pt idx="7079">
                  <c:v>0</c:v>
                </c:pt>
                <c:pt idx="7080">
                  <c:v>0</c:v>
                </c:pt>
                <c:pt idx="7103">
                  <c:v>0</c:v>
                </c:pt>
                <c:pt idx="7104">
                  <c:v>0</c:v>
                </c:pt>
                <c:pt idx="7127">
                  <c:v>0</c:v>
                </c:pt>
                <c:pt idx="7128">
                  <c:v>0</c:v>
                </c:pt>
                <c:pt idx="7151">
                  <c:v>0</c:v>
                </c:pt>
                <c:pt idx="7152">
                  <c:v>5.8841950449056608E-2</c:v>
                </c:pt>
                <c:pt idx="7175">
                  <c:v>0</c:v>
                </c:pt>
                <c:pt idx="7176">
                  <c:v>3.4621751567547189E-2</c:v>
                </c:pt>
                <c:pt idx="7199">
                  <c:v>0</c:v>
                </c:pt>
                <c:pt idx="7200">
                  <c:v>0</c:v>
                </c:pt>
                <c:pt idx="7223">
                  <c:v>0</c:v>
                </c:pt>
                <c:pt idx="7224">
                  <c:v>0</c:v>
                </c:pt>
                <c:pt idx="7247">
                  <c:v>0</c:v>
                </c:pt>
                <c:pt idx="7248">
                  <c:v>0.15397351083169819</c:v>
                </c:pt>
                <c:pt idx="7271">
                  <c:v>0</c:v>
                </c:pt>
                <c:pt idx="7272">
                  <c:v>0.5</c:v>
                </c:pt>
                <c:pt idx="7295">
                  <c:v>0</c:v>
                </c:pt>
                <c:pt idx="7296">
                  <c:v>0.5</c:v>
                </c:pt>
                <c:pt idx="7319">
                  <c:v>0</c:v>
                </c:pt>
                <c:pt idx="7320">
                  <c:v>0.26783344814716981</c:v>
                </c:pt>
                <c:pt idx="7343">
                  <c:v>0</c:v>
                </c:pt>
                <c:pt idx="7344">
                  <c:v>0.375</c:v>
                </c:pt>
                <c:pt idx="7367">
                  <c:v>0</c:v>
                </c:pt>
                <c:pt idx="7368">
                  <c:v>0.375</c:v>
                </c:pt>
                <c:pt idx="7391">
                  <c:v>0</c:v>
                </c:pt>
                <c:pt idx="7392">
                  <c:v>0.375</c:v>
                </c:pt>
                <c:pt idx="7415">
                  <c:v>0</c:v>
                </c:pt>
                <c:pt idx="7416">
                  <c:v>0.375</c:v>
                </c:pt>
                <c:pt idx="7439">
                  <c:v>0</c:v>
                </c:pt>
                <c:pt idx="7440">
                  <c:v>0.1875</c:v>
                </c:pt>
                <c:pt idx="7463">
                  <c:v>0</c:v>
                </c:pt>
                <c:pt idx="7464">
                  <c:v>0</c:v>
                </c:pt>
                <c:pt idx="7487">
                  <c:v>0</c:v>
                </c:pt>
                <c:pt idx="7488">
                  <c:v>0.375</c:v>
                </c:pt>
                <c:pt idx="7511">
                  <c:v>0</c:v>
                </c:pt>
                <c:pt idx="7512">
                  <c:v>0.19883859856754718</c:v>
                </c:pt>
                <c:pt idx="7535">
                  <c:v>0</c:v>
                </c:pt>
                <c:pt idx="7536">
                  <c:v>0</c:v>
                </c:pt>
                <c:pt idx="7559">
                  <c:v>0</c:v>
                </c:pt>
                <c:pt idx="7560">
                  <c:v>0.20571190367773584</c:v>
                </c:pt>
                <c:pt idx="7583">
                  <c:v>0</c:v>
                </c:pt>
                <c:pt idx="7584">
                  <c:v>0.31063106755698128</c:v>
                </c:pt>
                <c:pt idx="7607">
                  <c:v>0</c:v>
                </c:pt>
                <c:pt idx="7608">
                  <c:v>0.375</c:v>
                </c:pt>
                <c:pt idx="7631">
                  <c:v>0</c:v>
                </c:pt>
                <c:pt idx="7632">
                  <c:v>0.375</c:v>
                </c:pt>
                <c:pt idx="7655">
                  <c:v>0</c:v>
                </c:pt>
                <c:pt idx="7656">
                  <c:v>0</c:v>
                </c:pt>
                <c:pt idx="7679">
                  <c:v>0</c:v>
                </c:pt>
                <c:pt idx="7680">
                  <c:v>0</c:v>
                </c:pt>
                <c:pt idx="7703">
                  <c:v>0</c:v>
                </c:pt>
                <c:pt idx="7704">
                  <c:v>0.375</c:v>
                </c:pt>
                <c:pt idx="7727">
                  <c:v>0</c:v>
                </c:pt>
                <c:pt idx="7728">
                  <c:v>0.375</c:v>
                </c:pt>
                <c:pt idx="7751">
                  <c:v>0</c:v>
                </c:pt>
                <c:pt idx="7752">
                  <c:v>8.7877406320754692E-2</c:v>
                </c:pt>
                <c:pt idx="7775">
                  <c:v>0</c:v>
                </c:pt>
                <c:pt idx="7776">
                  <c:v>0</c:v>
                </c:pt>
                <c:pt idx="7799">
                  <c:v>0</c:v>
                </c:pt>
                <c:pt idx="7800">
                  <c:v>0.26495943133584904</c:v>
                </c:pt>
                <c:pt idx="7823">
                  <c:v>0</c:v>
                </c:pt>
                <c:pt idx="7824">
                  <c:v>0.375</c:v>
                </c:pt>
                <c:pt idx="7847">
                  <c:v>0</c:v>
                </c:pt>
                <c:pt idx="7848">
                  <c:v>0.375</c:v>
                </c:pt>
                <c:pt idx="7871">
                  <c:v>0</c:v>
                </c:pt>
                <c:pt idx="7872">
                  <c:v>0.33537529926792442</c:v>
                </c:pt>
                <c:pt idx="7895">
                  <c:v>0</c:v>
                </c:pt>
                <c:pt idx="7896">
                  <c:v>0.28280697180452824</c:v>
                </c:pt>
                <c:pt idx="7919">
                  <c:v>0</c:v>
                </c:pt>
                <c:pt idx="7920">
                  <c:v>0</c:v>
                </c:pt>
                <c:pt idx="7943">
                  <c:v>0</c:v>
                </c:pt>
                <c:pt idx="7944">
                  <c:v>0</c:v>
                </c:pt>
                <c:pt idx="7967">
                  <c:v>0</c:v>
                </c:pt>
                <c:pt idx="7968">
                  <c:v>0</c:v>
                </c:pt>
                <c:pt idx="7991">
                  <c:v>0</c:v>
                </c:pt>
                <c:pt idx="7992">
                  <c:v>8.7636658890566273E-3</c:v>
                </c:pt>
                <c:pt idx="8015">
                  <c:v>0</c:v>
                </c:pt>
                <c:pt idx="8016">
                  <c:v>0</c:v>
                </c:pt>
                <c:pt idx="8039">
                  <c:v>0</c:v>
                </c:pt>
                <c:pt idx="8040">
                  <c:v>0</c:v>
                </c:pt>
                <c:pt idx="8063">
                  <c:v>0</c:v>
                </c:pt>
                <c:pt idx="8064">
                  <c:v>0</c:v>
                </c:pt>
                <c:pt idx="8087">
                  <c:v>0</c:v>
                </c:pt>
                <c:pt idx="8088">
                  <c:v>0.375</c:v>
                </c:pt>
                <c:pt idx="8111">
                  <c:v>0</c:v>
                </c:pt>
                <c:pt idx="8112">
                  <c:v>6.257549714716984E-2</c:v>
                </c:pt>
                <c:pt idx="8135">
                  <c:v>0</c:v>
                </c:pt>
                <c:pt idx="8136">
                  <c:v>5.4206383231698123E-2</c:v>
                </c:pt>
                <c:pt idx="8159">
                  <c:v>0</c:v>
                </c:pt>
                <c:pt idx="8160">
                  <c:v>0</c:v>
                </c:pt>
                <c:pt idx="8183">
                  <c:v>0</c:v>
                </c:pt>
                <c:pt idx="8184">
                  <c:v>0.10525325250566038</c:v>
                </c:pt>
                <c:pt idx="8207">
                  <c:v>0</c:v>
                </c:pt>
                <c:pt idx="8208">
                  <c:v>5.8120913207547224E-3</c:v>
                </c:pt>
                <c:pt idx="8231">
                  <c:v>0</c:v>
                </c:pt>
                <c:pt idx="8232">
                  <c:v>0</c:v>
                </c:pt>
                <c:pt idx="8255">
                  <c:v>0</c:v>
                </c:pt>
                <c:pt idx="8256">
                  <c:v>2.1005277194716988E-2</c:v>
                </c:pt>
                <c:pt idx="8279">
                  <c:v>0</c:v>
                </c:pt>
                <c:pt idx="8280">
                  <c:v>0</c:v>
                </c:pt>
                <c:pt idx="8303">
                  <c:v>0</c:v>
                </c:pt>
                <c:pt idx="8304">
                  <c:v>5.1131019226415095E-2</c:v>
                </c:pt>
                <c:pt idx="8327">
                  <c:v>0</c:v>
                </c:pt>
                <c:pt idx="8328">
                  <c:v>0</c:v>
                </c:pt>
                <c:pt idx="8351">
                  <c:v>0</c:v>
                </c:pt>
                <c:pt idx="8352">
                  <c:v>0</c:v>
                </c:pt>
                <c:pt idx="8375">
                  <c:v>0</c:v>
                </c:pt>
                <c:pt idx="8376">
                  <c:v>4.6741544232452824E-2</c:v>
                </c:pt>
                <c:pt idx="8399">
                  <c:v>0</c:v>
                </c:pt>
                <c:pt idx="8400">
                  <c:v>0</c:v>
                </c:pt>
                <c:pt idx="8423">
                  <c:v>0</c:v>
                </c:pt>
                <c:pt idx="8424">
                  <c:v>0</c:v>
                </c:pt>
                <c:pt idx="8447">
                  <c:v>0</c:v>
                </c:pt>
                <c:pt idx="8448">
                  <c:v>0.17981858175622645</c:v>
                </c:pt>
                <c:pt idx="8471">
                  <c:v>0</c:v>
                </c:pt>
                <c:pt idx="8472">
                  <c:v>2.4504211005283022E-2</c:v>
                </c:pt>
                <c:pt idx="8495">
                  <c:v>0</c:v>
                </c:pt>
                <c:pt idx="8496">
                  <c:v>6.3259243430943399E-2</c:v>
                </c:pt>
                <c:pt idx="8519">
                  <c:v>0</c:v>
                </c:pt>
                <c:pt idx="8520">
                  <c:v>0.34893812604905661</c:v>
                </c:pt>
                <c:pt idx="8543">
                  <c:v>0</c:v>
                </c:pt>
                <c:pt idx="8544">
                  <c:v>5.6957184984905644E-2</c:v>
                </c:pt>
                <c:pt idx="8567">
                  <c:v>0</c:v>
                </c:pt>
                <c:pt idx="8568">
                  <c:v>0</c:v>
                </c:pt>
                <c:pt idx="8591">
                  <c:v>0</c:v>
                </c:pt>
                <c:pt idx="8592">
                  <c:v>0.15259294018867922</c:v>
                </c:pt>
                <c:pt idx="8615">
                  <c:v>0</c:v>
                </c:pt>
                <c:pt idx="8616">
                  <c:v>0.36243135840226415</c:v>
                </c:pt>
                <c:pt idx="8639">
                  <c:v>0</c:v>
                </c:pt>
                <c:pt idx="8640">
                  <c:v>0.375</c:v>
                </c:pt>
                <c:pt idx="8663">
                  <c:v>0</c:v>
                </c:pt>
                <c:pt idx="8664">
                  <c:v>0.375</c:v>
                </c:pt>
                <c:pt idx="8687">
                  <c:v>0</c:v>
                </c:pt>
                <c:pt idx="8688">
                  <c:v>0.375</c:v>
                </c:pt>
                <c:pt idx="8711">
                  <c:v>0</c:v>
                </c:pt>
                <c:pt idx="8712">
                  <c:v>0</c:v>
                </c:pt>
                <c:pt idx="8735">
                  <c:v>0</c:v>
                </c:pt>
                <c:pt idx="8736">
                  <c:v>0</c:v>
                </c:pt>
                <c:pt idx="8759">
                  <c:v>0</c:v>
                </c:pt>
                <c:pt idx="876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791232"/>
        <c:axId val="77792768"/>
      </c:barChart>
      <c:catAx>
        <c:axId val="7779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792768"/>
        <c:crosses val="autoZero"/>
        <c:auto val="1"/>
        <c:lblAlgn val="ctr"/>
        <c:lblOffset val="100"/>
        <c:tickLblSkip val="520"/>
        <c:tickMarkSkip val="1"/>
        <c:noMultiLvlLbl val="0"/>
      </c:catAx>
      <c:valAx>
        <c:axId val="7779276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7912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sp %</a:t>
            </a:r>
          </a:p>
        </c:rich>
      </c:tx>
      <c:layout>
        <c:manualLayout>
          <c:xMode val="edge"/>
          <c:yMode val="edge"/>
          <c:x val="0.47310126582278489"/>
          <c:y val="3.71621621621621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43037974683546"/>
          <c:y val="0.20270270270270271"/>
          <c:w val="0.87341772151898733"/>
          <c:h val="0.486486486486486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'symulacje godzinowe'!$O$9</c:f>
              <c:strCache>
                <c:ptCount val="1"/>
                <c:pt idx="0">
                  <c:v>sp%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'symulacje godzinowe'!$N$10:$N$21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'symulacje godzinowe'!$O$10:$O$21</c:f>
              <c:numCache>
                <c:formatCode>0.00</c:formatCode>
                <c:ptCount val="12"/>
                <c:pt idx="0">
                  <c:v>11.075926317144249</c:v>
                </c:pt>
                <c:pt idx="1">
                  <c:v>12.209949245361187</c:v>
                </c:pt>
                <c:pt idx="2">
                  <c:v>27.772638148825322</c:v>
                </c:pt>
                <c:pt idx="3">
                  <c:v>45.564906855023906</c:v>
                </c:pt>
                <c:pt idx="4">
                  <c:v>73.952077770846017</c:v>
                </c:pt>
                <c:pt idx="5">
                  <c:v>74.74097498644025</c:v>
                </c:pt>
                <c:pt idx="6">
                  <c:v>80.811757817136936</c:v>
                </c:pt>
                <c:pt idx="7">
                  <c:v>60.803002001942794</c:v>
                </c:pt>
                <c:pt idx="8">
                  <c:v>41.383806415894348</c:v>
                </c:pt>
                <c:pt idx="9">
                  <c:v>27.966369363892881</c:v>
                </c:pt>
                <c:pt idx="10">
                  <c:v>20.917659308558491</c:v>
                </c:pt>
                <c:pt idx="11">
                  <c:v>9.7910539054071801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77813248"/>
        <c:axId val="77814784"/>
      </c:barChart>
      <c:catAx>
        <c:axId val="77813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814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814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781324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7" workbookViewId="0"/>
  </sheetViews>
  <pageMargins left="0.75" right="0.75" top="1" bottom="1" header="0.5" footer="0.5"/>
  <headerFooter alignWithMargins="0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7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1355" cy="607997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0</xdr:row>
      <xdr:rowOff>19050</xdr:rowOff>
    </xdr:from>
    <xdr:to>
      <xdr:col>15</xdr:col>
      <xdr:colOff>47625</xdr:colOff>
      <xdr:row>17</xdr:row>
      <xdr:rowOff>47625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17</xdr:row>
      <xdr:rowOff>28575</xdr:rowOff>
    </xdr:from>
    <xdr:to>
      <xdr:col>14</xdr:col>
      <xdr:colOff>533400</xdr:colOff>
      <xdr:row>34</xdr:row>
      <xdr:rowOff>95250</xdr:rowOff>
    </xdr:to>
    <xdr:graphicFrame macro="">
      <xdr:nvGraphicFramePr>
        <xdr:cNvPr id="102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84"/>
  <sheetViews>
    <sheetView tabSelected="1" topLeftCell="A2" workbookViewId="0">
      <selection activeCell="D20" sqref="D20"/>
    </sheetView>
  </sheetViews>
  <sheetFormatPr defaultRowHeight="12.75" x14ac:dyDescent="0.2"/>
  <cols>
    <col min="1" max="1" width="8.5703125" customWidth="1"/>
    <col min="2" max="2" width="9.5703125" customWidth="1"/>
    <col min="4" max="5" width="12.140625" customWidth="1"/>
  </cols>
  <sheetData>
    <row r="2" spans="1:18" x14ac:dyDescent="0.2">
      <c r="A2" s="34" t="s">
        <v>36</v>
      </c>
      <c r="B2" s="34"/>
      <c r="C2" s="34"/>
      <c r="D2" s="34"/>
      <c r="E2" s="34"/>
      <c r="G2" s="19"/>
      <c r="H2" s="17"/>
    </row>
    <row r="3" spans="1:18" ht="15.75" x14ac:dyDescent="0.25">
      <c r="A3" s="35" t="s">
        <v>50</v>
      </c>
      <c r="B3" s="35" t="s">
        <v>52</v>
      </c>
      <c r="C3" s="35" t="s">
        <v>18</v>
      </c>
      <c r="D3" s="35" t="s">
        <v>47</v>
      </c>
      <c r="E3" s="35" t="s">
        <v>50</v>
      </c>
    </row>
    <row r="4" spans="1:18" x14ac:dyDescent="0.2">
      <c r="A4" s="36">
        <f>'symulacje godzinowe'!N3</f>
        <v>1.8169999999999999</v>
      </c>
      <c r="B4" s="37">
        <f>'symulacje godzinowe'!Q3</f>
        <v>0.81100000000000005</v>
      </c>
      <c r="C4" s="38">
        <v>3</v>
      </c>
      <c r="D4" s="39" t="s">
        <v>46</v>
      </c>
      <c r="E4" s="37">
        <f>A4*C4</f>
        <v>5.4509999999999996</v>
      </c>
    </row>
    <row r="5" spans="1:18" x14ac:dyDescent="0.2">
      <c r="A5" s="33"/>
      <c r="B5" s="34"/>
      <c r="C5" s="34"/>
      <c r="D5" s="34"/>
      <c r="E5" s="34"/>
      <c r="F5" s="19"/>
      <c r="G5" s="19"/>
      <c r="H5" s="17"/>
      <c r="Q5">
        <f>365*C8</f>
        <v>73000</v>
      </c>
    </row>
    <row r="6" spans="1:18" x14ac:dyDescent="0.2">
      <c r="A6" s="38" t="s">
        <v>37</v>
      </c>
      <c r="B6" s="38"/>
      <c r="C6" s="38"/>
      <c r="D6" s="33"/>
      <c r="E6" s="34"/>
      <c r="Q6">
        <f>Q5*4.19*45*10^-6</f>
        <v>13.764149999999999</v>
      </c>
      <c r="R6" s="32" t="s">
        <v>49</v>
      </c>
    </row>
    <row r="7" spans="1:18" ht="14.25" x14ac:dyDescent="0.25">
      <c r="A7" s="35" t="s">
        <v>38</v>
      </c>
      <c r="B7" s="35" t="s">
        <v>51</v>
      </c>
      <c r="C7" s="35" t="s">
        <v>44</v>
      </c>
      <c r="D7" s="33"/>
      <c r="E7" s="33"/>
      <c r="Q7">
        <f>Q6*B25/100</f>
        <v>5.4958304811796044</v>
      </c>
      <c r="R7" s="32" t="s">
        <v>49</v>
      </c>
    </row>
    <row r="8" spans="1:18" x14ac:dyDescent="0.2">
      <c r="A8" s="38">
        <v>4</v>
      </c>
      <c r="B8" s="38">
        <v>50</v>
      </c>
      <c r="C8" s="38">
        <v>200</v>
      </c>
      <c r="D8" s="33"/>
      <c r="E8" s="33"/>
      <c r="Q8">
        <f>'symulacje godzinowe'!I2</f>
        <v>18.353230931519956</v>
      </c>
      <c r="R8" s="32" t="s">
        <v>49</v>
      </c>
    </row>
    <row r="9" spans="1:18" x14ac:dyDescent="0.2">
      <c r="A9" s="33"/>
      <c r="B9" s="33"/>
      <c r="C9" s="33"/>
      <c r="D9" s="33"/>
      <c r="E9" s="33"/>
      <c r="Q9">
        <f>Q7/Q8</f>
        <v>0.29944757420019325</v>
      </c>
    </row>
    <row r="10" spans="1:18" x14ac:dyDescent="0.2">
      <c r="A10" s="35" t="s">
        <v>1</v>
      </c>
      <c r="B10" s="35" t="s">
        <v>26</v>
      </c>
      <c r="C10" s="33"/>
      <c r="D10" s="33"/>
      <c r="E10" s="33"/>
    </row>
    <row r="11" spans="1:18" ht="15" x14ac:dyDescent="0.2">
      <c r="A11" s="37" t="s">
        <v>2</v>
      </c>
      <c r="B11" s="40">
        <f>'symulacje godzinowe'!O10</f>
        <v>11.075926317144249</v>
      </c>
      <c r="C11" s="33"/>
      <c r="D11" s="35" t="s">
        <v>53</v>
      </c>
      <c r="E11" s="35" t="str">
        <f>B24</f>
        <v>sp%</v>
      </c>
    </row>
    <row r="12" spans="1:18" x14ac:dyDescent="0.2">
      <c r="A12" s="37" t="s">
        <v>3</v>
      </c>
      <c r="B12" s="40">
        <f>'symulacje godzinowe'!O11</f>
        <v>12.209949245361187</v>
      </c>
      <c r="C12" s="33"/>
      <c r="D12" s="38">
        <v>100</v>
      </c>
      <c r="E12" s="41">
        <v>37.49</v>
      </c>
    </row>
    <row r="13" spans="1:18" x14ac:dyDescent="0.2">
      <c r="A13" s="37" t="s">
        <v>4</v>
      </c>
      <c r="B13" s="40">
        <f>'symulacje godzinowe'!O12</f>
        <v>27.772638148825322</v>
      </c>
      <c r="C13" s="33"/>
      <c r="D13" s="38">
        <v>200</v>
      </c>
      <c r="E13" s="41">
        <v>39.93</v>
      </c>
    </row>
    <row r="14" spans="1:18" x14ac:dyDescent="0.2">
      <c r="A14" s="37" t="s">
        <v>5</v>
      </c>
      <c r="B14" s="40">
        <f>'symulacje godzinowe'!O13</f>
        <v>45.564906855023906</v>
      </c>
      <c r="C14" s="33"/>
      <c r="D14" s="38">
        <v>300</v>
      </c>
      <c r="E14" s="41">
        <v>40.46</v>
      </c>
    </row>
    <row r="15" spans="1:18" x14ac:dyDescent="0.2">
      <c r="A15" s="37" t="s">
        <v>6</v>
      </c>
      <c r="B15" s="40">
        <f>'symulacje godzinowe'!O14</f>
        <v>73.952077770846017</v>
      </c>
      <c r="C15" s="33"/>
      <c r="D15" s="38">
        <v>400</v>
      </c>
      <c r="E15" s="41">
        <v>40.46</v>
      </c>
    </row>
    <row r="16" spans="1:18" x14ac:dyDescent="0.2">
      <c r="A16" s="37" t="s">
        <v>7</v>
      </c>
      <c r="B16" s="40">
        <f>'symulacje godzinowe'!O15</f>
        <v>74.74097498644025</v>
      </c>
      <c r="C16" s="33"/>
      <c r="D16" s="38">
        <v>500</v>
      </c>
      <c r="E16" s="41">
        <v>40.46</v>
      </c>
    </row>
    <row r="17" spans="1:5" x14ac:dyDescent="0.2">
      <c r="A17" s="37" t="s">
        <v>0</v>
      </c>
      <c r="B17" s="40">
        <f>'symulacje godzinowe'!O16</f>
        <v>80.811757817136936</v>
      </c>
      <c r="C17" s="33"/>
      <c r="D17" s="38">
        <v>1000</v>
      </c>
      <c r="E17" s="41">
        <v>40.46</v>
      </c>
    </row>
    <row r="18" spans="1:5" x14ac:dyDescent="0.2">
      <c r="A18" s="37" t="s">
        <v>8</v>
      </c>
      <c r="B18" s="40">
        <f>'symulacje godzinowe'!O17</f>
        <v>60.803002001942794</v>
      </c>
      <c r="C18" s="33"/>
      <c r="D18" s="33"/>
      <c r="E18" s="33"/>
    </row>
    <row r="19" spans="1:5" x14ac:dyDescent="0.2">
      <c r="A19" s="37" t="s">
        <v>9</v>
      </c>
      <c r="B19" s="40">
        <f>'symulacje godzinowe'!O18</f>
        <v>41.383806415894348</v>
      </c>
      <c r="C19" s="33"/>
      <c r="D19" s="33"/>
      <c r="E19" s="33"/>
    </row>
    <row r="20" spans="1:5" x14ac:dyDescent="0.2">
      <c r="A20" s="37" t="s">
        <v>10</v>
      </c>
      <c r="B20" s="40">
        <f>'symulacje godzinowe'!O19</f>
        <v>27.966369363892881</v>
      </c>
      <c r="C20" s="33"/>
      <c r="D20" s="33"/>
      <c r="E20" s="33"/>
    </row>
    <row r="21" spans="1:5" x14ac:dyDescent="0.2">
      <c r="A21" s="37" t="s">
        <v>11</v>
      </c>
      <c r="B21" s="40">
        <f>'symulacje godzinowe'!O20</f>
        <v>20.917659308558491</v>
      </c>
      <c r="C21" s="33"/>
      <c r="D21" s="33"/>
      <c r="E21" s="33"/>
    </row>
    <row r="22" spans="1:5" x14ac:dyDescent="0.2">
      <c r="A22" s="37" t="s">
        <v>12</v>
      </c>
      <c r="B22" s="40">
        <f>'symulacje godzinowe'!O21</f>
        <v>9.7910539054071801</v>
      </c>
      <c r="C22" s="33"/>
      <c r="D22" s="33"/>
      <c r="E22" s="33"/>
    </row>
    <row r="23" spans="1:5" x14ac:dyDescent="0.2">
      <c r="A23" s="33"/>
      <c r="B23" s="33"/>
      <c r="C23" s="33"/>
      <c r="D23" s="33"/>
      <c r="E23" s="33"/>
    </row>
    <row r="24" spans="1:5" x14ac:dyDescent="0.2">
      <c r="A24" s="37" t="str">
        <f>'symulacje godzinowe'!P9</f>
        <v>w roku</v>
      </c>
      <c r="B24" s="35" t="str">
        <f>'symulacje godzinowe'!Q9</f>
        <v>sp%</v>
      </c>
      <c r="C24" s="33"/>
      <c r="D24" s="33"/>
      <c r="E24" s="33"/>
    </row>
    <row r="25" spans="1:5" x14ac:dyDescent="0.2">
      <c r="A25" s="30"/>
      <c r="B25" s="31">
        <f>'symulacje godzinowe'!Q10</f>
        <v>39.928586081811112</v>
      </c>
    </row>
    <row r="82" spans="1:4" ht="13.5" x14ac:dyDescent="0.25">
      <c r="A82" s="7"/>
      <c r="B82" s="14" t="s">
        <v>40</v>
      </c>
      <c r="C82" s="14" t="s">
        <v>41</v>
      </c>
      <c r="D82" s="15" t="s">
        <v>42</v>
      </c>
    </row>
    <row r="83" spans="1:4" x14ac:dyDescent="0.2">
      <c r="A83" s="23" t="s">
        <v>45</v>
      </c>
      <c r="B83" s="23">
        <v>1.27</v>
      </c>
      <c r="C83" s="23">
        <v>1.2E-4</v>
      </c>
      <c r="D83" s="27">
        <v>0.79500000000000004</v>
      </c>
    </row>
    <row r="84" spans="1:4" x14ac:dyDescent="0.2">
      <c r="A84" s="23" t="s">
        <v>46</v>
      </c>
      <c r="B84" s="23">
        <v>4.42</v>
      </c>
      <c r="C84" s="23">
        <v>9.6000000000000002E-4</v>
      </c>
      <c r="D84" s="27">
        <v>0.81100000000000005</v>
      </c>
    </row>
  </sheetData>
  <phoneticPr fontId="2" type="noConversion"/>
  <dataValidations count="1">
    <dataValidation type="list" allowBlank="1" showInputMessage="1" showErrorMessage="1" sqref="D4">
      <formula1>$A$83:$A$84</formula1>
    </dataValidation>
  </dataValidations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8762"/>
  <sheetViews>
    <sheetView workbookViewId="0">
      <selection activeCell="G2" sqref="G2"/>
    </sheetView>
  </sheetViews>
  <sheetFormatPr defaultRowHeight="12.75" x14ac:dyDescent="0.2"/>
  <cols>
    <col min="1" max="1" width="6.140625" style="16" customWidth="1"/>
    <col min="2" max="2" width="5.7109375" style="16" customWidth="1"/>
    <col min="3" max="3" width="6" style="16" customWidth="1"/>
    <col min="4" max="4" width="6.5703125" style="16" customWidth="1"/>
    <col min="5" max="5" width="7.7109375" style="16" customWidth="1"/>
    <col min="6" max="6" width="7.140625" style="16" customWidth="1"/>
    <col min="7" max="7" width="10.28515625" style="16" customWidth="1"/>
    <col min="8" max="8" width="9.28515625" style="16" customWidth="1"/>
    <col min="9" max="9" width="8.7109375" style="16" customWidth="1"/>
    <col min="10" max="11" width="8.85546875" style="16" customWidth="1"/>
    <col min="12" max="12" width="8.5703125" style="16" customWidth="1"/>
    <col min="13" max="13" width="8.7109375" style="19" customWidth="1"/>
    <col min="14" max="14" width="8.42578125" style="19" customWidth="1"/>
    <col min="15" max="15" width="11" style="19" customWidth="1"/>
    <col min="16" max="16" width="10" style="19" customWidth="1"/>
    <col min="17" max="17" width="7.5703125" style="19" customWidth="1"/>
    <col min="18" max="18" width="9.140625" style="19"/>
    <col min="19" max="19" width="9.7109375" style="19" customWidth="1"/>
    <col min="20" max="20" width="9.140625" style="17"/>
    <col min="21" max="21" width="8" style="19" customWidth="1"/>
    <col min="22" max="67" width="9.140625" style="5"/>
    <col min="68" max="16384" width="9.140625" style="16"/>
  </cols>
  <sheetData>
    <row r="1" spans="1:21" ht="15.75" x14ac:dyDescent="0.3">
      <c r="A1" s="11" t="s">
        <v>20</v>
      </c>
      <c r="B1" s="11" t="s">
        <v>21</v>
      </c>
      <c r="C1" s="11" t="s">
        <v>22</v>
      </c>
      <c r="D1" s="11" t="s">
        <v>15</v>
      </c>
      <c r="E1" s="12" t="s">
        <v>16</v>
      </c>
      <c r="F1" s="12" t="s">
        <v>17</v>
      </c>
      <c r="G1" s="13" t="s">
        <v>24</v>
      </c>
      <c r="H1" s="11" t="s">
        <v>13</v>
      </c>
      <c r="I1" s="11" t="s">
        <v>19</v>
      </c>
      <c r="J1" s="11" t="s">
        <v>14</v>
      </c>
      <c r="K1" s="11" t="s">
        <v>25</v>
      </c>
      <c r="L1" s="11" t="s">
        <v>34</v>
      </c>
      <c r="M1" s="19" t="s">
        <v>23</v>
      </c>
      <c r="N1" s="19" t="s">
        <v>36</v>
      </c>
    </row>
    <row r="2" spans="1:21" ht="15.75" customHeight="1" x14ac:dyDescent="0.25">
      <c r="A2" s="7"/>
      <c r="B2" s="7"/>
      <c r="C2" s="7"/>
      <c r="D2" s="7"/>
      <c r="E2" s="7"/>
      <c r="F2" s="7"/>
      <c r="G2" s="7">
        <f>SUM(G3:G8762)/1000</f>
        <v>935.26319999999771</v>
      </c>
      <c r="H2" s="7">
        <f>G2/1000*3.6</f>
        <v>3.3669475199999921</v>
      </c>
      <c r="I2" s="7">
        <f>H2*'DANE I WYNIKI'!E4</f>
        <v>18.353230931519956</v>
      </c>
      <c r="J2" s="7"/>
      <c r="K2" s="7"/>
      <c r="L2" s="11"/>
      <c r="N2" s="14" t="s">
        <v>39</v>
      </c>
      <c r="O2" s="14" t="s">
        <v>40</v>
      </c>
      <c r="P2" s="14" t="s">
        <v>41</v>
      </c>
      <c r="Q2" s="15" t="s">
        <v>42</v>
      </c>
      <c r="R2" s="14" t="s">
        <v>18</v>
      </c>
      <c r="S2" s="14" t="s">
        <v>47</v>
      </c>
    </row>
    <row r="3" spans="1:21" x14ac:dyDescent="0.2">
      <c r="A3" s="2">
        <v>1</v>
      </c>
      <c r="B3" s="2">
        <v>1</v>
      </c>
      <c r="C3" s="2">
        <v>1</v>
      </c>
      <c r="D3" s="2">
        <v>0.2</v>
      </c>
      <c r="E3" s="1">
        <v>30</v>
      </c>
      <c r="F3" s="1">
        <f t="shared" ref="F3:F34" si="0">E3-5</f>
        <v>25</v>
      </c>
      <c r="G3" s="2">
        <v>0</v>
      </c>
      <c r="H3" s="3">
        <f>G3/1000*'symulacje godzinowe'!$N$3*'symulacje godzinowe'!$Q$3*'symulacje godzinowe'!$R$3</f>
        <v>0</v>
      </c>
      <c r="I3" s="3">
        <f>'symulacje godzinowe'!$R$3*'symulacje godzinowe'!$N$3*(E3-D3)*'symulacje godzinowe'!$O$3/1000</f>
        <v>0.71798391599999989</v>
      </c>
      <c r="J3" s="3">
        <f>'symulacje godzinowe'!$R$3*'symulacje godzinowe'!$N$3*(E3-D3)^2*'symulacje godzinowe'!$P$3/1000</f>
        <v>4.6470777984000001E-3</v>
      </c>
      <c r="K3" s="3">
        <f>H3-I3-J3</f>
        <v>-0.7226309937983999</v>
      </c>
      <c r="L3" s="6">
        <f>K3*(K3&gt;0)*3600</f>
        <v>0</v>
      </c>
      <c r="N3" s="29">
        <f>VLOOKUP(S3,$Q$6:$U$7,5,FALSE)</f>
        <v>1.8169999999999999</v>
      </c>
      <c r="O3" s="29">
        <f>VLOOKUP(S3,$Q$6:$T$7,2,FALSE)</f>
        <v>4.42</v>
      </c>
      <c r="P3" s="29">
        <f>VLOOKUP(S3,$Q$6:$T$7,3,FALSE)</f>
        <v>9.6000000000000002E-4</v>
      </c>
      <c r="Q3" s="29">
        <f>VLOOKUP(S3,$Q$6:$T$7,4,FALSE)</f>
        <v>0.81100000000000005</v>
      </c>
      <c r="R3" s="29">
        <f>'DANE I WYNIKI'!C4</f>
        <v>3</v>
      </c>
      <c r="S3" s="29" t="str">
        <f>'DANE I WYNIKI'!D4</f>
        <v>płaski</v>
      </c>
    </row>
    <row r="4" spans="1:21" x14ac:dyDescent="0.2">
      <c r="A4" s="2">
        <v>1</v>
      </c>
      <c r="B4" s="2">
        <v>1</v>
      </c>
      <c r="C4" s="2">
        <v>2</v>
      </c>
      <c r="D4" s="2">
        <v>0.1</v>
      </c>
      <c r="E4" s="1">
        <v>30</v>
      </c>
      <c r="F4" s="1">
        <f t="shared" si="0"/>
        <v>25</v>
      </c>
      <c r="G4" s="2">
        <v>0</v>
      </c>
      <c r="H4" s="3">
        <f>G4/1000*'symulacje godzinowe'!$N$3*'symulacje godzinowe'!$Q$3*'symulacje godzinowe'!$R$3</f>
        <v>0</v>
      </c>
      <c r="I4" s="3">
        <f>'symulacje godzinowe'!$R$3*'symulacje godzinowe'!$N$3*(E4-D4)*'symulacje godzinowe'!$O$3/1000</f>
        <v>0.72039325799999998</v>
      </c>
      <c r="J4" s="3">
        <f>'symulacje godzinowe'!$R$3*'symulacje godzinowe'!$N$3*(E4-D4)^2*'symulacje godzinowe'!$P$3/1000</f>
        <v>4.678318569599999E-3</v>
      </c>
      <c r="K4" s="3">
        <f t="shared" ref="K4:K67" si="1">H4-I4-J4</f>
        <v>-0.72507157656959997</v>
      </c>
      <c r="L4" s="6">
        <f t="shared" ref="L4:L25" si="2">K4*(K4&gt;0)*3600</f>
        <v>0</v>
      </c>
    </row>
    <row r="5" spans="1:21" ht="13.5" x14ac:dyDescent="0.25">
      <c r="A5" s="2">
        <v>1</v>
      </c>
      <c r="B5" s="2">
        <v>1</v>
      </c>
      <c r="C5" s="2">
        <v>3</v>
      </c>
      <c r="D5" s="2">
        <v>0.1</v>
      </c>
      <c r="E5" s="1">
        <v>30</v>
      </c>
      <c r="F5" s="1">
        <f t="shared" si="0"/>
        <v>25</v>
      </c>
      <c r="G5" s="2">
        <v>0</v>
      </c>
      <c r="H5" s="3">
        <f>G5/1000*'symulacje godzinowe'!$N$3*'symulacje godzinowe'!$Q$3*'symulacje godzinowe'!$R$3</f>
        <v>0</v>
      </c>
      <c r="I5" s="3">
        <f>'symulacje godzinowe'!$R$3*'symulacje godzinowe'!$N$3*(E5-D5)*'symulacje godzinowe'!$O$3/1000</f>
        <v>0.72039325799999998</v>
      </c>
      <c r="J5" s="3">
        <f>'symulacje godzinowe'!$R$3*'symulacje godzinowe'!$N$3*(E5-D5)^2*'symulacje godzinowe'!$P$3/1000</f>
        <v>4.678318569599999E-3</v>
      </c>
      <c r="K5" s="3">
        <f t="shared" si="1"/>
        <v>-0.72507157656959997</v>
      </c>
      <c r="L5" s="6">
        <f t="shared" si="2"/>
        <v>0</v>
      </c>
      <c r="N5" s="20" t="s">
        <v>37</v>
      </c>
      <c r="O5" s="20"/>
      <c r="P5" s="20"/>
      <c r="R5" s="14" t="s">
        <v>40</v>
      </c>
      <c r="S5" s="14" t="s">
        <v>41</v>
      </c>
      <c r="T5" s="15" t="s">
        <v>42</v>
      </c>
      <c r="U5" s="19" t="s">
        <v>48</v>
      </c>
    </row>
    <row r="6" spans="1:21" x14ac:dyDescent="0.2">
      <c r="A6" s="2">
        <v>1</v>
      </c>
      <c r="B6" s="2">
        <v>1</v>
      </c>
      <c r="C6" s="2">
        <v>4</v>
      </c>
      <c r="D6" s="2">
        <v>0</v>
      </c>
      <c r="E6" s="1">
        <v>30</v>
      </c>
      <c r="F6" s="1">
        <f t="shared" si="0"/>
        <v>25</v>
      </c>
      <c r="G6" s="2">
        <v>0</v>
      </c>
      <c r="H6" s="3">
        <f>G6/1000*'symulacje godzinowe'!$N$3*'symulacje godzinowe'!$Q$3*'symulacje godzinowe'!$R$3</f>
        <v>0</v>
      </c>
      <c r="I6" s="3">
        <f>'symulacje godzinowe'!$R$3*'symulacje godzinowe'!$N$3*(E6-D6)*'symulacje godzinowe'!$O$3/1000</f>
        <v>0.72280259999999996</v>
      </c>
      <c r="J6" s="3">
        <f>'symulacje godzinowe'!$R$3*'symulacje godzinowe'!$N$3*(E6-D6)^2*'symulacje godzinowe'!$P$3/1000</f>
        <v>4.7096639999999997E-3</v>
      </c>
      <c r="K6" s="3">
        <f t="shared" si="1"/>
        <v>-0.72751226399999991</v>
      </c>
      <c r="L6" s="6">
        <f t="shared" si="2"/>
        <v>0</v>
      </c>
      <c r="N6" s="14" t="s">
        <v>38</v>
      </c>
      <c r="O6" s="14" t="s">
        <v>43</v>
      </c>
      <c r="P6" s="14" t="s">
        <v>44</v>
      </c>
      <c r="Q6" s="19" t="s">
        <v>45</v>
      </c>
      <c r="R6" s="23">
        <v>1.27</v>
      </c>
      <c r="S6" s="23">
        <v>1.2E-4</v>
      </c>
      <c r="T6" s="27">
        <v>0.78</v>
      </c>
      <c r="U6" s="19">
        <v>1.014</v>
      </c>
    </row>
    <row r="7" spans="1:21" x14ac:dyDescent="0.2">
      <c r="A7" s="2">
        <v>1</v>
      </c>
      <c r="B7" s="2">
        <v>1</v>
      </c>
      <c r="C7" s="2">
        <v>5</v>
      </c>
      <c r="D7" s="2">
        <v>-0.2</v>
      </c>
      <c r="E7" s="1">
        <v>30</v>
      </c>
      <c r="F7" s="1">
        <f t="shared" si="0"/>
        <v>25</v>
      </c>
      <c r="G7" s="2">
        <v>0</v>
      </c>
      <c r="H7" s="3">
        <f>G7/1000*'symulacje godzinowe'!$N$3*'symulacje godzinowe'!$Q$3*'symulacje godzinowe'!$R$3</f>
        <v>0</v>
      </c>
      <c r="I7" s="3">
        <f>'symulacje godzinowe'!$R$3*'symulacje godzinowe'!$N$3*(E7-D7)*'symulacje godzinowe'!$O$3/1000</f>
        <v>0.72762128399999992</v>
      </c>
      <c r="J7" s="3">
        <f>'symulacje godzinowe'!$R$3*'symulacje godzinowe'!$N$3*(E7-D7)^2*'symulacje godzinowe'!$P$3/1000</f>
        <v>4.7726688383999995E-3</v>
      </c>
      <c r="K7" s="3">
        <f t="shared" si="1"/>
        <v>-0.73239395283839992</v>
      </c>
      <c r="L7" s="6">
        <f t="shared" si="2"/>
        <v>0</v>
      </c>
      <c r="N7" s="20">
        <f>'DANE I WYNIKI'!A8</f>
        <v>4</v>
      </c>
      <c r="O7" s="20">
        <f>'DANE I WYNIKI'!B8</f>
        <v>50</v>
      </c>
      <c r="P7" s="20">
        <f>'DANE I WYNIKI'!C8</f>
        <v>200</v>
      </c>
      <c r="Q7" s="19" t="s">
        <v>46</v>
      </c>
      <c r="R7" s="23">
        <v>4.42</v>
      </c>
      <c r="S7" s="23">
        <v>9.6000000000000002E-4</v>
      </c>
      <c r="T7" s="27">
        <v>0.81100000000000005</v>
      </c>
      <c r="U7" s="19">
        <v>1.8169999999999999</v>
      </c>
    </row>
    <row r="8" spans="1:21" x14ac:dyDescent="0.2">
      <c r="A8" s="2">
        <v>1</v>
      </c>
      <c r="B8" s="2">
        <v>1</v>
      </c>
      <c r="C8" s="2">
        <v>6</v>
      </c>
      <c r="D8" s="2">
        <v>-0.4</v>
      </c>
      <c r="E8" s="1">
        <v>30</v>
      </c>
      <c r="F8" s="1">
        <f t="shared" si="0"/>
        <v>25</v>
      </c>
      <c r="G8" s="2">
        <v>0</v>
      </c>
      <c r="H8" s="3">
        <f>G8/1000*'symulacje godzinowe'!$N$3*'symulacje godzinowe'!$Q$3*'symulacje godzinowe'!$R$3</f>
        <v>0</v>
      </c>
      <c r="I8" s="3">
        <f>'symulacje godzinowe'!$R$3*'symulacje godzinowe'!$N$3*(E8-D8)*'symulacje godzinowe'!$O$3/1000</f>
        <v>0.73243996799999989</v>
      </c>
      <c r="J8" s="3">
        <f>'symulacje godzinowe'!$R$3*'symulacje godzinowe'!$N$3*(E8-D8)^2*'symulacje godzinowe'!$P$3/1000</f>
        <v>4.8360923135999994E-3</v>
      </c>
      <c r="K8" s="3">
        <f t="shared" si="1"/>
        <v>-0.73727606031359993</v>
      </c>
      <c r="L8" s="6">
        <f t="shared" si="2"/>
        <v>0</v>
      </c>
    </row>
    <row r="9" spans="1:21" x14ac:dyDescent="0.2">
      <c r="A9" s="2">
        <v>1</v>
      </c>
      <c r="B9" s="2">
        <v>1</v>
      </c>
      <c r="C9" s="2">
        <v>7</v>
      </c>
      <c r="D9" s="2">
        <v>-0.6</v>
      </c>
      <c r="E9" s="1">
        <v>30</v>
      </c>
      <c r="F9" s="1">
        <f t="shared" si="0"/>
        <v>25</v>
      </c>
      <c r="G9" s="2">
        <v>0</v>
      </c>
      <c r="H9" s="3">
        <f>G9/1000*'symulacje godzinowe'!$N$3*'symulacje godzinowe'!$Q$3*'symulacje godzinowe'!$R$3</f>
        <v>0</v>
      </c>
      <c r="I9" s="3">
        <f>'symulacje godzinowe'!$R$3*'symulacje godzinowe'!$N$3*(E9-D9)*'symulacje godzinowe'!$O$3/1000</f>
        <v>0.73725865199999996</v>
      </c>
      <c r="J9" s="3">
        <f>'symulacje godzinowe'!$R$3*'symulacje godzinowe'!$N$3*(E9-D9)^2*'symulacje godzinowe'!$P$3/1000</f>
        <v>4.8999344255999996E-3</v>
      </c>
      <c r="K9" s="3">
        <f t="shared" si="1"/>
        <v>-0.74215858642559995</v>
      </c>
      <c r="L9" s="6">
        <f t="shared" si="2"/>
        <v>0</v>
      </c>
      <c r="N9" s="27" t="s">
        <v>1</v>
      </c>
      <c r="O9" s="26" t="s">
        <v>26</v>
      </c>
      <c r="P9" s="28" t="s">
        <v>35</v>
      </c>
      <c r="Q9" s="22" t="s">
        <v>26</v>
      </c>
    </row>
    <row r="10" spans="1:21" x14ac:dyDescent="0.2">
      <c r="A10" s="2">
        <v>1</v>
      </c>
      <c r="B10" s="2">
        <v>1</v>
      </c>
      <c r="C10" s="2">
        <v>8</v>
      </c>
      <c r="D10" s="2">
        <v>-0.5</v>
      </c>
      <c r="E10" s="1">
        <v>30</v>
      </c>
      <c r="F10" s="1">
        <f t="shared" si="0"/>
        <v>25</v>
      </c>
      <c r="G10" s="2">
        <v>0</v>
      </c>
      <c r="H10" s="3">
        <f>G10/1000*'symulacje godzinowe'!$N$3*'symulacje godzinowe'!$Q$3*'symulacje godzinowe'!$R$3</f>
        <v>0</v>
      </c>
      <c r="I10" s="3">
        <f>'symulacje godzinowe'!$R$3*'symulacje godzinowe'!$N$3*(E10-D10)*'symulacje godzinowe'!$O$3/1000</f>
        <v>0.73484930999999998</v>
      </c>
      <c r="J10" s="3">
        <f>'symulacje godzinowe'!$R$3*'symulacje godzinowe'!$N$3*(E10-D10)^2*'symulacje godzinowe'!$P$3/1000</f>
        <v>4.8679610400000004E-3</v>
      </c>
      <c r="K10" s="3">
        <f t="shared" si="1"/>
        <v>-0.73971727103999996</v>
      </c>
      <c r="L10" s="6">
        <f t="shared" si="2"/>
        <v>0</v>
      </c>
      <c r="N10" s="23" t="s">
        <v>2</v>
      </c>
      <c r="O10" s="24">
        <f>U746*100</f>
        <v>11.075926317144249</v>
      </c>
      <c r="Q10" s="18">
        <f>SUM(S1:S8000)/365*100</f>
        <v>39.928586081811112</v>
      </c>
    </row>
    <row r="11" spans="1:21" x14ac:dyDescent="0.2">
      <c r="A11" s="2">
        <v>1</v>
      </c>
      <c r="B11" s="2">
        <v>1</v>
      </c>
      <c r="C11" s="2">
        <v>9</v>
      </c>
      <c r="D11" s="2">
        <v>-0.5</v>
      </c>
      <c r="E11" s="1">
        <v>30</v>
      </c>
      <c r="F11" s="1">
        <f t="shared" si="0"/>
        <v>25</v>
      </c>
      <c r="G11" s="2">
        <v>22.1</v>
      </c>
      <c r="H11" s="3">
        <f>G11/1000*'symulacje godzinowe'!$N$3*'symulacje godzinowe'!$Q$3*'symulacje godzinowe'!$R$3</f>
        <v>9.7698818100000001E-2</v>
      </c>
      <c r="I11" s="3">
        <f>'symulacje godzinowe'!$R$3*'symulacje godzinowe'!$N$3*(E11-D11)*'symulacje godzinowe'!$O$3/1000</f>
        <v>0.73484930999999998</v>
      </c>
      <c r="J11" s="3">
        <f>'symulacje godzinowe'!$R$3*'symulacje godzinowe'!$N$3*(E11-D11)^2*'symulacje godzinowe'!$P$3/1000</f>
        <v>4.8679610400000004E-3</v>
      </c>
      <c r="K11" s="3">
        <f t="shared" si="1"/>
        <v>-0.64201845293999993</v>
      </c>
      <c r="L11" s="6">
        <f t="shared" si="2"/>
        <v>0</v>
      </c>
      <c r="N11" s="23" t="s">
        <v>3</v>
      </c>
      <c r="O11" s="24">
        <f>U1418*100</f>
        <v>12.209949245361187</v>
      </c>
    </row>
    <row r="12" spans="1:21" x14ac:dyDescent="0.2">
      <c r="A12" s="2">
        <v>1</v>
      </c>
      <c r="B12" s="2">
        <v>1</v>
      </c>
      <c r="C12" s="2">
        <v>10</v>
      </c>
      <c r="D12" s="2">
        <v>-0.4</v>
      </c>
      <c r="E12" s="1">
        <v>30</v>
      </c>
      <c r="F12" s="1">
        <f t="shared" si="0"/>
        <v>25</v>
      </c>
      <c r="G12" s="2">
        <v>44.2</v>
      </c>
      <c r="H12" s="3">
        <f>G12/1000*'symulacje godzinowe'!$N$3*'symulacje godzinowe'!$Q$3*'symulacje godzinowe'!$R$3</f>
        <v>0.1953976362</v>
      </c>
      <c r="I12" s="3">
        <f>'symulacje godzinowe'!$R$3*'symulacje godzinowe'!$N$3*(E12-D12)*'symulacje godzinowe'!$O$3/1000</f>
        <v>0.73243996799999989</v>
      </c>
      <c r="J12" s="3">
        <f>'symulacje godzinowe'!$R$3*'symulacje godzinowe'!$N$3*(E12-D12)^2*'symulacje godzinowe'!$P$3/1000</f>
        <v>4.8360923135999994E-3</v>
      </c>
      <c r="K12" s="3">
        <f t="shared" si="1"/>
        <v>-0.54187842411359999</v>
      </c>
      <c r="L12" s="6">
        <f t="shared" si="2"/>
        <v>0</v>
      </c>
      <c r="N12" s="23" t="s">
        <v>4</v>
      </c>
      <c r="O12" s="24">
        <f>U2162*100</f>
        <v>27.772638148825322</v>
      </c>
    </row>
    <row r="13" spans="1:21" x14ac:dyDescent="0.2">
      <c r="A13" s="2">
        <v>1</v>
      </c>
      <c r="B13" s="2">
        <v>1</v>
      </c>
      <c r="C13" s="2">
        <v>11</v>
      </c>
      <c r="D13" s="2">
        <v>-0.6</v>
      </c>
      <c r="E13" s="1">
        <v>30</v>
      </c>
      <c r="F13" s="1">
        <f t="shared" si="0"/>
        <v>25</v>
      </c>
      <c r="G13" s="2">
        <v>59.9</v>
      </c>
      <c r="H13" s="3">
        <f>G13/1000*'symulacje godzinowe'!$N$3*'symulacje godzinowe'!$Q$3*'symulacje godzinowe'!$R$3</f>
        <v>0.26480358390000003</v>
      </c>
      <c r="I13" s="3">
        <f>'symulacje godzinowe'!$R$3*'symulacje godzinowe'!$N$3*(E13-D13)*'symulacje godzinowe'!$O$3/1000</f>
        <v>0.73725865199999996</v>
      </c>
      <c r="J13" s="3">
        <f>'symulacje godzinowe'!$R$3*'symulacje godzinowe'!$N$3*(E13-D13)^2*'symulacje godzinowe'!$P$3/1000</f>
        <v>4.8999344255999996E-3</v>
      </c>
      <c r="K13" s="3">
        <f t="shared" si="1"/>
        <v>-0.47735500252559993</v>
      </c>
      <c r="L13" s="6">
        <f t="shared" si="2"/>
        <v>0</v>
      </c>
      <c r="N13" s="23" t="s">
        <v>5</v>
      </c>
      <c r="O13" s="24">
        <f>U2882*100</f>
        <v>45.564906855023906</v>
      </c>
    </row>
    <row r="14" spans="1:21" x14ac:dyDescent="0.2">
      <c r="A14" s="2">
        <v>1</v>
      </c>
      <c r="B14" s="2">
        <v>1</v>
      </c>
      <c r="C14" s="2">
        <v>12</v>
      </c>
      <c r="D14" s="2">
        <v>-0.9</v>
      </c>
      <c r="E14" s="1">
        <v>30</v>
      </c>
      <c r="F14" s="1">
        <f t="shared" si="0"/>
        <v>25</v>
      </c>
      <c r="G14" s="2">
        <v>63.6</v>
      </c>
      <c r="H14" s="3">
        <f>G14/1000*'symulacje godzinowe'!$N$3*'symulacje godzinowe'!$Q$3*'symulacje godzinowe'!$R$3</f>
        <v>0.28116039960000005</v>
      </c>
      <c r="I14" s="3">
        <f>'symulacje godzinowe'!$R$3*'symulacje godzinowe'!$N$3*(E14-D14)*'symulacje godzinowe'!$O$3/1000</f>
        <v>0.7444866779999999</v>
      </c>
      <c r="J14" s="3">
        <f>'symulacje godzinowe'!$R$3*'symulacje godzinowe'!$N$3*(E14-D14)^2*'symulacje godzinowe'!$P$3/1000</f>
        <v>4.9964825375999992E-3</v>
      </c>
      <c r="K14" s="3">
        <f t="shared" si="1"/>
        <v>-0.46832276093759984</v>
      </c>
      <c r="L14" s="6">
        <f t="shared" si="2"/>
        <v>0</v>
      </c>
      <c r="N14" s="23" t="s">
        <v>6</v>
      </c>
      <c r="O14" s="24">
        <f>U3626*100</f>
        <v>73.952077770846017</v>
      </c>
    </row>
    <row r="15" spans="1:21" x14ac:dyDescent="0.2">
      <c r="A15" s="2">
        <v>1</v>
      </c>
      <c r="B15" s="2">
        <v>1</v>
      </c>
      <c r="C15" s="2">
        <v>13</v>
      </c>
      <c r="D15" s="2">
        <v>-1.1000000000000001</v>
      </c>
      <c r="E15" s="1">
        <v>30</v>
      </c>
      <c r="F15" s="1">
        <f t="shared" si="0"/>
        <v>25</v>
      </c>
      <c r="G15" s="2">
        <v>52.3</v>
      </c>
      <c r="H15" s="3">
        <f>G15/1000*'symulacje godzinowe'!$N$3*'symulacje godzinowe'!$Q$3*'symulacje godzinowe'!$R$3</f>
        <v>0.23120580029999999</v>
      </c>
      <c r="I15" s="3">
        <f>'symulacje godzinowe'!$R$3*'symulacje godzinowe'!$N$3*(E15-D15)*'symulacje godzinowe'!$O$3/1000</f>
        <v>0.74930536199999997</v>
      </c>
      <c r="J15" s="3">
        <f>'symulacje godzinowe'!$R$3*'symulacje godzinowe'!$N$3*(E15-D15)^2*'symulacje godzinowe'!$P$3/1000</f>
        <v>5.0613712415999998E-3</v>
      </c>
      <c r="K15" s="3">
        <f t="shared" si="1"/>
        <v>-0.52316093294159993</v>
      </c>
      <c r="L15" s="6">
        <f t="shared" si="2"/>
        <v>0</v>
      </c>
      <c r="N15" s="23" t="s">
        <v>7</v>
      </c>
      <c r="O15" s="24">
        <f>U4346*100</f>
        <v>74.74097498644025</v>
      </c>
    </row>
    <row r="16" spans="1:21" x14ac:dyDescent="0.2">
      <c r="A16" s="2">
        <v>1</v>
      </c>
      <c r="B16" s="2">
        <v>1</v>
      </c>
      <c r="C16" s="2">
        <v>14</v>
      </c>
      <c r="D16" s="2">
        <v>-1</v>
      </c>
      <c r="E16" s="1">
        <v>30</v>
      </c>
      <c r="F16" s="1">
        <f t="shared" si="0"/>
        <v>25</v>
      </c>
      <c r="G16" s="2">
        <v>33.700000000000003</v>
      </c>
      <c r="H16" s="3">
        <f>G16/1000*'symulacje godzinowe'!$N$3*'symulacje godzinowe'!$Q$3*'symulacje godzinowe'!$R$3</f>
        <v>0.1489796457</v>
      </c>
      <c r="I16" s="3">
        <f>'symulacje godzinowe'!$R$3*'symulacje godzinowe'!$N$3*(E16-D16)*'symulacje godzinowe'!$O$3/1000</f>
        <v>0.74689601999999988</v>
      </c>
      <c r="J16" s="3">
        <f>'symulacje godzinowe'!$R$3*'symulacje godzinowe'!$N$3*(E16-D16)^2*'symulacje godzinowe'!$P$3/1000</f>
        <v>5.0288745600000004E-3</v>
      </c>
      <c r="K16" s="3">
        <f t="shared" si="1"/>
        <v>-0.60294524885999989</v>
      </c>
      <c r="L16" s="6">
        <f t="shared" si="2"/>
        <v>0</v>
      </c>
      <c r="N16" s="23" t="s">
        <v>0</v>
      </c>
      <c r="O16" s="24">
        <f>U5090*100</f>
        <v>80.811757817136936</v>
      </c>
    </row>
    <row r="17" spans="1:19" x14ac:dyDescent="0.2">
      <c r="A17" s="2">
        <v>1</v>
      </c>
      <c r="B17" s="2">
        <v>1</v>
      </c>
      <c r="C17" s="2">
        <v>15</v>
      </c>
      <c r="D17" s="2">
        <v>-0.9</v>
      </c>
      <c r="E17" s="1">
        <v>30</v>
      </c>
      <c r="F17" s="1">
        <f t="shared" si="0"/>
        <v>25</v>
      </c>
      <c r="G17" s="2">
        <v>10.5</v>
      </c>
      <c r="H17" s="3">
        <f>G17/1000*'symulacje godzinowe'!$N$3*'symulacje godzinowe'!$Q$3*'symulacje godzinowe'!$R$3</f>
        <v>4.6417990500000006E-2</v>
      </c>
      <c r="I17" s="3">
        <f>'symulacje godzinowe'!$R$3*'symulacje godzinowe'!$N$3*(E17-D17)*'symulacje godzinowe'!$O$3/1000</f>
        <v>0.7444866779999999</v>
      </c>
      <c r="J17" s="3">
        <f>'symulacje godzinowe'!$R$3*'symulacje godzinowe'!$N$3*(E17-D17)^2*'symulacje godzinowe'!$P$3/1000</f>
        <v>4.9964825375999992E-3</v>
      </c>
      <c r="K17" s="3">
        <f t="shared" si="1"/>
        <v>-0.70306517003759994</v>
      </c>
      <c r="L17" s="6">
        <f t="shared" si="2"/>
        <v>0</v>
      </c>
      <c r="N17" s="23" t="s">
        <v>8</v>
      </c>
      <c r="O17" s="24">
        <f>U5834*100</f>
        <v>60.803002001942794</v>
      </c>
    </row>
    <row r="18" spans="1:19" x14ac:dyDescent="0.2">
      <c r="A18" s="2">
        <v>1</v>
      </c>
      <c r="B18" s="2">
        <v>1</v>
      </c>
      <c r="C18" s="2">
        <v>16</v>
      </c>
      <c r="D18" s="2">
        <v>-0.8</v>
      </c>
      <c r="E18" s="1">
        <v>30</v>
      </c>
      <c r="F18" s="1">
        <f t="shared" si="0"/>
        <v>25</v>
      </c>
      <c r="G18" s="2">
        <v>0</v>
      </c>
      <c r="H18" s="3">
        <f>G18/1000*'symulacje godzinowe'!$N$3*'symulacje godzinowe'!$Q$3*'symulacje godzinowe'!$R$3</f>
        <v>0</v>
      </c>
      <c r="I18" s="3">
        <f>'symulacje godzinowe'!$R$3*'symulacje godzinowe'!$N$3*(E18-D18)*'symulacje godzinowe'!$O$3/1000</f>
        <v>0.74207733599999992</v>
      </c>
      <c r="J18" s="3">
        <f>'symulacje godzinowe'!$R$3*'symulacje godzinowe'!$N$3*(E18-D18)^2*'symulacje godzinowe'!$P$3/1000</f>
        <v>4.9641951744000008E-3</v>
      </c>
      <c r="K18" s="3">
        <f t="shared" si="1"/>
        <v>-0.74704153117439998</v>
      </c>
      <c r="L18" s="6">
        <f t="shared" si="2"/>
        <v>0</v>
      </c>
      <c r="N18" s="23" t="s">
        <v>9</v>
      </c>
      <c r="O18" s="24">
        <f>U6554*100</f>
        <v>41.383806415894348</v>
      </c>
    </row>
    <row r="19" spans="1:19" x14ac:dyDescent="0.2">
      <c r="A19" s="2">
        <v>1</v>
      </c>
      <c r="B19" s="2">
        <v>1</v>
      </c>
      <c r="C19" s="2">
        <v>17</v>
      </c>
      <c r="D19" s="2">
        <v>-0.9</v>
      </c>
      <c r="E19" s="1">
        <v>30</v>
      </c>
      <c r="F19" s="1">
        <f t="shared" si="0"/>
        <v>25</v>
      </c>
      <c r="G19" s="2">
        <v>0</v>
      </c>
      <c r="H19" s="3">
        <f>G19/1000*'symulacje godzinowe'!$N$3*'symulacje godzinowe'!$Q$3*'symulacje godzinowe'!$R$3</f>
        <v>0</v>
      </c>
      <c r="I19" s="3">
        <f>'symulacje godzinowe'!$R$3*'symulacje godzinowe'!$N$3*(E19-D19)*'symulacje godzinowe'!$O$3/1000</f>
        <v>0.7444866779999999</v>
      </c>
      <c r="J19" s="3">
        <f>'symulacje godzinowe'!$R$3*'symulacje godzinowe'!$N$3*(E19-D19)^2*'symulacje godzinowe'!$P$3/1000</f>
        <v>4.9964825375999992E-3</v>
      </c>
      <c r="K19" s="3">
        <f t="shared" si="1"/>
        <v>-0.74948316053759989</v>
      </c>
      <c r="L19" s="6">
        <f t="shared" si="2"/>
        <v>0</v>
      </c>
      <c r="N19" s="23" t="s">
        <v>10</v>
      </c>
      <c r="O19" s="24">
        <f>U7298*100</f>
        <v>27.966369363892881</v>
      </c>
    </row>
    <row r="20" spans="1:19" x14ac:dyDescent="0.2">
      <c r="A20" s="2">
        <v>1</v>
      </c>
      <c r="B20" s="2">
        <v>1</v>
      </c>
      <c r="C20" s="2">
        <v>18</v>
      </c>
      <c r="D20" s="2">
        <v>-1</v>
      </c>
      <c r="E20" s="1">
        <v>30</v>
      </c>
      <c r="F20" s="1">
        <f t="shared" si="0"/>
        <v>25</v>
      </c>
      <c r="G20" s="2">
        <v>0</v>
      </c>
      <c r="H20" s="3">
        <f>G20/1000*'symulacje godzinowe'!$N$3*'symulacje godzinowe'!$Q$3*'symulacje godzinowe'!$R$3</f>
        <v>0</v>
      </c>
      <c r="I20" s="3">
        <f>'symulacje godzinowe'!$R$3*'symulacje godzinowe'!$N$3*(E20-D20)*'symulacje godzinowe'!$O$3/1000</f>
        <v>0.74689601999999988</v>
      </c>
      <c r="J20" s="3">
        <f>'symulacje godzinowe'!$R$3*'symulacje godzinowe'!$N$3*(E20-D20)^2*'symulacje godzinowe'!$P$3/1000</f>
        <v>5.0288745600000004E-3</v>
      </c>
      <c r="K20" s="3">
        <f t="shared" si="1"/>
        <v>-0.75192489455999989</v>
      </c>
      <c r="L20" s="6">
        <f t="shared" si="2"/>
        <v>0</v>
      </c>
      <c r="N20" s="23" t="s">
        <v>11</v>
      </c>
      <c r="O20" s="24">
        <f>U8018*100</f>
        <v>20.917659308558491</v>
      </c>
    </row>
    <row r="21" spans="1:19" x14ac:dyDescent="0.2">
      <c r="A21" s="2">
        <v>1</v>
      </c>
      <c r="B21" s="2">
        <v>1</v>
      </c>
      <c r="C21" s="2">
        <v>19</v>
      </c>
      <c r="D21" s="2">
        <v>-1.1000000000000001</v>
      </c>
      <c r="E21" s="1">
        <v>30</v>
      </c>
      <c r="F21" s="1">
        <f t="shared" si="0"/>
        <v>25</v>
      </c>
      <c r="G21" s="2">
        <v>0</v>
      </c>
      <c r="H21" s="3">
        <f>G21/1000*'symulacje godzinowe'!$N$3*'symulacje godzinowe'!$Q$3*'symulacje godzinowe'!$R$3</f>
        <v>0</v>
      </c>
      <c r="I21" s="3">
        <f>'symulacje godzinowe'!$R$3*'symulacje godzinowe'!$N$3*(E21-D21)*'symulacje godzinowe'!$O$3/1000</f>
        <v>0.74930536199999997</v>
      </c>
      <c r="J21" s="3">
        <f>'symulacje godzinowe'!$R$3*'symulacje godzinowe'!$N$3*(E21-D21)^2*'symulacje godzinowe'!$P$3/1000</f>
        <v>5.0613712415999998E-3</v>
      </c>
      <c r="K21" s="3">
        <f t="shared" si="1"/>
        <v>-0.75436673324159997</v>
      </c>
      <c r="L21" s="6">
        <f t="shared" si="2"/>
        <v>0</v>
      </c>
      <c r="N21" s="23" t="s">
        <v>12</v>
      </c>
      <c r="O21" s="24">
        <f>U8762*100</f>
        <v>9.7910539054071801</v>
      </c>
    </row>
    <row r="22" spans="1:19" x14ac:dyDescent="0.2">
      <c r="A22" s="2">
        <v>1</v>
      </c>
      <c r="B22" s="2">
        <v>1</v>
      </c>
      <c r="C22" s="2">
        <v>20</v>
      </c>
      <c r="D22" s="2">
        <v>-1.4</v>
      </c>
      <c r="E22" s="1">
        <v>30</v>
      </c>
      <c r="F22" s="1">
        <f t="shared" si="0"/>
        <v>25</v>
      </c>
      <c r="G22" s="2">
        <v>0</v>
      </c>
      <c r="H22" s="3">
        <f>G22/1000*'symulacje godzinowe'!$N$3*'symulacje godzinowe'!$Q$3*'symulacje godzinowe'!$R$3</f>
        <v>0</v>
      </c>
      <c r="I22" s="3">
        <f>'symulacje godzinowe'!$R$3*'symulacje godzinowe'!$N$3*(E22-D22)*'symulacje godzinowe'!$O$3/1000</f>
        <v>0.75653338799999992</v>
      </c>
      <c r="J22" s="3">
        <f>'symulacje godzinowe'!$R$3*'symulacje godzinowe'!$N$3*(E22-D22)^2*'symulacje godzinowe'!$P$3/1000</f>
        <v>5.1594892415999993E-3</v>
      </c>
      <c r="K22" s="3">
        <f t="shared" si="1"/>
        <v>-0.76169287724159995</v>
      </c>
      <c r="L22" s="6">
        <f t="shared" si="2"/>
        <v>0</v>
      </c>
    </row>
    <row r="23" spans="1:19" x14ac:dyDescent="0.2">
      <c r="A23" s="2">
        <v>1</v>
      </c>
      <c r="B23" s="2">
        <v>1</v>
      </c>
      <c r="C23" s="2">
        <v>21</v>
      </c>
      <c r="D23" s="2">
        <v>-1.6</v>
      </c>
      <c r="E23" s="1">
        <v>30</v>
      </c>
      <c r="F23" s="1">
        <f t="shared" si="0"/>
        <v>25</v>
      </c>
      <c r="G23" s="2">
        <v>0</v>
      </c>
      <c r="H23" s="3">
        <f>G23/1000*'symulacje godzinowe'!$N$3*'symulacje godzinowe'!$Q$3*'symulacje godzinowe'!$R$3</f>
        <v>0</v>
      </c>
      <c r="I23" s="3">
        <f>'symulacje godzinowe'!$R$3*'symulacje godzinowe'!$N$3*(E23-D23)*'symulacje godzinowe'!$O$3/1000</f>
        <v>0.76135207199999999</v>
      </c>
      <c r="J23" s="3">
        <f>'symulacje godzinowe'!$R$3*'symulacje godzinowe'!$N$3*(E23-D23)^2*'symulacje godzinowe'!$P$3/1000</f>
        <v>5.2254245376000003E-3</v>
      </c>
      <c r="K23" s="3">
        <f t="shared" si="1"/>
        <v>-0.76657749653759999</v>
      </c>
      <c r="L23" s="6">
        <f t="shared" si="2"/>
        <v>0</v>
      </c>
    </row>
    <row r="24" spans="1:19" x14ac:dyDescent="0.2">
      <c r="A24" s="2">
        <v>1</v>
      </c>
      <c r="B24" s="2">
        <v>1</v>
      </c>
      <c r="C24" s="2">
        <v>22</v>
      </c>
      <c r="D24" s="2">
        <v>-1.9</v>
      </c>
      <c r="E24" s="1">
        <v>30</v>
      </c>
      <c r="F24" s="1">
        <f t="shared" si="0"/>
        <v>25</v>
      </c>
      <c r="G24" s="2">
        <v>0</v>
      </c>
      <c r="H24" s="3">
        <f>G24/1000*'symulacje godzinowe'!$N$3*'symulacje godzinowe'!$Q$3*'symulacje godzinowe'!$R$3</f>
        <v>0</v>
      </c>
      <c r="I24" s="3">
        <f>'symulacje godzinowe'!$R$3*'symulacje godzinowe'!$N$3*(E24-D24)*'symulacje godzinowe'!$O$3/1000</f>
        <v>0.76858009799999982</v>
      </c>
      <c r="J24" s="3">
        <f>'symulacje godzinowe'!$R$3*'symulacje godzinowe'!$N$3*(E24-D24)^2*'symulacje godzinowe'!$P$3/1000</f>
        <v>5.3251124255999996E-3</v>
      </c>
      <c r="K24" s="3">
        <f t="shared" si="1"/>
        <v>-0.77390521042559979</v>
      </c>
      <c r="L24" s="6">
        <f t="shared" si="2"/>
        <v>0</v>
      </c>
      <c r="O24" s="21" t="s">
        <v>33</v>
      </c>
    </row>
    <row r="25" spans="1:19" x14ac:dyDescent="0.2">
      <c r="A25" s="2">
        <v>1</v>
      </c>
      <c r="B25" s="2">
        <v>1</v>
      </c>
      <c r="C25" s="2">
        <v>23</v>
      </c>
      <c r="D25" s="2">
        <v>-2.1</v>
      </c>
      <c r="E25" s="1">
        <v>30</v>
      </c>
      <c r="F25" s="1">
        <f t="shared" si="0"/>
        <v>25</v>
      </c>
      <c r="G25" s="2">
        <v>0</v>
      </c>
      <c r="H25" s="3">
        <f>G25/1000*'symulacje godzinowe'!$N$3*'symulacje godzinowe'!$Q$3*'symulacje godzinowe'!$R$3</f>
        <v>0</v>
      </c>
      <c r="I25" s="3">
        <f>'symulacje godzinowe'!$R$3*'symulacje godzinowe'!$N$3*(E25-D25)*'symulacje godzinowe'!$O$3/1000</f>
        <v>0.77339878200000001</v>
      </c>
      <c r="J25" s="3">
        <f>'symulacje godzinowe'!$R$3*'symulacje godzinowe'!$N$3*(E25-D25)^2*'symulacje godzinowe'!$P$3/1000</f>
        <v>5.3920943136000002E-3</v>
      </c>
      <c r="K25" s="3">
        <f t="shared" si="1"/>
        <v>-0.7787908763136</v>
      </c>
      <c r="L25" s="6">
        <f t="shared" si="2"/>
        <v>0</v>
      </c>
      <c r="M25" s="21" t="s">
        <v>32</v>
      </c>
      <c r="N25" s="21" t="s">
        <v>27</v>
      </c>
      <c r="O25" s="21" t="s">
        <v>31</v>
      </c>
      <c r="P25" s="21" t="s">
        <v>28</v>
      </c>
      <c r="Q25" s="21" t="s">
        <v>29</v>
      </c>
      <c r="R25" s="21" t="s">
        <v>30</v>
      </c>
      <c r="S25" s="21" t="s">
        <v>26</v>
      </c>
    </row>
    <row r="26" spans="1:19" x14ac:dyDescent="0.2">
      <c r="A26" s="7">
        <v>1</v>
      </c>
      <c r="B26" s="7">
        <v>1</v>
      </c>
      <c r="C26" s="7">
        <v>24</v>
      </c>
      <c r="D26" s="7">
        <v>-2.4</v>
      </c>
      <c r="E26" s="8">
        <v>30</v>
      </c>
      <c r="F26" s="8">
        <f t="shared" si="0"/>
        <v>25</v>
      </c>
      <c r="G26" s="7">
        <v>0</v>
      </c>
      <c r="H26" s="9">
        <f>G26/1000*'symulacje godzinowe'!$N$3*'symulacje godzinowe'!$Q$3*'symulacje godzinowe'!$R$3</f>
        <v>0</v>
      </c>
      <c r="I26" s="9">
        <f>'symulacje godzinowe'!$R$3*'symulacje godzinowe'!$N$3*(E26-D26)*'symulacje godzinowe'!$O$3/1000</f>
        <v>0.78062680799999984</v>
      </c>
      <c r="J26" s="9">
        <f>'symulacje godzinowe'!$R$3*'symulacje godzinowe'!$N$3*(E26-D26)^2*'symulacje godzinowe'!$P$3/1000</f>
        <v>5.4933520896000001E-3</v>
      </c>
      <c r="K26" s="9">
        <f t="shared" si="1"/>
        <v>-0.78612016008959984</v>
      </c>
      <c r="L26" s="10">
        <f>SUM(L3:L25)</f>
        <v>0</v>
      </c>
      <c r="M26" s="19">
        <f>(L2-4.187*$N$7*$O$7*(F26-10))*((L2-4.187*$N$7*$O$7*(F26-10))&gt;0)</f>
        <v>0</v>
      </c>
      <c r="N26" s="19">
        <f>M26/4.187/(F26-10)*(M26&gt;0)</f>
        <v>0</v>
      </c>
      <c r="O26" s="19">
        <f>$P$7-0.5*$N$7*$O$7</f>
        <v>100</v>
      </c>
      <c r="P26" s="19">
        <f>IF(N26&lt;O26,N26,O26)</f>
        <v>0</v>
      </c>
      <c r="Q26" s="19">
        <f>L26/4.187/(F26-10)+P26</f>
        <v>0</v>
      </c>
      <c r="R26" s="19" t="b">
        <f>Q26&gt;$N$7*$O$7</f>
        <v>0</v>
      </c>
      <c r="S26" s="19">
        <f>IF(R26,(F26-10)/(50-10),(F26-10)/(50-10)*Q26/$N$7/$O$7)</f>
        <v>0</v>
      </c>
    </row>
    <row r="27" spans="1:19" x14ac:dyDescent="0.2">
      <c r="A27" s="2">
        <v>1</v>
      </c>
      <c r="B27" s="2">
        <v>2</v>
      </c>
      <c r="C27" s="2">
        <v>25</v>
      </c>
      <c r="D27" s="2">
        <v>-2.6</v>
      </c>
      <c r="E27" s="1">
        <v>30</v>
      </c>
      <c r="F27" s="1">
        <f t="shared" si="0"/>
        <v>25</v>
      </c>
      <c r="G27" s="2">
        <v>0</v>
      </c>
      <c r="H27" s="3">
        <f>G27/1000*'symulacje godzinowe'!$N$3*'symulacje godzinowe'!$Q$3*'symulacje godzinowe'!$R$3</f>
        <v>0</v>
      </c>
      <c r="I27" s="3">
        <f>'symulacje godzinowe'!$R$3*'symulacje godzinowe'!$N$3*(E27-D27)*'symulacje godzinowe'!$O$3/1000</f>
        <v>0.78544549199999991</v>
      </c>
      <c r="J27" s="3">
        <f>'symulacje godzinowe'!$R$3*'symulacje godzinowe'!$N$3*(E27-D27)^2*'symulacje godzinowe'!$P$3/1000</f>
        <v>5.5613805695999994E-3</v>
      </c>
      <c r="K27" s="3">
        <f t="shared" si="1"/>
        <v>-0.79100687256959989</v>
      </c>
      <c r="L27" s="6">
        <f>K27*(K27&gt;0)*3600</f>
        <v>0</v>
      </c>
    </row>
    <row r="28" spans="1:19" x14ac:dyDescent="0.2">
      <c r="A28" s="2">
        <v>1</v>
      </c>
      <c r="B28" s="2">
        <v>2</v>
      </c>
      <c r="C28" s="2">
        <v>26</v>
      </c>
      <c r="D28" s="2">
        <v>-2.9</v>
      </c>
      <c r="E28" s="1">
        <v>30</v>
      </c>
      <c r="F28" s="1">
        <f t="shared" si="0"/>
        <v>25</v>
      </c>
      <c r="G28" s="2">
        <v>0</v>
      </c>
      <c r="H28" s="3">
        <f>G28/1000*'symulacje godzinowe'!$N$3*'symulacje godzinowe'!$Q$3*'symulacje godzinowe'!$R$3</f>
        <v>0</v>
      </c>
      <c r="I28" s="3">
        <f>'symulacje godzinowe'!$R$3*'symulacje godzinowe'!$N$3*(E28-D28)*'symulacje godzinowe'!$O$3/1000</f>
        <v>0.79267351799999997</v>
      </c>
      <c r="J28" s="3">
        <f>'symulacje godzinowe'!$R$3*'symulacje godzinowe'!$N$3*(E28-D28)^2*'symulacje godzinowe'!$P$3/1000</f>
        <v>5.6642082335999992E-3</v>
      </c>
      <c r="K28" s="3">
        <f t="shared" si="1"/>
        <v>-0.7983377262336</v>
      </c>
      <c r="L28" s="6">
        <f t="shared" ref="L28:L49" si="3">K28*(K28&gt;0)*3600</f>
        <v>0</v>
      </c>
    </row>
    <row r="29" spans="1:19" x14ac:dyDescent="0.2">
      <c r="A29" s="2">
        <v>1</v>
      </c>
      <c r="B29" s="2">
        <v>2</v>
      </c>
      <c r="C29" s="2">
        <v>27</v>
      </c>
      <c r="D29" s="2">
        <v>-3.1</v>
      </c>
      <c r="E29" s="1">
        <v>30</v>
      </c>
      <c r="F29" s="1">
        <f t="shared" si="0"/>
        <v>25</v>
      </c>
      <c r="G29" s="2">
        <v>0</v>
      </c>
      <c r="H29" s="3">
        <f>G29/1000*'symulacje godzinowe'!$N$3*'symulacje godzinowe'!$Q$3*'symulacje godzinowe'!$R$3</f>
        <v>0</v>
      </c>
      <c r="I29" s="3">
        <f>'symulacje godzinowe'!$R$3*'symulacje godzinowe'!$N$3*(E29-D29)*'symulacje godzinowe'!$O$3/1000</f>
        <v>0.79749220200000004</v>
      </c>
      <c r="J29" s="3">
        <f>'symulacje godzinowe'!$R$3*'symulacje godzinowe'!$N$3*(E29-D29)^2*'symulacje godzinowe'!$P$3/1000</f>
        <v>5.7332833056000006E-3</v>
      </c>
      <c r="K29" s="3">
        <f t="shared" si="1"/>
        <v>-0.80322548530560001</v>
      </c>
      <c r="L29" s="6">
        <f t="shared" si="3"/>
        <v>0</v>
      </c>
    </row>
    <row r="30" spans="1:19" x14ac:dyDescent="0.2">
      <c r="A30" s="2">
        <v>1</v>
      </c>
      <c r="B30" s="2">
        <v>2</v>
      </c>
      <c r="C30" s="2">
        <v>28</v>
      </c>
      <c r="D30" s="2">
        <v>-3.4</v>
      </c>
      <c r="E30" s="1">
        <v>30</v>
      </c>
      <c r="F30" s="1">
        <f t="shared" si="0"/>
        <v>25</v>
      </c>
      <c r="G30" s="2">
        <v>0</v>
      </c>
      <c r="H30" s="3">
        <f>G30/1000*'symulacje godzinowe'!$N$3*'symulacje godzinowe'!$Q$3*'symulacje godzinowe'!$R$3</f>
        <v>0</v>
      </c>
      <c r="I30" s="3">
        <f>'symulacje godzinowe'!$R$3*'symulacje godzinowe'!$N$3*(E30-D30)*'symulacje godzinowe'!$O$3/1000</f>
        <v>0.80472022799999987</v>
      </c>
      <c r="J30" s="3">
        <f>'symulacje godzinowe'!$R$3*'symulacje godzinowe'!$N$3*(E30-D30)^2*'symulacje godzinowe'!$P$3/1000</f>
        <v>5.8376808575999984E-3</v>
      </c>
      <c r="K30" s="3">
        <f t="shared" si="1"/>
        <v>-0.81055790885759982</v>
      </c>
      <c r="L30" s="6">
        <f t="shared" si="3"/>
        <v>0</v>
      </c>
    </row>
    <row r="31" spans="1:19" x14ac:dyDescent="0.2">
      <c r="A31" s="2">
        <v>1</v>
      </c>
      <c r="B31" s="2">
        <v>2</v>
      </c>
      <c r="C31" s="2">
        <v>29</v>
      </c>
      <c r="D31" s="2">
        <v>-3.7</v>
      </c>
      <c r="E31" s="1">
        <v>30</v>
      </c>
      <c r="F31" s="1">
        <f t="shared" si="0"/>
        <v>25</v>
      </c>
      <c r="G31" s="2">
        <v>0</v>
      </c>
      <c r="H31" s="3">
        <f>G31/1000*'symulacje godzinowe'!$N$3*'symulacje godzinowe'!$Q$3*'symulacje godzinowe'!$R$3</f>
        <v>0</v>
      </c>
      <c r="I31" s="3">
        <f>'symulacje godzinowe'!$R$3*'symulacje godzinowe'!$N$3*(E31-D31)*'symulacje godzinowe'!$O$3/1000</f>
        <v>0.81194825400000004</v>
      </c>
      <c r="J31" s="3">
        <f>'symulacje godzinowe'!$R$3*'symulacje godzinowe'!$N$3*(E31-D31)^2*'symulacje godzinowe'!$P$3/1000</f>
        <v>5.9430203424000018E-3</v>
      </c>
      <c r="K31" s="3">
        <f t="shared" si="1"/>
        <v>-0.81789127434240005</v>
      </c>
      <c r="L31" s="6">
        <f t="shared" si="3"/>
        <v>0</v>
      </c>
    </row>
    <row r="32" spans="1:19" x14ac:dyDescent="0.2">
      <c r="A32" s="2">
        <v>1</v>
      </c>
      <c r="B32" s="2">
        <v>2</v>
      </c>
      <c r="C32" s="2">
        <v>30</v>
      </c>
      <c r="D32" s="2">
        <v>-3.9</v>
      </c>
      <c r="E32" s="1">
        <v>30</v>
      </c>
      <c r="F32" s="1">
        <f t="shared" si="0"/>
        <v>25</v>
      </c>
      <c r="G32" s="2">
        <v>0</v>
      </c>
      <c r="H32" s="3">
        <f>G32/1000*'symulacje godzinowe'!$N$3*'symulacje godzinowe'!$Q$3*'symulacje godzinowe'!$R$3</f>
        <v>0</v>
      </c>
      <c r="I32" s="3">
        <f>'symulacje godzinowe'!$R$3*'symulacje godzinowe'!$N$3*(E32-D32)*'symulacje godzinowe'!$O$3/1000</f>
        <v>0.81676693799999989</v>
      </c>
      <c r="J32" s="3">
        <f>'symulacje godzinowe'!$R$3*'symulacje godzinowe'!$N$3*(E32-D32)^2*'symulacje godzinowe'!$P$3/1000</f>
        <v>6.0137699615999988E-3</v>
      </c>
      <c r="K32" s="3">
        <f t="shared" si="1"/>
        <v>-0.82278070796159986</v>
      </c>
      <c r="L32" s="6">
        <f t="shared" si="3"/>
        <v>0</v>
      </c>
    </row>
    <row r="33" spans="1:15" x14ac:dyDescent="0.2">
      <c r="A33" s="2">
        <v>1</v>
      </c>
      <c r="B33" s="2">
        <v>2</v>
      </c>
      <c r="C33" s="2">
        <v>31</v>
      </c>
      <c r="D33" s="2">
        <v>-4.2</v>
      </c>
      <c r="E33" s="1">
        <v>30</v>
      </c>
      <c r="F33" s="1">
        <f t="shared" si="0"/>
        <v>25</v>
      </c>
      <c r="G33" s="2">
        <v>0</v>
      </c>
      <c r="H33" s="3">
        <f>G33/1000*'symulacje godzinowe'!$N$3*'symulacje godzinowe'!$Q$3*'symulacje godzinowe'!$R$3</f>
        <v>0</v>
      </c>
      <c r="I33" s="3">
        <f>'symulacje godzinowe'!$R$3*'symulacje godzinowe'!$N$3*(E33-D33)*'symulacje godzinowe'!$O$3/1000</f>
        <v>0.82399496400000005</v>
      </c>
      <c r="J33" s="3">
        <f>'symulacje godzinowe'!$R$3*'symulacje godzinowe'!$N$3*(E33-D33)^2*'symulacje godzinowe'!$P$3/1000</f>
        <v>6.1206793344000011E-3</v>
      </c>
      <c r="K33" s="3">
        <f t="shared" si="1"/>
        <v>-0.83011564333440002</v>
      </c>
      <c r="L33" s="6">
        <f t="shared" si="3"/>
        <v>0</v>
      </c>
    </row>
    <row r="34" spans="1:15" x14ac:dyDescent="0.2">
      <c r="A34" s="2">
        <v>1</v>
      </c>
      <c r="B34" s="2">
        <v>2</v>
      </c>
      <c r="C34" s="2">
        <v>32</v>
      </c>
      <c r="D34" s="2">
        <v>-4</v>
      </c>
      <c r="E34" s="1">
        <v>30</v>
      </c>
      <c r="F34" s="1">
        <f t="shared" si="0"/>
        <v>25</v>
      </c>
      <c r="G34" s="2">
        <v>0</v>
      </c>
      <c r="H34" s="3">
        <f>G34/1000*'symulacje godzinowe'!$N$3*'symulacje godzinowe'!$Q$3*'symulacje godzinowe'!$R$3</f>
        <v>0</v>
      </c>
      <c r="I34" s="3">
        <f>'symulacje godzinowe'!$R$3*'symulacje godzinowe'!$N$3*(E34-D34)*'symulacje godzinowe'!$O$3/1000</f>
        <v>0.81917627999999987</v>
      </c>
      <c r="J34" s="3">
        <f>'symulacje godzinowe'!$R$3*'symulacje godzinowe'!$N$3*(E34-D34)^2*'symulacje godzinowe'!$P$3/1000</f>
        <v>6.0493017599999995E-3</v>
      </c>
      <c r="K34" s="3">
        <f t="shared" si="1"/>
        <v>-0.82522558175999983</v>
      </c>
      <c r="L34" s="6">
        <f t="shared" si="3"/>
        <v>0</v>
      </c>
    </row>
    <row r="35" spans="1:15" x14ac:dyDescent="0.2">
      <c r="A35" s="2">
        <v>1</v>
      </c>
      <c r="B35" s="2">
        <v>2</v>
      </c>
      <c r="C35" s="2">
        <v>33</v>
      </c>
      <c r="D35" s="2">
        <v>-3.9</v>
      </c>
      <c r="E35" s="1">
        <v>30</v>
      </c>
      <c r="F35" s="1">
        <f t="shared" ref="F35:F66" si="4">E35-5</f>
        <v>25</v>
      </c>
      <c r="G35" s="2">
        <v>22.1</v>
      </c>
      <c r="H35" s="3">
        <f>G35/1000*'symulacje godzinowe'!$N$3*'symulacje godzinowe'!$Q$3*'symulacje godzinowe'!$R$3</f>
        <v>9.7698818100000001E-2</v>
      </c>
      <c r="I35" s="3">
        <f>'symulacje godzinowe'!$R$3*'symulacje godzinowe'!$N$3*(E35-D35)*'symulacje godzinowe'!$O$3/1000</f>
        <v>0.81676693799999989</v>
      </c>
      <c r="J35" s="3">
        <f>'symulacje godzinowe'!$R$3*'symulacje godzinowe'!$N$3*(E35-D35)^2*'symulacje godzinowe'!$P$3/1000</f>
        <v>6.0137699615999988E-3</v>
      </c>
      <c r="K35" s="3">
        <f t="shared" si="1"/>
        <v>-0.72508188986159983</v>
      </c>
      <c r="L35" s="6">
        <f t="shared" si="3"/>
        <v>0</v>
      </c>
    </row>
    <row r="36" spans="1:15" x14ac:dyDescent="0.2">
      <c r="A36" s="2">
        <v>1</v>
      </c>
      <c r="B36" s="2">
        <v>2</v>
      </c>
      <c r="C36" s="2">
        <v>34</v>
      </c>
      <c r="D36" s="2">
        <v>-3.7</v>
      </c>
      <c r="E36" s="1">
        <v>30</v>
      </c>
      <c r="F36" s="1">
        <f t="shared" si="4"/>
        <v>25</v>
      </c>
      <c r="G36" s="2">
        <v>44.2</v>
      </c>
      <c r="H36" s="3">
        <f>G36/1000*'symulacje godzinowe'!$N$3*'symulacje godzinowe'!$Q$3*'symulacje godzinowe'!$R$3</f>
        <v>0.1953976362</v>
      </c>
      <c r="I36" s="3">
        <f>'symulacje godzinowe'!$R$3*'symulacje godzinowe'!$N$3*(E36-D36)*'symulacje godzinowe'!$O$3/1000</f>
        <v>0.81194825400000004</v>
      </c>
      <c r="J36" s="3">
        <f>'symulacje godzinowe'!$R$3*'symulacje godzinowe'!$N$3*(E36-D36)^2*'symulacje godzinowe'!$P$3/1000</f>
        <v>5.9430203424000018E-3</v>
      </c>
      <c r="K36" s="3">
        <f t="shared" si="1"/>
        <v>-0.6224936381424</v>
      </c>
      <c r="L36" s="6">
        <f t="shared" si="3"/>
        <v>0</v>
      </c>
    </row>
    <row r="37" spans="1:15" x14ac:dyDescent="0.2">
      <c r="A37" s="2">
        <v>1</v>
      </c>
      <c r="B37" s="2">
        <v>2</v>
      </c>
      <c r="C37" s="2">
        <v>35</v>
      </c>
      <c r="D37" s="2">
        <v>-3.3</v>
      </c>
      <c r="E37" s="1">
        <v>30</v>
      </c>
      <c r="F37" s="1">
        <f t="shared" si="4"/>
        <v>25</v>
      </c>
      <c r="G37" s="2">
        <v>61.1</v>
      </c>
      <c r="H37" s="3">
        <f>G37/1000*'symulacje godzinowe'!$N$3*'symulacje godzinowe'!$Q$3*'symulacje godzinowe'!$R$3</f>
        <v>0.27010849710000001</v>
      </c>
      <c r="I37" s="3">
        <f>'symulacje godzinowe'!$R$3*'symulacje godzinowe'!$N$3*(E37-D37)*'symulacje godzinowe'!$O$3/1000</f>
        <v>0.80231088599999989</v>
      </c>
      <c r="J37" s="3">
        <f>'symulacje godzinowe'!$R$3*'symulacje godzinowe'!$N$3*(E37-D37)^2*'symulacje godzinowe'!$P$3/1000</f>
        <v>5.802777014399998E-3</v>
      </c>
      <c r="K37" s="3">
        <f t="shared" si="1"/>
        <v>-0.53800516591439984</v>
      </c>
      <c r="L37" s="6">
        <f t="shared" si="3"/>
        <v>0</v>
      </c>
    </row>
    <row r="38" spans="1:15" x14ac:dyDescent="0.2">
      <c r="A38" s="2">
        <v>1</v>
      </c>
      <c r="B38" s="2">
        <v>2</v>
      </c>
      <c r="C38" s="2">
        <v>36</v>
      </c>
      <c r="D38" s="2">
        <v>-3</v>
      </c>
      <c r="E38" s="1">
        <v>30</v>
      </c>
      <c r="F38" s="1">
        <f t="shared" si="4"/>
        <v>25</v>
      </c>
      <c r="G38" s="2">
        <v>64.8</v>
      </c>
      <c r="H38" s="3">
        <f>G38/1000*'symulacje godzinowe'!$N$3*'symulacje godzinowe'!$Q$3*'symulacje godzinowe'!$R$3</f>
        <v>0.28646531279999998</v>
      </c>
      <c r="I38" s="3">
        <f>'symulacje godzinowe'!$R$3*'symulacje godzinowe'!$N$3*(E38-D38)*'symulacje godzinowe'!$O$3/1000</f>
        <v>0.79508285999999984</v>
      </c>
      <c r="J38" s="3">
        <f>'symulacje godzinowe'!$R$3*'symulacje godzinowe'!$N$3*(E38-D38)^2*'symulacje godzinowe'!$P$3/1000</f>
        <v>5.6986934399999994E-3</v>
      </c>
      <c r="K38" s="3">
        <f t="shared" si="1"/>
        <v>-0.51431624063999981</v>
      </c>
      <c r="L38" s="6">
        <f t="shared" si="3"/>
        <v>0</v>
      </c>
    </row>
    <row r="39" spans="1:15" x14ac:dyDescent="0.2">
      <c r="A39" s="2">
        <v>1</v>
      </c>
      <c r="B39" s="2">
        <v>2</v>
      </c>
      <c r="C39" s="2">
        <v>37</v>
      </c>
      <c r="D39" s="2">
        <v>-2.6</v>
      </c>
      <c r="E39" s="1">
        <v>30</v>
      </c>
      <c r="F39" s="1">
        <f t="shared" si="4"/>
        <v>25</v>
      </c>
      <c r="G39" s="2">
        <v>53.5</v>
      </c>
      <c r="H39" s="3">
        <f>G39/1000*'symulacje godzinowe'!$N$3*'symulacje godzinowe'!$Q$3*'symulacje godzinowe'!$R$3</f>
        <v>0.2365107135</v>
      </c>
      <c r="I39" s="3">
        <f>'symulacje godzinowe'!$R$3*'symulacje godzinowe'!$N$3*(E39-D39)*'symulacje godzinowe'!$O$3/1000</f>
        <v>0.78544549199999991</v>
      </c>
      <c r="J39" s="3">
        <f>'symulacje godzinowe'!$R$3*'symulacje godzinowe'!$N$3*(E39-D39)^2*'symulacje godzinowe'!$P$3/1000</f>
        <v>5.5613805695999994E-3</v>
      </c>
      <c r="K39" s="3">
        <f t="shared" si="1"/>
        <v>-0.55449615906959993</v>
      </c>
      <c r="L39" s="6">
        <f t="shared" si="3"/>
        <v>0</v>
      </c>
    </row>
    <row r="40" spans="1:15" x14ac:dyDescent="0.2">
      <c r="A40" s="2">
        <v>1</v>
      </c>
      <c r="B40" s="2">
        <v>2</v>
      </c>
      <c r="C40" s="2">
        <v>38</v>
      </c>
      <c r="D40" s="2">
        <v>-2.1</v>
      </c>
      <c r="E40" s="1">
        <v>30</v>
      </c>
      <c r="F40" s="1">
        <f t="shared" si="4"/>
        <v>25</v>
      </c>
      <c r="G40" s="2">
        <v>34.9</v>
      </c>
      <c r="H40" s="3">
        <f>G40/1000*'symulacje godzinowe'!$N$3*'symulacje godzinowe'!$Q$3*'symulacje godzinowe'!$R$3</f>
        <v>0.15428455890000001</v>
      </c>
      <c r="I40" s="3">
        <f>'symulacje godzinowe'!$R$3*'symulacje godzinowe'!$N$3*(E40-D40)*'symulacje godzinowe'!$O$3/1000</f>
        <v>0.77339878200000001</v>
      </c>
      <c r="J40" s="3">
        <f>'symulacje godzinowe'!$R$3*'symulacje godzinowe'!$N$3*(E40-D40)^2*'symulacje godzinowe'!$P$3/1000</f>
        <v>5.3920943136000002E-3</v>
      </c>
      <c r="K40" s="3">
        <f t="shared" si="1"/>
        <v>-0.62450631741359997</v>
      </c>
      <c r="L40" s="6">
        <f t="shared" si="3"/>
        <v>0</v>
      </c>
    </row>
    <row r="41" spans="1:15" x14ac:dyDescent="0.2">
      <c r="A41" s="2">
        <v>1</v>
      </c>
      <c r="B41" s="2">
        <v>2</v>
      </c>
      <c r="C41" s="2">
        <v>39</v>
      </c>
      <c r="D41" s="2">
        <v>-1.6</v>
      </c>
      <c r="E41" s="1">
        <v>30</v>
      </c>
      <c r="F41" s="1">
        <f t="shared" si="4"/>
        <v>25</v>
      </c>
      <c r="G41" s="2">
        <v>10.5</v>
      </c>
      <c r="H41" s="3">
        <f>G41/1000*'symulacje godzinowe'!$N$3*'symulacje godzinowe'!$Q$3*'symulacje godzinowe'!$R$3</f>
        <v>4.6417990500000006E-2</v>
      </c>
      <c r="I41" s="3">
        <f>'symulacje godzinowe'!$R$3*'symulacje godzinowe'!$N$3*(E41-D41)*'symulacje godzinowe'!$O$3/1000</f>
        <v>0.76135207199999999</v>
      </c>
      <c r="J41" s="3">
        <f>'symulacje godzinowe'!$R$3*'symulacje godzinowe'!$N$3*(E41-D41)^2*'symulacje godzinowe'!$P$3/1000</f>
        <v>5.2254245376000003E-3</v>
      </c>
      <c r="K41" s="3">
        <f t="shared" si="1"/>
        <v>-0.72015950603760004</v>
      </c>
      <c r="L41" s="6">
        <f t="shared" si="3"/>
        <v>0</v>
      </c>
    </row>
    <row r="42" spans="1:15" x14ac:dyDescent="0.2">
      <c r="A42" s="2">
        <v>1</v>
      </c>
      <c r="B42" s="2">
        <v>2</v>
      </c>
      <c r="C42" s="2">
        <v>40</v>
      </c>
      <c r="D42" s="2">
        <v>-1.1000000000000001</v>
      </c>
      <c r="E42" s="1">
        <v>30</v>
      </c>
      <c r="F42" s="1">
        <f t="shared" si="4"/>
        <v>25</v>
      </c>
      <c r="G42" s="2">
        <v>0</v>
      </c>
      <c r="H42" s="3">
        <f>G42/1000*'symulacje godzinowe'!$N$3*'symulacje godzinowe'!$Q$3*'symulacje godzinowe'!$R$3</f>
        <v>0</v>
      </c>
      <c r="I42" s="3">
        <f>'symulacje godzinowe'!$R$3*'symulacje godzinowe'!$N$3*(E42-D42)*'symulacje godzinowe'!$O$3/1000</f>
        <v>0.74930536199999997</v>
      </c>
      <c r="J42" s="3">
        <f>'symulacje godzinowe'!$R$3*'symulacje godzinowe'!$N$3*(E42-D42)^2*'symulacje godzinowe'!$P$3/1000</f>
        <v>5.0613712415999998E-3</v>
      </c>
      <c r="K42" s="3">
        <f t="shared" si="1"/>
        <v>-0.75436673324159997</v>
      </c>
      <c r="L42" s="6">
        <f t="shared" si="3"/>
        <v>0</v>
      </c>
    </row>
    <row r="43" spans="1:15" x14ac:dyDescent="0.2">
      <c r="A43" s="2">
        <v>1</v>
      </c>
      <c r="B43" s="2">
        <v>2</v>
      </c>
      <c r="C43" s="2">
        <v>41</v>
      </c>
      <c r="D43" s="2">
        <v>-0.5</v>
      </c>
      <c r="E43" s="1">
        <v>30</v>
      </c>
      <c r="F43" s="1">
        <f t="shared" si="4"/>
        <v>25</v>
      </c>
      <c r="G43" s="2">
        <v>0</v>
      </c>
      <c r="H43" s="3">
        <f>G43/1000*'symulacje godzinowe'!$N$3*'symulacje godzinowe'!$Q$3*'symulacje godzinowe'!$R$3</f>
        <v>0</v>
      </c>
      <c r="I43" s="3">
        <f>'symulacje godzinowe'!$R$3*'symulacje godzinowe'!$N$3*(E43-D43)*'symulacje godzinowe'!$O$3/1000</f>
        <v>0.73484930999999998</v>
      </c>
      <c r="J43" s="3">
        <f>'symulacje godzinowe'!$R$3*'symulacje godzinowe'!$N$3*(E43-D43)^2*'symulacje godzinowe'!$P$3/1000</f>
        <v>4.8679610400000004E-3</v>
      </c>
      <c r="K43" s="3">
        <f t="shared" si="1"/>
        <v>-0.73971727103999996</v>
      </c>
      <c r="L43" s="6">
        <f t="shared" si="3"/>
        <v>0</v>
      </c>
    </row>
    <row r="44" spans="1:15" x14ac:dyDescent="0.2">
      <c r="A44" s="2">
        <v>1</v>
      </c>
      <c r="B44" s="2">
        <v>2</v>
      </c>
      <c r="C44" s="2">
        <v>42</v>
      </c>
      <c r="D44" s="2">
        <v>0.2</v>
      </c>
      <c r="E44" s="1">
        <v>30</v>
      </c>
      <c r="F44" s="1">
        <f t="shared" si="4"/>
        <v>25</v>
      </c>
      <c r="G44" s="2">
        <v>0</v>
      </c>
      <c r="H44" s="3">
        <f>G44/1000*'symulacje godzinowe'!$N$3*'symulacje godzinowe'!$Q$3*'symulacje godzinowe'!$R$3</f>
        <v>0</v>
      </c>
      <c r="I44" s="3">
        <f>'symulacje godzinowe'!$R$3*'symulacje godzinowe'!$N$3*(E44-D44)*'symulacje godzinowe'!$O$3/1000</f>
        <v>0.71798391599999989</v>
      </c>
      <c r="J44" s="3">
        <f>'symulacje godzinowe'!$R$3*'symulacje godzinowe'!$N$3*(E44-D44)^2*'symulacje godzinowe'!$P$3/1000</f>
        <v>4.6470777984000001E-3</v>
      </c>
      <c r="K44" s="3">
        <f t="shared" si="1"/>
        <v>-0.7226309937983999</v>
      </c>
      <c r="L44" s="6">
        <f t="shared" si="3"/>
        <v>0</v>
      </c>
    </row>
    <row r="45" spans="1:15" x14ac:dyDescent="0.2">
      <c r="A45" s="2">
        <v>1</v>
      </c>
      <c r="B45" s="2">
        <v>2</v>
      </c>
      <c r="C45" s="2">
        <v>43</v>
      </c>
      <c r="D45" s="2">
        <v>0.8</v>
      </c>
      <c r="E45" s="1">
        <v>30</v>
      </c>
      <c r="F45" s="1">
        <f t="shared" si="4"/>
        <v>25</v>
      </c>
      <c r="G45" s="2">
        <v>0</v>
      </c>
      <c r="H45" s="3">
        <f>G45/1000*'symulacje godzinowe'!$N$3*'symulacje godzinowe'!$Q$3*'symulacje godzinowe'!$R$3</f>
        <v>0</v>
      </c>
      <c r="I45" s="3">
        <f>'symulacje godzinowe'!$R$3*'symulacje godzinowe'!$N$3*(E45-D45)*'symulacje godzinowe'!$O$3/1000</f>
        <v>0.70352786399999989</v>
      </c>
      <c r="J45" s="3">
        <f>'symulacje godzinowe'!$R$3*'symulacje godzinowe'!$N$3*(E45-D45)^2*'symulacje godzinowe'!$P$3/1000</f>
        <v>4.4618310144000006E-3</v>
      </c>
      <c r="K45" s="3">
        <f t="shared" si="1"/>
        <v>-0.7079896950143999</v>
      </c>
      <c r="L45" s="6">
        <f t="shared" si="3"/>
        <v>0</v>
      </c>
    </row>
    <row r="46" spans="1:15" x14ac:dyDescent="0.2">
      <c r="A46" s="2">
        <v>1</v>
      </c>
      <c r="B46" s="2">
        <v>2</v>
      </c>
      <c r="C46" s="2">
        <v>44</v>
      </c>
      <c r="D46" s="2">
        <v>0.9</v>
      </c>
      <c r="E46" s="1">
        <v>30</v>
      </c>
      <c r="F46" s="1">
        <f t="shared" si="4"/>
        <v>25</v>
      </c>
      <c r="G46" s="2">
        <v>0</v>
      </c>
      <c r="H46" s="3">
        <f>G46/1000*'symulacje godzinowe'!$N$3*'symulacje godzinowe'!$Q$3*'symulacje godzinowe'!$R$3</f>
        <v>0</v>
      </c>
      <c r="I46" s="3">
        <f>'symulacje godzinowe'!$R$3*'symulacje godzinowe'!$N$3*(E46-D46)*'symulacje godzinowe'!$O$3/1000</f>
        <v>0.70111852200000002</v>
      </c>
      <c r="J46" s="3">
        <f>'symulacje godzinowe'!$R$3*'symulacje godzinowe'!$N$3*(E46-D46)^2*'symulacje godzinowe'!$P$3/1000</f>
        <v>4.4313228575999994E-3</v>
      </c>
      <c r="K46" s="3">
        <f t="shared" si="1"/>
        <v>-0.70554984485759997</v>
      </c>
      <c r="L46" s="6">
        <f t="shared" si="3"/>
        <v>0</v>
      </c>
    </row>
    <row r="47" spans="1:15" x14ac:dyDescent="0.2">
      <c r="A47" s="2">
        <v>1</v>
      </c>
      <c r="B47" s="2">
        <v>2</v>
      </c>
      <c r="C47" s="2">
        <v>45</v>
      </c>
      <c r="D47" s="2">
        <v>1.1000000000000001</v>
      </c>
      <c r="E47" s="1">
        <v>30</v>
      </c>
      <c r="F47" s="1">
        <f t="shared" si="4"/>
        <v>25</v>
      </c>
      <c r="G47" s="2">
        <v>0</v>
      </c>
      <c r="H47" s="3">
        <f>G47/1000*'symulacje godzinowe'!$N$3*'symulacje godzinowe'!$Q$3*'symulacje godzinowe'!$R$3</f>
        <v>0</v>
      </c>
      <c r="I47" s="3">
        <f>'symulacje godzinowe'!$R$3*'symulacje godzinowe'!$N$3*(E47-D47)*'symulacje godzinowe'!$O$3/1000</f>
        <v>0.69629983799999995</v>
      </c>
      <c r="J47" s="3">
        <f>'symulacje godzinowe'!$R$3*'symulacje godzinowe'!$N$3*(E47-D47)^2*'symulacje godzinowe'!$P$3/1000</f>
        <v>4.3706205215999997E-3</v>
      </c>
      <c r="K47" s="3">
        <f t="shared" si="1"/>
        <v>-0.70067045852159993</v>
      </c>
      <c r="L47" s="6">
        <f t="shared" si="3"/>
        <v>0</v>
      </c>
    </row>
    <row r="48" spans="1:15" x14ac:dyDescent="0.2">
      <c r="A48" s="2">
        <v>1</v>
      </c>
      <c r="B48" s="2">
        <v>2</v>
      </c>
      <c r="C48" s="2">
        <v>46</v>
      </c>
      <c r="D48" s="2">
        <v>1.2</v>
      </c>
      <c r="E48" s="1">
        <v>30</v>
      </c>
      <c r="F48" s="1">
        <f t="shared" si="4"/>
        <v>25</v>
      </c>
      <c r="G48" s="2">
        <v>0</v>
      </c>
      <c r="H48" s="3">
        <f>G48/1000*'symulacje godzinowe'!$N$3*'symulacje godzinowe'!$Q$3*'symulacje godzinowe'!$R$3</f>
        <v>0</v>
      </c>
      <c r="I48" s="3">
        <f>'symulacje godzinowe'!$R$3*'symulacje godzinowe'!$N$3*(E48-D48)*'symulacje godzinowe'!$O$3/1000</f>
        <v>0.69389049599999997</v>
      </c>
      <c r="J48" s="3">
        <f>'symulacje godzinowe'!$R$3*'symulacje godzinowe'!$N$3*(E48-D48)^2*'symulacje godzinowe'!$P$3/1000</f>
        <v>4.3404263423999995E-3</v>
      </c>
      <c r="K48" s="3">
        <f t="shared" si="1"/>
        <v>-0.69823092234239992</v>
      </c>
      <c r="L48" s="6">
        <f t="shared" si="3"/>
        <v>0</v>
      </c>
      <c r="O48" s="21" t="s">
        <v>33</v>
      </c>
    </row>
    <row r="49" spans="1:19" x14ac:dyDescent="0.2">
      <c r="A49" s="2">
        <v>1</v>
      </c>
      <c r="B49" s="2">
        <v>2</v>
      </c>
      <c r="C49" s="2">
        <v>47</v>
      </c>
      <c r="D49" s="2">
        <v>1.3</v>
      </c>
      <c r="E49" s="1">
        <v>30</v>
      </c>
      <c r="F49" s="1">
        <f t="shared" si="4"/>
        <v>25</v>
      </c>
      <c r="G49" s="2">
        <v>0</v>
      </c>
      <c r="H49" s="3">
        <f>G49/1000*'symulacje godzinowe'!$N$3*'symulacje godzinowe'!$Q$3*'symulacje godzinowe'!$R$3</f>
        <v>0</v>
      </c>
      <c r="I49" s="3">
        <f>'symulacje godzinowe'!$R$3*'symulacje godzinowe'!$N$3*(E49-D49)*'symulacje godzinowe'!$O$3/1000</f>
        <v>0.69148115399999999</v>
      </c>
      <c r="J49" s="3">
        <f>'symulacje godzinowe'!$R$3*'symulacje godzinowe'!$N$3*(E49-D49)^2*'symulacje godzinowe'!$P$3/1000</f>
        <v>4.3103368223999993E-3</v>
      </c>
      <c r="K49" s="3">
        <f t="shared" si="1"/>
        <v>-0.69579149082239999</v>
      </c>
      <c r="L49" s="6">
        <f t="shared" si="3"/>
        <v>0</v>
      </c>
      <c r="M49" s="21" t="s">
        <v>32</v>
      </c>
      <c r="N49" s="21" t="s">
        <v>27</v>
      </c>
      <c r="O49" s="21" t="s">
        <v>31</v>
      </c>
      <c r="P49" s="21" t="s">
        <v>28</v>
      </c>
      <c r="Q49" s="21" t="s">
        <v>29</v>
      </c>
      <c r="R49" s="21" t="s">
        <v>30</v>
      </c>
      <c r="S49" s="21" t="s">
        <v>26</v>
      </c>
    </row>
    <row r="50" spans="1:19" x14ac:dyDescent="0.2">
      <c r="A50" s="2">
        <v>1</v>
      </c>
      <c r="B50" s="2">
        <v>2</v>
      </c>
      <c r="C50" s="2">
        <v>48</v>
      </c>
      <c r="D50" s="2">
        <v>1.3</v>
      </c>
      <c r="E50" s="1">
        <v>30</v>
      </c>
      <c r="F50" s="1">
        <f t="shared" si="4"/>
        <v>25</v>
      </c>
      <c r="G50" s="2">
        <v>0</v>
      </c>
      <c r="H50" s="3">
        <f>G50/1000*'symulacje godzinowe'!$N$3*'symulacje godzinowe'!$Q$3*'symulacje godzinowe'!$R$3</f>
        <v>0</v>
      </c>
      <c r="I50" s="3">
        <f>'symulacje godzinowe'!$R$3*'symulacje godzinowe'!$N$3*(E50-D50)*'symulacje godzinowe'!$O$3/1000</f>
        <v>0.69148115399999999</v>
      </c>
      <c r="J50" s="3">
        <f>'symulacje godzinowe'!$R$3*'symulacje godzinowe'!$N$3*(E50-D50)^2*'symulacje godzinowe'!$P$3/1000</f>
        <v>4.3103368223999993E-3</v>
      </c>
      <c r="K50" s="3">
        <f t="shared" si="1"/>
        <v>-0.69579149082239999</v>
      </c>
      <c r="L50" s="10">
        <f>SUM(L27:L49)</f>
        <v>0</v>
      </c>
      <c r="M50" s="19">
        <f>(L26-4.187*$N$7*$O$7*(F50-10))*((L26-4.187*$N$7*$O$7*(F50-10))&gt;0)</f>
        <v>0</v>
      </c>
      <c r="N50" s="19">
        <f>M50/4.187/(F50-10)*(M50&gt;0)</f>
        <v>0</v>
      </c>
      <c r="O50" s="19">
        <f>$P$7-0.5*$N$7*$O$7</f>
        <v>100</v>
      </c>
      <c r="P50" s="19">
        <f>IF(N50&lt;O50,N50,O50)</f>
        <v>0</v>
      </c>
      <c r="Q50" s="19">
        <f>L50/4.187/(F50-10)+P50</f>
        <v>0</v>
      </c>
      <c r="R50" s="19" t="b">
        <f>Q50&gt;$N$7*$O$7</f>
        <v>0</v>
      </c>
      <c r="S50" s="19">
        <f>IF(R50,(F50-10)/(50-10),(F50-10)/(50-10)*Q50/$N$7/$O$7)</f>
        <v>0</v>
      </c>
    </row>
    <row r="51" spans="1:19" x14ac:dyDescent="0.2">
      <c r="A51" s="2">
        <v>1</v>
      </c>
      <c r="B51" s="2">
        <v>3</v>
      </c>
      <c r="C51" s="2">
        <v>49</v>
      </c>
      <c r="D51" s="2">
        <v>1.4</v>
      </c>
      <c r="E51" s="1">
        <v>30</v>
      </c>
      <c r="F51" s="1">
        <f t="shared" si="4"/>
        <v>25</v>
      </c>
      <c r="G51" s="2">
        <v>0</v>
      </c>
      <c r="H51" s="3">
        <f>G51/1000*'symulacje godzinowe'!$N$3*'symulacje godzinowe'!$Q$3*'symulacje godzinowe'!$R$3</f>
        <v>0</v>
      </c>
      <c r="I51" s="3">
        <f>'symulacje godzinowe'!$R$3*'symulacje godzinowe'!$N$3*(E51-D51)*'symulacje godzinowe'!$O$3/1000</f>
        <v>0.68907181199999989</v>
      </c>
      <c r="J51" s="3">
        <f>'symulacje godzinowe'!$R$3*'symulacje godzinowe'!$N$3*(E51-D51)^2*'symulacje godzinowe'!$P$3/1000</f>
        <v>4.2803519616000001E-3</v>
      </c>
      <c r="K51" s="3">
        <f t="shared" si="1"/>
        <v>-0.69335216396159993</v>
      </c>
      <c r="L51" s="6">
        <f>K51*(K51&gt;0)*3600</f>
        <v>0</v>
      </c>
    </row>
    <row r="52" spans="1:19" x14ac:dyDescent="0.2">
      <c r="A52" s="2">
        <v>1</v>
      </c>
      <c r="B52" s="2">
        <v>3</v>
      </c>
      <c r="C52" s="2">
        <v>50</v>
      </c>
      <c r="D52" s="2">
        <v>1.6</v>
      </c>
      <c r="E52" s="1">
        <v>30</v>
      </c>
      <c r="F52" s="1">
        <f t="shared" si="4"/>
        <v>25</v>
      </c>
      <c r="G52" s="2">
        <v>0</v>
      </c>
      <c r="H52" s="3">
        <f>G52/1000*'symulacje godzinowe'!$N$3*'symulacje godzinowe'!$Q$3*'symulacje godzinowe'!$R$3</f>
        <v>0</v>
      </c>
      <c r="I52" s="3">
        <f>'symulacje godzinowe'!$R$3*'symulacje godzinowe'!$N$3*(E52-D52)*'symulacje godzinowe'!$O$3/1000</f>
        <v>0.68425312799999982</v>
      </c>
      <c r="J52" s="3">
        <f>'symulacje godzinowe'!$R$3*'symulacje godzinowe'!$N$3*(E52-D52)^2*'symulacje godzinowe'!$P$3/1000</f>
        <v>4.2206962176E-3</v>
      </c>
      <c r="K52" s="3">
        <f t="shared" si="1"/>
        <v>-0.68847382421759984</v>
      </c>
      <c r="L52" s="6">
        <f t="shared" ref="L52:L73" si="5">K52*(K52&gt;0)*3600</f>
        <v>0</v>
      </c>
    </row>
    <row r="53" spans="1:19" x14ac:dyDescent="0.2">
      <c r="A53" s="2">
        <v>1</v>
      </c>
      <c r="B53" s="2">
        <v>3</v>
      </c>
      <c r="C53" s="2">
        <v>51</v>
      </c>
      <c r="D53" s="2">
        <v>1.8</v>
      </c>
      <c r="E53" s="1">
        <v>30</v>
      </c>
      <c r="F53" s="1">
        <f t="shared" si="4"/>
        <v>25</v>
      </c>
      <c r="G53" s="2">
        <v>0</v>
      </c>
      <c r="H53" s="3">
        <f>G53/1000*'symulacje godzinowe'!$N$3*'symulacje godzinowe'!$Q$3*'symulacje godzinowe'!$R$3</f>
        <v>0</v>
      </c>
      <c r="I53" s="3">
        <f>'symulacje godzinowe'!$R$3*'symulacje godzinowe'!$N$3*(E53-D53)*'symulacje godzinowe'!$O$3/1000</f>
        <v>0.67943444399999997</v>
      </c>
      <c r="J53" s="3">
        <f>'symulacje godzinowe'!$R$3*'symulacje godzinowe'!$N$3*(E53-D53)^2*'symulacje godzinowe'!$P$3/1000</f>
        <v>4.1614591103999992E-3</v>
      </c>
      <c r="K53" s="3">
        <f t="shared" si="1"/>
        <v>-0.68359590311039997</v>
      </c>
      <c r="L53" s="6">
        <f t="shared" si="5"/>
        <v>0</v>
      </c>
    </row>
    <row r="54" spans="1:19" x14ac:dyDescent="0.2">
      <c r="A54" s="2">
        <v>1</v>
      </c>
      <c r="B54" s="2">
        <v>3</v>
      </c>
      <c r="C54" s="2">
        <v>52</v>
      </c>
      <c r="D54" s="2">
        <v>2</v>
      </c>
      <c r="E54" s="1">
        <v>30</v>
      </c>
      <c r="F54" s="1">
        <f t="shared" si="4"/>
        <v>25</v>
      </c>
      <c r="G54" s="2">
        <v>0</v>
      </c>
      <c r="H54" s="3">
        <f>G54/1000*'symulacje godzinowe'!$N$3*'symulacje godzinowe'!$Q$3*'symulacje godzinowe'!$R$3</f>
        <v>0</v>
      </c>
      <c r="I54" s="3">
        <f>'symulacje godzinowe'!$R$3*'symulacje godzinowe'!$N$3*(E54-D54)*'symulacje godzinowe'!$O$3/1000</f>
        <v>0.6746157599999999</v>
      </c>
      <c r="J54" s="3">
        <f>'symulacje godzinowe'!$R$3*'symulacje godzinowe'!$N$3*(E54-D54)^2*'symulacje godzinowe'!$P$3/1000</f>
        <v>4.1026406399999995E-3</v>
      </c>
      <c r="K54" s="3">
        <f t="shared" si="1"/>
        <v>-0.67871840063999989</v>
      </c>
      <c r="L54" s="6">
        <f t="shared" si="5"/>
        <v>0</v>
      </c>
    </row>
    <row r="55" spans="1:19" x14ac:dyDescent="0.2">
      <c r="A55" s="2">
        <v>1</v>
      </c>
      <c r="B55" s="2">
        <v>3</v>
      </c>
      <c r="C55" s="2">
        <v>53</v>
      </c>
      <c r="D55" s="2">
        <v>2.1</v>
      </c>
      <c r="E55" s="1">
        <v>30</v>
      </c>
      <c r="F55" s="1">
        <f t="shared" si="4"/>
        <v>25</v>
      </c>
      <c r="G55" s="2">
        <v>0</v>
      </c>
      <c r="H55" s="3">
        <f>G55/1000*'symulacje godzinowe'!$N$3*'symulacje godzinowe'!$Q$3*'symulacje godzinowe'!$R$3</f>
        <v>0</v>
      </c>
      <c r="I55" s="3">
        <f>'symulacje godzinowe'!$R$3*'symulacje godzinowe'!$N$3*(E55-D55)*'symulacje godzinowe'!$O$3/1000</f>
        <v>0.67220641800000003</v>
      </c>
      <c r="J55" s="3">
        <f>'symulacje godzinowe'!$R$3*'symulacje godzinowe'!$N$3*(E55-D55)^2*'symulacje godzinowe'!$P$3/1000</f>
        <v>4.0733883936000005E-3</v>
      </c>
      <c r="K55" s="3">
        <f t="shared" si="1"/>
        <v>-0.67627980639360008</v>
      </c>
      <c r="L55" s="6">
        <f t="shared" si="5"/>
        <v>0</v>
      </c>
    </row>
    <row r="56" spans="1:19" x14ac:dyDescent="0.2">
      <c r="A56" s="2">
        <v>1</v>
      </c>
      <c r="B56" s="2">
        <v>3</v>
      </c>
      <c r="C56" s="2">
        <v>54</v>
      </c>
      <c r="D56" s="2">
        <v>2.2000000000000002</v>
      </c>
      <c r="E56" s="1">
        <v>30</v>
      </c>
      <c r="F56" s="1">
        <f t="shared" si="4"/>
        <v>25</v>
      </c>
      <c r="G56" s="2">
        <v>0</v>
      </c>
      <c r="H56" s="3">
        <f>G56/1000*'symulacje godzinowe'!$N$3*'symulacje godzinowe'!$Q$3*'symulacje godzinowe'!$R$3</f>
        <v>0</v>
      </c>
      <c r="I56" s="3">
        <f>'symulacje godzinowe'!$R$3*'symulacje godzinowe'!$N$3*(E56-D56)*'symulacje godzinowe'!$O$3/1000</f>
        <v>0.66979707600000005</v>
      </c>
      <c r="J56" s="3">
        <f>'symulacje godzinowe'!$R$3*'symulacje godzinowe'!$N$3*(E56-D56)^2*'symulacje godzinowe'!$P$3/1000</f>
        <v>4.0442408063999999E-3</v>
      </c>
      <c r="K56" s="3">
        <f t="shared" si="1"/>
        <v>-0.67384131680640003</v>
      </c>
      <c r="L56" s="6">
        <f t="shared" si="5"/>
        <v>0</v>
      </c>
    </row>
    <row r="57" spans="1:19" x14ac:dyDescent="0.2">
      <c r="A57" s="2">
        <v>1</v>
      </c>
      <c r="B57" s="2">
        <v>3</v>
      </c>
      <c r="C57" s="2">
        <v>55</v>
      </c>
      <c r="D57" s="2">
        <v>2.2999999999999998</v>
      </c>
      <c r="E57" s="1">
        <v>30</v>
      </c>
      <c r="F57" s="1">
        <f t="shared" si="4"/>
        <v>25</v>
      </c>
      <c r="G57" s="2">
        <v>0</v>
      </c>
      <c r="H57" s="3">
        <f>G57/1000*'symulacje godzinowe'!$N$3*'symulacje godzinowe'!$Q$3*'symulacje godzinowe'!$R$3</f>
        <v>0</v>
      </c>
      <c r="I57" s="3">
        <f>'symulacje godzinowe'!$R$3*'symulacje godzinowe'!$N$3*(E57-D57)*'symulacje godzinowe'!$O$3/1000</f>
        <v>0.66738773399999995</v>
      </c>
      <c r="J57" s="3">
        <f>'symulacje godzinowe'!$R$3*'symulacje godzinowe'!$N$3*(E57-D57)^2*'symulacje godzinowe'!$P$3/1000</f>
        <v>4.0151978783999993E-3</v>
      </c>
      <c r="K57" s="3">
        <f t="shared" si="1"/>
        <v>-0.67140293187839994</v>
      </c>
      <c r="L57" s="6">
        <f t="shared" si="5"/>
        <v>0</v>
      </c>
    </row>
    <row r="58" spans="1:19" x14ac:dyDescent="0.2">
      <c r="A58" s="2">
        <v>1</v>
      </c>
      <c r="B58" s="2">
        <v>3</v>
      </c>
      <c r="C58" s="2">
        <v>56</v>
      </c>
      <c r="D58" s="2">
        <v>2.5</v>
      </c>
      <c r="E58" s="1">
        <v>30</v>
      </c>
      <c r="F58" s="1">
        <f t="shared" si="4"/>
        <v>25</v>
      </c>
      <c r="G58" s="2">
        <v>0</v>
      </c>
      <c r="H58" s="3">
        <f>G58/1000*'symulacje godzinowe'!$N$3*'symulacje godzinowe'!$Q$3*'symulacje godzinowe'!$R$3</f>
        <v>0</v>
      </c>
      <c r="I58" s="3">
        <f>'symulacje godzinowe'!$R$3*'symulacje godzinowe'!$N$3*(E58-D58)*'symulacje godzinowe'!$O$3/1000</f>
        <v>0.6625690500000001</v>
      </c>
      <c r="J58" s="3">
        <f>'symulacje godzinowe'!$R$3*'symulacje godzinowe'!$N$3*(E58-D58)^2*'symulacje godzinowe'!$P$3/1000</f>
        <v>3.9574259999999991E-3</v>
      </c>
      <c r="K58" s="3">
        <f t="shared" si="1"/>
        <v>-0.66652647600000015</v>
      </c>
      <c r="L58" s="6">
        <f t="shared" si="5"/>
        <v>0</v>
      </c>
    </row>
    <row r="59" spans="1:19" x14ac:dyDescent="0.2">
      <c r="A59" s="2">
        <v>1</v>
      </c>
      <c r="B59" s="2">
        <v>3</v>
      </c>
      <c r="C59" s="2">
        <v>57</v>
      </c>
      <c r="D59" s="2">
        <v>2.8</v>
      </c>
      <c r="E59" s="1">
        <v>30</v>
      </c>
      <c r="F59" s="1">
        <f t="shared" si="4"/>
        <v>25</v>
      </c>
      <c r="G59" s="2">
        <v>23.3</v>
      </c>
      <c r="H59" s="3">
        <f>G59/1000*'symulacje godzinowe'!$N$3*'symulacje godzinowe'!$Q$3*'symulacje godzinowe'!$R$3</f>
        <v>0.10300373130000001</v>
      </c>
      <c r="I59" s="3">
        <f>'symulacje godzinowe'!$R$3*'symulacje godzinowe'!$N$3*(E59-D59)*'symulacje godzinowe'!$O$3/1000</f>
        <v>0.65534102399999983</v>
      </c>
      <c r="J59" s="3">
        <f>'symulacje godzinowe'!$R$3*'symulacje godzinowe'!$N$3*(E59-D59)^2*'symulacje godzinowe'!$P$3/1000</f>
        <v>3.8715531263999992E-3</v>
      </c>
      <c r="K59" s="3">
        <f t="shared" si="1"/>
        <v>-0.55620884582639984</v>
      </c>
      <c r="L59" s="6">
        <f t="shared" si="5"/>
        <v>0</v>
      </c>
    </row>
    <row r="60" spans="1:19" x14ac:dyDescent="0.2">
      <c r="A60" s="2">
        <v>1</v>
      </c>
      <c r="B60" s="2">
        <v>3</v>
      </c>
      <c r="C60" s="2">
        <v>58</v>
      </c>
      <c r="D60" s="2">
        <v>3</v>
      </c>
      <c r="E60" s="1">
        <v>30</v>
      </c>
      <c r="F60" s="1">
        <f t="shared" si="4"/>
        <v>25</v>
      </c>
      <c r="G60" s="2">
        <v>44.2</v>
      </c>
      <c r="H60" s="3">
        <f>G60/1000*'symulacje godzinowe'!$N$3*'symulacje godzinowe'!$Q$3*'symulacje godzinowe'!$R$3</f>
        <v>0.1953976362</v>
      </c>
      <c r="I60" s="3">
        <f>'symulacje godzinowe'!$R$3*'symulacje godzinowe'!$N$3*(E60-D60)*'symulacje godzinowe'!$O$3/1000</f>
        <v>0.65052233999999998</v>
      </c>
      <c r="J60" s="3">
        <f>'symulacje godzinowe'!$R$3*'symulacje godzinowe'!$N$3*(E60-D60)^2*'symulacje godzinowe'!$P$3/1000</f>
        <v>3.8148278399999995E-3</v>
      </c>
      <c r="K60" s="3">
        <f t="shared" si="1"/>
        <v>-0.45893953163999995</v>
      </c>
      <c r="L60" s="6">
        <f t="shared" si="5"/>
        <v>0</v>
      </c>
    </row>
    <row r="61" spans="1:19" x14ac:dyDescent="0.2">
      <c r="A61" s="2">
        <v>1</v>
      </c>
      <c r="B61" s="2">
        <v>3</v>
      </c>
      <c r="C61" s="2">
        <v>59</v>
      </c>
      <c r="D61" s="2">
        <v>2.9</v>
      </c>
      <c r="E61" s="1">
        <v>30</v>
      </c>
      <c r="F61" s="1">
        <f t="shared" si="4"/>
        <v>25</v>
      </c>
      <c r="G61" s="2">
        <v>61.1</v>
      </c>
      <c r="H61" s="3">
        <f>G61/1000*'symulacje godzinowe'!$N$3*'symulacje godzinowe'!$Q$3*'symulacje godzinowe'!$R$3</f>
        <v>0.27010849710000001</v>
      </c>
      <c r="I61" s="3">
        <f>'symulacje godzinowe'!$R$3*'symulacje godzinowe'!$N$3*(E61-D61)*'symulacje godzinowe'!$O$3/1000</f>
        <v>0.65293168200000007</v>
      </c>
      <c r="J61" s="3">
        <f>'symulacje godzinowe'!$R$3*'symulacje godzinowe'!$N$3*(E61-D61)^2*'symulacje godzinowe'!$P$3/1000</f>
        <v>3.8431381536000006E-3</v>
      </c>
      <c r="K61" s="3">
        <f t="shared" si="1"/>
        <v>-0.38666632305360005</v>
      </c>
      <c r="L61" s="6">
        <f t="shared" si="5"/>
        <v>0</v>
      </c>
    </row>
    <row r="62" spans="1:19" x14ac:dyDescent="0.2">
      <c r="A62" s="2">
        <v>1</v>
      </c>
      <c r="B62" s="2">
        <v>3</v>
      </c>
      <c r="C62" s="2">
        <v>60</v>
      </c>
      <c r="D62" s="2">
        <v>2.7</v>
      </c>
      <c r="E62" s="1">
        <v>30</v>
      </c>
      <c r="F62" s="1">
        <f t="shared" si="4"/>
        <v>25</v>
      </c>
      <c r="G62" s="2">
        <v>64.8</v>
      </c>
      <c r="H62" s="3">
        <f>G62/1000*'symulacje godzinowe'!$N$3*'symulacje godzinowe'!$Q$3*'symulacje godzinowe'!$R$3</f>
        <v>0.28646531279999998</v>
      </c>
      <c r="I62" s="3">
        <f>'symulacje godzinowe'!$R$3*'symulacje godzinowe'!$N$3*(E62-D62)*'symulacje godzinowe'!$O$3/1000</f>
        <v>0.65775036600000003</v>
      </c>
      <c r="J62" s="3">
        <f>'symulacje godzinowe'!$R$3*'symulacje godzinowe'!$N$3*(E62-D62)^2*'symulacje godzinowe'!$P$3/1000</f>
        <v>3.9000727584000004E-3</v>
      </c>
      <c r="K62" s="3">
        <f t="shared" si="1"/>
        <v>-0.37518512595840003</v>
      </c>
      <c r="L62" s="6">
        <f t="shared" si="5"/>
        <v>0</v>
      </c>
    </row>
    <row r="63" spans="1:19" x14ac:dyDescent="0.2">
      <c r="A63" s="2">
        <v>1</v>
      </c>
      <c r="B63" s="2">
        <v>3</v>
      </c>
      <c r="C63" s="2">
        <v>61</v>
      </c>
      <c r="D63" s="2">
        <v>2.6</v>
      </c>
      <c r="E63" s="1">
        <v>30</v>
      </c>
      <c r="F63" s="1">
        <f t="shared" si="4"/>
        <v>25</v>
      </c>
      <c r="G63" s="2">
        <v>53.5</v>
      </c>
      <c r="H63" s="3">
        <f>G63/1000*'symulacje godzinowe'!$N$3*'symulacje godzinowe'!$Q$3*'symulacje godzinowe'!$R$3</f>
        <v>0.2365107135</v>
      </c>
      <c r="I63" s="3">
        <f>'symulacje godzinowe'!$R$3*'symulacje godzinowe'!$N$3*(E63-D63)*'symulacje godzinowe'!$O$3/1000</f>
        <v>0.6601597079999999</v>
      </c>
      <c r="J63" s="3">
        <f>'symulacje godzinowe'!$R$3*'symulacje godzinowe'!$N$3*(E63-D63)^2*'symulacje godzinowe'!$P$3/1000</f>
        <v>3.9286970495999995E-3</v>
      </c>
      <c r="K63" s="3">
        <f t="shared" si="1"/>
        <v>-0.4275776915495999</v>
      </c>
      <c r="L63" s="6">
        <f t="shared" si="5"/>
        <v>0</v>
      </c>
    </row>
    <row r="64" spans="1:19" x14ac:dyDescent="0.2">
      <c r="A64" s="2">
        <v>1</v>
      </c>
      <c r="B64" s="2">
        <v>3</v>
      </c>
      <c r="C64" s="2">
        <v>62</v>
      </c>
      <c r="D64" s="2">
        <v>2.5</v>
      </c>
      <c r="E64" s="1">
        <v>30</v>
      </c>
      <c r="F64" s="1">
        <f t="shared" si="4"/>
        <v>25</v>
      </c>
      <c r="G64" s="2">
        <v>34.9</v>
      </c>
      <c r="H64" s="3">
        <f>G64/1000*'symulacje godzinowe'!$N$3*'symulacje godzinowe'!$Q$3*'symulacje godzinowe'!$R$3</f>
        <v>0.15428455890000001</v>
      </c>
      <c r="I64" s="3">
        <f>'symulacje godzinowe'!$R$3*'symulacje godzinowe'!$N$3*(E64-D64)*'symulacje godzinowe'!$O$3/1000</f>
        <v>0.6625690500000001</v>
      </c>
      <c r="J64" s="3">
        <f>'symulacje godzinowe'!$R$3*'symulacje godzinowe'!$N$3*(E64-D64)^2*'symulacje godzinowe'!$P$3/1000</f>
        <v>3.9574259999999991E-3</v>
      </c>
      <c r="K64" s="3">
        <f t="shared" si="1"/>
        <v>-0.51224191710000011</v>
      </c>
      <c r="L64" s="6">
        <f t="shared" si="5"/>
        <v>0</v>
      </c>
    </row>
    <row r="65" spans="1:19" x14ac:dyDescent="0.2">
      <c r="A65" s="2">
        <v>1</v>
      </c>
      <c r="B65" s="2">
        <v>3</v>
      </c>
      <c r="C65" s="2">
        <v>63</v>
      </c>
      <c r="D65" s="2">
        <v>2.2999999999999998</v>
      </c>
      <c r="E65" s="1">
        <v>30</v>
      </c>
      <c r="F65" s="1">
        <f t="shared" si="4"/>
        <v>25</v>
      </c>
      <c r="G65" s="2">
        <v>10.5</v>
      </c>
      <c r="H65" s="3">
        <f>G65/1000*'symulacje godzinowe'!$N$3*'symulacje godzinowe'!$Q$3*'symulacje godzinowe'!$R$3</f>
        <v>4.6417990500000006E-2</v>
      </c>
      <c r="I65" s="3">
        <f>'symulacje godzinowe'!$R$3*'symulacje godzinowe'!$N$3*(E65-D65)*'symulacje godzinowe'!$O$3/1000</f>
        <v>0.66738773399999995</v>
      </c>
      <c r="J65" s="3">
        <f>'symulacje godzinowe'!$R$3*'symulacje godzinowe'!$N$3*(E65-D65)^2*'symulacje godzinowe'!$P$3/1000</f>
        <v>4.0151978783999993E-3</v>
      </c>
      <c r="K65" s="3">
        <f t="shared" si="1"/>
        <v>-0.62498494137839988</v>
      </c>
      <c r="L65" s="6">
        <f t="shared" si="5"/>
        <v>0</v>
      </c>
    </row>
    <row r="66" spans="1:19" x14ac:dyDescent="0.2">
      <c r="A66" s="2">
        <v>1</v>
      </c>
      <c r="B66" s="2">
        <v>3</v>
      </c>
      <c r="C66" s="2">
        <v>64</v>
      </c>
      <c r="D66" s="2">
        <v>2.2000000000000002</v>
      </c>
      <c r="E66" s="1">
        <v>30</v>
      </c>
      <c r="F66" s="1">
        <f t="shared" si="4"/>
        <v>25</v>
      </c>
      <c r="G66" s="2">
        <v>0</v>
      </c>
      <c r="H66" s="3">
        <f>G66/1000*'symulacje godzinowe'!$N$3*'symulacje godzinowe'!$Q$3*'symulacje godzinowe'!$R$3</f>
        <v>0</v>
      </c>
      <c r="I66" s="3">
        <f>'symulacje godzinowe'!$R$3*'symulacje godzinowe'!$N$3*(E66-D66)*'symulacje godzinowe'!$O$3/1000</f>
        <v>0.66979707600000005</v>
      </c>
      <c r="J66" s="3">
        <f>'symulacje godzinowe'!$R$3*'symulacje godzinowe'!$N$3*(E66-D66)^2*'symulacje godzinowe'!$P$3/1000</f>
        <v>4.0442408063999999E-3</v>
      </c>
      <c r="K66" s="3">
        <f t="shared" si="1"/>
        <v>-0.67384131680640003</v>
      </c>
      <c r="L66" s="6">
        <f t="shared" si="5"/>
        <v>0</v>
      </c>
    </row>
    <row r="67" spans="1:19" x14ac:dyDescent="0.2">
      <c r="A67" s="2">
        <v>1</v>
      </c>
      <c r="B67" s="2">
        <v>3</v>
      </c>
      <c r="C67" s="2">
        <v>65</v>
      </c>
      <c r="D67" s="2">
        <v>2.2000000000000002</v>
      </c>
      <c r="E67" s="1">
        <v>30</v>
      </c>
      <c r="F67" s="1">
        <f>E67-5</f>
        <v>25</v>
      </c>
      <c r="G67" s="2">
        <v>0</v>
      </c>
      <c r="H67" s="3">
        <f>G67/1000*'symulacje godzinowe'!$N$3*'symulacje godzinowe'!$Q$3*'symulacje godzinowe'!$R$3</f>
        <v>0</v>
      </c>
      <c r="I67" s="3">
        <f>'symulacje godzinowe'!$R$3*'symulacje godzinowe'!$N$3*(E67-D67)*'symulacje godzinowe'!$O$3/1000</f>
        <v>0.66979707600000005</v>
      </c>
      <c r="J67" s="3">
        <f>'symulacje godzinowe'!$R$3*'symulacje godzinowe'!$N$3*(E67-D67)^2*'symulacje godzinowe'!$P$3/1000</f>
        <v>4.0442408063999999E-3</v>
      </c>
      <c r="K67" s="3">
        <f t="shared" si="1"/>
        <v>-0.67384131680640003</v>
      </c>
      <c r="L67" s="6">
        <f t="shared" si="5"/>
        <v>0</v>
      </c>
    </row>
    <row r="68" spans="1:19" x14ac:dyDescent="0.2">
      <c r="A68" s="2">
        <v>1</v>
      </c>
      <c r="B68" s="2">
        <v>3</v>
      </c>
      <c r="C68" s="2">
        <v>66</v>
      </c>
      <c r="D68" s="2">
        <v>2.2999999999999998</v>
      </c>
      <c r="E68" s="1">
        <v>30</v>
      </c>
      <c r="F68" s="1">
        <f t="shared" ref="F68:F131" si="6">E68-5</f>
        <v>25</v>
      </c>
      <c r="G68" s="2">
        <v>0</v>
      </c>
      <c r="H68" s="3">
        <f>G68/1000*'symulacje godzinowe'!$N$3*'symulacje godzinowe'!$Q$3*'symulacje godzinowe'!$R$3</f>
        <v>0</v>
      </c>
      <c r="I68" s="3">
        <f>'symulacje godzinowe'!$R$3*'symulacje godzinowe'!$N$3*(E68-D68)*'symulacje godzinowe'!$O$3/1000</f>
        <v>0.66738773399999995</v>
      </c>
      <c r="J68" s="3">
        <f>'symulacje godzinowe'!$R$3*'symulacje godzinowe'!$N$3*(E68-D68)^2*'symulacje godzinowe'!$P$3/1000</f>
        <v>4.0151978783999993E-3</v>
      </c>
      <c r="K68" s="3">
        <f t="shared" ref="K68:K131" si="7">H68-I68-J68</f>
        <v>-0.67140293187839994</v>
      </c>
      <c r="L68" s="6">
        <f t="shared" si="5"/>
        <v>0</v>
      </c>
    </row>
    <row r="69" spans="1:19" x14ac:dyDescent="0.2">
      <c r="A69" s="2">
        <v>1</v>
      </c>
      <c r="B69" s="2">
        <v>3</v>
      </c>
      <c r="C69" s="2">
        <v>67</v>
      </c>
      <c r="D69" s="2">
        <v>2.2999999999999998</v>
      </c>
      <c r="E69" s="1">
        <v>30</v>
      </c>
      <c r="F69" s="1">
        <f t="shared" si="6"/>
        <v>25</v>
      </c>
      <c r="G69" s="2">
        <v>0</v>
      </c>
      <c r="H69" s="3">
        <f>G69/1000*'symulacje godzinowe'!$N$3*'symulacje godzinowe'!$Q$3*'symulacje godzinowe'!$R$3</f>
        <v>0</v>
      </c>
      <c r="I69" s="3">
        <f>'symulacje godzinowe'!$R$3*'symulacje godzinowe'!$N$3*(E69-D69)*'symulacje godzinowe'!$O$3/1000</f>
        <v>0.66738773399999995</v>
      </c>
      <c r="J69" s="3">
        <f>'symulacje godzinowe'!$R$3*'symulacje godzinowe'!$N$3*(E69-D69)^2*'symulacje godzinowe'!$P$3/1000</f>
        <v>4.0151978783999993E-3</v>
      </c>
      <c r="K69" s="3">
        <f t="shared" si="7"/>
        <v>-0.67140293187839994</v>
      </c>
      <c r="L69" s="6">
        <f t="shared" si="5"/>
        <v>0</v>
      </c>
    </row>
    <row r="70" spans="1:19" x14ac:dyDescent="0.2">
      <c r="A70" s="2">
        <v>1</v>
      </c>
      <c r="B70" s="2">
        <v>3</v>
      </c>
      <c r="C70" s="2">
        <v>68</v>
      </c>
      <c r="D70" s="2">
        <v>2.4</v>
      </c>
      <c r="E70" s="1">
        <v>30</v>
      </c>
      <c r="F70" s="1">
        <f t="shared" si="6"/>
        <v>25</v>
      </c>
      <c r="G70" s="2">
        <v>0</v>
      </c>
      <c r="H70" s="3">
        <f>G70/1000*'symulacje godzinowe'!$N$3*'symulacje godzinowe'!$Q$3*'symulacje godzinowe'!$R$3</f>
        <v>0</v>
      </c>
      <c r="I70" s="3">
        <f>'symulacje godzinowe'!$R$3*'symulacje godzinowe'!$N$3*(E70-D70)*'symulacje godzinowe'!$O$3/1000</f>
        <v>0.66497839199999997</v>
      </c>
      <c r="J70" s="3">
        <f>'symulacje godzinowe'!$R$3*'symulacje godzinowe'!$N$3*(E70-D70)^2*'symulacje godzinowe'!$P$3/1000</f>
        <v>3.9862596096000005E-3</v>
      </c>
      <c r="K70" s="3">
        <f t="shared" si="7"/>
        <v>-0.66896465160959995</v>
      </c>
      <c r="L70" s="6">
        <f t="shared" si="5"/>
        <v>0</v>
      </c>
    </row>
    <row r="71" spans="1:19" x14ac:dyDescent="0.2">
      <c r="A71" s="2">
        <v>1</v>
      </c>
      <c r="B71" s="2">
        <v>3</v>
      </c>
      <c r="C71" s="2">
        <v>69</v>
      </c>
      <c r="D71" s="2">
        <v>2.5</v>
      </c>
      <c r="E71" s="1">
        <v>30</v>
      </c>
      <c r="F71" s="1">
        <f t="shared" si="6"/>
        <v>25</v>
      </c>
      <c r="G71" s="2">
        <v>0</v>
      </c>
      <c r="H71" s="3">
        <f>G71/1000*'symulacje godzinowe'!$N$3*'symulacje godzinowe'!$Q$3*'symulacje godzinowe'!$R$3</f>
        <v>0</v>
      </c>
      <c r="I71" s="3">
        <f>'symulacje godzinowe'!$R$3*'symulacje godzinowe'!$N$3*(E71-D71)*'symulacje godzinowe'!$O$3/1000</f>
        <v>0.6625690500000001</v>
      </c>
      <c r="J71" s="3">
        <f>'symulacje godzinowe'!$R$3*'symulacje godzinowe'!$N$3*(E71-D71)^2*'symulacje godzinowe'!$P$3/1000</f>
        <v>3.9574259999999991E-3</v>
      </c>
      <c r="K71" s="3">
        <f t="shared" si="7"/>
        <v>-0.66652647600000015</v>
      </c>
      <c r="L71" s="6">
        <f t="shared" si="5"/>
        <v>0</v>
      </c>
    </row>
    <row r="72" spans="1:19" x14ac:dyDescent="0.2">
      <c r="A72" s="2">
        <v>1</v>
      </c>
      <c r="B72" s="2">
        <v>3</v>
      </c>
      <c r="C72" s="2">
        <v>70</v>
      </c>
      <c r="D72" s="2">
        <v>2.6</v>
      </c>
      <c r="E72" s="1">
        <v>30</v>
      </c>
      <c r="F72" s="1">
        <f t="shared" si="6"/>
        <v>25</v>
      </c>
      <c r="G72" s="2">
        <v>0</v>
      </c>
      <c r="H72" s="3">
        <f>G72/1000*'symulacje godzinowe'!$N$3*'symulacje godzinowe'!$Q$3*'symulacje godzinowe'!$R$3</f>
        <v>0</v>
      </c>
      <c r="I72" s="3">
        <f>'symulacje godzinowe'!$R$3*'symulacje godzinowe'!$N$3*(E72-D72)*'symulacje godzinowe'!$O$3/1000</f>
        <v>0.6601597079999999</v>
      </c>
      <c r="J72" s="3">
        <f>'symulacje godzinowe'!$R$3*'symulacje godzinowe'!$N$3*(E72-D72)^2*'symulacje godzinowe'!$P$3/1000</f>
        <v>3.9286970495999995E-3</v>
      </c>
      <c r="K72" s="3">
        <f t="shared" si="7"/>
        <v>-0.66408840504959987</v>
      </c>
      <c r="L72" s="6">
        <f t="shared" si="5"/>
        <v>0</v>
      </c>
      <c r="O72" s="21" t="s">
        <v>33</v>
      </c>
    </row>
    <row r="73" spans="1:19" x14ac:dyDescent="0.2">
      <c r="A73" s="2">
        <v>1</v>
      </c>
      <c r="B73" s="2">
        <v>3</v>
      </c>
      <c r="C73" s="2">
        <v>71</v>
      </c>
      <c r="D73" s="2">
        <v>2.7</v>
      </c>
      <c r="E73" s="1">
        <v>30</v>
      </c>
      <c r="F73" s="1">
        <f t="shared" si="6"/>
        <v>25</v>
      </c>
      <c r="G73" s="2">
        <v>0</v>
      </c>
      <c r="H73" s="3">
        <f>G73/1000*'symulacje godzinowe'!$N$3*'symulacje godzinowe'!$Q$3*'symulacje godzinowe'!$R$3</f>
        <v>0</v>
      </c>
      <c r="I73" s="3">
        <f>'symulacje godzinowe'!$R$3*'symulacje godzinowe'!$N$3*(E73-D73)*'symulacje godzinowe'!$O$3/1000</f>
        <v>0.65775036600000003</v>
      </c>
      <c r="J73" s="3">
        <f>'symulacje godzinowe'!$R$3*'symulacje godzinowe'!$N$3*(E73-D73)^2*'symulacje godzinowe'!$P$3/1000</f>
        <v>3.9000727584000004E-3</v>
      </c>
      <c r="K73" s="3">
        <f t="shared" si="7"/>
        <v>-0.66165043875840002</v>
      </c>
      <c r="L73" s="6">
        <f t="shared" si="5"/>
        <v>0</v>
      </c>
      <c r="M73" s="21" t="s">
        <v>32</v>
      </c>
      <c r="N73" s="21" t="s">
        <v>27</v>
      </c>
      <c r="O73" s="21" t="s">
        <v>31</v>
      </c>
      <c r="P73" s="21" t="s">
        <v>28</v>
      </c>
      <c r="Q73" s="21" t="s">
        <v>29</v>
      </c>
      <c r="R73" s="21" t="s">
        <v>30</v>
      </c>
      <c r="S73" s="21" t="s">
        <v>26</v>
      </c>
    </row>
    <row r="74" spans="1:19" x14ac:dyDescent="0.2">
      <c r="A74" s="2">
        <v>1</v>
      </c>
      <c r="B74" s="2">
        <v>3</v>
      </c>
      <c r="C74" s="2">
        <v>72</v>
      </c>
      <c r="D74" s="2">
        <v>2.8</v>
      </c>
      <c r="E74" s="1">
        <v>30</v>
      </c>
      <c r="F74" s="1">
        <f t="shared" si="6"/>
        <v>25</v>
      </c>
      <c r="G74" s="2">
        <v>0</v>
      </c>
      <c r="H74" s="3">
        <f>G74/1000*'symulacje godzinowe'!$N$3*'symulacje godzinowe'!$Q$3*'symulacje godzinowe'!$R$3</f>
        <v>0</v>
      </c>
      <c r="I74" s="3">
        <f>'symulacje godzinowe'!$R$3*'symulacje godzinowe'!$N$3*(E74-D74)*'symulacje godzinowe'!$O$3/1000</f>
        <v>0.65534102399999983</v>
      </c>
      <c r="J74" s="3">
        <f>'symulacje godzinowe'!$R$3*'symulacje godzinowe'!$N$3*(E74-D74)^2*'symulacje godzinowe'!$P$3/1000</f>
        <v>3.8715531263999992E-3</v>
      </c>
      <c r="K74" s="3">
        <f t="shared" si="7"/>
        <v>-0.6592125771263998</v>
      </c>
      <c r="L74" s="10">
        <f>SUM(L51:L73)</f>
        <v>0</v>
      </c>
      <c r="M74" s="19">
        <f>(L50-4.187*$N$7*$O$7*(F74-10))*((L50-4.187*$N$7*$O$7*(F74-10))&gt;0)</f>
        <v>0</v>
      </c>
      <c r="N74" s="19">
        <f>M74/4.187/(F74-10)*(M74&gt;0)</f>
        <v>0</v>
      </c>
      <c r="O74" s="19">
        <f>$P$7-0.5*$N$7*$O$7</f>
        <v>100</v>
      </c>
      <c r="P74" s="19">
        <f>IF(N74&lt;O74,N74,O74)</f>
        <v>0</v>
      </c>
      <c r="Q74" s="19">
        <f>L74/4.187/(F74-10)+P74</f>
        <v>0</v>
      </c>
      <c r="R74" s="19" t="b">
        <f>Q74&gt;$N$7*$O$7</f>
        <v>0</v>
      </c>
      <c r="S74" s="19">
        <f>IF(R74,(F74-10)/(50-10),(F74-10)/(50-10)*Q74/$N$7/$O$7)</f>
        <v>0</v>
      </c>
    </row>
    <row r="75" spans="1:19" x14ac:dyDescent="0.2">
      <c r="A75" s="2">
        <v>1</v>
      </c>
      <c r="B75" s="2">
        <v>4</v>
      </c>
      <c r="C75" s="2">
        <v>73</v>
      </c>
      <c r="D75" s="2">
        <v>2.9</v>
      </c>
      <c r="E75" s="1">
        <v>30</v>
      </c>
      <c r="F75" s="1">
        <f t="shared" si="6"/>
        <v>25</v>
      </c>
      <c r="G75" s="2">
        <v>0</v>
      </c>
      <c r="H75" s="3">
        <f>G75/1000*'symulacje godzinowe'!$N$3*'symulacje godzinowe'!$Q$3*'symulacje godzinowe'!$R$3</f>
        <v>0</v>
      </c>
      <c r="I75" s="3">
        <f>'symulacje godzinowe'!$R$3*'symulacje godzinowe'!$N$3*(E75-D75)*'symulacje godzinowe'!$O$3/1000</f>
        <v>0.65293168200000007</v>
      </c>
      <c r="J75" s="3">
        <f>'symulacje godzinowe'!$R$3*'symulacje godzinowe'!$N$3*(E75-D75)^2*'symulacje godzinowe'!$P$3/1000</f>
        <v>3.8431381536000006E-3</v>
      </c>
      <c r="K75" s="3">
        <f t="shared" si="7"/>
        <v>-0.65677482015360011</v>
      </c>
      <c r="L75" s="6">
        <f>K75*(K75&gt;0)*3600</f>
        <v>0</v>
      </c>
    </row>
    <row r="76" spans="1:19" x14ac:dyDescent="0.2">
      <c r="A76" s="2">
        <v>1</v>
      </c>
      <c r="B76" s="2">
        <v>4</v>
      </c>
      <c r="C76" s="2">
        <v>74</v>
      </c>
      <c r="D76" s="2">
        <v>3</v>
      </c>
      <c r="E76" s="1">
        <v>30</v>
      </c>
      <c r="F76" s="1">
        <f t="shared" si="6"/>
        <v>25</v>
      </c>
      <c r="G76" s="2">
        <v>0</v>
      </c>
      <c r="H76" s="3">
        <f>G76/1000*'symulacje godzinowe'!$N$3*'symulacje godzinowe'!$Q$3*'symulacje godzinowe'!$R$3</f>
        <v>0</v>
      </c>
      <c r="I76" s="3">
        <f>'symulacje godzinowe'!$R$3*'symulacje godzinowe'!$N$3*(E76-D76)*'symulacje godzinowe'!$O$3/1000</f>
        <v>0.65052233999999998</v>
      </c>
      <c r="J76" s="3">
        <f>'symulacje godzinowe'!$R$3*'symulacje godzinowe'!$N$3*(E76-D76)^2*'symulacje godzinowe'!$P$3/1000</f>
        <v>3.8148278399999995E-3</v>
      </c>
      <c r="K76" s="3">
        <f t="shared" si="7"/>
        <v>-0.65433716783999996</v>
      </c>
      <c r="L76" s="6">
        <f t="shared" ref="L76:L97" si="8">K76*(K76&gt;0)*3600</f>
        <v>0</v>
      </c>
    </row>
    <row r="77" spans="1:19" x14ac:dyDescent="0.2">
      <c r="A77" s="2">
        <v>1</v>
      </c>
      <c r="B77" s="2">
        <v>4</v>
      </c>
      <c r="C77" s="2">
        <v>75</v>
      </c>
      <c r="D77" s="2">
        <v>3.1</v>
      </c>
      <c r="E77" s="1">
        <v>30</v>
      </c>
      <c r="F77" s="1">
        <f t="shared" si="6"/>
        <v>25</v>
      </c>
      <c r="G77" s="2">
        <v>0</v>
      </c>
      <c r="H77" s="3">
        <f>G77/1000*'symulacje godzinowe'!$N$3*'symulacje godzinowe'!$Q$3*'symulacje godzinowe'!$R$3</f>
        <v>0</v>
      </c>
      <c r="I77" s="3">
        <f>'symulacje godzinowe'!$R$3*'symulacje godzinowe'!$N$3*(E77-D77)*'symulacje godzinowe'!$O$3/1000</f>
        <v>0.64811299799999988</v>
      </c>
      <c r="J77" s="3">
        <f>'symulacje godzinowe'!$R$3*'symulacje godzinowe'!$N$3*(E77-D77)^2*'symulacje godzinowe'!$P$3/1000</f>
        <v>3.7866221855999992E-3</v>
      </c>
      <c r="K77" s="3">
        <f t="shared" si="7"/>
        <v>-0.65189962018559988</v>
      </c>
      <c r="L77" s="6">
        <f t="shared" si="8"/>
        <v>0</v>
      </c>
    </row>
    <row r="78" spans="1:19" x14ac:dyDescent="0.2">
      <c r="A78" s="2">
        <v>1</v>
      </c>
      <c r="B78" s="2">
        <v>4</v>
      </c>
      <c r="C78" s="2">
        <v>76</v>
      </c>
      <c r="D78" s="2">
        <v>3.2</v>
      </c>
      <c r="E78" s="1">
        <v>30</v>
      </c>
      <c r="F78" s="1">
        <f t="shared" si="6"/>
        <v>25</v>
      </c>
      <c r="G78" s="2">
        <v>0</v>
      </c>
      <c r="H78" s="3">
        <f>G78/1000*'symulacje godzinowe'!$N$3*'symulacje godzinowe'!$Q$3*'symulacje godzinowe'!$R$3</f>
        <v>0</v>
      </c>
      <c r="I78" s="3">
        <f>'symulacje godzinowe'!$R$3*'symulacje godzinowe'!$N$3*(E78-D78)*'symulacje godzinowe'!$O$3/1000</f>
        <v>0.6457036559999999</v>
      </c>
      <c r="J78" s="3">
        <f>'symulacje godzinowe'!$R$3*'symulacje godzinowe'!$N$3*(E78-D78)^2*'symulacje godzinowe'!$P$3/1000</f>
        <v>3.7585211903999999E-3</v>
      </c>
      <c r="K78" s="3">
        <f t="shared" si="7"/>
        <v>-0.64946217719039989</v>
      </c>
      <c r="L78" s="6">
        <f t="shared" si="8"/>
        <v>0</v>
      </c>
    </row>
    <row r="79" spans="1:19" x14ac:dyDescent="0.2">
      <c r="A79" s="2">
        <v>1</v>
      </c>
      <c r="B79" s="2">
        <v>4</v>
      </c>
      <c r="C79" s="2">
        <v>77</v>
      </c>
      <c r="D79" s="2">
        <v>3.2</v>
      </c>
      <c r="E79" s="1">
        <v>30</v>
      </c>
      <c r="F79" s="1">
        <f t="shared" si="6"/>
        <v>25</v>
      </c>
      <c r="G79" s="2">
        <v>0</v>
      </c>
      <c r="H79" s="3">
        <f>G79/1000*'symulacje godzinowe'!$N$3*'symulacje godzinowe'!$Q$3*'symulacje godzinowe'!$R$3</f>
        <v>0</v>
      </c>
      <c r="I79" s="3">
        <f>'symulacje godzinowe'!$R$3*'symulacje godzinowe'!$N$3*(E79-D79)*'symulacje godzinowe'!$O$3/1000</f>
        <v>0.6457036559999999</v>
      </c>
      <c r="J79" s="3">
        <f>'symulacje godzinowe'!$R$3*'symulacje godzinowe'!$N$3*(E79-D79)^2*'symulacje godzinowe'!$P$3/1000</f>
        <v>3.7585211903999999E-3</v>
      </c>
      <c r="K79" s="3">
        <f t="shared" si="7"/>
        <v>-0.64946217719039989</v>
      </c>
      <c r="L79" s="6">
        <f t="shared" si="8"/>
        <v>0</v>
      </c>
    </row>
    <row r="80" spans="1:19" x14ac:dyDescent="0.2">
      <c r="A80" s="2">
        <v>1</v>
      </c>
      <c r="B80" s="2">
        <v>4</v>
      </c>
      <c r="C80" s="2">
        <v>78</v>
      </c>
      <c r="D80" s="2">
        <v>3.1</v>
      </c>
      <c r="E80" s="1">
        <v>30</v>
      </c>
      <c r="F80" s="1">
        <f t="shared" si="6"/>
        <v>25</v>
      </c>
      <c r="G80" s="2">
        <v>0</v>
      </c>
      <c r="H80" s="3">
        <f>G80/1000*'symulacje godzinowe'!$N$3*'symulacje godzinowe'!$Q$3*'symulacje godzinowe'!$R$3</f>
        <v>0</v>
      </c>
      <c r="I80" s="3">
        <f>'symulacje godzinowe'!$R$3*'symulacje godzinowe'!$N$3*(E80-D80)*'symulacje godzinowe'!$O$3/1000</f>
        <v>0.64811299799999988</v>
      </c>
      <c r="J80" s="3">
        <f>'symulacje godzinowe'!$R$3*'symulacje godzinowe'!$N$3*(E80-D80)^2*'symulacje godzinowe'!$P$3/1000</f>
        <v>3.7866221855999992E-3</v>
      </c>
      <c r="K80" s="3">
        <f t="shared" si="7"/>
        <v>-0.65189962018559988</v>
      </c>
      <c r="L80" s="6">
        <f t="shared" si="8"/>
        <v>0</v>
      </c>
    </row>
    <row r="81" spans="1:15" x14ac:dyDescent="0.2">
      <c r="A81" s="2">
        <v>1</v>
      </c>
      <c r="B81" s="2">
        <v>4</v>
      </c>
      <c r="C81" s="2">
        <v>79</v>
      </c>
      <c r="D81" s="2">
        <v>3.1</v>
      </c>
      <c r="E81" s="1">
        <v>30</v>
      </c>
      <c r="F81" s="1">
        <f t="shared" si="6"/>
        <v>25</v>
      </c>
      <c r="G81" s="2">
        <v>0</v>
      </c>
      <c r="H81" s="3">
        <f>G81/1000*'symulacje godzinowe'!$N$3*'symulacje godzinowe'!$Q$3*'symulacje godzinowe'!$R$3</f>
        <v>0</v>
      </c>
      <c r="I81" s="3">
        <f>'symulacje godzinowe'!$R$3*'symulacje godzinowe'!$N$3*(E81-D81)*'symulacje godzinowe'!$O$3/1000</f>
        <v>0.64811299799999988</v>
      </c>
      <c r="J81" s="3">
        <f>'symulacje godzinowe'!$R$3*'symulacje godzinowe'!$N$3*(E81-D81)^2*'symulacje godzinowe'!$P$3/1000</f>
        <v>3.7866221855999992E-3</v>
      </c>
      <c r="K81" s="3">
        <f t="shared" si="7"/>
        <v>-0.65189962018559988</v>
      </c>
      <c r="L81" s="6">
        <f t="shared" si="8"/>
        <v>0</v>
      </c>
    </row>
    <row r="82" spans="1:15" x14ac:dyDescent="0.2">
      <c r="A82" s="2">
        <v>1</v>
      </c>
      <c r="B82" s="2">
        <v>4</v>
      </c>
      <c r="C82" s="2">
        <v>80</v>
      </c>
      <c r="D82" s="2">
        <v>3.3</v>
      </c>
      <c r="E82" s="1">
        <v>30</v>
      </c>
      <c r="F82" s="1">
        <f t="shared" si="6"/>
        <v>25</v>
      </c>
      <c r="G82" s="2">
        <v>0</v>
      </c>
      <c r="H82" s="3">
        <f>G82/1000*'symulacje godzinowe'!$N$3*'symulacje godzinowe'!$Q$3*'symulacje godzinowe'!$R$3</f>
        <v>0</v>
      </c>
      <c r="I82" s="3">
        <f>'symulacje godzinowe'!$R$3*'symulacje godzinowe'!$N$3*(E82-D82)*'symulacje godzinowe'!$O$3/1000</f>
        <v>0.64329431400000003</v>
      </c>
      <c r="J82" s="3">
        <f>'symulacje godzinowe'!$R$3*'symulacje godzinowe'!$N$3*(E82-D82)^2*'symulacje godzinowe'!$P$3/1000</f>
        <v>3.7305248543999998E-3</v>
      </c>
      <c r="K82" s="3">
        <f t="shared" si="7"/>
        <v>-0.64702483885439999</v>
      </c>
      <c r="L82" s="6">
        <f t="shared" si="8"/>
        <v>0</v>
      </c>
    </row>
    <row r="83" spans="1:15" x14ac:dyDescent="0.2">
      <c r="A83" s="2">
        <v>1</v>
      </c>
      <c r="B83" s="2">
        <v>4</v>
      </c>
      <c r="C83" s="2">
        <v>81</v>
      </c>
      <c r="D83" s="2">
        <v>3.4</v>
      </c>
      <c r="E83" s="1">
        <v>30</v>
      </c>
      <c r="F83" s="1">
        <f t="shared" si="6"/>
        <v>25</v>
      </c>
      <c r="G83" s="2">
        <v>23.3</v>
      </c>
      <c r="H83" s="3">
        <f>G83/1000*'symulacje godzinowe'!$N$3*'symulacje godzinowe'!$Q$3*'symulacje godzinowe'!$R$3</f>
        <v>0.10300373130000001</v>
      </c>
      <c r="I83" s="3">
        <f>'symulacje godzinowe'!$R$3*'symulacje godzinowe'!$N$3*(E83-D83)*'symulacje godzinowe'!$O$3/1000</f>
        <v>0.64088497199999994</v>
      </c>
      <c r="J83" s="3">
        <f>'symulacje godzinowe'!$R$3*'symulacje godzinowe'!$N$3*(E83-D83)^2*'symulacje godzinowe'!$P$3/1000</f>
        <v>3.7026331776000001E-3</v>
      </c>
      <c r="K83" s="3">
        <f t="shared" si="7"/>
        <v>-0.54158387387759999</v>
      </c>
      <c r="L83" s="6">
        <f t="shared" si="8"/>
        <v>0</v>
      </c>
    </row>
    <row r="84" spans="1:15" x14ac:dyDescent="0.2">
      <c r="A84" s="2">
        <v>1</v>
      </c>
      <c r="B84" s="2">
        <v>4</v>
      </c>
      <c r="C84" s="2">
        <v>82</v>
      </c>
      <c r="D84" s="2">
        <v>3.6</v>
      </c>
      <c r="E84" s="1">
        <v>30</v>
      </c>
      <c r="F84" s="1">
        <f t="shared" si="6"/>
        <v>25</v>
      </c>
      <c r="G84" s="2">
        <v>44.2</v>
      </c>
      <c r="H84" s="3">
        <f>G84/1000*'symulacje godzinowe'!$N$3*'symulacje godzinowe'!$Q$3*'symulacje godzinowe'!$R$3</f>
        <v>0.1953976362</v>
      </c>
      <c r="I84" s="3">
        <f>'symulacje godzinowe'!$R$3*'symulacje godzinowe'!$N$3*(E84-D84)*'symulacje godzinowe'!$O$3/1000</f>
        <v>0.63606628799999998</v>
      </c>
      <c r="J84" s="3">
        <f>'symulacje godzinowe'!$R$3*'symulacje godzinowe'!$N$3*(E84-D84)^2*'symulacje godzinowe'!$P$3/1000</f>
        <v>3.6471638015999992E-3</v>
      </c>
      <c r="K84" s="3">
        <f t="shared" si="7"/>
        <v>-0.44431581560159999</v>
      </c>
      <c r="L84" s="6">
        <f t="shared" si="8"/>
        <v>0</v>
      </c>
    </row>
    <row r="85" spans="1:15" x14ac:dyDescent="0.2">
      <c r="A85" s="2">
        <v>1</v>
      </c>
      <c r="B85" s="2">
        <v>4</v>
      </c>
      <c r="C85" s="2">
        <v>83</v>
      </c>
      <c r="D85" s="2">
        <v>3.8</v>
      </c>
      <c r="E85" s="1">
        <v>30</v>
      </c>
      <c r="F85" s="1">
        <f t="shared" si="6"/>
        <v>25</v>
      </c>
      <c r="G85" s="2">
        <v>61.1</v>
      </c>
      <c r="H85" s="3">
        <f>G85/1000*'symulacje godzinowe'!$N$3*'symulacje godzinowe'!$Q$3*'symulacje godzinowe'!$R$3</f>
        <v>0.27010849710000001</v>
      </c>
      <c r="I85" s="3">
        <f>'symulacje godzinowe'!$R$3*'symulacje godzinowe'!$N$3*(E85-D85)*'symulacje godzinowe'!$O$3/1000</f>
        <v>0.63124760399999991</v>
      </c>
      <c r="J85" s="3">
        <f>'symulacje godzinowe'!$R$3*'symulacje godzinowe'!$N$3*(E85-D85)^2*'symulacje godzinowe'!$P$3/1000</f>
        <v>3.5921130623999997E-3</v>
      </c>
      <c r="K85" s="3">
        <f t="shared" si="7"/>
        <v>-0.36473121996239988</v>
      </c>
      <c r="L85" s="6">
        <f t="shared" si="8"/>
        <v>0</v>
      </c>
    </row>
    <row r="86" spans="1:15" x14ac:dyDescent="0.2">
      <c r="A86" s="2">
        <v>1</v>
      </c>
      <c r="B86" s="2">
        <v>4</v>
      </c>
      <c r="C86" s="2">
        <v>84</v>
      </c>
      <c r="D86" s="2">
        <v>4.0999999999999996</v>
      </c>
      <c r="E86" s="1">
        <v>30</v>
      </c>
      <c r="F86" s="1">
        <f t="shared" si="6"/>
        <v>25</v>
      </c>
      <c r="G86" s="2">
        <v>64.7</v>
      </c>
      <c r="H86" s="3">
        <f>G86/1000*'symulacje godzinowe'!$N$3*'symulacje godzinowe'!$Q$3*'symulacje godzinowe'!$R$3</f>
        <v>0.28602323670000007</v>
      </c>
      <c r="I86" s="3">
        <f>'symulacje godzinowe'!$R$3*'symulacje godzinowe'!$N$3*(E86-D86)*'symulacje godzinowe'!$O$3/1000</f>
        <v>0.62401957799999996</v>
      </c>
      <c r="J86" s="3">
        <f>'symulacje godzinowe'!$R$3*'symulacje godzinowe'!$N$3*(E86-D86)^2*'symulacje godzinowe'!$P$3/1000</f>
        <v>3.5103218975999994E-3</v>
      </c>
      <c r="K86" s="3">
        <f t="shared" si="7"/>
        <v>-0.34150666319759987</v>
      </c>
      <c r="L86" s="6">
        <f t="shared" si="8"/>
        <v>0</v>
      </c>
    </row>
    <row r="87" spans="1:15" x14ac:dyDescent="0.2">
      <c r="A87" s="2">
        <v>1</v>
      </c>
      <c r="B87" s="2">
        <v>4</v>
      </c>
      <c r="C87" s="2">
        <v>85</v>
      </c>
      <c r="D87" s="2">
        <v>4.3</v>
      </c>
      <c r="E87" s="1">
        <v>30</v>
      </c>
      <c r="F87" s="1">
        <f t="shared" si="6"/>
        <v>25</v>
      </c>
      <c r="G87" s="2">
        <v>53.5</v>
      </c>
      <c r="H87" s="3">
        <f>G87/1000*'symulacje godzinowe'!$N$3*'symulacje godzinowe'!$Q$3*'symulacje godzinowe'!$R$3</f>
        <v>0.2365107135</v>
      </c>
      <c r="I87" s="3">
        <f>'symulacje godzinowe'!$R$3*'symulacje godzinowe'!$N$3*(E87-D87)*'symulacje godzinowe'!$O$3/1000</f>
        <v>0.619200894</v>
      </c>
      <c r="J87" s="3">
        <f>'symulacje godzinowe'!$R$3*'symulacje godzinowe'!$N$3*(E87-D87)^2*'symulacje godzinowe'!$P$3/1000</f>
        <v>3.4563177504000004E-3</v>
      </c>
      <c r="K87" s="3">
        <f t="shared" si="7"/>
        <v>-0.38614649825040004</v>
      </c>
      <c r="L87" s="6">
        <f t="shared" si="8"/>
        <v>0</v>
      </c>
    </row>
    <row r="88" spans="1:15" x14ac:dyDescent="0.2">
      <c r="A88" s="2">
        <v>1</v>
      </c>
      <c r="B88" s="2">
        <v>4</v>
      </c>
      <c r="C88" s="2">
        <v>86</v>
      </c>
      <c r="D88" s="2">
        <v>4.0999999999999996</v>
      </c>
      <c r="E88" s="1">
        <v>30</v>
      </c>
      <c r="F88" s="1">
        <f t="shared" si="6"/>
        <v>25</v>
      </c>
      <c r="G88" s="2">
        <v>34.9</v>
      </c>
      <c r="H88" s="3">
        <f>G88/1000*'symulacje godzinowe'!$N$3*'symulacje godzinowe'!$Q$3*'symulacje godzinowe'!$R$3</f>
        <v>0.15428455890000001</v>
      </c>
      <c r="I88" s="3">
        <f>'symulacje godzinowe'!$R$3*'symulacje godzinowe'!$N$3*(E88-D88)*'symulacje godzinowe'!$O$3/1000</f>
        <v>0.62401957799999996</v>
      </c>
      <c r="J88" s="3">
        <f>'symulacje godzinowe'!$R$3*'symulacje godzinowe'!$N$3*(E88-D88)^2*'symulacje godzinowe'!$P$3/1000</f>
        <v>3.5103218975999994E-3</v>
      </c>
      <c r="K88" s="3">
        <f t="shared" si="7"/>
        <v>-0.47324534099759991</v>
      </c>
      <c r="L88" s="6">
        <f t="shared" si="8"/>
        <v>0</v>
      </c>
    </row>
    <row r="89" spans="1:15" x14ac:dyDescent="0.2">
      <c r="A89" s="2">
        <v>1</v>
      </c>
      <c r="B89" s="2">
        <v>4</v>
      </c>
      <c r="C89" s="2">
        <v>87</v>
      </c>
      <c r="D89" s="2">
        <v>3.8</v>
      </c>
      <c r="E89" s="1">
        <v>30</v>
      </c>
      <c r="F89" s="1">
        <f t="shared" si="6"/>
        <v>25</v>
      </c>
      <c r="G89" s="2">
        <v>25.6</v>
      </c>
      <c r="H89" s="3">
        <f>G89/1000*'symulacje godzinowe'!$N$3*'symulacje godzinowe'!$Q$3*'symulacje godzinowe'!$R$3</f>
        <v>0.11317148160000001</v>
      </c>
      <c r="I89" s="3">
        <f>'symulacje godzinowe'!$R$3*'symulacje godzinowe'!$N$3*(E89-D89)*'symulacje godzinowe'!$O$3/1000</f>
        <v>0.63124760399999991</v>
      </c>
      <c r="J89" s="3">
        <f>'symulacje godzinowe'!$R$3*'symulacje godzinowe'!$N$3*(E89-D89)^2*'symulacje godzinowe'!$P$3/1000</f>
        <v>3.5921130623999997E-3</v>
      </c>
      <c r="K89" s="3">
        <f t="shared" si="7"/>
        <v>-0.52166823546239993</v>
      </c>
      <c r="L89" s="6">
        <f t="shared" si="8"/>
        <v>0</v>
      </c>
    </row>
    <row r="90" spans="1:15" x14ac:dyDescent="0.2">
      <c r="A90" s="2">
        <v>1</v>
      </c>
      <c r="B90" s="2">
        <v>4</v>
      </c>
      <c r="C90" s="2">
        <v>88</v>
      </c>
      <c r="D90" s="2">
        <v>3.6</v>
      </c>
      <c r="E90" s="1">
        <v>30</v>
      </c>
      <c r="F90" s="1">
        <f t="shared" si="6"/>
        <v>25</v>
      </c>
      <c r="G90" s="2">
        <v>0</v>
      </c>
      <c r="H90" s="3">
        <f>G90/1000*'symulacje godzinowe'!$N$3*'symulacje godzinowe'!$Q$3*'symulacje godzinowe'!$R$3</f>
        <v>0</v>
      </c>
      <c r="I90" s="3">
        <f>'symulacje godzinowe'!$R$3*'symulacje godzinowe'!$N$3*(E90-D90)*'symulacje godzinowe'!$O$3/1000</f>
        <v>0.63606628799999998</v>
      </c>
      <c r="J90" s="3">
        <f>'symulacje godzinowe'!$R$3*'symulacje godzinowe'!$N$3*(E90-D90)^2*'symulacje godzinowe'!$P$3/1000</f>
        <v>3.6471638015999992E-3</v>
      </c>
      <c r="K90" s="3">
        <f t="shared" si="7"/>
        <v>-0.6397134518016</v>
      </c>
      <c r="L90" s="6">
        <f t="shared" si="8"/>
        <v>0</v>
      </c>
    </row>
    <row r="91" spans="1:15" x14ac:dyDescent="0.2">
      <c r="A91" s="2">
        <v>1</v>
      </c>
      <c r="B91" s="2">
        <v>4</v>
      </c>
      <c r="C91" s="2">
        <v>89</v>
      </c>
      <c r="D91" s="2">
        <v>3.5</v>
      </c>
      <c r="E91" s="1">
        <v>30</v>
      </c>
      <c r="F91" s="1">
        <f t="shared" si="6"/>
        <v>25</v>
      </c>
      <c r="G91" s="2">
        <v>0</v>
      </c>
      <c r="H91" s="3">
        <f>G91/1000*'symulacje godzinowe'!$N$3*'symulacje godzinowe'!$Q$3*'symulacje godzinowe'!$R$3</f>
        <v>0</v>
      </c>
      <c r="I91" s="3">
        <f>'symulacje godzinowe'!$R$3*'symulacje godzinowe'!$N$3*(E91-D91)*'symulacje godzinowe'!$O$3/1000</f>
        <v>0.63847562999999996</v>
      </c>
      <c r="J91" s="3">
        <f>'symulacje godzinowe'!$R$3*'symulacje godzinowe'!$N$3*(E91-D91)^2*'symulacje godzinowe'!$P$3/1000</f>
        <v>3.6748461599999996E-3</v>
      </c>
      <c r="K91" s="3">
        <f t="shared" si="7"/>
        <v>-0.64215047615999998</v>
      </c>
      <c r="L91" s="6">
        <f t="shared" si="8"/>
        <v>0</v>
      </c>
    </row>
    <row r="92" spans="1:15" x14ac:dyDescent="0.2">
      <c r="A92" s="2">
        <v>1</v>
      </c>
      <c r="B92" s="2">
        <v>4</v>
      </c>
      <c r="C92" s="2">
        <v>90</v>
      </c>
      <c r="D92" s="2">
        <v>3.3</v>
      </c>
      <c r="E92" s="1">
        <v>30</v>
      </c>
      <c r="F92" s="1">
        <f t="shared" si="6"/>
        <v>25</v>
      </c>
      <c r="G92" s="2">
        <v>0</v>
      </c>
      <c r="H92" s="3">
        <f>G92/1000*'symulacje godzinowe'!$N$3*'symulacje godzinowe'!$Q$3*'symulacje godzinowe'!$R$3</f>
        <v>0</v>
      </c>
      <c r="I92" s="3">
        <f>'symulacje godzinowe'!$R$3*'symulacje godzinowe'!$N$3*(E92-D92)*'symulacje godzinowe'!$O$3/1000</f>
        <v>0.64329431400000003</v>
      </c>
      <c r="J92" s="3">
        <f>'symulacje godzinowe'!$R$3*'symulacje godzinowe'!$N$3*(E92-D92)^2*'symulacje godzinowe'!$P$3/1000</f>
        <v>3.7305248543999998E-3</v>
      </c>
      <c r="K92" s="3">
        <f t="shared" si="7"/>
        <v>-0.64702483885439999</v>
      </c>
      <c r="L92" s="6">
        <f t="shared" si="8"/>
        <v>0</v>
      </c>
    </row>
    <row r="93" spans="1:15" x14ac:dyDescent="0.2">
      <c r="A93" s="2">
        <v>1</v>
      </c>
      <c r="B93" s="2">
        <v>4</v>
      </c>
      <c r="C93" s="2">
        <v>91</v>
      </c>
      <c r="D93" s="2">
        <v>3.2</v>
      </c>
      <c r="E93" s="1">
        <v>30</v>
      </c>
      <c r="F93" s="1">
        <f t="shared" si="6"/>
        <v>25</v>
      </c>
      <c r="G93" s="2">
        <v>0</v>
      </c>
      <c r="H93" s="3">
        <f>G93/1000*'symulacje godzinowe'!$N$3*'symulacje godzinowe'!$Q$3*'symulacje godzinowe'!$R$3</f>
        <v>0</v>
      </c>
      <c r="I93" s="3">
        <f>'symulacje godzinowe'!$R$3*'symulacje godzinowe'!$N$3*(E93-D93)*'symulacje godzinowe'!$O$3/1000</f>
        <v>0.6457036559999999</v>
      </c>
      <c r="J93" s="3">
        <f>'symulacje godzinowe'!$R$3*'symulacje godzinowe'!$N$3*(E93-D93)^2*'symulacje godzinowe'!$P$3/1000</f>
        <v>3.7585211903999999E-3</v>
      </c>
      <c r="K93" s="3">
        <f t="shared" si="7"/>
        <v>-0.64946217719039989</v>
      </c>
      <c r="L93" s="6">
        <f t="shared" si="8"/>
        <v>0</v>
      </c>
    </row>
    <row r="94" spans="1:15" x14ac:dyDescent="0.2">
      <c r="A94" s="2">
        <v>1</v>
      </c>
      <c r="B94" s="2">
        <v>4</v>
      </c>
      <c r="C94" s="2">
        <v>92</v>
      </c>
      <c r="D94" s="2">
        <v>3</v>
      </c>
      <c r="E94" s="1">
        <v>30</v>
      </c>
      <c r="F94" s="1">
        <f t="shared" si="6"/>
        <v>25</v>
      </c>
      <c r="G94" s="2">
        <v>0</v>
      </c>
      <c r="H94" s="3">
        <f>G94/1000*'symulacje godzinowe'!$N$3*'symulacje godzinowe'!$Q$3*'symulacje godzinowe'!$R$3</f>
        <v>0</v>
      </c>
      <c r="I94" s="3">
        <f>'symulacje godzinowe'!$R$3*'symulacje godzinowe'!$N$3*(E94-D94)*'symulacje godzinowe'!$O$3/1000</f>
        <v>0.65052233999999998</v>
      </c>
      <c r="J94" s="3">
        <f>'symulacje godzinowe'!$R$3*'symulacje godzinowe'!$N$3*(E94-D94)^2*'symulacje godzinowe'!$P$3/1000</f>
        <v>3.8148278399999995E-3</v>
      </c>
      <c r="K94" s="3">
        <f t="shared" si="7"/>
        <v>-0.65433716783999996</v>
      </c>
      <c r="L94" s="6">
        <f t="shared" si="8"/>
        <v>0</v>
      </c>
    </row>
    <row r="95" spans="1:15" x14ac:dyDescent="0.2">
      <c r="A95" s="2">
        <v>1</v>
      </c>
      <c r="B95" s="2">
        <v>4</v>
      </c>
      <c r="C95" s="2">
        <v>93</v>
      </c>
      <c r="D95" s="2">
        <v>2.9</v>
      </c>
      <c r="E95" s="1">
        <v>30</v>
      </c>
      <c r="F95" s="1">
        <f t="shared" si="6"/>
        <v>25</v>
      </c>
      <c r="G95" s="2">
        <v>0</v>
      </c>
      <c r="H95" s="3">
        <f>G95/1000*'symulacje godzinowe'!$N$3*'symulacje godzinowe'!$Q$3*'symulacje godzinowe'!$R$3</f>
        <v>0</v>
      </c>
      <c r="I95" s="3">
        <f>'symulacje godzinowe'!$R$3*'symulacje godzinowe'!$N$3*(E95-D95)*'symulacje godzinowe'!$O$3/1000</f>
        <v>0.65293168200000007</v>
      </c>
      <c r="J95" s="3">
        <f>'symulacje godzinowe'!$R$3*'symulacje godzinowe'!$N$3*(E95-D95)^2*'symulacje godzinowe'!$P$3/1000</f>
        <v>3.8431381536000006E-3</v>
      </c>
      <c r="K95" s="3">
        <f t="shared" si="7"/>
        <v>-0.65677482015360011</v>
      </c>
      <c r="L95" s="6">
        <f t="shared" si="8"/>
        <v>0</v>
      </c>
    </row>
    <row r="96" spans="1:15" x14ac:dyDescent="0.2">
      <c r="A96" s="2">
        <v>1</v>
      </c>
      <c r="B96" s="2">
        <v>4</v>
      </c>
      <c r="C96" s="2">
        <v>94</v>
      </c>
      <c r="D96" s="2">
        <v>2.7</v>
      </c>
      <c r="E96" s="1">
        <v>30</v>
      </c>
      <c r="F96" s="1">
        <f t="shared" si="6"/>
        <v>25</v>
      </c>
      <c r="G96" s="2">
        <v>0</v>
      </c>
      <c r="H96" s="3">
        <f>G96/1000*'symulacje godzinowe'!$N$3*'symulacje godzinowe'!$Q$3*'symulacje godzinowe'!$R$3</f>
        <v>0</v>
      </c>
      <c r="I96" s="3">
        <f>'symulacje godzinowe'!$R$3*'symulacje godzinowe'!$N$3*(E96-D96)*'symulacje godzinowe'!$O$3/1000</f>
        <v>0.65775036600000003</v>
      </c>
      <c r="J96" s="3">
        <f>'symulacje godzinowe'!$R$3*'symulacje godzinowe'!$N$3*(E96-D96)^2*'symulacje godzinowe'!$P$3/1000</f>
        <v>3.9000727584000004E-3</v>
      </c>
      <c r="K96" s="3">
        <f t="shared" si="7"/>
        <v>-0.66165043875840002</v>
      </c>
      <c r="L96" s="6">
        <f t="shared" si="8"/>
        <v>0</v>
      </c>
      <c r="O96" s="21" t="s">
        <v>33</v>
      </c>
    </row>
    <row r="97" spans="1:19" x14ac:dyDescent="0.2">
      <c r="A97" s="2">
        <v>1</v>
      </c>
      <c r="B97" s="2">
        <v>4</v>
      </c>
      <c r="C97" s="2">
        <v>95</v>
      </c>
      <c r="D97" s="2">
        <v>2.7</v>
      </c>
      <c r="E97" s="1">
        <v>30</v>
      </c>
      <c r="F97" s="1">
        <f t="shared" si="6"/>
        <v>25</v>
      </c>
      <c r="G97" s="2">
        <v>0</v>
      </c>
      <c r="H97" s="3">
        <f>G97/1000*'symulacje godzinowe'!$N$3*'symulacje godzinowe'!$Q$3*'symulacje godzinowe'!$R$3</f>
        <v>0</v>
      </c>
      <c r="I97" s="3">
        <f>'symulacje godzinowe'!$R$3*'symulacje godzinowe'!$N$3*(E97-D97)*'symulacje godzinowe'!$O$3/1000</f>
        <v>0.65775036600000003</v>
      </c>
      <c r="J97" s="3">
        <f>'symulacje godzinowe'!$R$3*'symulacje godzinowe'!$N$3*(E97-D97)^2*'symulacje godzinowe'!$P$3/1000</f>
        <v>3.9000727584000004E-3</v>
      </c>
      <c r="K97" s="3">
        <f t="shared" si="7"/>
        <v>-0.66165043875840002</v>
      </c>
      <c r="L97" s="6">
        <f t="shared" si="8"/>
        <v>0</v>
      </c>
      <c r="M97" s="21" t="s">
        <v>32</v>
      </c>
      <c r="N97" s="21" t="s">
        <v>27</v>
      </c>
      <c r="O97" s="21" t="s">
        <v>31</v>
      </c>
      <c r="P97" s="21" t="s">
        <v>28</v>
      </c>
      <c r="Q97" s="21" t="s">
        <v>29</v>
      </c>
      <c r="R97" s="21" t="s">
        <v>30</v>
      </c>
      <c r="S97" s="21" t="s">
        <v>26</v>
      </c>
    </row>
    <row r="98" spans="1:19" x14ac:dyDescent="0.2">
      <c r="A98" s="2">
        <v>1</v>
      </c>
      <c r="B98" s="2">
        <v>4</v>
      </c>
      <c r="C98" s="2">
        <v>96</v>
      </c>
      <c r="D98" s="2">
        <v>2.6</v>
      </c>
      <c r="E98" s="1">
        <v>30</v>
      </c>
      <c r="F98" s="1">
        <f t="shared" si="6"/>
        <v>25</v>
      </c>
      <c r="G98" s="2">
        <v>0</v>
      </c>
      <c r="H98" s="3">
        <f>G98/1000*'symulacje godzinowe'!$N$3*'symulacje godzinowe'!$Q$3*'symulacje godzinowe'!$R$3</f>
        <v>0</v>
      </c>
      <c r="I98" s="3">
        <f>'symulacje godzinowe'!$R$3*'symulacje godzinowe'!$N$3*(E98-D98)*'symulacje godzinowe'!$O$3/1000</f>
        <v>0.6601597079999999</v>
      </c>
      <c r="J98" s="3">
        <f>'symulacje godzinowe'!$R$3*'symulacje godzinowe'!$N$3*(E98-D98)^2*'symulacje godzinowe'!$P$3/1000</f>
        <v>3.9286970495999995E-3</v>
      </c>
      <c r="K98" s="3">
        <f t="shared" si="7"/>
        <v>-0.66408840504959987</v>
      </c>
      <c r="L98" s="10">
        <f>SUM(L75:L97)</f>
        <v>0</v>
      </c>
      <c r="M98" s="19">
        <f>(L74-4.187*$N$7*$O$7*(F98-10))*((L74-4.187*$N$7*$O$7*(F98-10))&gt;0)</f>
        <v>0</v>
      </c>
      <c r="N98" s="19">
        <f>M98/4.187/(F98-10)*(M98&gt;0)</f>
        <v>0</v>
      </c>
      <c r="O98" s="19">
        <f>$P$7-0.5*$N$7*$O$7</f>
        <v>100</v>
      </c>
      <c r="P98" s="19">
        <f>IF(N98&lt;O98,N98,O98)</f>
        <v>0</v>
      </c>
      <c r="Q98" s="19">
        <f>L98/4.187/(F98-10)+P98</f>
        <v>0</v>
      </c>
      <c r="R98" s="19" t="b">
        <f>Q98&gt;$N$7*$O$7</f>
        <v>0</v>
      </c>
      <c r="S98" s="19">
        <f>IF(R98,(F98-10)/(50-10),(F98-10)/(50-10)*Q98/$N$7/$O$7)</f>
        <v>0</v>
      </c>
    </row>
    <row r="99" spans="1:19" x14ac:dyDescent="0.2">
      <c r="A99" s="2">
        <v>1</v>
      </c>
      <c r="B99" s="2">
        <v>5</v>
      </c>
      <c r="C99" s="2">
        <v>97</v>
      </c>
      <c r="D99" s="2">
        <v>2.6</v>
      </c>
      <c r="E99" s="1">
        <v>30</v>
      </c>
      <c r="F99" s="1">
        <f t="shared" si="6"/>
        <v>25</v>
      </c>
      <c r="G99" s="2">
        <v>0</v>
      </c>
      <c r="H99" s="3">
        <f>G99/1000*'symulacje godzinowe'!$N$3*'symulacje godzinowe'!$Q$3*'symulacje godzinowe'!$R$3</f>
        <v>0</v>
      </c>
      <c r="I99" s="3">
        <f>'symulacje godzinowe'!$R$3*'symulacje godzinowe'!$N$3*(E99-D99)*'symulacje godzinowe'!$O$3/1000</f>
        <v>0.6601597079999999</v>
      </c>
      <c r="J99" s="3">
        <f>'symulacje godzinowe'!$R$3*'symulacje godzinowe'!$N$3*(E99-D99)^2*'symulacje godzinowe'!$P$3/1000</f>
        <v>3.9286970495999995E-3</v>
      </c>
      <c r="K99" s="3">
        <f t="shared" si="7"/>
        <v>-0.66408840504959987</v>
      </c>
      <c r="L99" s="6">
        <f>K99*(K99&gt;0)*3600</f>
        <v>0</v>
      </c>
    </row>
    <row r="100" spans="1:19" x14ac:dyDescent="0.2">
      <c r="A100" s="2">
        <v>1</v>
      </c>
      <c r="B100" s="2">
        <v>5</v>
      </c>
      <c r="C100" s="2">
        <v>98</v>
      </c>
      <c r="D100" s="2">
        <v>2.5</v>
      </c>
      <c r="E100" s="1">
        <v>30</v>
      </c>
      <c r="F100" s="1">
        <f t="shared" si="6"/>
        <v>25</v>
      </c>
      <c r="G100" s="2">
        <v>0</v>
      </c>
      <c r="H100" s="3">
        <f>G100/1000*'symulacje godzinowe'!$N$3*'symulacje godzinowe'!$Q$3*'symulacje godzinowe'!$R$3</f>
        <v>0</v>
      </c>
      <c r="I100" s="3">
        <f>'symulacje godzinowe'!$R$3*'symulacje godzinowe'!$N$3*(E100-D100)*'symulacje godzinowe'!$O$3/1000</f>
        <v>0.6625690500000001</v>
      </c>
      <c r="J100" s="3">
        <f>'symulacje godzinowe'!$R$3*'symulacje godzinowe'!$N$3*(E100-D100)^2*'symulacje godzinowe'!$P$3/1000</f>
        <v>3.9574259999999991E-3</v>
      </c>
      <c r="K100" s="3">
        <f t="shared" si="7"/>
        <v>-0.66652647600000015</v>
      </c>
      <c r="L100" s="6">
        <f t="shared" ref="L100:L121" si="9">K100*(K100&gt;0)*3600</f>
        <v>0</v>
      </c>
    </row>
    <row r="101" spans="1:19" x14ac:dyDescent="0.2">
      <c r="A101" s="2">
        <v>1</v>
      </c>
      <c r="B101" s="2">
        <v>5</v>
      </c>
      <c r="C101" s="2">
        <v>99</v>
      </c>
      <c r="D101" s="2">
        <v>2.2999999999999998</v>
      </c>
      <c r="E101" s="1">
        <v>30</v>
      </c>
      <c r="F101" s="1">
        <f t="shared" si="6"/>
        <v>25</v>
      </c>
      <c r="G101" s="2">
        <v>0</v>
      </c>
      <c r="H101" s="3">
        <f>G101/1000*'symulacje godzinowe'!$N$3*'symulacje godzinowe'!$Q$3*'symulacje godzinowe'!$R$3</f>
        <v>0</v>
      </c>
      <c r="I101" s="3">
        <f>'symulacje godzinowe'!$R$3*'symulacje godzinowe'!$N$3*(E101-D101)*'symulacje godzinowe'!$O$3/1000</f>
        <v>0.66738773399999995</v>
      </c>
      <c r="J101" s="3">
        <f>'symulacje godzinowe'!$R$3*'symulacje godzinowe'!$N$3*(E101-D101)^2*'symulacje godzinowe'!$P$3/1000</f>
        <v>4.0151978783999993E-3</v>
      </c>
      <c r="K101" s="3">
        <f t="shared" si="7"/>
        <v>-0.67140293187839994</v>
      </c>
      <c r="L101" s="6">
        <f t="shared" si="9"/>
        <v>0</v>
      </c>
    </row>
    <row r="102" spans="1:19" x14ac:dyDescent="0.2">
      <c r="A102" s="2">
        <v>1</v>
      </c>
      <c r="B102" s="2">
        <v>5</v>
      </c>
      <c r="C102" s="2">
        <v>100</v>
      </c>
      <c r="D102" s="2">
        <v>2.2000000000000002</v>
      </c>
      <c r="E102" s="1">
        <v>30</v>
      </c>
      <c r="F102" s="1">
        <f t="shared" si="6"/>
        <v>25</v>
      </c>
      <c r="G102" s="2">
        <v>0</v>
      </c>
      <c r="H102" s="3">
        <f>G102/1000*'symulacje godzinowe'!$N$3*'symulacje godzinowe'!$Q$3*'symulacje godzinowe'!$R$3</f>
        <v>0</v>
      </c>
      <c r="I102" s="3">
        <f>'symulacje godzinowe'!$R$3*'symulacje godzinowe'!$N$3*(E102-D102)*'symulacje godzinowe'!$O$3/1000</f>
        <v>0.66979707600000005</v>
      </c>
      <c r="J102" s="3">
        <f>'symulacje godzinowe'!$R$3*'symulacje godzinowe'!$N$3*(E102-D102)^2*'symulacje godzinowe'!$P$3/1000</f>
        <v>4.0442408063999999E-3</v>
      </c>
      <c r="K102" s="3">
        <f t="shared" si="7"/>
        <v>-0.67384131680640003</v>
      </c>
      <c r="L102" s="6">
        <f t="shared" si="9"/>
        <v>0</v>
      </c>
    </row>
    <row r="103" spans="1:19" x14ac:dyDescent="0.2">
      <c r="A103" s="2">
        <v>1</v>
      </c>
      <c r="B103" s="2">
        <v>5</v>
      </c>
      <c r="C103" s="2">
        <v>101</v>
      </c>
      <c r="D103" s="2">
        <v>2.7</v>
      </c>
      <c r="E103" s="1">
        <v>30</v>
      </c>
      <c r="F103" s="1">
        <f t="shared" si="6"/>
        <v>25</v>
      </c>
      <c r="G103" s="2">
        <v>0</v>
      </c>
      <c r="H103" s="3">
        <f>G103/1000*'symulacje godzinowe'!$N$3*'symulacje godzinowe'!$Q$3*'symulacje godzinowe'!$R$3</f>
        <v>0</v>
      </c>
      <c r="I103" s="3">
        <f>'symulacje godzinowe'!$R$3*'symulacje godzinowe'!$N$3*(E103-D103)*'symulacje godzinowe'!$O$3/1000</f>
        <v>0.65775036600000003</v>
      </c>
      <c r="J103" s="3">
        <f>'symulacje godzinowe'!$R$3*'symulacje godzinowe'!$N$3*(E103-D103)^2*'symulacje godzinowe'!$P$3/1000</f>
        <v>3.9000727584000004E-3</v>
      </c>
      <c r="K103" s="3">
        <f t="shared" si="7"/>
        <v>-0.66165043875840002</v>
      </c>
      <c r="L103" s="6">
        <f t="shared" si="9"/>
        <v>0</v>
      </c>
    </row>
    <row r="104" spans="1:19" x14ac:dyDescent="0.2">
      <c r="A104" s="2">
        <v>1</v>
      </c>
      <c r="B104" s="2">
        <v>5</v>
      </c>
      <c r="C104" s="2">
        <v>102</v>
      </c>
      <c r="D104" s="2">
        <v>3.1</v>
      </c>
      <c r="E104" s="1">
        <v>30</v>
      </c>
      <c r="F104" s="1">
        <f t="shared" si="6"/>
        <v>25</v>
      </c>
      <c r="G104" s="2">
        <v>0</v>
      </c>
      <c r="H104" s="3">
        <f>G104/1000*'symulacje godzinowe'!$N$3*'symulacje godzinowe'!$Q$3*'symulacje godzinowe'!$R$3</f>
        <v>0</v>
      </c>
      <c r="I104" s="3">
        <f>'symulacje godzinowe'!$R$3*'symulacje godzinowe'!$N$3*(E104-D104)*'symulacje godzinowe'!$O$3/1000</f>
        <v>0.64811299799999988</v>
      </c>
      <c r="J104" s="3">
        <f>'symulacje godzinowe'!$R$3*'symulacje godzinowe'!$N$3*(E104-D104)^2*'symulacje godzinowe'!$P$3/1000</f>
        <v>3.7866221855999992E-3</v>
      </c>
      <c r="K104" s="3">
        <f t="shared" si="7"/>
        <v>-0.65189962018559988</v>
      </c>
      <c r="L104" s="6">
        <f t="shared" si="9"/>
        <v>0</v>
      </c>
    </row>
    <row r="105" spans="1:19" x14ac:dyDescent="0.2">
      <c r="A105" s="2">
        <v>1</v>
      </c>
      <c r="B105" s="2">
        <v>5</v>
      </c>
      <c r="C105" s="2">
        <v>103</v>
      </c>
      <c r="D105" s="2">
        <v>3.6</v>
      </c>
      <c r="E105" s="1">
        <v>30</v>
      </c>
      <c r="F105" s="1">
        <f t="shared" si="6"/>
        <v>25</v>
      </c>
      <c r="G105" s="2">
        <v>0</v>
      </c>
      <c r="H105" s="3">
        <f>G105/1000*'symulacje godzinowe'!$N$3*'symulacje godzinowe'!$Q$3*'symulacje godzinowe'!$R$3</f>
        <v>0</v>
      </c>
      <c r="I105" s="3">
        <f>'symulacje godzinowe'!$R$3*'symulacje godzinowe'!$N$3*(E105-D105)*'symulacje godzinowe'!$O$3/1000</f>
        <v>0.63606628799999998</v>
      </c>
      <c r="J105" s="3">
        <f>'symulacje godzinowe'!$R$3*'symulacje godzinowe'!$N$3*(E105-D105)^2*'symulacje godzinowe'!$P$3/1000</f>
        <v>3.6471638015999992E-3</v>
      </c>
      <c r="K105" s="3">
        <f t="shared" si="7"/>
        <v>-0.6397134518016</v>
      </c>
      <c r="L105" s="6">
        <f t="shared" si="9"/>
        <v>0</v>
      </c>
    </row>
    <row r="106" spans="1:19" x14ac:dyDescent="0.2">
      <c r="A106" s="2">
        <v>1</v>
      </c>
      <c r="B106" s="2">
        <v>5</v>
      </c>
      <c r="C106" s="2">
        <v>104</v>
      </c>
      <c r="D106" s="2">
        <v>3.7</v>
      </c>
      <c r="E106" s="1">
        <v>30</v>
      </c>
      <c r="F106" s="1">
        <f t="shared" si="6"/>
        <v>25</v>
      </c>
      <c r="G106" s="2">
        <v>0</v>
      </c>
      <c r="H106" s="3">
        <f>G106/1000*'symulacje godzinowe'!$N$3*'symulacje godzinowe'!$Q$3*'symulacje godzinowe'!$R$3</f>
        <v>0</v>
      </c>
      <c r="I106" s="3">
        <f>'symulacje godzinowe'!$R$3*'symulacje godzinowe'!$N$3*(E106-D106)*'symulacje godzinowe'!$O$3/1000</f>
        <v>0.633656946</v>
      </c>
      <c r="J106" s="3">
        <f>'symulacje godzinowe'!$R$3*'symulacje godzinowe'!$N$3*(E106-D106)^2*'symulacje godzinowe'!$P$3/1000</f>
        <v>3.6195861024000005E-3</v>
      </c>
      <c r="K106" s="3">
        <f t="shared" si="7"/>
        <v>-0.63727653210239998</v>
      </c>
      <c r="L106" s="6">
        <f t="shared" si="9"/>
        <v>0</v>
      </c>
    </row>
    <row r="107" spans="1:19" x14ac:dyDescent="0.2">
      <c r="A107" s="2">
        <v>1</v>
      </c>
      <c r="B107" s="2">
        <v>5</v>
      </c>
      <c r="C107" s="2">
        <v>105</v>
      </c>
      <c r="D107" s="2">
        <v>3.7</v>
      </c>
      <c r="E107" s="1">
        <v>30</v>
      </c>
      <c r="F107" s="1">
        <f t="shared" si="6"/>
        <v>25</v>
      </c>
      <c r="G107" s="2">
        <v>75.599999999999994</v>
      </c>
      <c r="H107" s="3">
        <f>G107/1000*'symulacje godzinowe'!$N$3*'symulacje godzinowe'!$Q$3*'symulacje godzinowe'!$R$3</f>
        <v>0.3342095316</v>
      </c>
      <c r="I107" s="3">
        <f>'symulacje godzinowe'!$R$3*'symulacje godzinowe'!$N$3*(E107-D107)*'symulacje godzinowe'!$O$3/1000</f>
        <v>0.633656946</v>
      </c>
      <c r="J107" s="3">
        <f>'symulacje godzinowe'!$R$3*'symulacje godzinowe'!$N$3*(E107-D107)^2*'symulacje godzinowe'!$P$3/1000</f>
        <v>3.6195861024000005E-3</v>
      </c>
      <c r="K107" s="3">
        <f t="shared" si="7"/>
        <v>-0.30306700050239999</v>
      </c>
      <c r="L107" s="6">
        <f t="shared" si="9"/>
        <v>0</v>
      </c>
    </row>
    <row r="108" spans="1:19" x14ac:dyDescent="0.2">
      <c r="A108" s="2">
        <v>1</v>
      </c>
      <c r="B108" s="2">
        <v>5</v>
      </c>
      <c r="C108" s="2">
        <v>106</v>
      </c>
      <c r="D108" s="2">
        <v>3.8</v>
      </c>
      <c r="E108" s="1">
        <v>30</v>
      </c>
      <c r="F108" s="1">
        <f t="shared" si="6"/>
        <v>25</v>
      </c>
      <c r="G108" s="2">
        <v>158.19999999999999</v>
      </c>
      <c r="H108" s="3">
        <f>G108/1000*'symulacje godzinowe'!$N$3*'symulacje godzinowe'!$Q$3*'symulacje godzinowe'!$R$3</f>
        <v>0.69936439019999996</v>
      </c>
      <c r="I108" s="3">
        <f>'symulacje godzinowe'!$R$3*'symulacje godzinowe'!$N$3*(E108-D108)*'symulacje godzinowe'!$O$3/1000</f>
        <v>0.63124760399999991</v>
      </c>
      <c r="J108" s="3">
        <f>'symulacje godzinowe'!$R$3*'symulacje godzinowe'!$N$3*(E108-D108)^2*'symulacje godzinowe'!$P$3/1000</f>
        <v>3.5921130623999997E-3</v>
      </c>
      <c r="K108" s="3">
        <f t="shared" si="7"/>
        <v>6.4524673137600061E-2</v>
      </c>
      <c r="L108" s="6">
        <f t="shared" si="9"/>
        <v>232.28882329536023</v>
      </c>
    </row>
    <row r="109" spans="1:19" x14ac:dyDescent="0.2">
      <c r="A109" s="2">
        <v>1</v>
      </c>
      <c r="B109" s="2">
        <v>5</v>
      </c>
      <c r="C109" s="2">
        <v>107</v>
      </c>
      <c r="D109" s="2">
        <v>3.7</v>
      </c>
      <c r="E109" s="1">
        <v>30</v>
      </c>
      <c r="F109" s="1">
        <f t="shared" si="6"/>
        <v>25</v>
      </c>
      <c r="G109" s="2">
        <v>339.4</v>
      </c>
      <c r="H109" s="3">
        <f>G109/1000*'symulacje godzinowe'!$N$3*'symulacje godzinowe'!$Q$3*'symulacje godzinowe'!$R$3</f>
        <v>1.5004062833999998</v>
      </c>
      <c r="I109" s="3">
        <f>'symulacje godzinowe'!$R$3*'symulacje godzinowe'!$N$3*(E109-D109)*'symulacje godzinowe'!$O$3/1000</f>
        <v>0.633656946</v>
      </c>
      <c r="J109" s="3">
        <f>'symulacje godzinowe'!$R$3*'symulacje godzinowe'!$N$3*(E109-D109)^2*'symulacje godzinowe'!$P$3/1000</f>
        <v>3.6195861024000005E-3</v>
      </c>
      <c r="K109" s="3">
        <f t="shared" si="7"/>
        <v>0.86312975129759983</v>
      </c>
      <c r="L109" s="6">
        <f t="shared" si="9"/>
        <v>3107.2671046713594</v>
      </c>
    </row>
    <row r="110" spans="1:19" x14ac:dyDescent="0.2">
      <c r="A110" s="2">
        <v>1</v>
      </c>
      <c r="B110" s="2">
        <v>5</v>
      </c>
      <c r="C110" s="2">
        <v>108</v>
      </c>
      <c r="D110" s="2">
        <v>3.6</v>
      </c>
      <c r="E110" s="1">
        <v>30</v>
      </c>
      <c r="F110" s="1">
        <f t="shared" si="6"/>
        <v>25</v>
      </c>
      <c r="G110" s="2">
        <v>176.2</v>
      </c>
      <c r="H110" s="3">
        <f>G110/1000*'symulacje godzinowe'!$N$3*'symulacje godzinowe'!$Q$3*'symulacje godzinowe'!$R$3</f>
        <v>0.77893808819999988</v>
      </c>
      <c r="I110" s="3">
        <f>'symulacje godzinowe'!$R$3*'symulacje godzinowe'!$N$3*(E110-D110)*'symulacje godzinowe'!$O$3/1000</f>
        <v>0.63606628799999998</v>
      </c>
      <c r="J110" s="3">
        <f>'symulacje godzinowe'!$R$3*'symulacje godzinowe'!$N$3*(E110-D110)^2*'symulacje godzinowe'!$P$3/1000</f>
        <v>3.6471638015999992E-3</v>
      </c>
      <c r="K110" s="3">
        <f t="shared" si="7"/>
        <v>0.13922463639839991</v>
      </c>
      <c r="L110" s="6">
        <f t="shared" si="9"/>
        <v>501.20869103423968</v>
      </c>
    </row>
    <row r="111" spans="1:19" x14ac:dyDescent="0.2">
      <c r="A111" s="2">
        <v>1</v>
      </c>
      <c r="B111" s="2">
        <v>5</v>
      </c>
      <c r="C111" s="2">
        <v>109</v>
      </c>
      <c r="D111" s="2">
        <v>3.5</v>
      </c>
      <c r="E111" s="1">
        <v>30</v>
      </c>
      <c r="F111" s="1">
        <f t="shared" si="6"/>
        <v>25</v>
      </c>
      <c r="G111" s="2">
        <v>53.5</v>
      </c>
      <c r="H111" s="3">
        <f>G111/1000*'symulacje godzinowe'!$N$3*'symulacje godzinowe'!$Q$3*'symulacje godzinowe'!$R$3</f>
        <v>0.2365107135</v>
      </c>
      <c r="I111" s="3">
        <f>'symulacje godzinowe'!$R$3*'symulacje godzinowe'!$N$3*(E111-D111)*'symulacje godzinowe'!$O$3/1000</f>
        <v>0.63847562999999996</v>
      </c>
      <c r="J111" s="3">
        <f>'symulacje godzinowe'!$R$3*'symulacje godzinowe'!$N$3*(E111-D111)^2*'symulacje godzinowe'!$P$3/1000</f>
        <v>3.6748461599999996E-3</v>
      </c>
      <c r="K111" s="3">
        <f t="shared" si="7"/>
        <v>-0.40563976266000001</v>
      </c>
      <c r="L111" s="6">
        <f t="shared" si="9"/>
        <v>0</v>
      </c>
    </row>
    <row r="112" spans="1:19" x14ac:dyDescent="0.2">
      <c r="A112" s="2">
        <v>1</v>
      </c>
      <c r="B112" s="2">
        <v>5</v>
      </c>
      <c r="C112" s="2">
        <v>110</v>
      </c>
      <c r="D112" s="2">
        <v>3.5</v>
      </c>
      <c r="E112" s="1">
        <v>30</v>
      </c>
      <c r="F112" s="1">
        <f t="shared" si="6"/>
        <v>25</v>
      </c>
      <c r="G112" s="2">
        <v>34.9</v>
      </c>
      <c r="H112" s="3">
        <f>G112/1000*'symulacje godzinowe'!$N$3*'symulacje godzinowe'!$Q$3*'symulacje godzinowe'!$R$3</f>
        <v>0.15428455890000001</v>
      </c>
      <c r="I112" s="3">
        <f>'symulacje godzinowe'!$R$3*'symulacje godzinowe'!$N$3*(E112-D112)*'symulacje godzinowe'!$O$3/1000</f>
        <v>0.63847562999999996</v>
      </c>
      <c r="J112" s="3">
        <f>'symulacje godzinowe'!$R$3*'symulacje godzinowe'!$N$3*(E112-D112)^2*'symulacje godzinowe'!$P$3/1000</f>
        <v>3.6748461599999996E-3</v>
      </c>
      <c r="K112" s="3">
        <f t="shared" si="7"/>
        <v>-0.48786591725999995</v>
      </c>
      <c r="L112" s="6">
        <f t="shared" si="9"/>
        <v>0</v>
      </c>
    </row>
    <row r="113" spans="1:19" x14ac:dyDescent="0.2">
      <c r="A113" s="2">
        <v>1</v>
      </c>
      <c r="B113" s="2">
        <v>5</v>
      </c>
      <c r="C113" s="2">
        <v>111</v>
      </c>
      <c r="D113" s="2">
        <v>3.4</v>
      </c>
      <c r="E113" s="1">
        <v>30</v>
      </c>
      <c r="F113" s="1">
        <f t="shared" si="6"/>
        <v>25</v>
      </c>
      <c r="G113" s="2">
        <v>11.6</v>
      </c>
      <c r="H113" s="3">
        <f>G113/1000*'symulacje godzinowe'!$N$3*'symulacje godzinowe'!$Q$3*'symulacje godzinowe'!$R$3</f>
        <v>5.1280827599999995E-2</v>
      </c>
      <c r="I113" s="3">
        <f>'symulacje godzinowe'!$R$3*'symulacje godzinowe'!$N$3*(E113-D113)*'symulacje godzinowe'!$O$3/1000</f>
        <v>0.64088497199999994</v>
      </c>
      <c r="J113" s="3">
        <f>'symulacje godzinowe'!$R$3*'symulacje godzinowe'!$N$3*(E113-D113)^2*'symulacje godzinowe'!$P$3/1000</f>
        <v>3.7026331776000001E-3</v>
      </c>
      <c r="K113" s="3">
        <f t="shared" si="7"/>
        <v>-0.59330677757759998</v>
      </c>
      <c r="L113" s="6">
        <f t="shared" si="9"/>
        <v>0</v>
      </c>
    </row>
    <row r="114" spans="1:19" x14ac:dyDescent="0.2">
      <c r="A114" s="2">
        <v>1</v>
      </c>
      <c r="B114" s="2">
        <v>5</v>
      </c>
      <c r="C114" s="2">
        <v>112</v>
      </c>
      <c r="D114" s="2">
        <v>3.4</v>
      </c>
      <c r="E114" s="1">
        <v>30</v>
      </c>
      <c r="F114" s="1">
        <f t="shared" si="6"/>
        <v>25</v>
      </c>
      <c r="G114" s="2">
        <v>0</v>
      </c>
      <c r="H114" s="3">
        <f>G114/1000*'symulacje godzinowe'!$N$3*'symulacje godzinowe'!$Q$3*'symulacje godzinowe'!$R$3</f>
        <v>0</v>
      </c>
      <c r="I114" s="3">
        <f>'symulacje godzinowe'!$R$3*'symulacje godzinowe'!$N$3*(E114-D114)*'symulacje godzinowe'!$O$3/1000</f>
        <v>0.64088497199999994</v>
      </c>
      <c r="J114" s="3">
        <f>'symulacje godzinowe'!$R$3*'symulacje godzinowe'!$N$3*(E114-D114)^2*'symulacje godzinowe'!$P$3/1000</f>
        <v>3.7026331776000001E-3</v>
      </c>
      <c r="K114" s="3">
        <f t="shared" si="7"/>
        <v>-0.64458760517759994</v>
      </c>
      <c r="L114" s="6">
        <f t="shared" si="9"/>
        <v>0</v>
      </c>
    </row>
    <row r="115" spans="1:19" x14ac:dyDescent="0.2">
      <c r="A115" s="2">
        <v>1</v>
      </c>
      <c r="B115" s="2">
        <v>5</v>
      </c>
      <c r="C115" s="2">
        <v>113</v>
      </c>
      <c r="D115" s="2">
        <v>3.3</v>
      </c>
      <c r="E115" s="1">
        <v>30</v>
      </c>
      <c r="F115" s="1">
        <f t="shared" si="6"/>
        <v>25</v>
      </c>
      <c r="G115" s="2">
        <v>0</v>
      </c>
      <c r="H115" s="3">
        <f>G115/1000*'symulacje godzinowe'!$N$3*'symulacje godzinowe'!$Q$3*'symulacje godzinowe'!$R$3</f>
        <v>0</v>
      </c>
      <c r="I115" s="3">
        <f>'symulacje godzinowe'!$R$3*'symulacje godzinowe'!$N$3*(E115-D115)*'symulacje godzinowe'!$O$3/1000</f>
        <v>0.64329431400000003</v>
      </c>
      <c r="J115" s="3">
        <f>'symulacje godzinowe'!$R$3*'symulacje godzinowe'!$N$3*(E115-D115)^2*'symulacje godzinowe'!$P$3/1000</f>
        <v>3.7305248543999998E-3</v>
      </c>
      <c r="K115" s="3">
        <f t="shared" si="7"/>
        <v>-0.64702483885439999</v>
      </c>
      <c r="L115" s="6">
        <f t="shared" si="9"/>
        <v>0</v>
      </c>
    </row>
    <row r="116" spans="1:19" x14ac:dyDescent="0.2">
      <c r="A116" s="2">
        <v>1</v>
      </c>
      <c r="B116" s="2">
        <v>5</v>
      </c>
      <c r="C116" s="2">
        <v>114</v>
      </c>
      <c r="D116" s="2">
        <v>3.3</v>
      </c>
      <c r="E116" s="1">
        <v>30</v>
      </c>
      <c r="F116" s="1">
        <f t="shared" si="6"/>
        <v>25</v>
      </c>
      <c r="G116" s="2">
        <v>0</v>
      </c>
      <c r="H116" s="3">
        <f>G116/1000*'symulacje godzinowe'!$N$3*'symulacje godzinowe'!$Q$3*'symulacje godzinowe'!$R$3</f>
        <v>0</v>
      </c>
      <c r="I116" s="3">
        <f>'symulacje godzinowe'!$R$3*'symulacje godzinowe'!$N$3*(E116-D116)*'symulacje godzinowe'!$O$3/1000</f>
        <v>0.64329431400000003</v>
      </c>
      <c r="J116" s="3">
        <f>'symulacje godzinowe'!$R$3*'symulacje godzinowe'!$N$3*(E116-D116)^2*'symulacje godzinowe'!$P$3/1000</f>
        <v>3.7305248543999998E-3</v>
      </c>
      <c r="K116" s="3">
        <f t="shared" si="7"/>
        <v>-0.64702483885439999</v>
      </c>
      <c r="L116" s="6">
        <f t="shared" si="9"/>
        <v>0</v>
      </c>
    </row>
    <row r="117" spans="1:19" x14ac:dyDescent="0.2">
      <c r="A117" s="2">
        <v>1</v>
      </c>
      <c r="B117" s="2">
        <v>5</v>
      </c>
      <c r="C117" s="2">
        <v>115</v>
      </c>
      <c r="D117" s="2">
        <v>3.2</v>
      </c>
      <c r="E117" s="1">
        <v>30</v>
      </c>
      <c r="F117" s="1">
        <f t="shared" si="6"/>
        <v>25</v>
      </c>
      <c r="G117" s="2">
        <v>0</v>
      </c>
      <c r="H117" s="3">
        <f>G117/1000*'symulacje godzinowe'!$N$3*'symulacje godzinowe'!$Q$3*'symulacje godzinowe'!$R$3</f>
        <v>0</v>
      </c>
      <c r="I117" s="3">
        <f>'symulacje godzinowe'!$R$3*'symulacje godzinowe'!$N$3*(E117-D117)*'symulacje godzinowe'!$O$3/1000</f>
        <v>0.6457036559999999</v>
      </c>
      <c r="J117" s="3">
        <f>'symulacje godzinowe'!$R$3*'symulacje godzinowe'!$N$3*(E117-D117)^2*'symulacje godzinowe'!$P$3/1000</f>
        <v>3.7585211903999999E-3</v>
      </c>
      <c r="K117" s="3">
        <f t="shared" si="7"/>
        <v>-0.64946217719039989</v>
      </c>
      <c r="L117" s="6">
        <f t="shared" si="9"/>
        <v>0</v>
      </c>
    </row>
    <row r="118" spans="1:19" x14ac:dyDescent="0.2">
      <c r="A118" s="2">
        <v>1</v>
      </c>
      <c r="B118" s="2">
        <v>5</v>
      </c>
      <c r="C118" s="2">
        <v>116</v>
      </c>
      <c r="D118" s="2">
        <v>3.1</v>
      </c>
      <c r="E118" s="1">
        <v>30</v>
      </c>
      <c r="F118" s="1">
        <f t="shared" si="6"/>
        <v>25</v>
      </c>
      <c r="G118" s="2">
        <v>0</v>
      </c>
      <c r="H118" s="3">
        <f>G118/1000*'symulacje godzinowe'!$N$3*'symulacje godzinowe'!$Q$3*'symulacje godzinowe'!$R$3</f>
        <v>0</v>
      </c>
      <c r="I118" s="3">
        <f>'symulacje godzinowe'!$R$3*'symulacje godzinowe'!$N$3*(E118-D118)*'symulacje godzinowe'!$O$3/1000</f>
        <v>0.64811299799999988</v>
      </c>
      <c r="J118" s="3">
        <f>'symulacje godzinowe'!$R$3*'symulacje godzinowe'!$N$3*(E118-D118)^2*'symulacje godzinowe'!$P$3/1000</f>
        <v>3.7866221855999992E-3</v>
      </c>
      <c r="K118" s="3">
        <f t="shared" si="7"/>
        <v>-0.65189962018559988</v>
      </c>
      <c r="L118" s="6">
        <f t="shared" si="9"/>
        <v>0</v>
      </c>
    </row>
    <row r="119" spans="1:19" x14ac:dyDescent="0.2">
      <c r="A119" s="2">
        <v>1</v>
      </c>
      <c r="B119" s="2">
        <v>5</v>
      </c>
      <c r="C119" s="2">
        <v>117</v>
      </c>
      <c r="D119" s="2">
        <v>2.9</v>
      </c>
      <c r="E119" s="1">
        <v>30</v>
      </c>
      <c r="F119" s="1">
        <f t="shared" si="6"/>
        <v>25</v>
      </c>
      <c r="G119" s="2">
        <v>0</v>
      </c>
      <c r="H119" s="3">
        <f>G119/1000*'symulacje godzinowe'!$N$3*'symulacje godzinowe'!$Q$3*'symulacje godzinowe'!$R$3</f>
        <v>0</v>
      </c>
      <c r="I119" s="3">
        <f>'symulacje godzinowe'!$R$3*'symulacje godzinowe'!$N$3*(E119-D119)*'symulacje godzinowe'!$O$3/1000</f>
        <v>0.65293168200000007</v>
      </c>
      <c r="J119" s="3">
        <f>'symulacje godzinowe'!$R$3*'symulacje godzinowe'!$N$3*(E119-D119)^2*'symulacje godzinowe'!$P$3/1000</f>
        <v>3.8431381536000006E-3</v>
      </c>
      <c r="K119" s="3">
        <f t="shared" si="7"/>
        <v>-0.65677482015360011</v>
      </c>
      <c r="L119" s="6">
        <f t="shared" si="9"/>
        <v>0</v>
      </c>
    </row>
    <row r="120" spans="1:19" x14ac:dyDescent="0.2">
      <c r="A120" s="2">
        <v>1</v>
      </c>
      <c r="B120" s="2">
        <v>5</v>
      </c>
      <c r="C120" s="2">
        <v>118</v>
      </c>
      <c r="D120" s="2">
        <v>2.8</v>
      </c>
      <c r="E120" s="1">
        <v>30</v>
      </c>
      <c r="F120" s="1">
        <f t="shared" si="6"/>
        <v>25</v>
      </c>
      <c r="G120" s="2">
        <v>0</v>
      </c>
      <c r="H120" s="3">
        <f>G120/1000*'symulacje godzinowe'!$N$3*'symulacje godzinowe'!$Q$3*'symulacje godzinowe'!$R$3</f>
        <v>0</v>
      </c>
      <c r="I120" s="3">
        <f>'symulacje godzinowe'!$R$3*'symulacje godzinowe'!$N$3*(E120-D120)*'symulacje godzinowe'!$O$3/1000</f>
        <v>0.65534102399999983</v>
      </c>
      <c r="J120" s="3">
        <f>'symulacje godzinowe'!$R$3*'symulacje godzinowe'!$N$3*(E120-D120)^2*'symulacje godzinowe'!$P$3/1000</f>
        <v>3.8715531263999992E-3</v>
      </c>
      <c r="K120" s="3">
        <f t="shared" si="7"/>
        <v>-0.6592125771263998</v>
      </c>
      <c r="L120" s="6">
        <f t="shared" si="9"/>
        <v>0</v>
      </c>
      <c r="O120" s="21" t="s">
        <v>33</v>
      </c>
    </row>
    <row r="121" spans="1:19" x14ac:dyDescent="0.2">
      <c r="A121" s="2">
        <v>1</v>
      </c>
      <c r="B121" s="2">
        <v>5</v>
      </c>
      <c r="C121" s="2">
        <v>119</v>
      </c>
      <c r="D121" s="2">
        <v>2.2999999999999998</v>
      </c>
      <c r="E121" s="1">
        <v>30</v>
      </c>
      <c r="F121" s="1">
        <f t="shared" si="6"/>
        <v>25</v>
      </c>
      <c r="G121" s="2">
        <v>0</v>
      </c>
      <c r="H121" s="3">
        <f>G121/1000*'symulacje godzinowe'!$N$3*'symulacje godzinowe'!$Q$3*'symulacje godzinowe'!$R$3</f>
        <v>0</v>
      </c>
      <c r="I121" s="3">
        <f>'symulacje godzinowe'!$R$3*'symulacje godzinowe'!$N$3*(E121-D121)*'symulacje godzinowe'!$O$3/1000</f>
        <v>0.66738773399999995</v>
      </c>
      <c r="J121" s="3">
        <f>'symulacje godzinowe'!$R$3*'symulacje godzinowe'!$N$3*(E121-D121)^2*'symulacje godzinowe'!$P$3/1000</f>
        <v>4.0151978783999993E-3</v>
      </c>
      <c r="K121" s="3">
        <f t="shared" si="7"/>
        <v>-0.67140293187839994</v>
      </c>
      <c r="L121" s="6">
        <f t="shared" si="9"/>
        <v>0</v>
      </c>
      <c r="M121" s="21" t="s">
        <v>32</v>
      </c>
      <c r="N121" s="21" t="s">
        <v>27</v>
      </c>
      <c r="O121" s="21" t="s">
        <v>31</v>
      </c>
      <c r="P121" s="21" t="s">
        <v>28</v>
      </c>
      <c r="Q121" s="21" t="s">
        <v>29</v>
      </c>
      <c r="R121" s="21" t="s">
        <v>30</v>
      </c>
      <c r="S121" s="21" t="s">
        <v>26</v>
      </c>
    </row>
    <row r="122" spans="1:19" x14ac:dyDescent="0.2">
      <c r="A122" s="2">
        <v>1</v>
      </c>
      <c r="B122" s="2">
        <v>5</v>
      </c>
      <c r="C122" s="2">
        <v>120</v>
      </c>
      <c r="D122" s="2">
        <v>1.8</v>
      </c>
      <c r="E122" s="1">
        <v>30</v>
      </c>
      <c r="F122" s="1">
        <f t="shared" si="6"/>
        <v>25</v>
      </c>
      <c r="G122" s="2">
        <v>0</v>
      </c>
      <c r="H122" s="3">
        <f>G122/1000*'symulacje godzinowe'!$N$3*'symulacje godzinowe'!$Q$3*'symulacje godzinowe'!$R$3</f>
        <v>0</v>
      </c>
      <c r="I122" s="3">
        <f>'symulacje godzinowe'!$R$3*'symulacje godzinowe'!$N$3*(E122-D122)*'symulacje godzinowe'!$O$3/1000</f>
        <v>0.67943444399999997</v>
      </c>
      <c r="J122" s="3">
        <f>'symulacje godzinowe'!$R$3*'symulacje godzinowe'!$N$3*(E122-D122)^2*'symulacje godzinowe'!$P$3/1000</f>
        <v>4.1614591103999992E-3</v>
      </c>
      <c r="K122" s="3">
        <f t="shared" si="7"/>
        <v>-0.68359590311039997</v>
      </c>
      <c r="L122" s="10">
        <f>SUM(L99:L121)</f>
        <v>3840.7646190009591</v>
      </c>
      <c r="M122" s="19">
        <f>(L98-4.187*$N$7*$O$7*(F122-10))*((L98-4.187*$N$7*$O$7*(F122-10))&gt;0)</f>
        <v>0</v>
      </c>
      <c r="N122" s="19">
        <f>M122/4.187/(F122-10)*(M122&gt;0)</f>
        <v>0</v>
      </c>
      <c r="O122" s="19">
        <f>$P$7-0.5*$N$7*$O$7</f>
        <v>100</v>
      </c>
      <c r="P122" s="19">
        <f>IF(N122&lt;O122,N122,O122)</f>
        <v>0</v>
      </c>
      <c r="Q122" s="19">
        <f>L122/4.187/(F122-10)+P122</f>
        <v>61.153803343698094</v>
      </c>
      <c r="R122" s="19" t="b">
        <f>Q122&gt;$N$7*$O$7</f>
        <v>0</v>
      </c>
      <c r="S122" s="19">
        <f>IF(R122,(F122-10)/(50-10),(F122-10)/(50-10)*Q122/$N$7/$O$7)</f>
        <v>0.11466338126943393</v>
      </c>
    </row>
    <row r="123" spans="1:19" x14ac:dyDescent="0.2">
      <c r="A123" s="2">
        <v>1</v>
      </c>
      <c r="B123" s="2">
        <v>6</v>
      </c>
      <c r="C123" s="2">
        <v>121</v>
      </c>
      <c r="D123" s="2">
        <v>1.3</v>
      </c>
      <c r="E123" s="1">
        <v>30</v>
      </c>
      <c r="F123" s="1">
        <f t="shared" si="6"/>
        <v>25</v>
      </c>
      <c r="G123" s="2">
        <v>0</v>
      </c>
      <c r="H123" s="3">
        <f>G123/1000*'symulacje godzinowe'!$N$3*'symulacje godzinowe'!$Q$3*'symulacje godzinowe'!$R$3</f>
        <v>0</v>
      </c>
      <c r="I123" s="3">
        <f>'symulacje godzinowe'!$R$3*'symulacje godzinowe'!$N$3*(E123-D123)*'symulacje godzinowe'!$O$3/1000</f>
        <v>0.69148115399999999</v>
      </c>
      <c r="J123" s="3">
        <f>'symulacje godzinowe'!$R$3*'symulacje godzinowe'!$N$3*(E123-D123)^2*'symulacje godzinowe'!$P$3/1000</f>
        <v>4.3103368223999993E-3</v>
      </c>
      <c r="K123" s="3">
        <f t="shared" si="7"/>
        <v>-0.69579149082239999</v>
      </c>
      <c r="L123" s="6">
        <f>K123*(K123&gt;0)*3600</f>
        <v>0</v>
      </c>
    </row>
    <row r="124" spans="1:19" x14ac:dyDescent="0.2">
      <c r="A124" s="2">
        <v>1</v>
      </c>
      <c r="B124" s="2">
        <v>6</v>
      </c>
      <c r="C124" s="2">
        <v>122</v>
      </c>
      <c r="D124" s="2">
        <v>1.2</v>
      </c>
      <c r="E124" s="1">
        <v>30</v>
      </c>
      <c r="F124" s="1">
        <f t="shared" si="6"/>
        <v>25</v>
      </c>
      <c r="G124" s="2">
        <v>0</v>
      </c>
      <c r="H124" s="3">
        <f>G124/1000*'symulacje godzinowe'!$N$3*'symulacje godzinowe'!$Q$3*'symulacje godzinowe'!$R$3</f>
        <v>0</v>
      </c>
      <c r="I124" s="3">
        <f>'symulacje godzinowe'!$R$3*'symulacje godzinowe'!$N$3*(E124-D124)*'symulacje godzinowe'!$O$3/1000</f>
        <v>0.69389049599999997</v>
      </c>
      <c r="J124" s="3">
        <f>'symulacje godzinowe'!$R$3*'symulacje godzinowe'!$N$3*(E124-D124)^2*'symulacje godzinowe'!$P$3/1000</f>
        <v>4.3404263423999995E-3</v>
      </c>
      <c r="K124" s="3">
        <f t="shared" si="7"/>
        <v>-0.69823092234239992</v>
      </c>
      <c r="L124" s="6">
        <f t="shared" ref="L124:L145" si="10">K124*(K124&gt;0)*3600</f>
        <v>0</v>
      </c>
    </row>
    <row r="125" spans="1:19" x14ac:dyDescent="0.2">
      <c r="A125" s="2">
        <v>1</v>
      </c>
      <c r="B125" s="2">
        <v>6</v>
      </c>
      <c r="C125" s="2">
        <v>123</v>
      </c>
      <c r="D125" s="2">
        <v>1.1000000000000001</v>
      </c>
      <c r="E125" s="1">
        <v>30</v>
      </c>
      <c r="F125" s="1">
        <f t="shared" si="6"/>
        <v>25</v>
      </c>
      <c r="G125" s="2">
        <v>0</v>
      </c>
      <c r="H125" s="3">
        <f>G125/1000*'symulacje godzinowe'!$N$3*'symulacje godzinowe'!$Q$3*'symulacje godzinowe'!$R$3</f>
        <v>0</v>
      </c>
      <c r="I125" s="3">
        <f>'symulacje godzinowe'!$R$3*'symulacje godzinowe'!$N$3*(E125-D125)*'symulacje godzinowe'!$O$3/1000</f>
        <v>0.69629983799999995</v>
      </c>
      <c r="J125" s="3">
        <f>'symulacje godzinowe'!$R$3*'symulacje godzinowe'!$N$3*(E125-D125)^2*'symulacje godzinowe'!$P$3/1000</f>
        <v>4.3706205215999997E-3</v>
      </c>
      <c r="K125" s="3">
        <f t="shared" si="7"/>
        <v>-0.70067045852159993</v>
      </c>
      <c r="L125" s="6">
        <f t="shared" si="10"/>
        <v>0</v>
      </c>
    </row>
    <row r="126" spans="1:19" x14ac:dyDescent="0.2">
      <c r="A126" s="2">
        <v>1</v>
      </c>
      <c r="B126" s="2">
        <v>6</v>
      </c>
      <c r="C126" s="2">
        <v>124</v>
      </c>
      <c r="D126" s="2">
        <v>1</v>
      </c>
      <c r="E126" s="1">
        <v>30</v>
      </c>
      <c r="F126" s="1">
        <f t="shared" si="6"/>
        <v>25</v>
      </c>
      <c r="G126" s="2">
        <v>0</v>
      </c>
      <c r="H126" s="3">
        <f>G126/1000*'symulacje godzinowe'!$N$3*'symulacje godzinowe'!$Q$3*'symulacje godzinowe'!$R$3</f>
        <v>0</v>
      </c>
      <c r="I126" s="3">
        <f>'symulacje godzinowe'!$R$3*'symulacje godzinowe'!$N$3*(E126-D126)*'symulacje godzinowe'!$O$3/1000</f>
        <v>0.69870917999999993</v>
      </c>
      <c r="J126" s="3">
        <f>'symulacje godzinowe'!$R$3*'symulacje godzinowe'!$N$3*(E126-D126)^2*'symulacje godzinowe'!$P$3/1000</f>
        <v>4.40091936E-3</v>
      </c>
      <c r="K126" s="3">
        <f t="shared" si="7"/>
        <v>-0.70311009935999991</v>
      </c>
      <c r="L126" s="6">
        <f t="shared" si="10"/>
        <v>0</v>
      </c>
    </row>
    <row r="127" spans="1:19" x14ac:dyDescent="0.2">
      <c r="A127" s="2">
        <v>1</v>
      </c>
      <c r="B127" s="2">
        <v>6</v>
      </c>
      <c r="C127" s="2">
        <v>125</v>
      </c>
      <c r="D127" s="2">
        <v>0.4</v>
      </c>
      <c r="E127" s="1">
        <v>30</v>
      </c>
      <c r="F127" s="1">
        <f t="shared" si="6"/>
        <v>25</v>
      </c>
      <c r="G127" s="2">
        <v>0</v>
      </c>
      <c r="H127" s="3">
        <f>G127/1000*'symulacje godzinowe'!$N$3*'symulacje godzinowe'!$Q$3*'symulacje godzinowe'!$R$3</f>
        <v>0</v>
      </c>
      <c r="I127" s="3">
        <f>'symulacje godzinowe'!$R$3*'symulacje godzinowe'!$N$3*(E127-D127)*'symulacje godzinowe'!$O$3/1000</f>
        <v>0.71316523200000004</v>
      </c>
      <c r="J127" s="3">
        <f>'symulacje godzinowe'!$R$3*'symulacje godzinowe'!$N$3*(E127-D127)^2*'symulacje godzinowe'!$P$3/1000</f>
        <v>4.5849102335999998E-3</v>
      </c>
      <c r="K127" s="3">
        <f t="shared" si="7"/>
        <v>-0.71775014223360001</v>
      </c>
      <c r="L127" s="6">
        <f t="shared" si="10"/>
        <v>0</v>
      </c>
    </row>
    <row r="128" spans="1:19" x14ac:dyDescent="0.2">
      <c r="A128" s="2">
        <v>1</v>
      </c>
      <c r="B128" s="2">
        <v>6</v>
      </c>
      <c r="C128" s="2">
        <v>126</v>
      </c>
      <c r="D128" s="2">
        <v>-0.2</v>
      </c>
      <c r="E128" s="1">
        <v>30</v>
      </c>
      <c r="F128" s="1">
        <f t="shared" si="6"/>
        <v>25</v>
      </c>
      <c r="G128" s="2">
        <v>0</v>
      </c>
      <c r="H128" s="3">
        <f>G128/1000*'symulacje godzinowe'!$N$3*'symulacje godzinowe'!$Q$3*'symulacje godzinowe'!$R$3</f>
        <v>0</v>
      </c>
      <c r="I128" s="3">
        <f>'symulacje godzinowe'!$R$3*'symulacje godzinowe'!$N$3*(E128-D128)*'symulacje godzinowe'!$O$3/1000</f>
        <v>0.72762128399999992</v>
      </c>
      <c r="J128" s="3">
        <f>'symulacje godzinowe'!$R$3*'symulacje godzinowe'!$N$3*(E128-D128)^2*'symulacje godzinowe'!$P$3/1000</f>
        <v>4.7726688383999995E-3</v>
      </c>
      <c r="K128" s="3">
        <f t="shared" si="7"/>
        <v>-0.73239395283839992</v>
      </c>
      <c r="L128" s="6">
        <f t="shared" si="10"/>
        <v>0</v>
      </c>
    </row>
    <row r="129" spans="1:15" x14ac:dyDescent="0.2">
      <c r="A129" s="2">
        <v>1</v>
      </c>
      <c r="B129" s="2">
        <v>6</v>
      </c>
      <c r="C129" s="2">
        <v>127</v>
      </c>
      <c r="D129" s="2">
        <v>-0.8</v>
      </c>
      <c r="E129" s="1">
        <v>30</v>
      </c>
      <c r="F129" s="1">
        <f t="shared" si="6"/>
        <v>25</v>
      </c>
      <c r="G129" s="2">
        <v>0</v>
      </c>
      <c r="H129" s="3">
        <f>G129/1000*'symulacje godzinowe'!$N$3*'symulacje godzinowe'!$Q$3*'symulacje godzinowe'!$R$3</f>
        <v>0</v>
      </c>
      <c r="I129" s="3">
        <f>'symulacje godzinowe'!$R$3*'symulacje godzinowe'!$N$3*(E129-D129)*'symulacje godzinowe'!$O$3/1000</f>
        <v>0.74207733599999992</v>
      </c>
      <c r="J129" s="3">
        <f>'symulacje godzinowe'!$R$3*'symulacje godzinowe'!$N$3*(E129-D129)^2*'symulacje godzinowe'!$P$3/1000</f>
        <v>4.9641951744000008E-3</v>
      </c>
      <c r="K129" s="3">
        <f t="shared" si="7"/>
        <v>-0.74704153117439998</v>
      </c>
      <c r="L129" s="6">
        <f t="shared" si="10"/>
        <v>0</v>
      </c>
    </row>
    <row r="130" spans="1:15" x14ac:dyDescent="0.2">
      <c r="A130" s="2">
        <v>1</v>
      </c>
      <c r="B130" s="2">
        <v>6</v>
      </c>
      <c r="C130" s="2">
        <v>128</v>
      </c>
      <c r="D130" s="2">
        <v>-0.7</v>
      </c>
      <c r="E130" s="1">
        <v>30</v>
      </c>
      <c r="F130" s="1">
        <f t="shared" si="6"/>
        <v>25</v>
      </c>
      <c r="G130" s="2">
        <v>0</v>
      </c>
      <c r="H130" s="3">
        <f>G130/1000*'symulacje godzinowe'!$N$3*'symulacje godzinowe'!$Q$3*'symulacje godzinowe'!$R$3</f>
        <v>0</v>
      </c>
      <c r="I130" s="3">
        <f>'symulacje godzinowe'!$R$3*'symulacje godzinowe'!$N$3*(E130-D130)*'symulacje godzinowe'!$O$3/1000</f>
        <v>0.73966799399999994</v>
      </c>
      <c r="J130" s="3">
        <f>'symulacje godzinowe'!$R$3*'symulacje godzinowe'!$N$3*(E130-D130)^2*'symulacje godzinowe'!$P$3/1000</f>
        <v>4.9320124703999988E-3</v>
      </c>
      <c r="K130" s="3">
        <f t="shared" si="7"/>
        <v>-0.74460000647039992</v>
      </c>
      <c r="L130" s="6">
        <f t="shared" si="10"/>
        <v>0</v>
      </c>
    </row>
    <row r="131" spans="1:15" x14ac:dyDescent="0.2">
      <c r="A131" s="2">
        <v>1</v>
      </c>
      <c r="B131" s="2">
        <v>6</v>
      </c>
      <c r="C131" s="2">
        <v>129</v>
      </c>
      <c r="D131" s="2">
        <v>-0.5</v>
      </c>
      <c r="E131" s="1">
        <v>30</v>
      </c>
      <c r="F131" s="1">
        <f t="shared" si="6"/>
        <v>25</v>
      </c>
      <c r="G131" s="2">
        <v>23.3</v>
      </c>
      <c r="H131" s="3">
        <f>G131/1000*'symulacje godzinowe'!$N$3*'symulacje godzinowe'!$Q$3*'symulacje godzinowe'!$R$3</f>
        <v>0.10300373130000001</v>
      </c>
      <c r="I131" s="3">
        <f>'symulacje godzinowe'!$R$3*'symulacje godzinowe'!$N$3*(E131-D131)*'symulacje godzinowe'!$O$3/1000</f>
        <v>0.73484930999999998</v>
      </c>
      <c r="J131" s="3">
        <f>'symulacje godzinowe'!$R$3*'symulacje godzinowe'!$N$3*(E131-D131)^2*'symulacje godzinowe'!$P$3/1000</f>
        <v>4.8679610400000004E-3</v>
      </c>
      <c r="K131" s="3">
        <f t="shared" si="7"/>
        <v>-0.63671353973999989</v>
      </c>
      <c r="L131" s="6">
        <f t="shared" si="10"/>
        <v>0</v>
      </c>
    </row>
    <row r="132" spans="1:15" x14ac:dyDescent="0.2">
      <c r="A132" s="2">
        <v>1</v>
      </c>
      <c r="B132" s="2">
        <v>6</v>
      </c>
      <c r="C132" s="2">
        <v>130</v>
      </c>
      <c r="D132" s="2">
        <v>-0.4</v>
      </c>
      <c r="E132" s="1">
        <v>30</v>
      </c>
      <c r="F132" s="1">
        <f t="shared" ref="F132:F195" si="11">E132-5</f>
        <v>25</v>
      </c>
      <c r="G132" s="2">
        <v>45.4</v>
      </c>
      <c r="H132" s="3">
        <f>G132/1000*'symulacje godzinowe'!$N$3*'symulacje godzinowe'!$Q$3*'symulacje godzinowe'!$R$3</f>
        <v>0.20070254939999999</v>
      </c>
      <c r="I132" s="3">
        <f>'symulacje godzinowe'!$R$3*'symulacje godzinowe'!$N$3*(E132-D132)*'symulacje godzinowe'!$O$3/1000</f>
        <v>0.73243996799999989</v>
      </c>
      <c r="J132" s="3">
        <f>'symulacje godzinowe'!$R$3*'symulacje godzinowe'!$N$3*(E132-D132)^2*'symulacje godzinowe'!$P$3/1000</f>
        <v>4.8360923135999994E-3</v>
      </c>
      <c r="K132" s="3">
        <f t="shared" ref="K132:K195" si="12">H132-I132-J132</f>
        <v>-0.53657351091359995</v>
      </c>
      <c r="L132" s="6">
        <f t="shared" si="10"/>
        <v>0</v>
      </c>
    </row>
    <row r="133" spans="1:15" x14ac:dyDescent="0.2">
      <c r="A133" s="2">
        <v>1</v>
      </c>
      <c r="B133" s="2">
        <v>6</v>
      </c>
      <c r="C133" s="2">
        <v>131</v>
      </c>
      <c r="D133" s="2">
        <v>-0.3</v>
      </c>
      <c r="E133" s="1">
        <v>30</v>
      </c>
      <c r="F133" s="1">
        <f t="shared" si="11"/>
        <v>25</v>
      </c>
      <c r="G133" s="2">
        <v>61</v>
      </c>
      <c r="H133" s="3">
        <f>G133/1000*'symulacje godzinowe'!$N$3*'symulacje godzinowe'!$Q$3*'symulacje godzinowe'!$R$3</f>
        <v>0.26966642099999999</v>
      </c>
      <c r="I133" s="3">
        <f>'symulacje godzinowe'!$R$3*'symulacje godzinowe'!$N$3*(E133-D133)*'symulacje godzinowe'!$O$3/1000</f>
        <v>0.73003062600000002</v>
      </c>
      <c r="J133" s="3">
        <f>'symulacje godzinowe'!$R$3*'symulacje godzinowe'!$N$3*(E133-D133)^2*'symulacje godzinowe'!$P$3/1000</f>
        <v>4.8043282464000003E-3</v>
      </c>
      <c r="K133" s="3">
        <f t="shared" si="12"/>
        <v>-0.46516853324640001</v>
      </c>
      <c r="L133" s="6">
        <f t="shared" si="10"/>
        <v>0</v>
      </c>
    </row>
    <row r="134" spans="1:15" x14ac:dyDescent="0.2">
      <c r="A134" s="2">
        <v>1</v>
      </c>
      <c r="B134" s="2">
        <v>6</v>
      </c>
      <c r="C134" s="2">
        <v>132</v>
      </c>
      <c r="D134" s="2">
        <v>-0.3</v>
      </c>
      <c r="E134" s="1">
        <v>30</v>
      </c>
      <c r="F134" s="1">
        <f t="shared" si="11"/>
        <v>25</v>
      </c>
      <c r="G134" s="2">
        <v>64.7</v>
      </c>
      <c r="H134" s="3">
        <f>G134/1000*'symulacje godzinowe'!$N$3*'symulacje godzinowe'!$Q$3*'symulacje godzinowe'!$R$3</f>
        <v>0.28602323670000007</v>
      </c>
      <c r="I134" s="3">
        <f>'symulacje godzinowe'!$R$3*'symulacje godzinowe'!$N$3*(E134-D134)*'symulacje godzinowe'!$O$3/1000</f>
        <v>0.73003062600000002</v>
      </c>
      <c r="J134" s="3">
        <f>'symulacje godzinowe'!$R$3*'symulacje godzinowe'!$N$3*(E134-D134)^2*'symulacje godzinowe'!$P$3/1000</f>
        <v>4.8043282464000003E-3</v>
      </c>
      <c r="K134" s="3">
        <f t="shared" si="12"/>
        <v>-0.44881171754639992</v>
      </c>
      <c r="L134" s="6">
        <f t="shared" si="10"/>
        <v>0</v>
      </c>
    </row>
    <row r="135" spans="1:15" x14ac:dyDescent="0.2">
      <c r="A135" s="2">
        <v>1</v>
      </c>
      <c r="B135" s="2">
        <v>6</v>
      </c>
      <c r="C135" s="2">
        <v>133</v>
      </c>
      <c r="D135" s="2">
        <v>-0.2</v>
      </c>
      <c r="E135" s="1">
        <v>30</v>
      </c>
      <c r="F135" s="1">
        <f t="shared" si="11"/>
        <v>25</v>
      </c>
      <c r="G135" s="2">
        <v>53.5</v>
      </c>
      <c r="H135" s="3">
        <f>G135/1000*'symulacje godzinowe'!$N$3*'symulacje godzinowe'!$Q$3*'symulacje godzinowe'!$R$3</f>
        <v>0.2365107135</v>
      </c>
      <c r="I135" s="3">
        <f>'symulacje godzinowe'!$R$3*'symulacje godzinowe'!$N$3*(E135-D135)*'symulacje godzinowe'!$O$3/1000</f>
        <v>0.72762128399999992</v>
      </c>
      <c r="J135" s="3">
        <f>'symulacje godzinowe'!$R$3*'symulacje godzinowe'!$N$3*(E135-D135)^2*'symulacje godzinowe'!$P$3/1000</f>
        <v>4.7726688383999995E-3</v>
      </c>
      <c r="K135" s="3">
        <f t="shared" si="12"/>
        <v>-0.49588323933839995</v>
      </c>
      <c r="L135" s="6">
        <f t="shared" si="10"/>
        <v>0</v>
      </c>
    </row>
    <row r="136" spans="1:15" x14ac:dyDescent="0.2">
      <c r="A136" s="2">
        <v>1</v>
      </c>
      <c r="B136" s="2">
        <v>6</v>
      </c>
      <c r="C136" s="2">
        <v>134</v>
      </c>
      <c r="D136" s="2">
        <v>-0.1</v>
      </c>
      <c r="E136" s="1">
        <v>30</v>
      </c>
      <c r="F136" s="1">
        <f t="shared" si="11"/>
        <v>25</v>
      </c>
      <c r="G136" s="2">
        <v>34.9</v>
      </c>
      <c r="H136" s="3">
        <f>G136/1000*'symulacje godzinowe'!$N$3*'symulacje godzinowe'!$Q$3*'symulacje godzinowe'!$R$3</f>
        <v>0.15428455890000001</v>
      </c>
      <c r="I136" s="3">
        <f>'symulacje godzinowe'!$R$3*'symulacje godzinowe'!$N$3*(E136-D136)*'symulacje godzinowe'!$O$3/1000</f>
        <v>0.72521194199999994</v>
      </c>
      <c r="J136" s="3">
        <f>'symulacje godzinowe'!$R$3*'symulacje godzinowe'!$N$3*(E136-D136)^2*'symulacje godzinowe'!$P$3/1000</f>
        <v>4.7411140896000004E-3</v>
      </c>
      <c r="K136" s="3">
        <f t="shared" si="12"/>
        <v>-0.57566849718959989</v>
      </c>
      <c r="L136" s="6">
        <f t="shared" si="10"/>
        <v>0</v>
      </c>
    </row>
    <row r="137" spans="1:15" x14ac:dyDescent="0.2">
      <c r="A137" s="2">
        <v>1</v>
      </c>
      <c r="B137" s="2">
        <v>6</v>
      </c>
      <c r="C137" s="2">
        <v>135</v>
      </c>
      <c r="D137" s="2">
        <v>-0.1</v>
      </c>
      <c r="E137" s="1">
        <v>30</v>
      </c>
      <c r="F137" s="1">
        <f t="shared" si="11"/>
        <v>25</v>
      </c>
      <c r="G137" s="2">
        <v>11.6</v>
      </c>
      <c r="H137" s="3">
        <f>G137/1000*'symulacje godzinowe'!$N$3*'symulacje godzinowe'!$Q$3*'symulacje godzinowe'!$R$3</f>
        <v>5.1280827599999995E-2</v>
      </c>
      <c r="I137" s="3">
        <f>'symulacje godzinowe'!$R$3*'symulacje godzinowe'!$N$3*(E137-D137)*'symulacje godzinowe'!$O$3/1000</f>
        <v>0.72521194199999994</v>
      </c>
      <c r="J137" s="3">
        <f>'symulacje godzinowe'!$R$3*'symulacje godzinowe'!$N$3*(E137-D137)^2*'symulacje godzinowe'!$P$3/1000</f>
        <v>4.7411140896000004E-3</v>
      </c>
      <c r="K137" s="3">
        <f t="shared" si="12"/>
        <v>-0.67867222848959996</v>
      </c>
      <c r="L137" s="6">
        <f t="shared" si="10"/>
        <v>0</v>
      </c>
    </row>
    <row r="138" spans="1:15" x14ac:dyDescent="0.2">
      <c r="A138" s="2">
        <v>1</v>
      </c>
      <c r="B138" s="2">
        <v>6</v>
      </c>
      <c r="C138" s="2">
        <v>136</v>
      </c>
      <c r="D138" s="2">
        <v>0</v>
      </c>
      <c r="E138" s="1">
        <v>30</v>
      </c>
      <c r="F138" s="1">
        <f t="shared" si="11"/>
        <v>25</v>
      </c>
      <c r="G138" s="2">
        <v>0</v>
      </c>
      <c r="H138" s="3">
        <f>G138/1000*'symulacje godzinowe'!$N$3*'symulacje godzinowe'!$Q$3*'symulacje godzinowe'!$R$3</f>
        <v>0</v>
      </c>
      <c r="I138" s="3">
        <f>'symulacje godzinowe'!$R$3*'symulacje godzinowe'!$N$3*(E138-D138)*'symulacje godzinowe'!$O$3/1000</f>
        <v>0.72280259999999996</v>
      </c>
      <c r="J138" s="3">
        <f>'symulacje godzinowe'!$R$3*'symulacje godzinowe'!$N$3*(E138-D138)^2*'symulacje godzinowe'!$P$3/1000</f>
        <v>4.7096639999999997E-3</v>
      </c>
      <c r="K138" s="3">
        <f t="shared" si="12"/>
        <v>-0.72751226399999991</v>
      </c>
      <c r="L138" s="6">
        <f t="shared" si="10"/>
        <v>0</v>
      </c>
    </row>
    <row r="139" spans="1:15" x14ac:dyDescent="0.2">
      <c r="A139" s="2">
        <v>1</v>
      </c>
      <c r="B139" s="2">
        <v>6</v>
      </c>
      <c r="C139" s="2">
        <v>137</v>
      </c>
      <c r="D139" s="2">
        <v>-0.1</v>
      </c>
      <c r="E139" s="1">
        <v>30</v>
      </c>
      <c r="F139" s="1">
        <f t="shared" si="11"/>
        <v>25</v>
      </c>
      <c r="G139" s="2">
        <v>0</v>
      </c>
      <c r="H139" s="3">
        <f>G139/1000*'symulacje godzinowe'!$N$3*'symulacje godzinowe'!$Q$3*'symulacje godzinowe'!$R$3</f>
        <v>0</v>
      </c>
      <c r="I139" s="3">
        <f>'symulacje godzinowe'!$R$3*'symulacje godzinowe'!$N$3*(E139-D139)*'symulacje godzinowe'!$O$3/1000</f>
        <v>0.72521194199999994</v>
      </c>
      <c r="J139" s="3">
        <f>'symulacje godzinowe'!$R$3*'symulacje godzinowe'!$N$3*(E139-D139)^2*'symulacje godzinowe'!$P$3/1000</f>
        <v>4.7411140896000004E-3</v>
      </c>
      <c r="K139" s="3">
        <f t="shared" si="12"/>
        <v>-0.72995305608959993</v>
      </c>
      <c r="L139" s="6">
        <f t="shared" si="10"/>
        <v>0</v>
      </c>
    </row>
    <row r="140" spans="1:15" x14ac:dyDescent="0.2">
      <c r="A140" s="2">
        <v>1</v>
      </c>
      <c r="B140" s="2">
        <v>6</v>
      </c>
      <c r="C140" s="2">
        <v>138</v>
      </c>
      <c r="D140" s="2">
        <v>-0.1</v>
      </c>
      <c r="E140" s="1">
        <v>30</v>
      </c>
      <c r="F140" s="1">
        <f t="shared" si="11"/>
        <v>25</v>
      </c>
      <c r="G140" s="2">
        <v>0</v>
      </c>
      <c r="H140" s="3">
        <f>G140/1000*'symulacje godzinowe'!$N$3*'symulacje godzinowe'!$Q$3*'symulacje godzinowe'!$R$3</f>
        <v>0</v>
      </c>
      <c r="I140" s="3">
        <f>'symulacje godzinowe'!$R$3*'symulacje godzinowe'!$N$3*(E140-D140)*'symulacje godzinowe'!$O$3/1000</f>
        <v>0.72521194199999994</v>
      </c>
      <c r="J140" s="3">
        <f>'symulacje godzinowe'!$R$3*'symulacje godzinowe'!$N$3*(E140-D140)^2*'symulacje godzinowe'!$P$3/1000</f>
        <v>4.7411140896000004E-3</v>
      </c>
      <c r="K140" s="3">
        <f t="shared" si="12"/>
        <v>-0.72995305608959993</v>
      </c>
      <c r="L140" s="6">
        <f t="shared" si="10"/>
        <v>0</v>
      </c>
    </row>
    <row r="141" spans="1:15" x14ac:dyDescent="0.2">
      <c r="A141" s="2">
        <v>1</v>
      </c>
      <c r="B141" s="2">
        <v>6</v>
      </c>
      <c r="C141" s="2">
        <v>139</v>
      </c>
      <c r="D141" s="2">
        <v>-0.2</v>
      </c>
      <c r="E141" s="1">
        <v>30</v>
      </c>
      <c r="F141" s="1">
        <f t="shared" si="11"/>
        <v>25</v>
      </c>
      <c r="G141" s="2">
        <v>0</v>
      </c>
      <c r="H141" s="3">
        <f>G141/1000*'symulacje godzinowe'!$N$3*'symulacje godzinowe'!$Q$3*'symulacje godzinowe'!$R$3</f>
        <v>0</v>
      </c>
      <c r="I141" s="3">
        <f>'symulacje godzinowe'!$R$3*'symulacje godzinowe'!$N$3*(E141-D141)*'symulacje godzinowe'!$O$3/1000</f>
        <v>0.72762128399999992</v>
      </c>
      <c r="J141" s="3">
        <f>'symulacje godzinowe'!$R$3*'symulacje godzinowe'!$N$3*(E141-D141)^2*'symulacje godzinowe'!$P$3/1000</f>
        <v>4.7726688383999995E-3</v>
      </c>
      <c r="K141" s="3">
        <f t="shared" si="12"/>
        <v>-0.73239395283839992</v>
      </c>
      <c r="L141" s="6">
        <f t="shared" si="10"/>
        <v>0</v>
      </c>
    </row>
    <row r="142" spans="1:15" x14ac:dyDescent="0.2">
      <c r="A142" s="2">
        <v>1</v>
      </c>
      <c r="B142" s="2">
        <v>6</v>
      </c>
      <c r="C142" s="2">
        <v>140</v>
      </c>
      <c r="D142" s="2">
        <v>-0.3</v>
      </c>
      <c r="E142" s="1">
        <v>30</v>
      </c>
      <c r="F142" s="1">
        <f t="shared" si="11"/>
        <v>25</v>
      </c>
      <c r="G142" s="2">
        <v>0</v>
      </c>
      <c r="H142" s="3">
        <f>G142/1000*'symulacje godzinowe'!$N$3*'symulacje godzinowe'!$Q$3*'symulacje godzinowe'!$R$3</f>
        <v>0</v>
      </c>
      <c r="I142" s="3">
        <f>'symulacje godzinowe'!$R$3*'symulacje godzinowe'!$N$3*(E142-D142)*'symulacje godzinowe'!$O$3/1000</f>
        <v>0.73003062600000002</v>
      </c>
      <c r="J142" s="3">
        <f>'symulacje godzinowe'!$R$3*'symulacje godzinowe'!$N$3*(E142-D142)^2*'symulacje godzinowe'!$P$3/1000</f>
        <v>4.8043282464000003E-3</v>
      </c>
      <c r="K142" s="3">
        <f t="shared" si="12"/>
        <v>-0.7348349542464</v>
      </c>
      <c r="L142" s="6">
        <f t="shared" si="10"/>
        <v>0</v>
      </c>
    </row>
    <row r="143" spans="1:15" x14ac:dyDescent="0.2">
      <c r="A143" s="2">
        <v>1</v>
      </c>
      <c r="B143" s="2">
        <v>6</v>
      </c>
      <c r="C143" s="2">
        <v>141</v>
      </c>
      <c r="D143" s="2">
        <v>-0.3</v>
      </c>
      <c r="E143" s="1">
        <v>30</v>
      </c>
      <c r="F143" s="1">
        <f t="shared" si="11"/>
        <v>25</v>
      </c>
      <c r="G143" s="2">
        <v>0</v>
      </c>
      <c r="H143" s="3">
        <f>G143/1000*'symulacje godzinowe'!$N$3*'symulacje godzinowe'!$Q$3*'symulacje godzinowe'!$R$3</f>
        <v>0</v>
      </c>
      <c r="I143" s="3">
        <f>'symulacje godzinowe'!$R$3*'symulacje godzinowe'!$N$3*(E143-D143)*'symulacje godzinowe'!$O$3/1000</f>
        <v>0.73003062600000002</v>
      </c>
      <c r="J143" s="3">
        <f>'symulacje godzinowe'!$R$3*'symulacje godzinowe'!$N$3*(E143-D143)^2*'symulacje godzinowe'!$P$3/1000</f>
        <v>4.8043282464000003E-3</v>
      </c>
      <c r="K143" s="3">
        <f t="shared" si="12"/>
        <v>-0.7348349542464</v>
      </c>
      <c r="L143" s="6">
        <f t="shared" si="10"/>
        <v>0</v>
      </c>
    </row>
    <row r="144" spans="1:15" x14ac:dyDescent="0.2">
      <c r="A144" s="2">
        <v>1</v>
      </c>
      <c r="B144" s="2">
        <v>6</v>
      </c>
      <c r="C144" s="2">
        <v>142</v>
      </c>
      <c r="D144" s="2">
        <v>-0.4</v>
      </c>
      <c r="E144" s="1">
        <v>30</v>
      </c>
      <c r="F144" s="1">
        <f t="shared" si="11"/>
        <v>25</v>
      </c>
      <c r="G144" s="2">
        <v>0</v>
      </c>
      <c r="H144" s="3">
        <f>G144/1000*'symulacje godzinowe'!$N$3*'symulacje godzinowe'!$Q$3*'symulacje godzinowe'!$R$3</f>
        <v>0</v>
      </c>
      <c r="I144" s="3">
        <f>'symulacje godzinowe'!$R$3*'symulacje godzinowe'!$N$3*(E144-D144)*'symulacje godzinowe'!$O$3/1000</f>
        <v>0.73243996799999989</v>
      </c>
      <c r="J144" s="3">
        <f>'symulacje godzinowe'!$R$3*'symulacje godzinowe'!$N$3*(E144-D144)^2*'symulacje godzinowe'!$P$3/1000</f>
        <v>4.8360923135999994E-3</v>
      </c>
      <c r="K144" s="3">
        <f t="shared" si="12"/>
        <v>-0.73727606031359993</v>
      </c>
      <c r="L144" s="6">
        <f t="shared" si="10"/>
        <v>0</v>
      </c>
      <c r="O144" s="21" t="s">
        <v>33</v>
      </c>
    </row>
    <row r="145" spans="1:19" x14ac:dyDescent="0.2">
      <c r="A145" s="2">
        <v>1</v>
      </c>
      <c r="B145" s="2">
        <v>6</v>
      </c>
      <c r="C145" s="2">
        <v>143</v>
      </c>
      <c r="D145" s="2">
        <v>-0.4</v>
      </c>
      <c r="E145" s="1">
        <v>30</v>
      </c>
      <c r="F145" s="1">
        <f t="shared" si="11"/>
        <v>25</v>
      </c>
      <c r="G145" s="2">
        <v>0</v>
      </c>
      <c r="H145" s="3">
        <f>G145/1000*'symulacje godzinowe'!$N$3*'symulacje godzinowe'!$Q$3*'symulacje godzinowe'!$R$3</f>
        <v>0</v>
      </c>
      <c r="I145" s="3">
        <f>'symulacje godzinowe'!$R$3*'symulacje godzinowe'!$N$3*(E145-D145)*'symulacje godzinowe'!$O$3/1000</f>
        <v>0.73243996799999989</v>
      </c>
      <c r="J145" s="3">
        <f>'symulacje godzinowe'!$R$3*'symulacje godzinowe'!$N$3*(E145-D145)^2*'symulacje godzinowe'!$P$3/1000</f>
        <v>4.8360923135999994E-3</v>
      </c>
      <c r="K145" s="3">
        <f t="shared" si="12"/>
        <v>-0.73727606031359993</v>
      </c>
      <c r="L145" s="6">
        <f t="shared" si="10"/>
        <v>0</v>
      </c>
      <c r="M145" s="21" t="s">
        <v>32</v>
      </c>
      <c r="N145" s="21" t="s">
        <v>27</v>
      </c>
      <c r="O145" s="21" t="s">
        <v>31</v>
      </c>
      <c r="P145" s="21" t="s">
        <v>28</v>
      </c>
      <c r="Q145" s="21" t="s">
        <v>29</v>
      </c>
      <c r="R145" s="21" t="s">
        <v>30</v>
      </c>
      <c r="S145" s="21" t="s">
        <v>26</v>
      </c>
    </row>
    <row r="146" spans="1:19" x14ac:dyDescent="0.2">
      <c r="A146" s="2">
        <v>1</v>
      </c>
      <c r="B146" s="2">
        <v>6</v>
      </c>
      <c r="C146" s="2">
        <v>144</v>
      </c>
      <c r="D146" s="2">
        <v>-0.4</v>
      </c>
      <c r="E146" s="1">
        <v>30</v>
      </c>
      <c r="F146" s="1">
        <f t="shared" si="11"/>
        <v>25</v>
      </c>
      <c r="G146" s="2">
        <v>0</v>
      </c>
      <c r="H146" s="3">
        <f>G146/1000*'symulacje godzinowe'!$N$3*'symulacje godzinowe'!$Q$3*'symulacje godzinowe'!$R$3</f>
        <v>0</v>
      </c>
      <c r="I146" s="3">
        <f>'symulacje godzinowe'!$R$3*'symulacje godzinowe'!$N$3*(E146-D146)*'symulacje godzinowe'!$O$3/1000</f>
        <v>0.73243996799999989</v>
      </c>
      <c r="J146" s="3">
        <f>'symulacje godzinowe'!$R$3*'symulacje godzinowe'!$N$3*(E146-D146)^2*'symulacje godzinowe'!$P$3/1000</f>
        <v>4.8360923135999994E-3</v>
      </c>
      <c r="K146" s="3">
        <f t="shared" si="12"/>
        <v>-0.73727606031359993</v>
      </c>
      <c r="L146" s="10">
        <f>SUM(L123:L145)</f>
        <v>0</v>
      </c>
      <c r="M146" s="19">
        <f>(L122-4.187*$N$7*$O$7*(F146-10))*((L122-4.187*$N$7*$O$7*(F146-10))&gt;0)</f>
        <v>0</v>
      </c>
      <c r="N146" s="19">
        <f>M146/4.187/(F146-10)*(M146&gt;0)</f>
        <v>0</v>
      </c>
      <c r="O146" s="19">
        <f>$P$7-0.5*$N$7*$O$7</f>
        <v>100</v>
      </c>
      <c r="P146" s="19">
        <f>IF(N146&lt;O146,N146,O146)</f>
        <v>0</v>
      </c>
      <c r="Q146" s="19">
        <f>L146/4.187/(F146-10)+P146</f>
        <v>0</v>
      </c>
      <c r="R146" s="19" t="b">
        <f>Q146&gt;$N$7*$O$7</f>
        <v>0</v>
      </c>
      <c r="S146" s="19">
        <f>IF(R146,(F146-10)/(50-10),(F146-10)/(50-10)*Q146/$N$7/$O$7)</f>
        <v>0</v>
      </c>
    </row>
    <row r="147" spans="1:19" x14ac:dyDescent="0.2">
      <c r="A147" s="2">
        <v>1</v>
      </c>
      <c r="B147" s="2">
        <v>7</v>
      </c>
      <c r="C147" s="2">
        <v>145</v>
      </c>
      <c r="D147" s="2">
        <v>-0.4</v>
      </c>
      <c r="E147" s="1">
        <v>30</v>
      </c>
      <c r="F147" s="1">
        <f t="shared" si="11"/>
        <v>25</v>
      </c>
      <c r="G147" s="2">
        <v>0</v>
      </c>
      <c r="H147" s="3">
        <f>G147/1000*'symulacje godzinowe'!$N$3*'symulacje godzinowe'!$Q$3*'symulacje godzinowe'!$R$3</f>
        <v>0</v>
      </c>
      <c r="I147" s="3">
        <f>'symulacje godzinowe'!$R$3*'symulacje godzinowe'!$N$3*(E147-D147)*'symulacje godzinowe'!$O$3/1000</f>
        <v>0.73243996799999989</v>
      </c>
      <c r="J147" s="3">
        <f>'symulacje godzinowe'!$R$3*'symulacje godzinowe'!$N$3*(E147-D147)^2*'symulacje godzinowe'!$P$3/1000</f>
        <v>4.8360923135999994E-3</v>
      </c>
      <c r="K147" s="3">
        <f t="shared" si="12"/>
        <v>-0.73727606031359993</v>
      </c>
      <c r="L147" s="6">
        <f>K147*(K147&gt;0)*3600</f>
        <v>0</v>
      </c>
    </row>
    <row r="148" spans="1:19" x14ac:dyDescent="0.2">
      <c r="A148" s="2">
        <v>1</v>
      </c>
      <c r="B148" s="2">
        <v>7</v>
      </c>
      <c r="C148" s="2">
        <v>146</v>
      </c>
      <c r="D148" s="2">
        <v>-0.4</v>
      </c>
      <c r="E148" s="1">
        <v>30</v>
      </c>
      <c r="F148" s="1">
        <f t="shared" si="11"/>
        <v>25</v>
      </c>
      <c r="G148" s="2">
        <v>0</v>
      </c>
      <c r="H148" s="3">
        <f>G148/1000*'symulacje godzinowe'!$N$3*'symulacje godzinowe'!$Q$3*'symulacje godzinowe'!$R$3</f>
        <v>0</v>
      </c>
      <c r="I148" s="3">
        <f>'symulacje godzinowe'!$R$3*'symulacje godzinowe'!$N$3*(E148-D148)*'symulacje godzinowe'!$O$3/1000</f>
        <v>0.73243996799999989</v>
      </c>
      <c r="J148" s="3">
        <f>'symulacje godzinowe'!$R$3*'symulacje godzinowe'!$N$3*(E148-D148)^2*'symulacje godzinowe'!$P$3/1000</f>
        <v>4.8360923135999994E-3</v>
      </c>
      <c r="K148" s="3">
        <f t="shared" si="12"/>
        <v>-0.73727606031359993</v>
      </c>
      <c r="L148" s="6">
        <f t="shared" ref="L148:L169" si="13">K148*(K148&gt;0)*3600</f>
        <v>0</v>
      </c>
    </row>
    <row r="149" spans="1:19" x14ac:dyDescent="0.2">
      <c r="A149" s="2">
        <v>1</v>
      </c>
      <c r="B149" s="2">
        <v>7</v>
      </c>
      <c r="C149" s="2">
        <v>147</v>
      </c>
      <c r="D149" s="2">
        <v>-0.5</v>
      </c>
      <c r="E149" s="1">
        <v>30</v>
      </c>
      <c r="F149" s="1">
        <f t="shared" si="11"/>
        <v>25</v>
      </c>
      <c r="G149" s="2">
        <v>0</v>
      </c>
      <c r="H149" s="3">
        <f>G149/1000*'symulacje godzinowe'!$N$3*'symulacje godzinowe'!$Q$3*'symulacje godzinowe'!$R$3</f>
        <v>0</v>
      </c>
      <c r="I149" s="3">
        <f>'symulacje godzinowe'!$R$3*'symulacje godzinowe'!$N$3*(E149-D149)*'symulacje godzinowe'!$O$3/1000</f>
        <v>0.73484930999999998</v>
      </c>
      <c r="J149" s="3">
        <f>'symulacje godzinowe'!$R$3*'symulacje godzinowe'!$N$3*(E149-D149)^2*'symulacje godzinowe'!$P$3/1000</f>
        <v>4.8679610400000004E-3</v>
      </c>
      <c r="K149" s="3">
        <f t="shared" si="12"/>
        <v>-0.73971727103999996</v>
      </c>
      <c r="L149" s="6">
        <f t="shared" si="13"/>
        <v>0</v>
      </c>
    </row>
    <row r="150" spans="1:19" x14ac:dyDescent="0.2">
      <c r="A150" s="2">
        <v>1</v>
      </c>
      <c r="B150" s="2">
        <v>7</v>
      </c>
      <c r="C150" s="2">
        <v>148</v>
      </c>
      <c r="D150" s="2">
        <v>-0.5</v>
      </c>
      <c r="E150" s="1">
        <v>30</v>
      </c>
      <c r="F150" s="1">
        <f t="shared" si="11"/>
        <v>25</v>
      </c>
      <c r="G150" s="2">
        <v>0</v>
      </c>
      <c r="H150" s="3">
        <f>G150/1000*'symulacje godzinowe'!$N$3*'symulacje godzinowe'!$Q$3*'symulacje godzinowe'!$R$3</f>
        <v>0</v>
      </c>
      <c r="I150" s="3">
        <f>'symulacje godzinowe'!$R$3*'symulacje godzinowe'!$N$3*(E150-D150)*'symulacje godzinowe'!$O$3/1000</f>
        <v>0.73484930999999998</v>
      </c>
      <c r="J150" s="3">
        <f>'symulacje godzinowe'!$R$3*'symulacje godzinowe'!$N$3*(E150-D150)^2*'symulacje godzinowe'!$P$3/1000</f>
        <v>4.8679610400000004E-3</v>
      </c>
      <c r="K150" s="3">
        <f t="shared" si="12"/>
        <v>-0.73971727103999996</v>
      </c>
      <c r="L150" s="6">
        <f t="shared" si="13"/>
        <v>0</v>
      </c>
    </row>
    <row r="151" spans="1:19" x14ac:dyDescent="0.2">
      <c r="A151" s="2">
        <v>1</v>
      </c>
      <c r="B151" s="2">
        <v>7</v>
      </c>
      <c r="C151" s="2">
        <v>149</v>
      </c>
      <c r="D151" s="2">
        <v>-0.1</v>
      </c>
      <c r="E151" s="1">
        <v>30</v>
      </c>
      <c r="F151" s="1">
        <f t="shared" si="11"/>
        <v>25</v>
      </c>
      <c r="G151" s="2">
        <v>0</v>
      </c>
      <c r="H151" s="3">
        <f>G151/1000*'symulacje godzinowe'!$N$3*'symulacje godzinowe'!$Q$3*'symulacje godzinowe'!$R$3</f>
        <v>0</v>
      </c>
      <c r="I151" s="3">
        <f>'symulacje godzinowe'!$R$3*'symulacje godzinowe'!$N$3*(E151-D151)*'symulacje godzinowe'!$O$3/1000</f>
        <v>0.72521194199999994</v>
      </c>
      <c r="J151" s="3">
        <f>'symulacje godzinowe'!$R$3*'symulacje godzinowe'!$N$3*(E151-D151)^2*'symulacje godzinowe'!$P$3/1000</f>
        <v>4.7411140896000004E-3</v>
      </c>
      <c r="K151" s="3">
        <f t="shared" si="12"/>
        <v>-0.72995305608959993</v>
      </c>
      <c r="L151" s="6">
        <f t="shared" si="13"/>
        <v>0</v>
      </c>
    </row>
    <row r="152" spans="1:19" x14ac:dyDescent="0.2">
      <c r="A152" s="2">
        <v>1</v>
      </c>
      <c r="B152" s="2">
        <v>7</v>
      </c>
      <c r="C152" s="2">
        <v>150</v>
      </c>
      <c r="D152" s="2">
        <v>0.3</v>
      </c>
      <c r="E152" s="1">
        <v>30</v>
      </c>
      <c r="F152" s="1">
        <f t="shared" si="11"/>
        <v>25</v>
      </c>
      <c r="G152" s="2">
        <v>0</v>
      </c>
      <c r="H152" s="3">
        <f>G152/1000*'symulacje godzinowe'!$N$3*'symulacje godzinowe'!$Q$3*'symulacje godzinowe'!$R$3</f>
        <v>0</v>
      </c>
      <c r="I152" s="3">
        <f>'symulacje godzinowe'!$R$3*'symulacje godzinowe'!$N$3*(E152-D152)*'symulacje godzinowe'!$O$3/1000</f>
        <v>0.71557457399999991</v>
      </c>
      <c r="J152" s="3">
        <f>'symulacje godzinowe'!$R$3*'symulacje godzinowe'!$N$3*(E152-D152)^2*'symulacje godzinowe'!$P$3/1000</f>
        <v>4.6159416863999995E-3</v>
      </c>
      <c r="K152" s="3">
        <f t="shared" si="12"/>
        <v>-0.72019051568639991</v>
      </c>
      <c r="L152" s="6">
        <f t="shared" si="13"/>
        <v>0</v>
      </c>
    </row>
    <row r="153" spans="1:19" x14ac:dyDescent="0.2">
      <c r="A153" s="2">
        <v>1</v>
      </c>
      <c r="B153" s="2">
        <v>7</v>
      </c>
      <c r="C153" s="2">
        <v>151</v>
      </c>
      <c r="D153" s="2">
        <v>0.7</v>
      </c>
      <c r="E153" s="1">
        <v>30</v>
      </c>
      <c r="F153" s="1">
        <f t="shared" si="11"/>
        <v>25</v>
      </c>
      <c r="G153" s="2">
        <v>0</v>
      </c>
      <c r="H153" s="3">
        <f>G153/1000*'symulacje godzinowe'!$N$3*'symulacje godzinowe'!$Q$3*'symulacje godzinowe'!$R$3</f>
        <v>0</v>
      </c>
      <c r="I153" s="3">
        <f>'symulacje godzinowe'!$R$3*'symulacje godzinowe'!$N$3*(E153-D153)*'symulacje godzinowe'!$O$3/1000</f>
        <v>0.70593720599999998</v>
      </c>
      <c r="J153" s="3">
        <f>'symulacje godzinowe'!$R$3*'symulacje godzinowe'!$N$3*(E153-D153)^2*'symulacje godzinowe'!$P$3/1000</f>
        <v>4.4924438304000001E-3</v>
      </c>
      <c r="K153" s="3">
        <f t="shared" si="12"/>
        <v>-0.71042964983040002</v>
      </c>
      <c r="L153" s="6">
        <f t="shared" si="13"/>
        <v>0</v>
      </c>
    </row>
    <row r="154" spans="1:19" x14ac:dyDescent="0.2">
      <c r="A154" s="2">
        <v>1</v>
      </c>
      <c r="B154" s="2">
        <v>7</v>
      </c>
      <c r="C154" s="2">
        <v>152</v>
      </c>
      <c r="D154" s="2">
        <v>0.8</v>
      </c>
      <c r="E154" s="1">
        <v>30</v>
      </c>
      <c r="F154" s="1">
        <f t="shared" si="11"/>
        <v>25</v>
      </c>
      <c r="G154" s="2">
        <v>0</v>
      </c>
      <c r="H154" s="3">
        <f>G154/1000*'symulacje godzinowe'!$N$3*'symulacje godzinowe'!$Q$3*'symulacje godzinowe'!$R$3</f>
        <v>0</v>
      </c>
      <c r="I154" s="3">
        <f>'symulacje godzinowe'!$R$3*'symulacje godzinowe'!$N$3*(E154-D154)*'symulacje godzinowe'!$O$3/1000</f>
        <v>0.70352786399999989</v>
      </c>
      <c r="J154" s="3">
        <f>'symulacje godzinowe'!$R$3*'symulacje godzinowe'!$N$3*(E154-D154)^2*'symulacje godzinowe'!$P$3/1000</f>
        <v>4.4618310144000006E-3</v>
      </c>
      <c r="K154" s="3">
        <f t="shared" si="12"/>
        <v>-0.7079896950143999</v>
      </c>
      <c r="L154" s="6">
        <f t="shared" si="13"/>
        <v>0</v>
      </c>
    </row>
    <row r="155" spans="1:19" x14ac:dyDescent="0.2">
      <c r="A155" s="2">
        <v>1</v>
      </c>
      <c r="B155" s="2">
        <v>7</v>
      </c>
      <c r="C155" s="2">
        <v>153</v>
      </c>
      <c r="D155" s="2">
        <v>1</v>
      </c>
      <c r="E155" s="1">
        <v>30</v>
      </c>
      <c r="F155" s="1">
        <f t="shared" si="11"/>
        <v>25</v>
      </c>
      <c r="G155" s="2">
        <v>23.3</v>
      </c>
      <c r="H155" s="3">
        <f>G155/1000*'symulacje godzinowe'!$N$3*'symulacje godzinowe'!$Q$3*'symulacje godzinowe'!$R$3</f>
        <v>0.10300373130000001</v>
      </c>
      <c r="I155" s="3">
        <f>'symulacje godzinowe'!$R$3*'symulacje godzinowe'!$N$3*(E155-D155)*'symulacje godzinowe'!$O$3/1000</f>
        <v>0.69870917999999993</v>
      </c>
      <c r="J155" s="3">
        <f>'symulacje godzinowe'!$R$3*'symulacje godzinowe'!$N$3*(E155-D155)^2*'symulacje godzinowe'!$P$3/1000</f>
        <v>4.40091936E-3</v>
      </c>
      <c r="K155" s="3">
        <f t="shared" si="12"/>
        <v>-0.60010636805999995</v>
      </c>
      <c r="L155" s="6">
        <f t="shared" si="13"/>
        <v>0</v>
      </c>
    </row>
    <row r="156" spans="1:19" x14ac:dyDescent="0.2">
      <c r="A156" s="2">
        <v>1</v>
      </c>
      <c r="B156" s="2">
        <v>7</v>
      </c>
      <c r="C156" s="2">
        <v>154</v>
      </c>
      <c r="D156" s="2">
        <v>1.1000000000000001</v>
      </c>
      <c r="E156" s="1">
        <v>30</v>
      </c>
      <c r="F156" s="1">
        <f t="shared" si="11"/>
        <v>25</v>
      </c>
      <c r="G156" s="2">
        <v>45.4</v>
      </c>
      <c r="H156" s="3">
        <f>G156/1000*'symulacje godzinowe'!$N$3*'symulacje godzinowe'!$Q$3*'symulacje godzinowe'!$R$3</f>
        <v>0.20070254939999999</v>
      </c>
      <c r="I156" s="3">
        <f>'symulacje godzinowe'!$R$3*'symulacje godzinowe'!$N$3*(E156-D156)*'symulacje godzinowe'!$O$3/1000</f>
        <v>0.69629983799999995</v>
      </c>
      <c r="J156" s="3">
        <f>'symulacje godzinowe'!$R$3*'symulacje godzinowe'!$N$3*(E156-D156)^2*'symulacje godzinowe'!$P$3/1000</f>
        <v>4.3706205215999997E-3</v>
      </c>
      <c r="K156" s="3">
        <f t="shared" si="12"/>
        <v>-0.49996790912159994</v>
      </c>
      <c r="L156" s="6">
        <f t="shared" si="13"/>
        <v>0</v>
      </c>
    </row>
    <row r="157" spans="1:19" x14ac:dyDescent="0.2">
      <c r="A157" s="2">
        <v>1</v>
      </c>
      <c r="B157" s="2">
        <v>7</v>
      </c>
      <c r="C157" s="2">
        <v>155</v>
      </c>
      <c r="D157" s="2">
        <v>1.5</v>
      </c>
      <c r="E157" s="1">
        <v>30</v>
      </c>
      <c r="F157" s="1">
        <f t="shared" si="11"/>
        <v>25</v>
      </c>
      <c r="G157" s="2">
        <v>62.2</v>
      </c>
      <c r="H157" s="3">
        <f>G157/1000*'symulacje godzinowe'!$N$3*'symulacje godzinowe'!$Q$3*'symulacje godzinowe'!$R$3</f>
        <v>0.27497133420000003</v>
      </c>
      <c r="I157" s="3">
        <f>'symulacje godzinowe'!$R$3*'symulacje godzinowe'!$N$3*(E157-D157)*'symulacje godzinowe'!$O$3/1000</f>
        <v>0.68666247000000002</v>
      </c>
      <c r="J157" s="3">
        <f>'symulacje godzinowe'!$R$3*'symulacje godzinowe'!$N$3*(E157-D157)^2*'symulacje godzinowe'!$P$3/1000</f>
        <v>4.25047176E-3</v>
      </c>
      <c r="K157" s="3">
        <f t="shared" si="12"/>
        <v>-0.41594160755999998</v>
      </c>
      <c r="L157" s="6">
        <f t="shared" si="13"/>
        <v>0</v>
      </c>
    </row>
    <row r="158" spans="1:19" x14ac:dyDescent="0.2">
      <c r="A158" s="2">
        <v>1</v>
      </c>
      <c r="B158" s="2">
        <v>7</v>
      </c>
      <c r="C158" s="2">
        <v>156</v>
      </c>
      <c r="D158" s="2">
        <v>1.9</v>
      </c>
      <c r="E158" s="1">
        <v>30</v>
      </c>
      <c r="F158" s="1">
        <f t="shared" si="11"/>
        <v>25</v>
      </c>
      <c r="G158" s="2">
        <v>65.900000000000006</v>
      </c>
      <c r="H158" s="3">
        <f>G158/1000*'symulacje godzinowe'!$N$3*'symulacje godzinowe'!$Q$3*'symulacje godzinowe'!$R$3</f>
        <v>0.2913281499</v>
      </c>
      <c r="I158" s="3">
        <f>'symulacje godzinowe'!$R$3*'symulacje godzinowe'!$N$3*(E158-D158)*'symulacje godzinowe'!$O$3/1000</f>
        <v>0.6770251020000001</v>
      </c>
      <c r="J158" s="3">
        <f>'symulacje godzinowe'!$R$3*'symulacje godzinowe'!$N$3*(E158-D158)^2*'symulacje godzinowe'!$P$3/1000</f>
        <v>4.131997545600001E-3</v>
      </c>
      <c r="K158" s="3">
        <f t="shared" si="12"/>
        <v>-0.38982894964560011</v>
      </c>
      <c r="L158" s="6">
        <f t="shared" si="13"/>
        <v>0</v>
      </c>
    </row>
    <row r="159" spans="1:19" x14ac:dyDescent="0.2">
      <c r="A159" s="2">
        <v>1</v>
      </c>
      <c r="B159" s="2">
        <v>7</v>
      </c>
      <c r="C159" s="2">
        <v>157</v>
      </c>
      <c r="D159" s="2">
        <v>2.2999999999999998</v>
      </c>
      <c r="E159" s="1">
        <v>30</v>
      </c>
      <c r="F159" s="1">
        <f t="shared" si="11"/>
        <v>25</v>
      </c>
      <c r="G159" s="2">
        <v>56.4</v>
      </c>
      <c r="H159" s="3">
        <f>G159/1000*'symulacje godzinowe'!$N$3*'symulacje godzinowe'!$Q$3*'symulacje godzinowe'!$R$3</f>
        <v>0.24933092040000002</v>
      </c>
      <c r="I159" s="3">
        <f>'symulacje godzinowe'!$R$3*'symulacje godzinowe'!$N$3*(E159-D159)*'symulacje godzinowe'!$O$3/1000</f>
        <v>0.66738773399999995</v>
      </c>
      <c r="J159" s="3">
        <f>'symulacje godzinowe'!$R$3*'symulacje godzinowe'!$N$3*(E159-D159)^2*'symulacje godzinowe'!$P$3/1000</f>
        <v>4.0151978783999993E-3</v>
      </c>
      <c r="K159" s="3">
        <f t="shared" si="12"/>
        <v>-0.4220720114783999</v>
      </c>
      <c r="L159" s="6">
        <f t="shared" si="13"/>
        <v>0</v>
      </c>
    </row>
    <row r="160" spans="1:19" x14ac:dyDescent="0.2">
      <c r="A160" s="2">
        <v>1</v>
      </c>
      <c r="B160" s="2">
        <v>7</v>
      </c>
      <c r="C160" s="2">
        <v>158</v>
      </c>
      <c r="D160" s="2">
        <v>2.4</v>
      </c>
      <c r="E160" s="1">
        <v>30</v>
      </c>
      <c r="F160" s="1">
        <f t="shared" si="11"/>
        <v>25</v>
      </c>
      <c r="G160" s="2">
        <v>36.1</v>
      </c>
      <c r="H160" s="3">
        <f>G160/1000*'symulacje godzinowe'!$N$3*'symulacje godzinowe'!$Q$3*'symulacje godzinowe'!$R$3</f>
        <v>0.15958947210000002</v>
      </c>
      <c r="I160" s="3">
        <f>'symulacje godzinowe'!$R$3*'symulacje godzinowe'!$N$3*(E160-D160)*'symulacje godzinowe'!$O$3/1000</f>
        <v>0.66497839199999997</v>
      </c>
      <c r="J160" s="3">
        <f>'symulacje godzinowe'!$R$3*'symulacje godzinowe'!$N$3*(E160-D160)^2*'symulacje godzinowe'!$P$3/1000</f>
        <v>3.9862596096000005E-3</v>
      </c>
      <c r="K160" s="3">
        <f t="shared" si="12"/>
        <v>-0.50937517950959987</v>
      </c>
      <c r="L160" s="6">
        <f t="shared" si="13"/>
        <v>0</v>
      </c>
    </row>
    <row r="161" spans="1:19" x14ac:dyDescent="0.2">
      <c r="A161" s="2">
        <v>1</v>
      </c>
      <c r="B161" s="2">
        <v>7</v>
      </c>
      <c r="C161" s="2">
        <v>159</v>
      </c>
      <c r="D161" s="2">
        <v>2.6</v>
      </c>
      <c r="E161" s="1">
        <v>30</v>
      </c>
      <c r="F161" s="1">
        <f t="shared" si="11"/>
        <v>25</v>
      </c>
      <c r="G161" s="2">
        <v>11.6</v>
      </c>
      <c r="H161" s="3">
        <f>G161/1000*'symulacje godzinowe'!$N$3*'symulacje godzinowe'!$Q$3*'symulacje godzinowe'!$R$3</f>
        <v>5.1280827599999995E-2</v>
      </c>
      <c r="I161" s="3">
        <f>'symulacje godzinowe'!$R$3*'symulacje godzinowe'!$N$3*(E161-D161)*'symulacje godzinowe'!$O$3/1000</f>
        <v>0.6601597079999999</v>
      </c>
      <c r="J161" s="3">
        <f>'symulacje godzinowe'!$R$3*'symulacje godzinowe'!$N$3*(E161-D161)^2*'symulacje godzinowe'!$P$3/1000</f>
        <v>3.9286970495999995E-3</v>
      </c>
      <c r="K161" s="3">
        <f t="shared" si="12"/>
        <v>-0.61280757744959991</v>
      </c>
      <c r="L161" s="6">
        <f t="shared" si="13"/>
        <v>0</v>
      </c>
    </row>
    <row r="162" spans="1:19" x14ac:dyDescent="0.2">
      <c r="A162" s="2">
        <v>1</v>
      </c>
      <c r="B162" s="2">
        <v>7</v>
      </c>
      <c r="C162" s="2">
        <v>160</v>
      </c>
      <c r="D162" s="2">
        <v>2.7</v>
      </c>
      <c r="E162" s="1">
        <v>30</v>
      </c>
      <c r="F162" s="1">
        <f t="shared" si="11"/>
        <v>25</v>
      </c>
      <c r="G162" s="2">
        <v>0</v>
      </c>
      <c r="H162" s="3">
        <f>G162/1000*'symulacje godzinowe'!$N$3*'symulacje godzinowe'!$Q$3*'symulacje godzinowe'!$R$3</f>
        <v>0</v>
      </c>
      <c r="I162" s="3">
        <f>'symulacje godzinowe'!$R$3*'symulacje godzinowe'!$N$3*(E162-D162)*'symulacje godzinowe'!$O$3/1000</f>
        <v>0.65775036600000003</v>
      </c>
      <c r="J162" s="3">
        <f>'symulacje godzinowe'!$R$3*'symulacje godzinowe'!$N$3*(E162-D162)^2*'symulacje godzinowe'!$P$3/1000</f>
        <v>3.9000727584000004E-3</v>
      </c>
      <c r="K162" s="3">
        <f t="shared" si="12"/>
        <v>-0.66165043875840002</v>
      </c>
      <c r="L162" s="6">
        <f t="shared" si="13"/>
        <v>0</v>
      </c>
    </row>
    <row r="163" spans="1:19" x14ac:dyDescent="0.2">
      <c r="A163" s="2">
        <v>1</v>
      </c>
      <c r="B163" s="2">
        <v>7</v>
      </c>
      <c r="C163" s="2">
        <v>161</v>
      </c>
      <c r="D163" s="2">
        <v>2.6</v>
      </c>
      <c r="E163" s="1">
        <v>30</v>
      </c>
      <c r="F163" s="1">
        <f t="shared" si="11"/>
        <v>25</v>
      </c>
      <c r="G163" s="2">
        <v>0</v>
      </c>
      <c r="H163" s="3">
        <f>G163/1000*'symulacje godzinowe'!$N$3*'symulacje godzinowe'!$Q$3*'symulacje godzinowe'!$R$3</f>
        <v>0</v>
      </c>
      <c r="I163" s="3">
        <f>'symulacje godzinowe'!$R$3*'symulacje godzinowe'!$N$3*(E163-D163)*'symulacje godzinowe'!$O$3/1000</f>
        <v>0.6601597079999999</v>
      </c>
      <c r="J163" s="3">
        <f>'symulacje godzinowe'!$R$3*'symulacje godzinowe'!$N$3*(E163-D163)^2*'symulacje godzinowe'!$P$3/1000</f>
        <v>3.9286970495999995E-3</v>
      </c>
      <c r="K163" s="3">
        <f t="shared" si="12"/>
        <v>-0.66408840504959987</v>
      </c>
      <c r="L163" s="6">
        <f t="shared" si="13"/>
        <v>0</v>
      </c>
    </row>
    <row r="164" spans="1:19" x14ac:dyDescent="0.2">
      <c r="A164" s="2">
        <v>1</v>
      </c>
      <c r="B164" s="2">
        <v>7</v>
      </c>
      <c r="C164" s="2">
        <v>162</v>
      </c>
      <c r="D164" s="2">
        <v>2.5</v>
      </c>
      <c r="E164" s="1">
        <v>30</v>
      </c>
      <c r="F164" s="1">
        <f t="shared" si="11"/>
        <v>25</v>
      </c>
      <c r="G164" s="2">
        <v>0</v>
      </c>
      <c r="H164" s="3">
        <f>G164/1000*'symulacje godzinowe'!$N$3*'symulacje godzinowe'!$Q$3*'symulacje godzinowe'!$R$3</f>
        <v>0</v>
      </c>
      <c r="I164" s="3">
        <f>'symulacje godzinowe'!$R$3*'symulacje godzinowe'!$N$3*(E164-D164)*'symulacje godzinowe'!$O$3/1000</f>
        <v>0.6625690500000001</v>
      </c>
      <c r="J164" s="3">
        <f>'symulacje godzinowe'!$R$3*'symulacje godzinowe'!$N$3*(E164-D164)^2*'symulacje godzinowe'!$P$3/1000</f>
        <v>3.9574259999999991E-3</v>
      </c>
      <c r="K164" s="3">
        <f t="shared" si="12"/>
        <v>-0.66652647600000015</v>
      </c>
      <c r="L164" s="6">
        <f t="shared" si="13"/>
        <v>0</v>
      </c>
    </row>
    <row r="165" spans="1:19" x14ac:dyDescent="0.2">
      <c r="A165" s="2">
        <v>1</v>
      </c>
      <c r="B165" s="2">
        <v>7</v>
      </c>
      <c r="C165" s="2">
        <v>163</v>
      </c>
      <c r="D165" s="2">
        <v>2.4</v>
      </c>
      <c r="E165" s="1">
        <v>30</v>
      </c>
      <c r="F165" s="1">
        <f t="shared" si="11"/>
        <v>25</v>
      </c>
      <c r="G165" s="2">
        <v>0</v>
      </c>
      <c r="H165" s="3">
        <f>G165/1000*'symulacje godzinowe'!$N$3*'symulacje godzinowe'!$Q$3*'symulacje godzinowe'!$R$3</f>
        <v>0</v>
      </c>
      <c r="I165" s="3">
        <f>'symulacje godzinowe'!$R$3*'symulacje godzinowe'!$N$3*(E165-D165)*'symulacje godzinowe'!$O$3/1000</f>
        <v>0.66497839199999997</v>
      </c>
      <c r="J165" s="3">
        <f>'symulacje godzinowe'!$R$3*'symulacje godzinowe'!$N$3*(E165-D165)^2*'symulacje godzinowe'!$P$3/1000</f>
        <v>3.9862596096000005E-3</v>
      </c>
      <c r="K165" s="3">
        <f t="shared" si="12"/>
        <v>-0.66896465160959995</v>
      </c>
      <c r="L165" s="6">
        <f t="shared" si="13"/>
        <v>0</v>
      </c>
    </row>
    <row r="166" spans="1:19" x14ac:dyDescent="0.2">
      <c r="A166" s="2">
        <v>1</v>
      </c>
      <c r="B166" s="2">
        <v>7</v>
      </c>
      <c r="C166" s="2">
        <v>164</v>
      </c>
      <c r="D166" s="2">
        <v>2.6</v>
      </c>
      <c r="E166" s="1">
        <v>30</v>
      </c>
      <c r="F166" s="1">
        <f t="shared" si="11"/>
        <v>25</v>
      </c>
      <c r="G166" s="2">
        <v>0</v>
      </c>
      <c r="H166" s="3">
        <f>G166/1000*'symulacje godzinowe'!$N$3*'symulacje godzinowe'!$Q$3*'symulacje godzinowe'!$R$3</f>
        <v>0</v>
      </c>
      <c r="I166" s="3">
        <f>'symulacje godzinowe'!$R$3*'symulacje godzinowe'!$N$3*(E166-D166)*'symulacje godzinowe'!$O$3/1000</f>
        <v>0.6601597079999999</v>
      </c>
      <c r="J166" s="3">
        <f>'symulacje godzinowe'!$R$3*'symulacje godzinowe'!$N$3*(E166-D166)^2*'symulacje godzinowe'!$P$3/1000</f>
        <v>3.9286970495999995E-3</v>
      </c>
      <c r="K166" s="3">
        <f t="shared" si="12"/>
        <v>-0.66408840504959987</v>
      </c>
      <c r="L166" s="6">
        <f t="shared" si="13"/>
        <v>0</v>
      </c>
    </row>
    <row r="167" spans="1:19" x14ac:dyDescent="0.2">
      <c r="A167" s="2">
        <v>1</v>
      </c>
      <c r="B167" s="2">
        <v>7</v>
      </c>
      <c r="C167" s="2">
        <v>165</v>
      </c>
      <c r="D167" s="2">
        <v>2.7</v>
      </c>
      <c r="E167" s="1">
        <v>30</v>
      </c>
      <c r="F167" s="1">
        <f t="shared" si="11"/>
        <v>25</v>
      </c>
      <c r="G167" s="2">
        <v>0</v>
      </c>
      <c r="H167" s="3">
        <f>G167/1000*'symulacje godzinowe'!$N$3*'symulacje godzinowe'!$Q$3*'symulacje godzinowe'!$R$3</f>
        <v>0</v>
      </c>
      <c r="I167" s="3">
        <f>'symulacje godzinowe'!$R$3*'symulacje godzinowe'!$N$3*(E167-D167)*'symulacje godzinowe'!$O$3/1000</f>
        <v>0.65775036600000003</v>
      </c>
      <c r="J167" s="3">
        <f>'symulacje godzinowe'!$R$3*'symulacje godzinowe'!$N$3*(E167-D167)^2*'symulacje godzinowe'!$P$3/1000</f>
        <v>3.9000727584000004E-3</v>
      </c>
      <c r="K167" s="3">
        <f t="shared" si="12"/>
        <v>-0.66165043875840002</v>
      </c>
      <c r="L167" s="6">
        <f t="shared" si="13"/>
        <v>0</v>
      </c>
    </row>
    <row r="168" spans="1:19" x14ac:dyDescent="0.2">
      <c r="A168" s="2">
        <v>1</v>
      </c>
      <c r="B168" s="2">
        <v>7</v>
      </c>
      <c r="C168" s="2">
        <v>166</v>
      </c>
      <c r="D168" s="2">
        <v>2.9</v>
      </c>
      <c r="E168" s="1">
        <v>30</v>
      </c>
      <c r="F168" s="1">
        <f t="shared" si="11"/>
        <v>25</v>
      </c>
      <c r="G168" s="2">
        <v>0</v>
      </c>
      <c r="H168" s="3">
        <f>G168/1000*'symulacje godzinowe'!$N$3*'symulacje godzinowe'!$Q$3*'symulacje godzinowe'!$R$3</f>
        <v>0</v>
      </c>
      <c r="I168" s="3">
        <f>'symulacje godzinowe'!$R$3*'symulacje godzinowe'!$N$3*(E168-D168)*'symulacje godzinowe'!$O$3/1000</f>
        <v>0.65293168200000007</v>
      </c>
      <c r="J168" s="3">
        <f>'symulacje godzinowe'!$R$3*'symulacje godzinowe'!$N$3*(E168-D168)^2*'symulacje godzinowe'!$P$3/1000</f>
        <v>3.8431381536000006E-3</v>
      </c>
      <c r="K168" s="3">
        <f t="shared" si="12"/>
        <v>-0.65677482015360011</v>
      </c>
      <c r="L168" s="6">
        <f t="shared" si="13"/>
        <v>0</v>
      </c>
      <c r="O168" s="21" t="s">
        <v>33</v>
      </c>
    </row>
    <row r="169" spans="1:19" x14ac:dyDescent="0.2">
      <c r="A169" s="2">
        <v>1</v>
      </c>
      <c r="B169" s="2">
        <v>7</v>
      </c>
      <c r="C169" s="2">
        <v>167</v>
      </c>
      <c r="D169" s="2">
        <v>3</v>
      </c>
      <c r="E169" s="1">
        <v>30</v>
      </c>
      <c r="F169" s="1">
        <f t="shared" si="11"/>
        <v>25</v>
      </c>
      <c r="G169" s="2">
        <v>0</v>
      </c>
      <c r="H169" s="3">
        <f>G169/1000*'symulacje godzinowe'!$N$3*'symulacje godzinowe'!$Q$3*'symulacje godzinowe'!$R$3</f>
        <v>0</v>
      </c>
      <c r="I169" s="3">
        <f>'symulacje godzinowe'!$R$3*'symulacje godzinowe'!$N$3*(E169-D169)*'symulacje godzinowe'!$O$3/1000</f>
        <v>0.65052233999999998</v>
      </c>
      <c r="J169" s="3">
        <f>'symulacje godzinowe'!$R$3*'symulacje godzinowe'!$N$3*(E169-D169)^2*'symulacje godzinowe'!$P$3/1000</f>
        <v>3.8148278399999995E-3</v>
      </c>
      <c r="K169" s="3">
        <f t="shared" si="12"/>
        <v>-0.65433716783999996</v>
      </c>
      <c r="L169" s="6">
        <f t="shared" si="13"/>
        <v>0</v>
      </c>
      <c r="M169" s="21" t="s">
        <v>32</v>
      </c>
      <c r="N169" s="21" t="s">
        <v>27</v>
      </c>
      <c r="O169" s="21" t="s">
        <v>31</v>
      </c>
      <c r="P169" s="21" t="s">
        <v>28</v>
      </c>
      <c r="Q169" s="21" t="s">
        <v>29</v>
      </c>
      <c r="R169" s="21" t="s">
        <v>30</v>
      </c>
      <c r="S169" s="21" t="s">
        <v>26</v>
      </c>
    </row>
    <row r="170" spans="1:19" x14ac:dyDescent="0.2">
      <c r="A170" s="2">
        <v>1</v>
      </c>
      <c r="B170" s="2">
        <v>7</v>
      </c>
      <c r="C170" s="2">
        <v>168</v>
      </c>
      <c r="D170" s="2">
        <v>3.1</v>
      </c>
      <c r="E170" s="1">
        <v>30</v>
      </c>
      <c r="F170" s="1">
        <f t="shared" si="11"/>
        <v>25</v>
      </c>
      <c r="G170" s="2">
        <v>0</v>
      </c>
      <c r="H170" s="3">
        <f>G170/1000*'symulacje godzinowe'!$N$3*'symulacje godzinowe'!$Q$3*'symulacje godzinowe'!$R$3</f>
        <v>0</v>
      </c>
      <c r="I170" s="3">
        <f>'symulacje godzinowe'!$R$3*'symulacje godzinowe'!$N$3*(E170-D170)*'symulacje godzinowe'!$O$3/1000</f>
        <v>0.64811299799999988</v>
      </c>
      <c r="J170" s="3">
        <f>'symulacje godzinowe'!$R$3*'symulacje godzinowe'!$N$3*(E170-D170)^2*'symulacje godzinowe'!$P$3/1000</f>
        <v>3.7866221855999992E-3</v>
      </c>
      <c r="K170" s="3">
        <f t="shared" si="12"/>
        <v>-0.65189962018559988</v>
      </c>
      <c r="L170" s="10">
        <f>SUM(L147:L169)</f>
        <v>0</v>
      </c>
      <c r="M170" s="19">
        <f>(L146-4.187*$N$7*$O$7*(F170-10))*((L146-4.187*$N$7*$O$7*(F170-10))&gt;0)</f>
        <v>0</v>
      </c>
      <c r="N170" s="19">
        <f>M170/4.187/(F170-10)*(M170&gt;0)</f>
        <v>0</v>
      </c>
      <c r="O170" s="19">
        <f>$P$7-0.5*$N$7*$O$7</f>
        <v>100</v>
      </c>
      <c r="P170" s="19">
        <f>IF(N170&lt;O170,N170,O170)</f>
        <v>0</v>
      </c>
      <c r="Q170" s="19">
        <f>L170/4.187/(F170-10)+P170</f>
        <v>0</v>
      </c>
      <c r="R170" s="19" t="b">
        <f>Q170&gt;$N$7*$O$7</f>
        <v>0</v>
      </c>
      <c r="S170" s="19">
        <f>IF(R170,(F170-10)/(50-10),(F170-10)/(50-10)*Q170/$N$7/$O$7)</f>
        <v>0</v>
      </c>
    </row>
    <row r="171" spans="1:19" x14ac:dyDescent="0.2">
      <c r="A171" s="2">
        <v>1</v>
      </c>
      <c r="B171" s="2">
        <v>8</v>
      </c>
      <c r="C171" s="2">
        <v>169</v>
      </c>
      <c r="D171" s="2">
        <v>3.2</v>
      </c>
      <c r="E171" s="1">
        <v>30</v>
      </c>
      <c r="F171" s="1">
        <f t="shared" si="11"/>
        <v>25</v>
      </c>
      <c r="G171" s="2">
        <v>0</v>
      </c>
      <c r="H171" s="3">
        <f>G171/1000*'symulacje godzinowe'!$N$3*'symulacje godzinowe'!$Q$3*'symulacje godzinowe'!$R$3</f>
        <v>0</v>
      </c>
      <c r="I171" s="3">
        <f>'symulacje godzinowe'!$R$3*'symulacje godzinowe'!$N$3*(E171-D171)*'symulacje godzinowe'!$O$3/1000</f>
        <v>0.6457036559999999</v>
      </c>
      <c r="J171" s="3">
        <f>'symulacje godzinowe'!$R$3*'symulacje godzinowe'!$N$3*(E171-D171)^2*'symulacje godzinowe'!$P$3/1000</f>
        <v>3.7585211903999999E-3</v>
      </c>
      <c r="K171" s="3">
        <f t="shared" si="12"/>
        <v>-0.64946217719039989</v>
      </c>
      <c r="L171" s="6">
        <f>K171*(K171&gt;0)*3600</f>
        <v>0</v>
      </c>
    </row>
    <row r="172" spans="1:19" x14ac:dyDescent="0.2">
      <c r="A172" s="2">
        <v>1</v>
      </c>
      <c r="B172" s="2">
        <v>8</v>
      </c>
      <c r="C172" s="2">
        <v>170</v>
      </c>
      <c r="D172" s="2">
        <v>3.1</v>
      </c>
      <c r="E172" s="1">
        <v>30</v>
      </c>
      <c r="F172" s="1">
        <f t="shared" si="11"/>
        <v>25</v>
      </c>
      <c r="G172" s="2">
        <v>0</v>
      </c>
      <c r="H172" s="3">
        <f>G172/1000*'symulacje godzinowe'!$N$3*'symulacje godzinowe'!$Q$3*'symulacje godzinowe'!$R$3</f>
        <v>0</v>
      </c>
      <c r="I172" s="3">
        <f>'symulacje godzinowe'!$R$3*'symulacje godzinowe'!$N$3*(E172-D172)*'symulacje godzinowe'!$O$3/1000</f>
        <v>0.64811299799999988</v>
      </c>
      <c r="J172" s="3">
        <f>'symulacje godzinowe'!$R$3*'symulacje godzinowe'!$N$3*(E172-D172)^2*'symulacje godzinowe'!$P$3/1000</f>
        <v>3.7866221855999992E-3</v>
      </c>
      <c r="K172" s="3">
        <f t="shared" si="12"/>
        <v>-0.65189962018559988</v>
      </c>
      <c r="L172" s="6">
        <f t="shared" ref="L172:L193" si="14">K172*(K172&gt;0)*3600</f>
        <v>0</v>
      </c>
    </row>
    <row r="173" spans="1:19" x14ac:dyDescent="0.2">
      <c r="A173" s="2">
        <v>1</v>
      </c>
      <c r="B173" s="2">
        <v>8</v>
      </c>
      <c r="C173" s="2">
        <v>171</v>
      </c>
      <c r="D173" s="2">
        <v>2.9</v>
      </c>
      <c r="E173" s="1">
        <v>30</v>
      </c>
      <c r="F173" s="1">
        <f t="shared" si="11"/>
        <v>25</v>
      </c>
      <c r="G173" s="2">
        <v>0</v>
      </c>
      <c r="H173" s="3">
        <f>G173/1000*'symulacje godzinowe'!$N$3*'symulacje godzinowe'!$Q$3*'symulacje godzinowe'!$R$3</f>
        <v>0</v>
      </c>
      <c r="I173" s="3">
        <f>'symulacje godzinowe'!$R$3*'symulacje godzinowe'!$N$3*(E173-D173)*'symulacje godzinowe'!$O$3/1000</f>
        <v>0.65293168200000007</v>
      </c>
      <c r="J173" s="3">
        <f>'symulacje godzinowe'!$R$3*'symulacje godzinowe'!$N$3*(E173-D173)^2*'symulacje godzinowe'!$P$3/1000</f>
        <v>3.8431381536000006E-3</v>
      </c>
      <c r="K173" s="3">
        <f t="shared" si="12"/>
        <v>-0.65677482015360011</v>
      </c>
      <c r="L173" s="6">
        <f t="shared" si="14"/>
        <v>0</v>
      </c>
    </row>
    <row r="174" spans="1:19" x14ac:dyDescent="0.2">
      <c r="A174" s="2">
        <v>1</v>
      </c>
      <c r="B174" s="2">
        <v>8</v>
      </c>
      <c r="C174" s="2">
        <v>172</v>
      </c>
      <c r="D174" s="2">
        <v>2.8</v>
      </c>
      <c r="E174" s="1">
        <v>30</v>
      </c>
      <c r="F174" s="1">
        <f t="shared" si="11"/>
        <v>25</v>
      </c>
      <c r="G174" s="2">
        <v>0</v>
      </c>
      <c r="H174" s="3">
        <f>G174/1000*'symulacje godzinowe'!$N$3*'symulacje godzinowe'!$Q$3*'symulacje godzinowe'!$R$3</f>
        <v>0</v>
      </c>
      <c r="I174" s="3">
        <f>'symulacje godzinowe'!$R$3*'symulacje godzinowe'!$N$3*(E174-D174)*'symulacje godzinowe'!$O$3/1000</f>
        <v>0.65534102399999983</v>
      </c>
      <c r="J174" s="3">
        <f>'symulacje godzinowe'!$R$3*'symulacje godzinowe'!$N$3*(E174-D174)^2*'symulacje godzinowe'!$P$3/1000</f>
        <v>3.8715531263999992E-3</v>
      </c>
      <c r="K174" s="3">
        <f t="shared" si="12"/>
        <v>-0.6592125771263998</v>
      </c>
      <c r="L174" s="6">
        <f t="shared" si="14"/>
        <v>0</v>
      </c>
    </row>
    <row r="175" spans="1:19" x14ac:dyDescent="0.2">
      <c r="A175" s="2">
        <v>1</v>
      </c>
      <c r="B175" s="2">
        <v>8</v>
      </c>
      <c r="C175" s="2">
        <v>173</v>
      </c>
      <c r="D175" s="2">
        <v>2.2000000000000002</v>
      </c>
      <c r="E175" s="1">
        <v>30</v>
      </c>
      <c r="F175" s="1">
        <f t="shared" si="11"/>
        <v>25</v>
      </c>
      <c r="G175" s="2">
        <v>0</v>
      </c>
      <c r="H175" s="3">
        <f>G175/1000*'symulacje godzinowe'!$N$3*'symulacje godzinowe'!$Q$3*'symulacje godzinowe'!$R$3</f>
        <v>0</v>
      </c>
      <c r="I175" s="3">
        <f>'symulacje godzinowe'!$R$3*'symulacje godzinowe'!$N$3*(E175-D175)*'symulacje godzinowe'!$O$3/1000</f>
        <v>0.66979707600000005</v>
      </c>
      <c r="J175" s="3">
        <f>'symulacje godzinowe'!$R$3*'symulacje godzinowe'!$N$3*(E175-D175)^2*'symulacje godzinowe'!$P$3/1000</f>
        <v>4.0442408063999999E-3</v>
      </c>
      <c r="K175" s="3">
        <f t="shared" si="12"/>
        <v>-0.67384131680640003</v>
      </c>
      <c r="L175" s="6">
        <f t="shared" si="14"/>
        <v>0</v>
      </c>
    </row>
    <row r="176" spans="1:19" x14ac:dyDescent="0.2">
      <c r="A176" s="2">
        <v>1</v>
      </c>
      <c r="B176" s="2">
        <v>8</v>
      </c>
      <c r="C176" s="2">
        <v>174</v>
      </c>
      <c r="D176" s="2">
        <v>1.6</v>
      </c>
      <c r="E176" s="1">
        <v>30</v>
      </c>
      <c r="F176" s="1">
        <f t="shared" si="11"/>
        <v>25</v>
      </c>
      <c r="G176" s="2">
        <v>0</v>
      </c>
      <c r="H176" s="3">
        <f>G176/1000*'symulacje godzinowe'!$N$3*'symulacje godzinowe'!$Q$3*'symulacje godzinowe'!$R$3</f>
        <v>0</v>
      </c>
      <c r="I176" s="3">
        <f>'symulacje godzinowe'!$R$3*'symulacje godzinowe'!$N$3*(E176-D176)*'symulacje godzinowe'!$O$3/1000</f>
        <v>0.68425312799999982</v>
      </c>
      <c r="J176" s="3">
        <f>'symulacje godzinowe'!$R$3*'symulacje godzinowe'!$N$3*(E176-D176)^2*'symulacje godzinowe'!$P$3/1000</f>
        <v>4.2206962176E-3</v>
      </c>
      <c r="K176" s="3">
        <f t="shared" si="12"/>
        <v>-0.68847382421759984</v>
      </c>
      <c r="L176" s="6">
        <f t="shared" si="14"/>
        <v>0</v>
      </c>
    </row>
    <row r="177" spans="1:15" x14ac:dyDescent="0.2">
      <c r="A177" s="2">
        <v>1</v>
      </c>
      <c r="B177" s="2">
        <v>8</v>
      </c>
      <c r="C177" s="2">
        <v>175</v>
      </c>
      <c r="D177" s="2">
        <v>1</v>
      </c>
      <c r="E177" s="1">
        <v>30</v>
      </c>
      <c r="F177" s="1">
        <f t="shared" si="11"/>
        <v>25</v>
      </c>
      <c r="G177" s="2">
        <v>0</v>
      </c>
      <c r="H177" s="3">
        <f>G177/1000*'symulacje godzinowe'!$N$3*'symulacje godzinowe'!$Q$3*'symulacje godzinowe'!$R$3</f>
        <v>0</v>
      </c>
      <c r="I177" s="3">
        <f>'symulacje godzinowe'!$R$3*'symulacje godzinowe'!$N$3*(E177-D177)*'symulacje godzinowe'!$O$3/1000</f>
        <v>0.69870917999999993</v>
      </c>
      <c r="J177" s="3">
        <f>'symulacje godzinowe'!$R$3*'symulacje godzinowe'!$N$3*(E177-D177)^2*'symulacje godzinowe'!$P$3/1000</f>
        <v>4.40091936E-3</v>
      </c>
      <c r="K177" s="3">
        <f t="shared" si="12"/>
        <v>-0.70311009935999991</v>
      </c>
      <c r="L177" s="6">
        <f t="shared" si="14"/>
        <v>0</v>
      </c>
    </row>
    <row r="178" spans="1:15" x14ac:dyDescent="0.2">
      <c r="A178" s="2">
        <v>1</v>
      </c>
      <c r="B178" s="2">
        <v>8</v>
      </c>
      <c r="C178" s="2">
        <v>176</v>
      </c>
      <c r="D178" s="2">
        <v>1.3</v>
      </c>
      <c r="E178" s="1">
        <v>30</v>
      </c>
      <c r="F178" s="1">
        <f t="shared" si="11"/>
        <v>25</v>
      </c>
      <c r="G178" s="2">
        <v>0</v>
      </c>
      <c r="H178" s="3">
        <f>G178/1000*'symulacje godzinowe'!$N$3*'symulacje godzinowe'!$Q$3*'symulacje godzinowe'!$R$3</f>
        <v>0</v>
      </c>
      <c r="I178" s="3">
        <f>'symulacje godzinowe'!$R$3*'symulacje godzinowe'!$N$3*(E178-D178)*'symulacje godzinowe'!$O$3/1000</f>
        <v>0.69148115399999999</v>
      </c>
      <c r="J178" s="3">
        <f>'symulacje godzinowe'!$R$3*'symulacje godzinowe'!$N$3*(E178-D178)^2*'symulacje godzinowe'!$P$3/1000</f>
        <v>4.3103368223999993E-3</v>
      </c>
      <c r="K178" s="3">
        <f t="shared" si="12"/>
        <v>-0.69579149082239999</v>
      </c>
      <c r="L178" s="6">
        <f t="shared" si="14"/>
        <v>0</v>
      </c>
    </row>
    <row r="179" spans="1:15" x14ac:dyDescent="0.2">
      <c r="A179" s="2">
        <v>1</v>
      </c>
      <c r="B179" s="2">
        <v>8</v>
      </c>
      <c r="C179" s="2">
        <v>177</v>
      </c>
      <c r="D179" s="2">
        <v>1.5</v>
      </c>
      <c r="E179" s="1">
        <v>30</v>
      </c>
      <c r="F179" s="1">
        <f t="shared" si="11"/>
        <v>25</v>
      </c>
      <c r="G179" s="2">
        <v>79.099999999999994</v>
      </c>
      <c r="H179" s="3">
        <f>G179/1000*'symulacje godzinowe'!$N$3*'symulacje godzinowe'!$Q$3*'symulacje godzinowe'!$R$3</f>
        <v>0.34968219509999998</v>
      </c>
      <c r="I179" s="3">
        <f>'symulacje godzinowe'!$R$3*'symulacje godzinowe'!$N$3*(E179-D179)*'symulacje godzinowe'!$O$3/1000</f>
        <v>0.68666247000000002</v>
      </c>
      <c r="J179" s="3">
        <f>'symulacje godzinowe'!$R$3*'symulacje godzinowe'!$N$3*(E179-D179)^2*'symulacje godzinowe'!$P$3/1000</f>
        <v>4.25047176E-3</v>
      </c>
      <c r="K179" s="3">
        <f t="shared" si="12"/>
        <v>-0.34123074666000003</v>
      </c>
      <c r="L179" s="6">
        <f t="shared" si="14"/>
        <v>0</v>
      </c>
    </row>
    <row r="180" spans="1:15" x14ac:dyDescent="0.2">
      <c r="A180" s="2">
        <v>1</v>
      </c>
      <c r="B180" s="2">
        <v>8</v>
      </c>
      <c r="C180" s="2">
        <v>178</v>
      </c>
      <c r="D180" s="2">
        <v>1.8</v>
      </c>
      <c r="E180" s="1">
        <v>30</v>
      </c>
      <c r="F180" s="1">
        <f t="shared" si="11"/>
        <v>25</v>
      </c>
      <c r="G180" s="2">
        <v>130.30000000000001</v>
      </c>
      <c r="H180" s="3">
        <f>G180/1000*'symulacje godzinowe'!$N$3*'symulacje godzinowe'!$Q$3*'symulacje godzinowe'!$R$3</f>
        <v>0.57602515830000001</v>
      </c>
      <c r="I180" s="3">
        <f>'symulacje godzinowe'!$R$3*'symulacje godzinowe'!$N$3*(E180-D180)*'symulacje godzinowe'!$O$3/1000</f>
        <v>0.67943444399999997</v>
      </c>
      <c r="J180" s="3">
        <f>'symulacje godzinowe'!$R$3*'symulacje godzinowe'!$N$3*(E180-D180)^2*'symulacje godzinowe'!$P$3/1000</f>
        <v>4.1614591103999992E-3</v>
      </c>
      <c r="K180" s="3">
        <f t="shared" si="12"/>
        <v>-0.10757074481039997</v>
      </c>
      <c r="L180" s="6">
        <f t="shared" si="14"/>
        <v>0</v>
      </c>
    </row>
    <row r="181" spans="1:15" x14ac:dyDescent="0.2">
      <c r="A181" s="2">
        <v>1</v>
      </c>
      <c r="B181" s="2">
        <v>8</v>
      </c>
      <c r="C181" s="2">
        <v>179</v>
      </c>
      <c r="D181" s="2">
        <v>2.2999999999999998</v>
      </c>
      <c r="E181" s="1">
        <v>30</v>
      </c>
      <c r="F181" s="1">
        <f t="shared" si="11"/>
        <v>25</v>
      </c>
      <c r="G181" s="2">
        <v>249.1</v>
      </c>
      <c r="H181" s="3">
        <f>G181/1000*'symulacje godzinowe'!$N$3*'symulacje godzinowe'!$Q$3*'symulacje godzinowe'!$R$3</f>
        <v>1.1012115650999998</v>
      </c>
      <c r="I181" s="3">
        <f>'symulacje godzinowe'!$R$3*'symulacje godzinowe'!$N$3*(E181-D181)*'symulacje godzinowe'!$O$3/1000</f>
        <v>0.66738773399999995</v>
      </c>
      <c r="J181" s="3">
        <f>'symulacje godzinowe'!$R$3*'symulacje godzinowe'!$N$3*(E181-D181)^2*'symulacje godzinowe'!$P$3/1000</f>
        <v>4.0151978783999993E-3</v>
      </c>
      <c r="K181" s="3">
        <f t="shared" si="12"/>
        <v>0.4298086332215999</v>
      </c>
      <c r="L181" s="6">
        <f t="shared" si="14"/>
        <v>1547.3110795977595</v>
      </c>
    </row>
    <row r="182" spans="1:15" x14ac:dyDescent="0.2">
      <c r="A182" s="2">
        <v>1</v>
      </c>
      <c r="B182" s="2">
        <v>8</v>
      </c>
      <c r="C182" s="2">
        <v>180</v>
      </c>
      <c r="D182" s="2">
        <v>2.9</v>
      </c>
      <c r="E182" s="1">
        <v>30</v>
      </c>
      <c r="F182" s="1">
        <f t="shared" si="11"/>
        <v>25</v>
      </c>
      <c r="G182" s="2">
        <v>271.8</v>
      </c>
      <c r="H182" s="3">
        <f>G182/1000*'symulacje godzinowe'!$N$3*'symulacje godzinowe'!$Q$3*'symulacje godzinowe'!$R$3</f>
        <v>1.2015628398000002</v>
      </c>
      <c r="I182" s="3">
        <f>'symulacje godzinowe'!$R$3*'symulacje godzinowe'!$N$3*(E182-D182)*'symulacje godzinowe'!$O$3/1000</f>
        <v>0.65293168200000007</v>
      </c>
      <c r="J182" s="3">
        <f>'symulacje godzinowe'!$R$3*'symulacje godzinowe'!$N$3*(E182-D182)^2*'symulacje godzinowe'!$P$3/1000</f>
        <v>3.8431381536000006E-3</v>
      </c>
      <c r="K182" s="3">
        <f t="shared" si="12"/>
        <v>0.54478801964640011</v>
      </c>
      <c r="L182" s="6">
        <f t="shared" si="14"/>
        <v>1961.2368707270405</v>
      </c>
    </row>
    <row r="183" spans="1:15" x14ac:dyDescent="0.2">
      <c r="A183" s="2">
        <v>1</v>
      </c>
      <c r="B183" s="2">
        <v>8</v>
      </c>
      <c r="C183" s="2">
        <v>181</v>
      </c>
      <c r="D183" s="2">
        <v>3.4</v>
      </c>
      <c r="E183" s="1">
        <v>30</v>
      </c>
      <c r="F183" s="1">
        <f t="shared" si="11"/>
        <v>25</v>
      </c>
      <c r="G183" s="2">
        <v>234.5</v>
      </c>
      <c r="H183" s="3">
        <f>G183/1000*'symulacje godzinowe'!$N$3*'symulacje godzinowe'!$Q$3*'symulacje godzinowe'!$R$3</f>
        <v>1.0366684545</v>
      </c>
      <c r="I183" s="3">
        <f>'symulacje godzinowe'!$R$3*'symulacje godzinowe'!$N$3*(E183-D183)*'symulacje godzinowe'!$O$3/1000</f>
        <v>0.64088497199999994</v>
      </c>
      <c r="J183" s="3">
        <f>'symulacje godzinowe'!$R$3*'symulacje godzinowe'!$N$3*(E183-D183)^2*'symulacje godzinowe'!$P$3/1000</f>
        <v>3.7026331776000001E-3</v>
      </c>
      <c r="K183" s="3">
        <f t="shared" si="12"/>
        <v>0.39208084932240006</v>
      </c>
      <c r="L183" s="6">
        <f t="shared" si="14"/>
        <v>1411.4910575606402</v>
      </c>
    </row>
    <row r="184" spans="1:15" x14ac:dyDescent="0.2">
      <c r="A184" s="2">
        <v>1</v>
      </c>
      <c r="B184" s="2">
        <v>8</v>
      </c>
      <c r="C184" s="2">
        <v>182</v>
      </c>
      <c r="D184" s="2">
        <v>3.3</v>
      </c>
      <c r="E184" s="1">
        <v>30</v>
      </c>
      <c r="F184" s="1">
        <f t="shared" si="11"/>
        <v>25</v>
      </c>
      <c r="G184" s="2">
        <v>117.5</v>
      </c>
      <c r="H184" s="3">
        <f>G184/1000*'symulacje godzinowe'!$N$3*'symulacje godzinowe'!$Q$3*'symulacje godzinowe'!$R$3</f>
        <v>0.51943941749999989</v>
      </c>
      <c r="I184" s="3">
        <f>'symulacje godzinowe'!$R$3*'symulacje godzinowe'!$N$3*(E184-D184)*'symulacje godzinowe'!$O$3/1000</f>
        <v>0.64329431400000003</v>
      </c>
      <c r="J184" s="3">
        <f>'symulacje godzinowe'!$R$3*'symulacje godzinowe'!$N$3*(E184-D184)^2*'symulacje godzinowe'!$P$3/1000</f>
        <v>3.7305248543999998E-3</v>
      </c>
      <c r="K184" s="3">
        <f t="shared" si="12"/>
        <v>-0.12758542135440015</v>
      </c>
      <c r="L184" s="6">
        <f t="shared" si="14"/>
        <v>0</v>
      </c>
    </row>
    <row r="185" spans="1:15" x14ac:dyDescent="0.2">
      <c r="A185" s="2">
        <v>1</v>
      </c>
      <c r="B185" s="2">
        <v>8</v>
      </c>
      <c r="C185" s="2">
        <v>183</v>
      </c>
      <c r="D185" s="2">
        <v>3.3</v>
      </c>
      <c r="E185" s="1">
        <v>30</v>
      </c>
      <c r="F185" s="1">
        <f t="shared" si="11"/>
        <v>25</v>
      </c>
      <c r="G185" s="2">
        <v>40.700000000000003</v>
      </c>
      <c r="H185" s="3">
        <f>G185/1000*'symulacje godzinowe'!$N$3*'symulacje godzinowe'!$Q$3*'symulacje godzinowe'!$R$3</f>
        <v>0.17992497270000002</v>
      </c>
      <c r="I185" s="3">
        <f>'symulacje godzinowe'!$R$3*'symulacje godzinowe'!$N$3*(E185-D185)*'symulacje godzinowe'!$O$3/1000</f>
        <v>0.64329431400000003</v>
      </c>
      <c r="J185" s="3">
        <f>'symulacje godzinowe'!$R$3*'symulacje godzinowe'!$N$3*(E185-D185)^2*'symulacje godzinowe'!$P$3/1000</f>
        <v>3.7305248543999998E-3</v>
      </c>
      <c r="K185" s="3">
        <f t="shared" si="12"/>
        <v>-0.46709986615440002</v>
      </c>
      <c r="L185" s="6">
        <f t="shared" si="14"/>
        <v>0</v>
      </c>
    </row>
    <row r="186" spans="1:15" x14ac:dyDescent="0.2">
      <c r="A186" s="2">
        <v>1</v>
      </c>
      <c r="B186" s="2">
        <v>8</v>
      </c>
      <c r="C186" s="2">
        <v>184</v>
      </c>
      <c r="D186" s="2">
        <v>3.2</v>
      </c>
      <c r="E186" s="1">
        <v>30</v>
      </c>
      <c r="F186" s="1">
        <f t="shared" si="11"/>
        <v>25</v>
      </c>
      <c r="G186" s="2">
        <v>0</v>
      </c>
      <c r="H186" s="3">
        <f>G186/1000*'symulacje godzinowe'!$N$3*'symulacje godzinowe'!$Q$3*'symulacje godzinowe'!$R$3</f>
        <v>0</v>
      </c>
      <c r="I186" s="3">
        <f>'symulacje godzinowe'!$R$3*'symulacje godzinowe'!$N$3*(E186-D186)*'symulacje godzinowe'!$O$3/1000</f>
        <v>0.6457036559999999</v>
      </c>
      <c r="J186" s="3">
        <f>'symulacje godzinowe'!$R$3*'symulacje godzinowe'!$N$3*(E186-D186)^2*'symulacje godzinowe'!$P$3/1000</f>
        <v>3.7585211903999999E-3</v>
      </c>
      <c r="K186" s="3">
        <f t="shared" si="12"/>
        <v>-0.64946217719039989</v>
      </c>
      <c r="L186" s="6">
        <f t="shared" si="14"/>
        <v>0</v>
      </c>
    </row>
    <row r="187" spans="1:15" x14ac:dyDescent="0.2">
      <c r="A187" s="2">
        <v>1</v>
      </c>
      <c r="B187" s="2">
        <v>8</v>
      </c>
      <c r="C187" s="2">
        <v>185</v>
      </c>
      <c r="D187" s="2">
        <v>2.7</v>
      </c>
      <c r="E187" s="1">
        <v>30</v>
      </c>
      <c r="F187" s="1">
        <f t="shared" si="11"/>
        <v>25</v>
      </c>
      <c r="G187" s="2">
        <v>0</v>
      </c>
      <c r="H187" s="3">
        <f>G187/1000*'symulacje godzinowe'!$N$3*'symulacje godzinowe'!$Q$3*'symulacje godzinowe'!$R$3</f>
        <v>0</v>
      </c>
      <c r="I187" s="3">
        <f>'symulacje godzinowe'!$R$3*'symulacje godzinowe'!$N$3*(E187-D187)*'symulacje godzinowe'!$O$3/1000</f>
        <v>0.65775036600000003</v>
      </c>
      <c r="J187" s="3">
        <f>'symulacje godzinowe'!$R$3*'symulacje godzinowe'!$N$3*(E187-D187)^2*'symulacje godzinowe'!$P$3/1000</f>
        <v>3.9000727584000004E-3</v>
      </c>
      <c r="K187" s="3">
        <f t="shared" si="12"/>
        <v>-0.66165043875840002</v>
      </c>
      <c r="L187" s="6">
        <f t="shared" si="14"/>
        <v>0</v>
      </c>
    </row>
    <row r="188" spans="1:15" x14ac:dyDescent="0.2">
      <c r="A188" s="2">
        <v>1</v>
      </c>
      <c r="B188" s="2">
        <v>8</v>
      </c>
      <c r="C188" s="2">
        <v>186</v>
      </c>
      <c r="D188" s="2">
        <v>2.2999999999999998</v>
      </c>
      <c r="E188" s="1">
        <v>30</v>
      </c>
      <c r="F188" s="1">
        <f t="shared" si="11"/>
        <v>25</v>
      </c>
      <c r="G188" s="2">
        <v>0</v>
      </c>
      <c r="H188" s="3">
        <f>G188/1000*'symulacje godzinowe'!$N$3*'symulacje godzinowe'!$Q$3*'symulacje godzinowe'!$R$3</f>
        <v>0</v>
      </c>
      <c r="I188" s="3">
        <f>'symulacje godzinowe'!$R$3*'symulacje godzinowe'!$N$3*(E188-D188)*'symulacje godzinowe'!$O$3/1000</f>
        <v>0.66738773399999995</v>
      </c>
      <c r="J188" s="3">
        <f>'symulacje godzinowe'!$R$3*'symulacje godzinowe'!$N$3*(E188-D188)^2*'symulacje godzinowe'!$P$3/1000</f>
        <v>4.0151978783999993E-3</v>
      </c>
      <c r="K188" s="3">
        <f t="shared" si="12"/>
        <v>-0.67140293187839994</v>
      </c>
      <c r="L188" s="6">
        <f t="shared" si="14"/>
        <v>0</v>
      </c>
    </row>
    <row r="189" spans="1:15" x14ac:dyDescent="0.2">
      <c r="A189" s="2">
        <v>1</v>
      </c>
      <c r="B189" s="2">
        <v>8</v>
      </c>
      <c r="C189" s="2">
        <v>187</v>
      </c>
      <c r="D189" s="2">
        <v>1.8</v>
      </c>
      <c r="E189" s="1">
        <v>30</v>
      </c>
      <c r="F189" s="1">
        <f t="shared" si="11"/>
        <v>25</v>
      </c>
      <c r="G189" s="2">
        <v>0</v>
      </c>
      <c r="H189" s="3">
        <f>G189/1000*'symulacje godzinowe'!$N$3*'symulacje godzinowe'!$Q$3*'symulacje godzinowe'!$R$3</f>
        <v>0</v>
      </c>
      <c r="I189" s="3">
        <f>'symulacje godzinowe'!$R$3*'symulacje godzinowe'!$N$3*(E189-D189)*'symulacje godzinowe'!$O$3/1000</f>
        <v>0.67943444399999997</v>
      </c>
      <c r="J189" s="3">
        <f>'symulacje godzinowe'!$R$3*'symulacje godzinowe'!$N$3*(E189-D189)^2*'symulacje godzinowe'!$P$3/1000</f>
        <v>4.1614591103999992E-3</v>
      </c>
      <c r="K189" s="3">
        <f t="shared" si="12"/>
        <v>-0.68359590311039997</v>
      </c>
      <c r="L189" s="6">
        <f t="shared" si="14"/>
        <v>0</v>
      </c>
    </row>
    <row r="190" spans="1:15" x14ac:dyDescent="0.2">
      <c r="A190" s="2">
        <v>1</v>
      </c>
      <c r="B190" s="2">
        <v>8</v>
      </c>
      <c r="C190" s="2">
        <v>188</v>
      </c>
      <c r="D190" s="2">
        <v>1.6</v>
      </c>
      <c r="E190" s="1">
        <v>30</v>
      </c>
      <c r="F190" s="1">
        <f t="shared" si="11"/>
        <v>25</v>
      </c>
      <c r="G190" s="2">
        <v>0</v>
      </c>
      <c r="H190" s="3">
        <f>G190/1000*'symulacje godzinowe'!$N$3*'symulacje godzinowe'!$Q$3*'symulacje godzinowe'!$R$3</f>
        <v>0</v>
      </c>
      <c r="I190" s="3">
        <f>'symulacje godzinowe'!$R$3*'symulacje godzinowe'!$N$3*(E190-D190)*'symulacje godzinowe'!$O$3/1000</f>
        <v>0.68425312799999982</v>
      </c>
      <c r="J190" s="3">
        <f>'symulacje godzinowe'!$R$3*'symulacje godzinowe'!$N$3*(E190-D190)^2*'symulacje godzinowe'!$P$3/1000</f>
        <v>4.2206962176E-3</v>
      </c>
      <c r="K190" s="3">
        <f t="shared" si="12"/>
        <v>-0.68847382421759984</v>
      </c>
      <c r="L190" s="6">
        <f t="shared" si="14"/>
        <v>0</v>
      </c>
    </row>
    <row r="191" spans="1:15" x14ac:dyDescent="0.2">
      <c r="A191" s="2">
        <v>1</v>
      </c>
      <c r="B191" s="2">
        <v>8</v>
      </c>
      <c r="C191" s="2">
        <v>189</v>
      </c>
      <c r="D191" s="2">
        <v>1.4</v>
      </c>
      <c r="E191" s="1">
        <v>30</v>
      </c>
      <c r="F191" s="1">
        <f t="shared" si="11"/>
        <v>25</v>
      </c>
      <c r="G191" s="2">
        <v>0</v>
      </c>
      <c r="H191" s="3">
        <f>G191/1000*'symulacje godzinowe'!$N$3*'symulacje godzinowe'!$Q$3*'symulacje godzinowe'!$R$3</f>
        <v>0</v>
      </c>
      <c r="I191" s="3">
        <f>'symulacje godzinowe'!$R$3*'symulacje godzinowe'!$N$3*(E191-D191)*'symulacje godzinowe'!$O$3/1000</f>
        <v>0.68907181199999989</v>
      </c>
      <c r="J191" s="3">
        <f>'symulacje godzinowe'!$R$3*'symulacje godzinowe'!$N$3*(E191-D191)^2*'symulacje godzinowe'!$P$3/1000</f>
        <v>4.2803519616000001E-3</v>
      </c>
      <c r="K191" s="3">
        <f t="shared" si="12"/>
        <v>-0.69335216396159993</v>
      </c>
      <c r="L191" s="6">
        <f t="shared" si="14"/>
        <v>0</v>
      </c>
    </row>
    <row r="192" spans="1:15" x14ac:dyDescent="0.2">
      <c r="A192" s="2">
        <v>1</v>
      </c>
      <c r="B192" s="2">
        <v>8</v>
      </c>
      <c r="C192" s="2">
        <v>190</v>
      </c>
      <c r="D192" s="2">
        <v>1.2</v>
      </c>
      <c r="E192" s="1">
        <v>30</v>
      </c>
      <c r="F192" s="1">
        <f t="shared" si="11"/>
        <v>25</v>
      </c>
      <c r="G192" s="2">
        <v>0</v>
      </c>
      <c r="H192" s="3">
        <f>G192/1000*'symulacje godzinowe'!$N$3*'symulacje godzinowe'!$Q$3*'symulacje godzinowe'!$R$3</f>
        <v>0</v>
      </c>
      <c r="I192" s="3">
        <f>'symulacje godzinowe'!$R$3*'symulacje godzinowe'!$N$3*(E192-D192)*'symulacje godzinowe'!$O$3/1000</f>
        <v>0.69389049599999997</v>
      </c>
      <c r="J192" s="3">
        <f>'symulacje godzinowe'!$R$3*'symulacje godzinowe'!$N$3*(E192-D192)^2*'symulacje godzinowe'!$P$3/1000</f>
        <v>4.3404263423999995E-3</v>
      </c>
      <c r="K192" s="3">
        <f t="shared" si="12"/>
        <v>-0.69823092234239992</v>
      </c>
      <c r="L192" s="6">
        <f t="shared" si="14"/>
        <v>0</v>
      </c>
      <c r="O192" s="21" t="s">
        <v>33</v>
      </c>
    </row>
    <row r="193" spans="1:19" x14ac:dyDescent="0.2">
      <c r="A193" s="2">
        <v>1</v>
      </c>
      <c r="B193" s="2">
        <v>8</v>
      </c>
      <c r="C193" s="2">
        <v>191</v>
      </c>
      <c r="D193" s="2">
        <v>1.3</v>
      </c>
      <c r="E193" s="1">
        <v>30</v>
      </c>
      <c r="F193" s="1">
        <f t="shared" si="11"/>
        <v>25</v>
      </c>
      <c r="G193" s="2">
        <v>0</v>
      </c>
      <c r="H193" s="3">
        <f>G193/1000*'symulacje godzinowe'!$N$3*'symulacje godzinowe'!$Q$3*'symulacje godzinowe'!$R$3</f>
        <v>0</v>
      </c>
      <c r="I193" s="3">
        <f>'symulacje godzinowe'!$R$3*'symulacje godzinowe'!$N$3*(E193-D193)*'symulacje godzinowe'!$O$3/1000</f>
        <v>0.69148115399999999</v>
      </c>
      <c r="J193" s="3">
        <f>'symulacje godzinowe'!$R$3*'symulacje godzinowe'!$N$3*(E193-D193)^2*'symulacje godzinowe'!$P$3/1000</f>
        <v>4.3103368223999993E-3</v>
      </c>
      <c r="K193" s="3">
        <f t="shared" si="12"/>
        <v>-0.69579149082239999</v>
      </c>
      <c r="L193" s="6">
        <f t="shared" si="14"/>
        <v>0</v>
      </c>
      <c r="M193" s="21" t="s">
        <v>32</v>
      </c>
      <c r="N193" s="21" t="s">
        <v>27</v>
      </c>
      <c r="O193" s="21" t="s">
        <v>31</v>
      </c>
      <c r="P193" s="21" t="s">
        <v>28</v>
      </c>
      <c r="Q193" s="21" t="s">
        <v>29</v>
      </c>
      <c r="R193" s="21" t="s">
        <v>30</v>
      </c>
      <c r="S193" s="21" t="s">
        <v>26</v>
      </c>
    </row>
    <row r="194" spans="1:19" x14ac:dyDescent="0.2">
      <c r="A194" s="2">
        <v>1</v>
      </c>
      <c r="B194" s="2">
        <v>8</v>
      </c>
      <c r="C194" s="2">
        <v>192</v>
      </c>
      <c r="D194" s="2">
        <v>1.5</v>
      </c>
      <c r="E194" s="1">
        <v>30</v>
      </c>
      <c r="F194" s="1">
        <f t="shared" si="11"/>
        <v>25</v>
      </c>
      <c r="G194" s="2">
        <v>0</v>
      </c>
      <c r="H194" s="3">
        <f>G194/1000*'symulacje godzinowe'!$N$3*'symulacje godzinowe'!$Q$3*'symulacje godzinowe'!$R$3</f>
        <v>0</v>
      </c>
      <c r="I194" s="3">
        <f>'symulacje godzinowe'!$R$3*'symulacje godzinowe'!$N$3*(E194-D194)*'symulacje godzinowe'!$O$3/1000</f>
        <v>0.68666247000000002</v>
      </c>
      <c r="J194" s="3">
        <f>'symulacje godzinowe'!$R$3*'symulacje godzinowe'!$N$3*(E194-D194)^2*'symulacje godzinowe'!$P$3/1000</f>
        <v>4.25047176E-3</v>
      </c>
      <c r="K194" s="3">
        <f t="shared" si="12"/>
        <v>-0.69091294176000007</v>
      </c>
      <c r="L194" s="10">
        <f>SUM(L171:L193)</f>
        <v>4920.0390078854398</v>
      </c>
      <c r="M194" s="19">
        <f>(L170-4.187*$N$7*$O$7*(F194-10))*((L170-4.187*$N$7*$O$7*(F194-10))&gt;0)</f>
        <v>0</v>
      </c>
      <c r="N194" s="19">
        <f>M194/4.187/(F194-10)*(M194&gt;0)</f>
        <v>0</v>
      </c>
      <c r="O194" s="19">
        <f>$P$7-0.5*$N$7*$O$7</f>
        <v>100</v>
      </c>
      <c r="P194" s="19">
        <f>IF(N194&lt;O194,N194,O194)</f>
        <v>0</v>
      </c>
      <c r="Q194" s="19">
        <f>L194/4.187/(F194-10)+P194</f>
        <v>78.33833306083018</v>
      </c>
      <c r="R194" s="19" t="b">
        <f>Q194&gt;$N$7*$O$7</f>
        <v>0</v>
      </c>
      <c r="S194" s="19">
        <f>IF(R194,(F194-10)/(50-10),(F194-10)/(50-10)*Q194/$N$7/$O$7)</f>
        <v>0.14688437448905659</v>
      </c>
    </row>
    <row r="195" spans="1:19" x14ac:dyDescent="0.2">
      <c r="A195" s="2">
        <v>1</v>
      </c>
      <c r="B195" s="2">
        <v>9</v>
      </c>
      <c r="C195" s="2">
        <v>193</v>
      </c>
      <c r="D195" s="2">
        <v>1.6</v>
      </c>
      <c r="E195" s="1">
        <v>30</v>
      </c>
      <c r="F195" s="1">
        <f t="shared" si="11"/>
        <v>25</v>
      </c>
      <c r="G195" s="2">
        <v>0</v>
      </c>
      <c r="H195" s="3">
        <f>G195/1000*'symulacje godzinowe'!$N$3*'symulacje godzinowe'!$Q$3*'symulacje godzinowe'!$R$3</f>
        <v>0</v>
      </c>
      <c r="I195" s="3">
        <f>'symulacje godzinowe'!$R$3*'symulacje godzinowe'!$N$3*(E195-D195)*'symulacje godzinowe'!$O$3/1000</f>
        <v>0.68425312799999982</v>
      </c>
      <c r="J195" s="3">
        <f>'symulacje godzinowe'!$R$3*'symulacje godzinowe'!$N$3*(E195-D195)^2*'symulacje godzinowe'!$P$3/1000</f>
        <v>4.2206962176E-3</v>
      </c>
      <c r="K195" s="3">
        <f t="shared" si="12"/>
        <v>-0.68847382421759984</v>
      </c>
      <c r="L195" s="6">
        <f>K195*(K195&gt;0)*3600</f>
        <v>0</v>
      </c>
    </row>
    <row r="196" spans="1:19" x14ac:dyDescent="0.2">
      <c r="A196" s="2">
        <v>1</v>
      </c>
      <c r="B196" s="2">
        <v>9</v>
      </c>
      <c r="C196" s="2">
        <v>194</v>
      </c>
      <c r="D196" s="2">
        <v>1.5</v>
      </c>
      <c r="E196" s="1">
        <v>30</v>
      </c>
      <c r="F196" s="1">
        <f t="shared" ref="F196:F259" si="15">E196-5</f>
        <v>25</v>
      </c>
      <c r="G196" s="2">
        <v>0</v>
      </c>
      <c r="H196" s="3">
        <f>G196/1000*'symulacje godzinowe'!$N$3*'symulacje godzinowe'!$Q$3*'symulacje godzinowe'!$R$3</f>
        <v>0</v>
      </c>
      <c r="I196" s="3">
        <f>'symulacje godzinowe'!$R$3*'symulacje godzinowe'!$N$3*(E196-D196)*'symulacje godzinowe'!$O$3/1000</f>
        <v>0.68666247000000002</v>
      </c>
      <c r="J196" s="3">
        <f>'symulacje godzinowe'!$R$3*'symulacje godzinowe'!$N$3*(E196-D196)^2*'symulacje godzinowe'!$P$3/1000</f>
        <v>4.25047176E-3</v>
      </c>
      <c r="K196" s="3">
        <f t="shared" ref="K196:K259" si="16">H196-I196-J196</f>
        <v>-0.69091294176000007</v>
      </c>
      <c r="L196" s="6">
        <f t="shared" ref="L196:L217" si="17">K196*(K196&gt;0)*3600</f>
        <v>0</v>
      </c>
    </row>
    <row r="197" spans="1:19" x14ac:dyDescent="0.2">
      <c r="A197" s="2">
        <v>1</v>
      </c>
      <c r="B197" s="2">
        <v>9</v>
      </c>
      <c r="C197" s="2">
        <v>195</v>
      </c>
      <c r="D197" s="2">
        <v>1.5</v>
      </c>
      <c r="E197" s="1">
        <v>30</v>
      </c>
      <c r="F197" s="1">
        <f t="shared" si="15"/>
        <v>25</v>
      </c>
      <c r="G197" s="2">
        <v>0</v>
      </c>
      <c r="H197" s="3">
        <f>G197/1000*'symulacje godzinowe'!$N$3*'symulacje godzinowe'!$Q$3*'symulacje godzinowe'!$R$3</f>
        <v>0</v>
      </c>
      <c r="I197" s="3">
        <f>'symulacje godzinowe'!$R$3*'symulacje godzinowe'!$N$3*(E197-D197)*'symulacje godzinowe'!$O$3/1000</f>
        <v>0.68666247000000002</v>
      </c>
      <c r="J197" s="3">
        <f>'symulacje godzinowe'!$R$3*'symulacje godzinowe'!$N$3*(E197-D197)^2*'symulacje godzinowe'!$P$3/1000</f>
        <v>4.25047176E-3</v>
      </c>
      <c r="K197" s="3">
        <f t="shared" si="16"/>
        <v>-0.69091294176000007</v>
      </c>
      <c r="L197" s="6">
        <f t="shared" si="17"/>
        <v>0</v>
      </c>
    </row>
    <row r="198" spans="1:19" x14ac:dyDescent="0.2">
      <c r="A198" s="2">
        <v>1</v>
      </c>
      <c r="B198" s="2">
        <v>9</v>
      </c>
      <c r="C198" s="2">
        <v>196</v>
      </c>
      <c r="D198" s="2">
        <v>1.4</v>
      </c>
      <c r="E198" s="1">
        <v>30</v>
      </c>
      <c r="F198" s="1">
        <f t="shared" si="15"/>
        <v>25</v>
      </c>
      <c r="G198" s="2">
        <v>0</v>
      </c>
      <c r="H198" s="3">
        <f>G198/1000*'symulacje godzinowe'!$N$3*'symulacje godzinowe'!$Q$3*'symulacje godzinowe'!$R$3</f>
        <v>0</v>
      </c>
      <c r="I198" s="3">
        <f>'symulacje godzinowe'!$R$3*'symulacje godzinowe'!$N$3*(E198-D198)*'symulacje godzinowe'!$O$3/1000</f>
        <v>0.68907181199999989</v>
      </c>
      <c r="J198" s="3">
        <f>'symulacje godzinowe'!$R$3*'symulacje godzinowe'!$N$3*(E198-D198)^2*'symulacje godzinowe'!$P$3/1000</f>
        <v>4.2803519616000001E-3</v>
      </c>
      <c r="K198" s="3">
        <f t="shared" si="16"/>
        <v>-0.69335216396159993</v>
      </c>
      <c r="L198" s="6">
        <f t="shared" si="17"/>
        <v>0</v>
      </c>
    </row>
    <row r="199" spans="1:19" x14ac:dyDescent="0.2">
      <c r="A199" s="2">
        <v>1</v>
      </c>
      <c r="B199" s="2">
        <v>9</v>
      </c>
      <c r="C199" s="2">
        <v>197</v>
      </c>
      <c r="D199" s="2">
        <v>1.4</v>
      </c>
      <c r="E199" s="1">
        <v>30</v>
      </c>
      <c r="F199" s="1">
        <f t="shared" si="15"/>
        <v>25</v>
      </c>
      <c r="G199" s="2">
        <v>0</v>
      </c>
      <c r="H199" s="3">
        <f>G199/1000*'symulacje godzinowe'!$N$3*'symulacje godzinowe'!$Q$3*'symulacje godzinowe'!$R$3</f>
        <v>0</v>
      </c>
      <c r="I199" s="3">
        <f>'symulacje godzinowe'!$R$3*'symulacje godzinowe'!$N$3*(E199-D199)*'symulacje godzinowe'!$O$3/1000</f>
        <v>0.68907181199999989</v>
      </c>
      <c r="J199" s="3">
        <f>'symulacje godzinowe'!$R$3*'symulacje godzinowe'!$N$3*(E199-D199)^2*'symulacje godzinowe'!$P$3/1000</f>
        <v>4.2803519616000001E-3</v>
      </c>
      <c r="K199" s="3">
        <f t="shared" si="16"/>
        <v>-0.69335216396159993</v>
      </c>
      <c r="L199" s="6">
        <f t="shared" si="17"/>
        <v>0</v>
      </c>
    </row>
    <row r="200" spans="1:19" x14ac:dyDescent="0.2">
      <c r="A200" s="2">
        <v>1</v>
      </c>
      <c r="B200" s="2">
        <v>9</v>
      </c>
      <c r="C200" s="2">
        <v>198</v>
      </c>
      <c r="D200" s="2">
        <v>1.3</v>
      </c>
      <c r="E200" s="1">
        <v>30</v>
      </c>
      <c r="F200" s="1">
        <f t="shared" si="15"/>
        <v>25</v>
      </c>
      <c r="G200" s="2">
        <v>0</v>
      </c>
      <c r="H200" s="3">
        <f>G200/1000*'symulacje godzinowe'!$N$3*'symulacje godzinowe'!$Q$3*'symulacje godzinowe'!$R$3</f>
        <v>0</v>
      </c>
      <c r="I200" s="3">
        <f>'symulacje godzinowe'!$R$3*'symulacje godzinowe'!$N$3*(E200-D200)*'symulacje godzinowe'!$O$3/1000</f>
        <v>0.69148115399999999</v>
      </c>
      <c r="J200" s="3">
        <f>'symulacje godzinowe'!$R$3*'symulacje godzinowe'!$N$3*(E200-D200)^2*'symulacje godzinowe'!$P$3/1000</f>
        <v>4.3103368223999993E-3</v>
      </c>
      <c r="K200" s="3">
        <f t="shared" si="16"/>
        <v>-0.69579149082239999</v>
      </c>
      <c r="L200" s="6">
        <f t="shared" si="17"/>
        <v>0</v>
      </c>
    </row>
    <row r="201" spans="1:19" x14ac:dyDescent="0.2">
      <c r="A201" s="2">
        <v>1</v>
      </c>
      <c r="B201" s="2">
        <v>9</v>
      </c>
      <c r="C201" s="2">
        <v>199</v>
      </c>
      <c r="D201" s="2">
        <v>1.3</v>
      </c>
      <c r="E201" s="1">
        <v>30</v>
      </c>
      <c r="F201" s="1">
        <f t="shared" si="15"/>
        <v>25</v>
      </c>
      <c r="G201" s="2">
        <v>0</v>
      </c>
      <c r="H201" s="3">
        <f>G201/1000*'symulacje godzinowe'!$N$3*'symulacje godzinowe'!$Q$3*'symulacje godzinowe'!$R$3</f>
        <v>0</v>
      </c>
      <c r="I201" s="3">
        <f>'symulacje godzinowe'!$R$3*'symulacje godzinowe'!$N$3*(E201-D201)*'symulacje godzinowe'!$O$3/1000</f>
        <v>0.69148115399999999</v>
      </c>
      <c r="J201" s="3">
        <f>'symulacje godzinowe'!$R$3*'symulacje godzinowe'!$N$3*(E201-D201)^2*'symulacje godzinowe'!$P$3/1000</f>
        <v>4.3103368223999993E-3</v>
      </c>
      <c r="K201" s="3">
        <f t="shared" si="16"/>
        <v>-0.69579149082239999</v>
      </c>
      <c r="L201" s="6">
        <f t="shared" si="17"/>
        <v>0</v>
      </c>
    </row>
    <row r="202" spans="1:19" x14ac:dyDescent="0.2">
      <c r="A202" s="2">
        <v>1</v>
      </c>
      <c r="B202" s="2">
        <v>9</v>
      </c>
      <c r="C202" s="2">
        <v>200</v>
      </c>
      <c r="D202" s="2">
        <v>1.4</v>
      </c>
      <c r="E202" s="1">
        <v>30</v>
      </c>
      <c r="F202" s="1">
        <f t="shared" si="15"/>
        <v>25</v>
      </c>
      <c r="G202" s="2">
        <v>0</v>
      </c>
      <c r="H202" s="3">
        <f>G202/1000*'symulacje godzinowe'!$N$3*'symulacje godzinowe'!$Q$3*'symulacje godzinowe'!$R$3</f>
        <v>0</v>
      </c>
      <c r="I202" s="3">
        <f>'symulacje godzinowe'!$R$3*'symulacje godzinowe'!$N$3*(E202-D202)*'symulacje godzinowe'!$O$3/1000</f>
        <v>0.68907181199999989</v>
      </c>
      <c r="J202" s="3">
        <f>'symulacje godzinowe'!$R$3*'symulacje godzinowe'!$N$3*(E202-D202)^2*'symulacje godzinowe'!$P$3/1000</f>
        <v>4.2803519616000001E-3</v>
      </c>
      <c r="K202" s="3">
        <f t="shared" si="16"/>
        <v>-0.69335216396159993</v>
      </c>
      <c r="L202" s="6">
        <f t="shared" si="17"/>
        <v>0</v>
      </c>
    </row>
    <row r="203" spans="1:19" x14ac:dyDescent="0.2">
      <c r="A203" s="2">
        <v>1</v>
      </c>
      <c r="B203" s="2">
        <v>9</v>
      </c>
      <c r="C203" s="2">
        <v>201</v>
      </c>
      <c r="D203" s="2">
        <v>1.4</v>
      </c>
      <c r="E203" s="1">
        <v>30</v>
      </c>
      <c r="F203" s="1">
        <f t="shared" si="15"/>
        <v>25</v>
      </c>
      <c r="G203" s="2">
        <v>24.4</v>
      </c>
      <c r="H203" s="3">
        <f>G203/1000*'symulacje godzinowe'!$N$3*'symulacje godzinowe'!$Q$3*'symulacje godzinowe'!$R$3</f>
        <v>0.1078665684</v>
      </c>
      <c r="I203" s="3">
        <f>'symulacje godzinowe'!$R$3*'symulacje godzinowe'!$N$3*(E203-D203)*'symulacje godzinowe'!$O$3/1000</f>
        <v>0.68907181199999989</v>
      </c>
      <c r="J203" s="3">
        <f>'symulacje godzinowe'!$R$3*'symulacje godzinowe'!$N$3*(E203-D203)^2*'symulacje godzinowe'!$P$3/1000</f>
        <v>4.2803519616000001E-3</v>
      </c>
      <c r="K203" s="3">
        <f t="shared" si="16"/>
        <v>-0.58548559556159996</v>
      </c>
      <c r="L203" s="6">
        <f t="shared" si="17"/>
        <v>0</v>
      </c>
    </row>
    <row r="204" spans="1:19" x14ac:dyDescent="0.2">
      <c r="A204" s="2">
        <v>1</v>
      </c>
      <c r="B204" s="2">
        <v>9</v>
      </c>
      <c r="C204" s="2">
        <v>202</v>
      </c>
      <c r="D204" s="2">
        <v>1.5</v>
      </c>
      <c r="E204" s="1">
        <v>30</v>
      </c>
      <c r="F204" s="1">
        <f t="shared" si="15"/>
        <v>25</v>
      </c>
      <c r="G204" s="2">
        <v>46.5</v>
      </c>
      <c r="H204" s="3">
        <f>G204/1000*'symulacje godzinowe'!$N$3*'symulacje godzinowe'!$Q$3*'symulacje godzinowe'!$R$3</f>
        <v>0.2055653865</v>
      </c>
      <c r="I204" s="3">
        <f>'symulacje godzinowe'!$R$3*'symulacje godzinowe'!$N$3*(E204-D204)*'symulacje godzinowe'!$O$3/1000</f>
        <v>0.68666247000000002</v>
      </c>
      <c r="J204" s="3">
        <f>'symulacje godzinowe'!$R$3*'symulacje godzinowe'!$N$3*(E204-D204)^2*'symulacje godzinowe'!$P$3/1000</f>
        <v>4.25047176E-3</v>
      </c>
      <c r="K204" s="3">
        <f t="shared" si="16"/>
        <v>-0.48534755526000001</v>
      </c>
      <c r="L204" s="6">
        <f t="shared" si="17"/>
        <v>0</v>
      </c>
    </row>
    <row r="205" spans="1:19" x14ac:dyDescent="0.2">
      <c r="A205" s="2">
        <v>1</v>
      </c>
      <c r="B205" s="2">
        <v>9</v>
      </c>
      <c r="C205" s="2">
        <v>203</v>
      </c>
      <c r="D205" s="2">
        <v>1.7</v>
      </c>
      <c r="E205" s="1">
        <v>30</v>
      </c>
      <c r="F205" s="1">
        <f t="shared" si="15"/>
        <v>25</v>
      </c>
      <c r="G205" s="2">
        <v>62.2</v>
      </c>
      <c r="H205" s="3">
        <f>G205/1000*'symulacje godzinowe'!$N$3*'symulacje godzinowe'!$Q$3*'symulacje godzinowe'!$R$3</f>
        <v>0.27497133420000003</v>
      </c>
      <c r="I205" s="3">
        <f>'symulacje godzinowe'!$R$3*'symulacje godzinowe'!$N$3*(E205-D205)*'symulacje godzinowe'!$O$3/1000</f>
        <v>0.68184378599999995</v>
      </c>
      <c r="J205" s="3">
        <f>'symulacje godzinowe'!$R$3*'symulacje godzinowe'!$N$3*(E205-D205)^2*'symulacje godzinowe'!$P$3/1000</f>
        <v>4.1910253344E-3</v>
      </c>
      <c r="K205" s="3">
        <f t="shared" si="16"/>
        <v>-0.41106347713439995</v>
      </c>
      <c r="L205" s="6">
        <f t="shared" si="17"/>
        <v>0</v>
      </c>
    </row>
    <row r="206" spans="1:19" x14ac:dyDescent="0.2">
      <c r="A206" s="2">
        <v>1</v>
      </c>
      <c r="B206" s="2">
        <v>9</v>
      </c>
      <c r="C206" s="2">
        <v>204</v>
      </c>
      <c r="D206" s="2">
        <v>1.8</v>
      </c>
      <c r="E206" s="1">
        <v>30</v>
      </c>
      <c r="F206" s="1">
        <f t="shared" si="15"/>
        <v>25</v>
      </c>
      <c r="G206" s="2">
        <v>65.8</v>
      </c>
      <c r="H206" s="3">
        <f>G206/1000*'symulacje godzinowe'!$N$3*'symulacje godzinowe'!$Q$3*'symulacje godzinowe'!$R$3</f>
        <v>0.29088607379999998</v>
      </c>
      <c r="I206" s="3">
        <f>'symulacje godzinowe'!$R$3*'symulacje godzinowe'!$N$3*(E206-D206)*'symulacje godzinowe'!$O$3/1000</f>
        <v>0.67943444399999997</v>
      </c>
      <c r="J206" s="3">
        <f>'symulacje godzinowe'!$R$3*'symulacje godzinowe'!$N$3*(E206-D206)^2*'symulacje godzinowe'!$P$3/1000</f>
        <v>4.1614591103999992E-3</v>
      </c>
      <c r="K206" s="3">
        <f t="shared" si="16"/>
        <v>-0.39270982931039999</v>
      </c>
      <c r="L206" s="6">
        <f t="shared" si="17"/>
        <v>0</v>
      </c>
    </row>
    <row r="207" spans="1:19" x14ac:dyDescent="0.2">
      <c r="A207" s="2">
        <v>1</v>
      </c>
      <c r="B207" s="2">
        <v>9</v>
      </c>
      <c r="C207" s="2">
        <v>205</v>
      </c>
      <c r="D207" s="2">
        <v>2</v>
      </c>
      <c r="E207" s="1">
        <v>30</v>
      </c>
      <c r="F207" s="1">
        <f t="shared" si="15"/>
        <v>25</v>
      </c>
      <c r="G207" s="2">
        <v>56.3</v>
      </c>
      <c r="H207" s="3">
        <f>G207/1000*'symulacje godzinowe'!$N$3*'symulacje godzinowe'!$Q$3*'symulacje godzinowe'!$R$3</f>
        <v>0.24888884429999997</v>
      </c>
      <c r="I207" s="3">
        <f>'symulacje godzinowe'!$R$3*'symulacje godzinowe'!$N$3*(E207-D207)*'symulacje godzinowe'!$O$3/1000</f>
        <v>0.6746157599999999</v>
      </c>
      <c r="J207" s="3">
        <f>'symulacje godzinowe'!$R$3*'symulacje godzinowe'!$N$3*(E207-D207)^2*'symulacje godzinowe'!$P$3/1000</f>
        <v>4.1026406399999995E-3</v>
      </c>
      <c r="K207" s="3">
        <f t="shared" si="16"/>
        <v>-0.42982955633999992</v>
      </c>
      <c r="L207" s="6">
        <f t="shared" si="17"/>
        <v>0</v>
      </c>
    </row>
    <row r="208" spans="1:19" x14ac:dyDescent="0.2">
      <c r="A208" s="2">
        <v>1</v>
      </c>
      <c r="B208" s="2">
        <v>9</v>
      </c>
      <c r="C208" s="2">
        <v>206</v>
      </c>
      <c r="D208" s="2">
        <v>2.1</v>
      </c>
      <c r="E208" s="1">
        <v>30</v>
      </c>
      <c r="F208" s="1">
        <f t="shared" si="15"/>
        <v>25</v>
      </c>
      <c r="G208" s="2">
        <v>36.1</v>
      </c>
      <c r="H208" s="3">
        <f>G208/1000*'symulacje godzinowe'!$N$3*'symulacje godzinowe'!$Q$3*'symulacje godzinowe'!$R$3</f>
        <v>0.15958947210000002</v>
      </c>
      <c r="I208" s="3">
        <f>'symulacje godzinowe'!$R$3*'symulacje godzinowe'!$N$3*(E208-D208)*'symulacje godzinowe'!$O$3/1000</f>
        <v>0.67220641800000003</v>
      </c>
      <c r="J208" s="3">
        <f>'symulacje godzinowe'!$R$3*'symulacje godzinowe'!$N$3*(E208-D208)^2*'symulacje godzinowe'!$P$3/1000</f>
        <v>4.0733883936000005E-3</v>
      </c>
      <c r="K208" s="3">
        <f t="shared" si="16"/>
        <v>-0.51669033429360012</v>
      </c>
      <c r="L208" s="6">
        <f t="shared" si="17"/>
        <v>0</v>
      </c>
    </row>
    <row r="209" spans="1:19" x14ac:dyDescent="0.2">
      <c r="A209" s="2">
        <v>1</v>
      </c>
      <c r="B209" s="2">
        <v>9</v>
      </c>
      <c r="C209" s="2">
        <v>207</v>
      </c>
      <c r="D209" s="2">
        <v>2.1</v>
      </c>
      <c r="E209" s="1">
        <v>30</v>
      </c>
      <c r="F209" s="1">
        <f t="shared" si="15"/>
        <v>25</v>
      </c>
      <c r="G209" s="2">
        <v>12.8</v>
      </c>
      <c r="H209" s="3">
        <f>G209/1000*'symulacje godzinowe'!$N$3*'symulacje godzinowe'!$Q$3*'symulacje godzinowe'!$R$3</f>
        <v>5.6585740800000006E-2</v>
      </c>
      <c r="I209" s="3">
        <f>'symulacje godzinowe'!$R$3*'symulacje godzinowe'!$N$3*(E209-D209)*'symulacje godzinowe'!$O$3/1000</f>
        <v>0.67220641800000003</v>
      </c>
      <c r="J209" s="3">
        <f>'symulacje godzinowe'!$R$3*'symulacje godzinowe'!$N$3*(E209-D209)^2*'symulacje godzinowe'!$P$3/1000</f>
        <v>4.0733883936000005E-3</v>
      </c>
      <c r="K209" s="3">
        <f t="shared" si="16"/>
        <v>-0.61969406559360007</v>
      </c>
      <c r="L209" s="6">
        <f t="shared" si="17"/>
        <v>0</v>
      </c>
    </row>
    <row r="210" spans="1:19" x14ac:dyDescent="0.2">
      <c r="A210" s="2">
        <v>1</v>
      </c>
      <c r="B210" s="2">
        <v>9</v>
      </c>
      <c r="C210" s="2">
        <v>208</v>
      </c>
      <c r="D210" s="2">
        <v>2.2000000000000002</v>
      </c>
      <c r="E210" s="1">
        <v>30</v>
      </c>
      <c r="F210" s="1">
        <f t="shared" si="15"/>
        <v>25</v>
      </c>
      <c r="G210" s="2">
        <v>0</v>
      </c>
      <c r="H210" s="3">
        <f>G210/1000*'symulacje godzinowe'!$N$3*'symulacje godzinowe'!$Q$3*'symulacje godzinowe'!$R$3</f>
        <v>0</v>
      </c>
      <c r="I210" s="3">
        <f>'symulacje godzinowe'!$R$3*'symulacje godzinowe'!$N$3*(E210-D210)*'symulacje godzinowe'!$O$3/1000</f>
        <v>0.66979707600000005</v>
      </c>
      <c r="J210" s="3">
        <f>'symulacje godzinowe'!$R$3*'symulacje godzinowe'!$N$3*(E210-D210)^2*'symulacje godzinowe'!$P$3/1000</f>
        <v>4.0442408063999999E-3</v>
      </c>
      <c r="K210" s="3">
        <f t="shared" si="16"/>
        <v>-0.67384131680640003</v>
      </c>
      <c r="L210" s="6">
        <f t="shared" si="17"/>
        <v>0</v>
      </c>
    </row>
    <row r="211" spans="1:19" x14ac:dyDescent="0.2">
      <c r="A211" s="2">
        <v>1</v>
      </c>
      <c r="B211" s="2">
        <v>9</v>
      </c>
      <c r="C211" s="2">
        <v>209</v>
      </c>
      <c r="D211" s="2">
        <v>2.2999999999999998</v>
      </c>
      <c r="E211" s="1">
        <v>30</v>
      </c>
      <c r="F211" s="1">
        <f t="shared" si="15"/>
        <v>25</v>
      </c>
      <c r="G211" s="2">
        <v>0</v>
      </c>
      <c r="H211" s="3">
        <f>G211/1000*'symulacje godzinowe'!$N$3*'symulacje godzinowe'!$Q$3*'symulacje godzinowe'!$R$3</f>
        <v>0</v>
      </c>
      <c r="I211" s="3">
        <f>'symulacje godzinowe'!$R$3*'symulacje godzinowe'!$N$3*(E211-D211)*'symulacje godzinowe'!$O$3/1000</f>
        <v>0.66738773399999995</v>
      </c>
      <c r="J211" s="3">
        <f>'symulacje godzinowe'!$R$3*'symulacje godzinowe'!$N$3*(E211-D211)^2*'symulacje godzinowe'!$P$3/1000</f>
        <v>4.0151978783999993E-3</v>
      </c>
      <c r="K211" s="3">
        <f t="shared" si="16"/>
        <v>-0.67140293187839994</v>
      </c>
      <c r="L211" s="6">
        <f t="shared" si="17"/>
        <v>0</v>
      </c>
    </row>
    <row r="212" spans="1:19" x14ac:dyDescent="0.2">
      <c r="A212" s="2">
        <v>1</v>
      </c>
      <c r="B212" s="2">
        <v>9</v>
      </c>
      <c r="C212" s="2">
        <v>210</v>
      </c>
      <c r="D212" s="2">
        <v>2.2999999999999998</v>
      </c>
      <c r="E212" s="1">
        <v>30</v>
      </c>
      <c r="F212" s="1">
        <f t="shared" si="15"/>
        <v>25</v>
      </c>
      <c r="G212" s="2">
        <v>0</v>
      </c>
      <c r="H212" s="3">
        <f>G212/1000*'symulacje godzinowe'!$N$3*'symulacje godzinowe'!$Q$3*'symulacje godzinowe'!$R$3</f>
        <v>0</v>
      </c>
      <c r="I212" s="3">
        <f>'symulacje godzinowe'!$R$3*'symulacje godzinowe'!$N$3*(E212-D212)*'symulacje godzinowe'!$O$3/1000</f>
        <v>0.66738773399999995</v>
      </c>
      <c r="J212" s="3">
        <f>'symulacje godzinowe'!$R$3*'symulacje godzinowe'!$N$3*(E212-D212)^2*'symulacje godzinowe'!$P$3/1000</f>
        <v>4.0151978783999993E-3</v>
      </c>
      <c r="K212" s="3">
        <f t="shared" si="16"/>
        <v>-0.67140293187839994</v>
      </c>
      <c r="L212" s="6">
        <f t="shared" si="17"/>
        <v>0</v>
      </c>
    </row>
    <row r="213" spans="1:19" x14ac:dyDescent="0.2">
      <c r="A213" s="2">
        <v>1</v>
      </c>
      <c r="B213" s="2">
        <v>9</v>
      </c>
      <c r="C213" s="2">
        <v>211</v>
      </c>
      <c r="D213" s="2">
        <v>2.4</v>
      </c>
      <c r="E213" s="1">
        <v>30</v>
      </c>
      <c r="F213" s="1">
        <f t="shared" si="15"/>
        <v>25</v>
      </c>
      <c r="G213" s="2">
        <v>0</v>
      </c>
      <c r="H213" s="3">
        <f>G213/1000*'symulacje godzinowe'!$N$3*'symulacje godzinowe'!$Q$3*'symulacje godzinowe'!$R$3</f>
        <v>0</v>
      </c>
      <c r="I213" s="3">
        <f>'symulacje godzinowe'!$R$3*'symulacje godzinowe'!$N$3*(E213-D213)*'symulacje godzinowe'!$O$3/1000</f>
        <v>0.66497839199999997</v>
      </c>
      <c r="J213" s="3">
        <f>'symulacje godzinowe'!$R$3*'symulacje godzinowe'!$N$3*(E213-D213)^2*'symulacje godzinowe'!$P$3/1000</f>
        <v>3.9862596096000005E-3</v>
      </c>
      <c r="K213" s="3">
        <f t="shared" si="16"/>
        <v>-0.66896465160959995</v>
      </c>
      <c r="L213" s="6">
        <f t="shared" si="17"/>
        <v>0</v>
      </c>
    </row>
    <row r="214" spans="1:19" x14ac:dyDescent="0.2">
      <c r="A214" s="2">
        <v>1</v>
      </c>
      <c r="B214" s="2">
        <v>9</v>
      </c>
      <c r="C214" s="2">
        <v>212</v>
      </c>
      <c r="D214" s="2">
        <v>2.5</v>
      </c>
      <c r="E214" s="1">
        <v>30</v>
      </c>
      <c r="F214" s="1">
        <f t="shared" si="15"/>
        <v>25</v>
      </c>
      <c r="G214" s="2">
        <v>0</v>
      </c>
      <c r="H214" s="3">
        <f>G214/1000*'symulacje godzinowe'!$N$3*'symulacje godzinowe'!$Q$3*'symulacje godzinowe'!$R$3</f>
        <v>0</v>
      </c>
      <c r="I214" s="3">
        <f>'symulacje godzinowe'!$R$3*'symulacje godzinowe'!$N$3*(E214-D214)*'symulacje godzinowe'!$O$3/1000</f>
        <v>0.6625690500000001</v>
      </c>
      <c r="J214" s="3">
        <f>'symulacje godzinowe'!$R$3*'symulacje godzinowe'!$N$3*(E214-D214)^2*'symulacje godzinowe'!$P$3/1000</f>
        <v>3.9574259999999991E-3</v>
      </c>
      <c r="K214" s="3">
        <f t="shared" si="16"/>
        <v>-0.66652647600000015</v>
      </c>
      <c r="L214" s="6">
        <f t="shared" si="17"/>
        <v>0</v>
      </c>
    </row>
    <row r="215" spans="1:19" x14ac:dyDescent="0.2">
      <c r="A215" s="2">
        <v>1</v>
      </c>
      <c r="B215" s="2">
        <v>9</v>
      </c>
      <c r="C215" s="2">
        <v>213</v>
      </c>
      <c r="D215" s="2">
        <v>2.5</v>
      </c>
      <c r="E215" s="1">
        <v>30</v>
      </c>
      <c r="F215" s="1">
        <f t="shared" si="15"/>
        <v>25</v>
      </c>
      <c r="G215" s="2">
        <v>0</v>
      </c>
      <c r="H215" s="3">
        <f>G215/1000*'symulacje godzinowe'!$N$3*'symulacje godzinowe'!$Q$3*'symulacje godzinowe'!$R$3</f>
        <v>0</v>
      </c>
      <c r="I215" s="3">
        <f>'symulacje godzinowe'!$R$3*'symulacje godzinowe'!$N$3*(E215-D215)*'symulacje godzinowe'!$O$3/1000</f>
        <v>0.6625690500000001</v>
      </c>
      <c r="J215" s="3">
        <f>'symulacje godzinowe'!$R$3*'symulacje godzinowe'!$N$3*(E215-D215)^2*'symulacje godzinowe'!$P$3/1000</f>
        <v>3.9574259999999991E-3</v>
      </c>
      <c r="K215" s="3">
        <f t="shared" si="16"/>
        <v>-0.66652647600000015</v>
      </c>
      <c r="L215" s="6">
        <f t="shared" si="17"/>
        <v>0</v>
      </c>
    </row>
    <row r="216" spans="1:19" x14ac:dyDescent="0.2">
      <c r="A216" s="2">
        <v>1</v>
      </c>
      <c r="B216" s="2">
        <v>9</v>
      </c>
      <c r="C216" s="2">
        <v>214</v>
      </c>
      <c r="D216" s="2">
        <v>2.6</v>
      </c>
      <c r="E216" s="1">
        <v>30</v>
      </c>
      <c r="F216" s="1">
        <f t="shared" si="15"/>
        <v>25</v>
      </c>
      <c r="G216" s="2">
        <v>0</v>
      </c>
      <c r="H216" s="3">
        <f>G216/1000*'symulacje godzinowe'!$N$3*'symulacje godzinowe'!$Q$3*'symulacje godzinowe'!$R$3</f>
        <v>0</v>
      </c>
      <c r="I216" s="3">
        <f>'symulacje godzinowe'!$R$3*'symulacje godzinowe'!$N$3*(E216-D216)*'symulacje godzinowe'!$O$3/1000</f>
        <v>0.6601597079999999</v>
      </c>
      <c r="J216" s="3">
        <f>'symulacje godzinowe'!$R$3*'symulacje godzinowe'!$N$3*(E216-D216)^2*'symulacje godzinowe'!$P$3/1000</f>
        <v>3.9286970495999995E-3</v>
      </c>
      <c r="K216" s="3">
        <f t="shared" si="16"/>
        <v>-0.66408840504959987</v>
      </c>
      <c r="L216" s="6">
        <f t="shared" si="17"/>
        <v>0</v>
      </c>
      <c r="O216" s="21" t="s">
        <v>33</v>
      </c>
    </row>
    <row r="217" spans="1:19" x14ac:dyDescent="0.2">
      <c r="A217" s="2">
        <v>1</v>
      </c>
      <c r="B217" s="2">
        <v>9</v>
      </c>
      <c r="C217" s="2">
        <v>215</v>
      </c>
      <c r="D217" s="2">
        <v>2.5</v>
      </c>
      <c r="E217" s="1">
        <v>30</v>
      </c>
      <c r="F217" s="1">
        <f t="shared" si="15"/>
        <v>25</v>
      </c>
      <c r="G217" s="2">
        <v>0</v>
      </c>
      <c r="H217" s="3">
        <f>G217/1000*'symulacje godzinowe'!$N$3*'symulacje godzinowe'!$Q$3*'symulacje godzinowe'!$R$3</f>
        <v>0</v>
      </c>
      <c r="I217" s="3">
        <f>'symulacje godzinowe'!$R$3*'symulacje godzinowe'!$N$3*(E217-D217)*'symulacje godzinowe'!$O$3/1000</f>
        <v>0.6625690500000001</v>
      </c>
      <c r="J217" s="3">
        <f>'symulacje godzinowe'!$R$3*'symulacje godzinowe'!$N$3*(E217-D217)^2*'symulacje godzinowe'!$P$3/1000</f>
        <v>3.9574259999999991E-3</v>
      </c>
      <c r="K217" s="3">
        <f t="shared" si="16"/>
        <v>-0.66652647600000015</v>
      </c>
      <c r="L217" s="6">
        <f t="shared" si="17"/>
        <v>0</v>
      </c>
      <c r="M217" s="21" t="s">
        <v>32</v>
      </c>
      <c r="N217" s="21" t="s">
        <v>27</v>
      </c>
      <c r="O217" s="21" t="s">
        <v>31</v>
      </c>
      <c r="P217" s="21" t="s">
        <v>28</v>
      </c>
      <c r="Q217" s="21" t="s">
        <v>29</v>
      </c>
      <c r="R217" s="21" t="s">
        <v>30</v>
      </c>
      <c r="S217" s="21" t="s">
        <v>26</v>
      </c>
    </row>
    <row r="218" spans="1:19" x14ac:dyDescent="0.2">
      <c r="A218" s="2">
        <v>1</v>
      </c>
      <c r="B218" s="2">
        <v>9</v>
      </c>
      <c r="C218" s="2">
        <v>216</v>
      </c>
      <c r="D218" s="2">
        <v>2.2999999999999998</v>
      </c>
      <c r="E218" s="1">
        <v>30</v>
      </c>
      <c r="F218" s="1">
        <f t="shared" si="15"/>
        <v>25</v>
      </c>
      <c r="G218" s="2">
        <v>0</v>
      </c>
      <c r="H218" s="3">
        <f>G218/1000*'symulacje godzinowe'!$N$3*'symulacje godzinowe'!$Q$3*'symulacje godzinowe'!$R$3</f>
        <v>0</v>
      </c>
      <c r="I218" s="3">
        <f>'symulacje godzinowe'!$R$3*'symulacje godzinowe'!$N$3*(E218-D218)*'symulacje godzinowe'!$O$3/1000</f>
        <v>0.66738773399999995</v>
      </c>
      <c r="J218" s="3">
        <f>'symulacje godzinowe'!$R$3*'symulacje godzinowe'!$N$3*(E218-D218)^2*'symulacje godzinowe'!$P$3/1000</f>
        <v>4.0151978783999993E-3</v>
      </c>
      <c r="K218" s="3">
        <f t="shared" si="16"/>
        <v>-0.67140293187839994</v>
      </c>
      <c r="L218" s="10">
        <f>SUM(L195:L217)</f>
        <v>0</v>
      </c>
      <c r="M218" s="19">
        <f>(L194-4.187*$N$7*$O$7*(F218-10))*((L194-4.187*$N$7*$O$7*(F218-10))&gt;0)</f>
        <v>0</v>
      </c>
      <c r="N218" s="19">
        <f>M218/4.187/(F218-10)*(M218&gt;0)</f>
        <v>0</v>
      </c>
      <c r="O218" s="19">
        <f>$P$7-0.5*$N$7*$O$7</f>
        <v>100</v>
      </c>
      <c r="P218" s="19">
        <f>IF(N218&lt;O218,N218,O218)</f>
        <v>0</v>
      </c>
      <c r="Q218" s="19">
        <f>L218/4.187/(F218-10)+P218</f>
        <v>0</v>
      </c>
      <c r="R218" s="19" t="b">
        <f>Q218&gt;$N$7*$O$7</f>
        <v>0</v>
      </c>
      <c r="S218" s="19">
        <f>IF(R218,(F218-10)/(50-10),(F218-10)/(50-10)*Q218/$N$7/$O$7)</f>
        <v>0</v>
      </c>
    </row>
    <row r="219" spans="1:19" x14ac:dyDescent="0.2">
      <c r="A219" s="2">
        <v>1</v>
      </c>
      <c r="B219" s="2">
        <v>10</v>
      </c>
      <c r="C219" s="2">
        <v>217</v>
      </c>
      <c r="D219" s="2">
        <v>2.2000000000000002</v>
      </c>
      <c r="E219" s="1">
        <v>30</v>
      </c>
      <c r="F219" s="1">
        <f t="shared" si="15"/>
        <v>25</v>
      </c>
      <c r="G219" s="2">
        <v>0</v>
      </c>
      <c r="H219" s="3">
        <f>G219/1000*'symulacje godzinowe'!$N$3*'symulacje godzinowe'!$Q$3*'symulacje godzinowe'!$R$3</f>
        <v>0</v>
      </c>
      <c r="I219" s="3">
        <f>'symulacje godzinowe'!$R$3*'symulacje godzinowe'!$N$3*(E219-D219)*'symulacje godzinowe'!$O$3/1000</f>
        <v>0.66979707600000005</v>
      </c>
      <c r="J219" s="3">
        <f>'symulacje godzinowe'!$R$3*'symulacje godzinowe'!$N$3*(E219-D219)^2*'symulacje godzinowe'!$P$3/1000</f>
        <v>4.0442408063999999E-3</v>
      </c>
      <c r="K219" s="3">
        <f t="shared" si="16"/>
        <v>-0.67384131680640003</v>
      </c>
      <c r="L219" s="6">
        <f>K219*(K219&gt;0)*3600</f>
        <v>0</v>
      </c>
    </row>
    <row r="220" spans="1:19" x14ac:dyDescent="0.2">
      <c r="A220" s="2">
        <v>1</v>
      </c>
      <c r="B220" s="2">
        <v>10</v>
      </c>
      <c r="C220" s="2">
        <v>218</v>
      </c>
      <c r="D220" s="2">
        <v>2.1</v>
      </c>
      <c r="E220" s="1">
        <v>30</v>
      </c>
      <c r="F220" s="1">
        <f t="shared" si="15"/>
        <v>25</v>
      </c>
      <c r="G220" s="2">
        <v>0</v>
      </c>
      <c r="H220" s="3">
        <f>G220/1000*'symulacje godzinowe'!$N$3*'symulacje godzinowe'!$Q$3*'symulacje godzinowe'!$R$3</f>
        <v>0</v>
      </c>
      <c r="I220" s="3">
        <f>'symulacje godzinowe'!$R$3*'symulacje godzinowe'!$N$3*(E220-D220)*'symulacje godzinowe'!$O$3/1000</f>
        <v>0.67220641800000003</v>
      </c>
      <c r="J220" s="3">
        <f>'symulacje godzinowe'!$R$3*'symulacje godzinowe'!$N$3*(E220-D220)^2*'symulacje godzinowe'!$P$3/1000</f>
        <v>4.0733883936000005E-3</v>
      </c>
      <c r="K220" s="3">
        <f t="shared" si="16"/>
        <v>-0.67627980639360008</v>
      </c>
      <c r="L220" s="6">
        <f t="shared" ref="L220:L241" si="18">K220*(K220&gt;0)*3600</f>
        <v>0</v>
      </c>
    </row>
    <row r="221" spans="1:19" x14ac:dyDescent="0.2">
      <c r="A221" s="2">
        <v>1</v>
      </c>
      <c r="B221" s="2">
        <v>10</v>
      </c>
      <c r="C221" s="2">
        <v>219</v>
      </c>
      <c r="D221" s="2">
        <v>2.1</v>
      </c>
      <c r="E221" s="1">
        <v>30</v>
      </c>
      <c r="F221" s="1">
        <f t="shared" si="15"/>
        <v>25</v>
      </c>
      <c r="G221" s="2">
        <v>0</v>
      </c>
      <c r="H221" s="3">
        <f>G221/1000*'symulacje godzinowe'!$N$3*'symulacje godzinowe'!$Q$3*'symulacje godzinowe'!$R$3</f>
        <v>0</v>
      </c>
      <c r="I221" s="3">
        <f>'symulacje godzinowe'!$R$3*'symulacje godzinowe'!$N$3*(E221-D221)*'symulacje godzinowe'!$O$3/1000</f>
        <v>0.67220641800000003</v>
      </c>
      <c r="J221" s="3">
        <f>'symulacje godzinowe'!$R$3*'symulacje godzinowe'!$N$3*(E221-D221)^2*'symulacje godzinowe'!$P$3/1000</f>
        <v>4.0733883936000005E-3</v>
      </c>
      <c r="K221" s="3">
        <f t="shared" si="16"/>
        <v>-0.67627980639360008</v>
      </c>
      <c r="L221" s="6">
        <f t="shared" si="18"/>
        <v>0</v>
      </c>
    </row>
    <row r="222" spans="1:19" x14ac:dyDescent="0.2">
      <c r="A222" s="2">
        <v>1</v>
      </c>
      <c r="B222" s="2">
        <v>10</v>
      </c>
      <c r="C222" s="2">
        <v>220</v>
      </c>
      <c r="D222" s="2">
        <v>2</v>
      </c>
      <c r="E222" s="1">
        <v>30</v>
      </c>
      <c r="F222" s="1">
        <f t="shared" si="15"/>
        <v>25</v>
      </c>
      <c r="G222" s="2">
        <v>0</v>
      </c>
      <c r="H222" s="3">
        <f>G222/1000*'symulacje godzinowe'!$N$3*'symulacje godzinowe'!$Q$3*'symulacje godzinowe'!$R$3</f>
        <v>0</v>
      </c>
      <c r="I222" s="3">
        <f>'symulacje godzinowe'!$R$3*'symulacje godzinowe'!$N$3*(E222-D222)*'symulacje godzinowe'!$O$3/1000</f>
        <v>0.6746157599999999</v>
      </c>
      <c r="J222" s="3">
        <f>'symulacje godzinowe'!$R$3*'symulacje godzinowe'!$N$3*(E222-D222)^2*'symulacje godzinowe'!$P$3/1000</f>
        <v>4.1026406399999995E-3</v>
      </c>
      <c r="K222" s="3">
        <f t="shared" si="16"/>
        <v>-0.67871840063999989</v>
      </c>
      <c r="L222" s="6">
        <f t="shared" si="18"/>
        <v>0</v>
      </c>
    </row>
    <row r="223" spans="1:19" x14ac:dyDescent="0.2">
      <c r="A223" s="2">
        <v>1</v>
      </c>
      <c r="B223" s="2">
        <v>10</v>
      </c>
      <c r="C223" s="2">
        <v>221</v>
      </c>
      <c r="D223" s="2">
        <v>1.7</v>
      </c>
      <c r="E223" s="1">
        <v>30</v>
      </c>
      <c r="F223" s="1">
        <f t="shared" si="15"/>
        <v>25</v>
      </c>
      <c r="G223" s="2">
        <v>0</v>
      </c>
      <c r="H223" s="3">
        <f>G223/1000*'symulacje godzinowe'!$N$3*'symulacje godzinowe'!$Q$3*'symulacje godzinowe'!$R$3</f>
        <v>0</v>
      </c>
      <c r="I223" s="3">
        <f>'symulacje godzinowe'!$R$3*'symulacje godzinowe'!$N$3*(E223-D223)*'symulacje godzinowe'!$O$3/1000</f>
        <v>0.68184378599999995</v>
      </c>
      <c r="J223" s="3">
        <f>'symulacje godzinowe'!$R$3*'symulacje godzinowe'!$N$3*(E223-D223)^2*'symulacje godzinowe'!$P$3/1000</f>
        <v>4.1910253344E-3</v>
      </c>
      <c r="K223" s="3">
        <f t="shared" si="16"/>
        <v>-0.68603481133439992</v>
      </c>
      <c r="L223" s="6">
        <f t="shared" si="18"/>
        <v>0</v>
      </c>
    </row>
    <row r="224" spans="1:19" x14ac:dyDescent="0.2">
      <c r="A224" s="2">
        <v>1</v>
      </c>
      <c r="B224" s="2">
        <v>10</v>
      </c>
      <c r="C224" s="2">
        <v>222</v>
      </c>
      <c r="D224" s="2">
        <v>1.3</v>
      </c>
      <c r="E224" s="1">
        <v>30</v>
      </c>
      <c r="F224" s="1">
        <f t="shared" si="15"/>
        <v>25</v>
      </c>
      <c r="G224" s="2">
        <v>0</v>
      </c>
      <c r="H224" s="3">
        <f>G224/1000*'symulacje godzinowe'!$N$3*'symulacje godzinowe'!$Q$3*'symulacje godzinowe'!$R$3</f>
        <v>0</v>
      </c>
      <c r="I224" s="3">
        <f>'symulacje godzinowe'!$R$3*'symulacje godzinowe'!$N$3*(E224-D224)*'symulacje godzinowe'!$O$3/1000</f>
        <v>0.69148115399999999</v>
      </c>
      <c r="J224" s="3">
        <f>'symulacje godzinowe'!$R$3*'symulacje godzinowe'!$N$3*(E224-D224)^2*'symulacje godzinowe'!$P$3/1000</f>
        <v>4.3103368223999993E-3</v>
      </c>
      <c r="K224" s="3">
        <f t="shared" si="16"/>
        <v>-0.69579149082239999</v>
      </c>
      <c r="L224" s="6">
        <f t="shared" si="18"/>
        <v>0</v>
      </c>
    </row>
    <row r="225" spans="1:15" x14ac:dyDescent="0.2">
      <c r="A225" s="2">
        <v>1</v>
      </c>
      <c r="B225" s="2">
        <v>10</v>
      </c>
      <c r="C225" s="2">
        <v>223</v>
      </c>
      <c r="D225" s="2">
        <v>1</v>
      </c>
      <c r="E225" s="1">
        <v>30</v>
      </c>
      <c r="F225" s="1">
        <f t="shared" si="15"/>
        <v>25</v>
      </c>
      <c r="G225" s="2">
        <v>0</v>
      </c>
      <c r="H225" s="3">
        <f>G225/1000*'symulacje godzinowe'!$N$3*'symulacje godzinowe'!$Q$3*'symulacje godzinowe'!$R$3</f>
        <v>0</v>
      </c>
      <c r="I225" s="3">
        <f>'symulacje godzinowe'!$R$3*'symulacje godzinowe'!$N$3*(E225-D225)*'symulacje godzinowe'!$O$3/1000</f>
        <v>0.69870917999999993</v>
      </c>
      <c r="J225" s="3">
        <f>'symulacje godzinowe'!$R$3*'symulacje godzinowe'!$N$3*(E225-D225)^2*'symulacje godzinowe'!$P$3/1000</f>
        <v>4.40091936E-3</v>
      </c>
      <c r="K225" s="3">
        <f t="shared" si="16"/>
        <v>-0.70311009935999991</v>
      </c>
      <c r="L225" s="6">
        <f t="shared" si="18"/>
        <v>0</v>
      </c>
    </row>
    <row r="226" spans="1:15" x14ac:dyDescent="0.2">
      <c r="A226" s="2">
        <v>1</v>
      </c>
      <c r="B226" s="2">
        <v>10</v>
      </c>
      <c r="C226" s="2">
        <v>224</v>
      </c>
      <c r="D226" s="2">
        <v>1.2</v>
      </c>
      <c r="E226" s="1">
        <v>30</v>
      </c>
      <c r="F226" s="1">
        <f t="shared" si="15"/>
        <v>25</v>
      </c>
      <c r="G226" s="2">
        <v>0</v>
      </c>
      <c r="H226" s="3">
        <f>G226/1000*'symulacje godzinowe'!$N$3*'symulacje godzinowe'!$Q$3*'symulacje godzinowe'!$R$3</f>
        <v>0</v>
      </c>
      <c r="I226" s="3">
        <f>'symulacje godzinowe'!$R$3*'symulacje godzinowe'!$N$3*(E226-D226)*'symulacje godzinowe'!$O$3/1000</f>
        <v>0.69389049599999997</v>
      </c>
      <c r="J226" s="3">
        <f>'symulacje godzinowe'!$R$3*'symulacje godzinowe'!$N$3*(E226-D226)^2*'symulacje godzinowe'!$P$3/1000</f>
        <v>4.3404263423999995E-3</v>
      </c>
      <c r="K226" s="3">
        <f t="shared" si="16"/>
        <v>-0.69823092234239992</v>
      </c>
      <c r="L226" s="6">
        <f t="shared" si="18"/>
        <v>0</v>
      </c>
    </row>
    <row r="227" spans="1:15" x14ac:dyDescent="0.2">
      <c r="A227" s="2">
        <v>1</v>
      </c>
      <c r="B227" s="2">
        <v>10</v>
      </c>
      <c r="C227" s="2">
        <v>225</v>
      </c>
      <c r="D227" s="2">
        <v>1.4</v>
      </c>
      <c r="E227" s="1">
        <v>30</v>
      </c>
      <c r="F227" s="1">
        <f t="shared" si="15"/>
        <v>25</v>
      </c>
      <c r="G227" s="2">
        <v>24.4</v>
      </c>
      <c r="H227" s="3">
        <f>G227/1000*'symulacje godzinowe'!$N$3*'symulacje godzinowe'!$Q$3*'symulacje godzinowe'!$R$3</f>
        <v>0.1078665684</v>
      </c>
      <c r="I227" s="3">
        <f>'symulacje godzinowe'!$R$3*'symulacje godzinowe'!$N$3*(E227-D227)*'symulacje godzinowe'!$O$3/1000</f>
        <v>0.68907181199999989</v>
      </c>
      <c r="J227" s="3">
        <f>'symulacje godzinowe'!$R$3*'symulacje godzinowe'!$N$3*(E227-D227)^2*'symulacje godzinowe'!$P$3/1000</f>
        <v>4.2803519616000001E-3</v>
      </c>
      <c r="K227" s="3">
        <f t="shared" si="16"/>
        <v>-0.58548559556159996</v>
      </c>
      <c r="L227" s="6">
        <f t="shared" si="18"/>
        <v>0</v>
      </c>
    </row>
    <row r="228" spans="1:15" x14ac:dyDescent="0.2">
      <c r="A228" s="2">
        <v>1</v>
      </c>
      <c r="B228" s="2">
        <v>10</v>
      </c>
      <c r="C228" s="2">
        <v>226</v>
      </c>
      <c r="D228" s="2">
        <v>1.6</v>
      </c>
      <c r="E228" s="1">
        <v>30</v>
      </c>
      <c r="F228" s="1">
        <f t="shared" si="15"/>
        <v>25</v>
      </c>
      <c r="G228" s="2">
        <v>46.5</v>
      </c>
      <c r="H228" s="3">
        <f>G228/1000*'symulacje godzinowe'!$N$3*'symulacje godzinowe'!$Q$3*'symulacje godzinowe'!$R$3</f>
        <v>0.2055653865</v>
      </c>
      <c r="I228" s="3">
        <f>'symulacje godzinowe'!$R$3*'symulacje godzinowe'!$N$3*(E228-D228)*'symulacje godzinowe'!$O$3/1000</f>
        <v>0.68425312799999982</v>
      </c>
      <c r="J228" s="3">
        <f>'symulacje godzinowe'!$R$3*'symulacje godzinowe'!$N$3*(E228-D228)^2*'symulacje godzinowe'!$P$3/1000</f>
        <v>4.2206962176E-3</v>
      </c>
      <c r="K228" s="3">
        <f t="shared" si="16"/>
        <v>-0.48290843771759984</v>
      </c>
      <c r="L228" s="6">
        <f t="shared" si="18"/>
        <v>0</v>
      </c>
    </row>
    <row r="229" spans="1:15" x14ac:dyDescent="0.2">
      <c r="A229" s="2">
        <v>1</v>
      </c>
      <c r="B229" s="2">
        <v>10</v>
      </c>
      <c r="C229" s="2">
        <v>227</v>
      </c>
      <c r="D229" s="2">
        <v>1.9</v>
      </c>
      <c r="E229" s="1">
        <v>30</v>
      </c>
      <c r="F229" s="1">
        <f t="shared" si="15"/>
        <v>25</v>
      </c>
      <c r="G229" s="2">
        <v>63.4</v>
      </c>
      <c r="H229" s="3">
        <f>G229/1000*'symulacje godzinowe'!$N$3*'symulacje godzinowe'!$Q$3*'symulacje godzinowe'!$R$3</f>
        <v>0.28027624740000001</v>
      </c>
      <c r="I229" s="3">
        <f>'symulacje godzinowe'!$R$3*'symulacje godzinowe'!$N$3*(E229-D229)*'symulacje godzinowe'!$O$3/1000</f>
        <v>0.6770251020000001</v>
      </c>
      <c r="J229" s="3">
        <f>'symulacje godzinowe'!$R$3*'symulacje godzinowe'!$N$3*(E229-D229)^2*'symulacje godzinowe'!$P$3/1000</f>
        <v>4.131997545600001E-3</v>
      </c>
      <c r="K229" s="3">
        <f t="shared" si="16"/>
        <v>-0.4008808521456001</v>
      </c>
      <c r="L229" s="6">
        <f t="shared" si="18"/>
        <v>0</v>
      </c>
    </row>
    <row r="230" spans="1:15" x14ac:dyDescent="0.2">
      <c r="A230" s="2">
        <v>1</v>
      </c>
      <c r="B230" s="2">
        <v>10</v>
      </c>
      <c r="C230" s="2">
        <v>228</v>
      </c>
      <c r="D230" s="2">
        <v>2.2999999999999998</v>
      </c>
      <c r="E230" s="1">
        <v>30</v>
      </c>
      <c r="F230" s="1">
        <f t="shared" si="15"/>
        <v>25</v>
      </c>
      <c r="G230" s="2">
        <v>65.8</v>
      </c>
      <c r="H230" s="3">
        <f>G230/1000*'symulacje godzinowe'!$N$3*'symulacje godzinowe'!$Q$3*'symulacje godzinowe'!$R$3</f>
        <v>0.29088607379999998</v>
      </c>
      <c r="I230" s="3">
        <f>'symulacje godzinowe'!$R$3*'symulacje godzinowe'!$N$3*(E230-D230)*'symulacje godzinowe'!$O$3/1000</f>
        <v>0.66738773399999995</v>
      </c>
      <c r="J230" s="3">
        <f>'symulacje godzinowe'!$R$3*'symulacje godzinowe'!$N$3*(E230-D230)^2*'symulacje godzinowe'!$P$3/1000</f>
        <v>4.0151978783999993E-3</v>
      </c>
      <c r="K230" s="3">
        <f t="shared" si="16"/>
        <v>-0.38051685807839997</v>
      </c>
      <c r="L230" s="6">
        <f t="shared" si="18"/>
        <v>0</v>
      </c>
    </row>
    <row r="231" spans="1:15" x14ac:dyDescent="0.2">
      <c r="A231" s="2">
        <v>1</v>
      </c>
      <c r="B231" s="2">
        <v>10</v>
      </c>
      <c r="C231" s="2">
        <v>229</v>
      </c>
      <c r="D231" s="2">
        <v>2.6</v>
      </c>
      <c r="E231" s="1">
        <v>30</v>
      </c>
      <c r="F231" s="1">
        <f t="shared" si="15"/>
        <v>25</v>
      </c>
      <c r="G231" s="2">
        <v>56.3</v>
      </c>
      <c r="H231" s="3">
        <f>G231/1000*'symulacje godzinowe'!$N$3*'symulacje godzinowe'!$Q$3*'symulacje godzinowe'!$R$3</f>
        <v>0.24888884429999997</v>
      </c>
      <c r="I231" s="3">
        <f>'symulacje godzinowe'!$R$3*'symulacje godzinowe'!$N$3*(E231-D231)*'symulacje godzinowe'!$O$3/1000</f>
        <v>0.6601597079999999</v>
      </c>
      <c r="J231" s="3">
        <f>'symulacje godzinowe'!$R$3*'symulacje godzinowe'!$N$3*(E231-D231)^2*'symulacje godzinowe'!$P$3/1000</f>
        <v>3.9286970495999995E-3</v>
      </c>
      <c r="K231" s="3">
        <f t="shared" si="16"/>
        <v>-0.41519956074959996</v>
      </c>
      <c r="L231" s="6">
        <f t="shared" si="18"/>
        <v>0</v>
      </c>
    </row>
    <row r="232" spans="1:15" x14ac:dyDescent="0.2">
      <c r="A232" s="2">
        <v>1</v>
      </c>
      <c r="B232" s="2">
        <v>10</v>
      </c>
      <c r="C232" s="2">
        <v>230</v>
      </c>
      <c r="D232" s="2">
        <v>2.5</v>
      </c>
      <c r="E232" s="1">
        <v>30</v>
      </c>
      <c r="F232" s="1">
        <f t="shared" si="15"/>
        <v>25</v>
      </c>
      <c r="G232" s="2">
        <v>36.1</v>
      </c>
      <c r="H232" s="3">
        <f>G232/1000*'symulacje godzinowe'!$N$3*'symulacje godzinowe'!$Q$3*'symulacje godzinowe'!$R$3</f>
        <v>0.15958947210000002</v>
      </c>
      <c r="I232" s="3">
        <f>'symulacje godzinowe'!$R$3*'symulacje godzinowe'!$N$3*(E232-D232)*'symulacje godzinowe'!$O$3/1000</f>
        <v>0.6625690500000001</v>
      </c>
      <c r="J232" s="3">
        <f>'symulacje godzinowe'!$R$3*'symulacje godzinowe'!$N$3*(E232-D232)^2*'symulacje godzinowe'!$P$3/1000</f>
        <v>3.9574259999999991E-3</v>
      </c>
      <c r="K232" s="3">
        <f t="shared" si="16"/>
        <v>-0.50693700390000018</v>
      </c>
      <c r="L232" s="6">
        <f t="shared" si="18"/>
        <v>0</v>
      </c>
    </row>
    <row r="233" spans="1:15" x14ac:dyDescent="0.2">
      <c r="A233" s="2">
        <v>1</v>
      </c>
      <c r="B233" s="2">
        <v>10</v>
      </c>
      <c r="C233" s="2">
        <v>231</v>
      </c>
      <c r="D233" s="2">
        <v>2.2999999999999998</v>
      </c>
      <c r="E233" s="1">
        <v>30</v>
      </c>
      <c r="F233" s="1">
        <f t="shared" si="15"/>
        <v>25</v>
      </c>
      <c r="G233" s="2">
        <v>29.1</v>
      </c>
      <c r="H233" s="3">
        <f>G233/1000*'symulacje godzinowe'!$N$3*'symulacje godzinowe'!$Q$3*'symulacje godzinowe'!$R$3</f>
        <v>0.1286441451</v>
      </c>
      <c r="I233" s="3">
        <f>'symulacje godzinowe'!$R$3*'symulacje godzinowe'!$N$3*(E233-D233)*'symulacje godzinowe'!$O$3/1000</f>
        <v>0.66738773399999995</v>
      </c>
      <c r="J233" s="3">
        <f>'symulacje godzinowe'!$R$3*'symulacje godzinowe'!$N$3*(E233-D233)^2*'symulacje godzinowe'!$P$3/1000</f>
        <v>4.0151978783999993E-3</v>
      </c>
      <c r="K233" s="3">
        <f t="shared" si="16"/>
        <v>-0.54275878677839995</v>
      </c>
      <c r="L233" s="6">
        <f t="shared" si="18"/>
        <v>0</v>
      </c>
    </row>
    <row r="234" spans="1:15" x14ac:dyDescent="0.2">
      <c r="A234" s="2">
        <v>1</v>
      </c>
      <c r="B234" s="2">
        <v>10</v>
      </c>
      <c r="C234" s="2">
        <v>232</v>
      </c>
      <c r="D234" s="2">
        <v>2.2000000000000002</v>
      </c>
      <c r="E234" s="1">
        <v>30</v>
      </c>
      <c r="F234" s="1">
        <f t="shared" si="15"/>
        <v>25</v>
      </c>
      <c r="G234" s="2">
        <v>0</v>
      </c>
      <c r="H234" s="3">
        <f>G234/1000*'symulacje godzinowe'!$N$3*'symulacje godzinowe'!$Q$3*'symulacje godzinowe'!$R$3</f>
        <v>0</v>
      </c>
      <c r="I234" s="3">
        <f>'symulacje godzinowe'!$R$3*'symulacje godzinowe'!$N$3*(E234-D234)*'symulacje godzinowe'!$O$3/1000</f>
        <v>0.66979707600000005</v>
      </c>
      <c r="J234" s="3">
        <f>'symulacje godzinowe'!$R$3*'symulacje godzinowe'!$N$3*(E234-D234)^2*'symulacje godzinowe'!$P$3/1000</f>
        <v>4.0442408063999999E-3</v>
      </c>
      <c r="K234" s="3">
        <f t="shared" si="16"/>
        <v>-0.67384131680640003</v>
      </c>
      <c r="L234" s="6">
        <f t="shared" si="18"/>
        <v>0</v>
      </c>
    </row>
    <row r="235" spans="1:15" x14ac:dyDescent="0.2">
      <c r="A235" s="2">
        <v>1</v>
      </c>
      <c r="B235" s="2">
        <v>10</v>
      </c>
      <c r="C235" s="2">
        <v>233</v>
      </c>
      <c r="D235" s="2">
        <v>2</v>
      </c>
      <c r="E235" s="1">
        <v>30</v>
      </c>
      <c r="F235" s="1">
        <f t="shared" si="15"/>
        <v>25</v>
      </c>
      <c r="G235" s="2">
        <v>0</v>
      </c>
      <c r="H235" s="3">
        <f>G235/1000*'symulacje godzinowe'!$N$3*'symulacje godzinowe'!$Q$3*'symulacje godzinowe'!$R$3</f>
        <v>0</v>
      </c>
      <c r="I235" s="3">
        <f>'symulacje godzinowe'!$R$3*'symulacje godzinowe'!$N$3*(E235-D235)*'symulacje godzinowe'!$O$3/1000</f>
        <v>0.6746157599999999</v>
      </c>
      <c r="J235" s="3">
        <f>'symulacje godzinowe'!$R$3*'symulacje godzinowe'!$N$3*(E235-D235)^2*'symulacje godzinowe'!$P$3/1000</f>
        <v>4.1026406399999995E-3</v>
      </c>
      <c r="K235" s="3">
        <f t="shared" si="16"/>
        <v>-0.67871840063999989</v>
      </c>
      <c r="L235" s="6">
        <f t="shared" si="18"/>
        <v>0</v>
      </c>
    </row>
    <row r="236" spans="1:15" x14ac:dyDescent="0.2">
      <c r="A236" s="2">
        <v>1</v>
      </c>
      <c r="B236" s="2">
        <v>10</v>
      </c>
      <c r="C236" s="2">
        <v>234</v>
      </c>
      <c r="D236" s="2">
        <v>1.8</v>
      </c>
      <c r="E236" s="1">
        <v>30</v>
      </c>
      <c r="F236" s="1">
        <f t="shared" si="15"/>
        <v>25</v>
      </c>
      <c r="G236" s="2">
        <v>0</v>
      </c>
      <c r="H236" s="3">
        <f>G236/1000*'symulacje godzinowe'!$N$3*'symulacje godzinowe'!$Q$3*'symulacje godzinowe'!$R$3</f>
        <v>0</v>
      </c>
      <c r="I236" s="3">
        <f>'symulacje godzinowe'!$R$3*'symulacje godzinowe'!$N$3*(E236-D236)*'symulacje godzinowe'!$O$3/1000</f>
        <v>0.67943444399999997</v>
      </c>
      <c r="J236" s="3">
        <f>'symulacje godzinowe'!$R$3*'symulacje godzinowe'!$N$3*(E236-D236)^2*'symulacje godzinowe'!$P$3/1000</f>
        <v>4.1614591103999992E-3</v>
      </c>
      <c r="K236" s="3">
        <f t="shared" si="16"/>
        <v>-0.68359590311039997</v>
      </c>
      <c r="L236" s="6">
        <f t="shared" si="18"/>
        <v>0</v>
      </c>
    </row>
    <row r="237" spans="1:15" x14ac:dyDescent="0.2">
      <c r="A237" s="2">
        <v>1</v>
      </c>
      <c r="B237" s="2">
        <v>10</v>
      </c>
      <c r="C237" s="2">
        <v>235</v>
      </c>
      <c r="D237" s="2">
        <v>1.6</v>
      </c>
      <c r="E237" s="1">
        <v>30</v>
      </c>
      <c r="F237" s="1">
        <f t="shared" si="15"/>
        <v>25</v>
      </c>
      <c r="G237" s="2">
        <v>0</v>
      </c>
      <c r="H237" s="3">
        <f>G237/1000*'symulacje godzinowe'!$N$3*'symulacje godzinowe'!$Q$3*'symulacje godzinowe'!$R$3</f>
        <v>0</v>
      </c>
      <c r="I237" s="3">
        <f>'symulacje godzinowe'!$R$3*'symulacje godzinowe'!$N$3*(E237-D237)*'symulacje godzinowe'!$O$3/1000</f>
        <v>0.68425312799999982</v>
      </c>
      <c r="J237" s="3">
        <f>'symulacje godzinowe'!$R$3*'symulacje godzinowe'!$N$3*(E237-D237)^2*'symulacje godzinowe'!$P$3/1000</f>
        <v>4.2206962176E-3</v>
      </c>
      <c r="K237" s="3">
        <f t="shared" si="16"/>
        <v>-0.68847382421759984</v>
      </c>
      <c r="L237" s="6">
        <f t="shared" si="18"/>
        <v>0</v>
      </c>
    </row>
    <row r="238" spans="1:15" x14ac:dyDescent="0.2">
      <c r="A238" s="2">
        <v>1</v>
      </c>
      <c r="B238" s="2">
        <v>10</v>
      </c>
      <c r="C238" s="2">
        <v>236</v>
      </c>
      <c r="D238" s="2">
        <v>1.4</v>
      </c>
      <c r="E238" s="1">
        <v>30</v>
      </c>
      <c r="F238" s="1">
        <f t="shared" si="15"/>
        <v>25</v>
      </c>
      <c r="G238" s="2">
        <v>0</v>
      </c>
      <c r="H238" s="3">
        <f>G238/1000*'symulacje godzinowe'!$N$3*'symulacje godzinowe'!$Q$3*'symulacje godzinowe'!$R$3</f>
        <v>0</v>
      </c>
      <c r="I238" s="3">
        <f>'symulacje godzinowe'!$R$3*'symulacje godzinowe'!$N$3*(E238-D238)*'symulacje godzinowe'!$O$3/1000</f>
        <v>0.68907181199999989</v>
      </c>
      <c r="J238" s="3">
        <f>'symulacje godzinowe'!$R$3*'symulacje godzinowe'!$N$3*(E238-D238)^2*'symulacje godzinowe'!$P$3/1000</f>
        <v>4.2803519616000001E-3</v>
      </c>
      <c r="K238" s="3">
        <f t="shared" si="16"/>
        <v>-0.69335216396159993</v>
      </c>
      <c r="L238" s="6">
        <f t="shared" si="18"/>
        <v>0</v>
      </c>
    </row>
    <row r="239" spans="1:15" x14ac:dyDescent="0.2">
      <c r="A239" s="2">
        <v>1</v>
      </c>
      <c r="B239" s="2">
        <v>10</v>
      </c>
      <c r="C239" s="2">
        <v>237</v>
      </c>
      <c r="D239" s="2">
        <v>1.3</v>
      </c>
      <c r="E239" s="1">
        <v>30</v>
      </c>
      <c r="F239" s="1">
        <f t="shared" si="15"/>
        <v>25</v>
      </c>
      <c r="G239" s="2">
        <v>0</v>
      </c>
      <c r="H239" s="3">
        <f>G239/1000*'symulacje godzinowe'!$N$3*'symulacje godzinowe'!$Q$3*'symulacje godzinowe'!$R$3</f>
        <v>0</v>
      </c>
      <c r="I239" s="3">
        <f>'symulacje godzinowe'!$R$3*'symulacje godzinowe'!$N$3*(E239-D239)*'symulacje godzinowe'!$O$3/1000</f>
        <v>0.69148115399999999</v>
      </c>
      <c r="J239" s="3">
        <f>'symulacje godzinowe'!$R$3*'symulacje godzinowe'!$N$3*(E239-D239)^2*'symulacje godzinowe'!$P$3/1000</f>
        <v>4.3103368223999993E-3</v>
      </c>
      <c r="K239" s="3">
        <f t="shared" si="16"/>
        <v>-0.69579149082239999</v>
      </c>
      <c r="L239" s="6">
        <f t="shared" si="18"/>
        <v>0</v>
      </c>
    </row>
    <row r="240" spans="1:15" x14ac:dyDescent="0.2">
      <c r="A240" s="2">
        <v>1</v>
      </c>
      <c r="B240" s="2">
        <v>10</v>
      </c>
      <c r="C240" s="2">
        <v>238</v>
      </c>
      <c r="D240" s="2">
        <v>1.1000000000000001</v>
      </c>
      <c r="E240" s="1">
        <v>30</v>
      </c>
      <c r="F240" s="1">
        <f t="shared" si="15"/>
        <v>25</v>
      </c>
      <c r="G240" s="2">
        <v>0</v>
      </c>
      <c r="H240" s="3">
        <f>G240/1000*'symulacje godzinowe'!$N$3*'symulacje godzinowe'!$Q$3*'symulacje godzinowe'!$R$3</f>
        <v>0</v>
      </c>
      <c r="I240" s="3">
        <f>'symulacje godzinowe'!$R$3*'symulacje godzinowe'!$N$3*(E240-D240)*'symulacje godzinowe'!$O$3/1000</f>
        <v>0.69629983799999995</v>
      </c>
      <c r="J240" s="3">
        <f>'symulacje godzinowe'!$R$3*'symulacje godzinowe'!$N$3*(E240-D240)^2*'symulacje godzinowe'!$P$3/1000</f>
        <v>4.3706205215999997E-3</v>
      </c>
      <c r="K240" s="3">
        <f t="shared" si="16"/>
        <v>-0.70067045852159993</v>
      </c>
      <c r="L240" s="6">
        <f t="shared" si="18"/>
        <v>0</v>
      </c>
      <c r="O240" s="21" t="s">
        <v>33</v>
      </c>
    </row>
    <row r="241" spans="1:19" x14ac:dyDescent="0.2">
      <c r="A241" s="2">
        <v>1</v>
      </c>
      <c r="B241" s="2">
        <v>10</v>
      </c>
      <c r="C241" s="2">
        <v>239</v>
      </c>
      <c r="D241" s="2">
        <v>1.1000000000000001</v>
      </c>
      <c r="E241" s="1">
        <v>30</v>
      </c>
      <c r="F241" s="1">
        <f t="shared" si="15"/>
        <v>25</v>
      </c>
      <c r="G241" s="2">
        <v>0</v>
      </c>
      <c r="H241" s="3">
        <f>G241/1000*'symulacje godzinowe'!$N$3*'symulacje godzinowe'!$Q$3*'symulacje godzinowe'!$R$3</f>
        <v>0</v>
      </c>
      <c r="I241" s="3">
        <f>'symulacje godzinowe'!$R$3*'symulacje godzinowe'!$N$3*(E241-D241)*'symulacje godzinowe'!$O$3/1000</f>
        <v>0.69629983799999995</v>
      </c>
      <c r="J241" s="3">
        <f>'symulacje godzinowe'!$R$3*'symulacje godzinowe'!$N$3*(E241-D241)^2*'symulacje godzinowe'!$P$3/1000</f>
        <v>4.3706205215999997E-3</v>
      </c>
      <c r="K241" s="3">
        <f t="shared" si="16"/>
        <v>-0.70067045852159993</v>
      </c>
      <c r="L241" s="6">
        <f t="shared" si="18"/>
        <v>0</v>
      </c>
      <c r="M241" s="21" t="s">
        <v>32</v>
      </c>
      <c r="N241" s="21" t="s">
        <v>27</v>
      </c>
      <c r="O241" s="21" t="s">
        <v>31</v>
      </c>
      <c r="P241" s="21" t="s">
        <v>28</v>
      </c>
      <c r="Q241" s="21" t="s">
        <v>29</v>
      </c>
      <c r="R241" s="21" t="s">
        <v>30</v>
      </c>
      <c r="S241" s="21" t="s">
        <v>26</v>
      </c>
    </row>
    <row r="242" spans="1:19" x14ac:dyDescent="0.2">
      <c r="A242" s="2">
        <v>1</v>
      </c>
      <c r="B242" s="2">
        <v>10</v>
      </c>
      <c r="C242" s="2">
        <v>240</v>
      </c>
      <c r="D242" s="2">
        <v>1</v>
      </c>
      <c r="E242" s="1">
        <v>30</v>
      </c>
      <c r="F242" s="1">
        <f t="shared" si="15"/>
        <v>25</v>
      </c>
      <c r="G242" s="2">
        <v>0</v>
      </c>
      <c r="H242" s="3">
        <f>G242/1000*'symulacje godzinowe'!$N$3*'symulacje godzinowe'!$Q$3*'symulacje godzinowe'!$R$3</f>
        <v>0</v>
      </c>
      <c r="I242" s="3">
        <f>'symulacje godzinowe'!$R$3*'symulacje godzinowe'!$N$3*(E242-D242)*'symulacje godzinowe'!$O$3/1000</f>
        <v>0.69870917999999993</v>
      </c>
      <c r="J242" s="3">
        <f>'symulacje godzinowe'!$R$3*'symulacje godzinowe'!$N$3*(E242-D242)^2*'symulacje godzinowe'!$P$3/1000</f>
        <v>4.40091936E-3</v>
      </c>
      <c r="K242" s="3">
        <f t="shared" si="16"/>
        <v>-0.70311009935999991</v>
      </c>
      <c r="L242" s="10">
        <f>SUM(L219:L241)</f>
        <v>0</v>
      </c>
      <c r="M242" s="19">
        <f>(L218-4.187*$N$7*$O$7*(F242-10))*((L218-4.187*$N$7*$O$7*(F242-10))&gt;0)</f>
        <v>0</v>
      </c>
      <c r="N242" s="19">
        <f>M242/4.187/(F242-10)*(M242&gt;0)</f>
        <v>0</v>
      </c>
      <c r="O242" s="19">
        <f>$P$7-0.5*$N$7*$O$7</f>
        <v>100</v>
      </c>
      <c r="P242" s="19">
        <f>IF(N242&lt;O242,N242,O242)</f>
        <v>0</v>
      </c>
      <c r="Q242" s="19">
        <f>L242/4.187/(F242-10)+P242</f>
        <v>0</v>
      </c>
      <c r="R242" s="19" t="b">
        <f>Q242&gt;$N$7*$O$7</f>
        <v>0</v>
      </c>
      <c r="S242" s="19">
        <f>IF(R242,(F242-10)/(50-10),(F242-10)/(50-10)*Q242/$N$7/$O$7)</f>
        <v>0</v>
      </c>
    </row>
    <row r="243" spans="1:19" x14ac:dyDescent="0.2">
      <c r="A243" s="2">
        <v>1</v>
      </c>
      <c r="B243" s="2">
        <v>11</v>
      </c>
      <c r="C243" s="2">
        <v>241</v>
      </c>
      <c r="D243" s="2">
        <v>1</v>
      </c>
      <c r="E243" s="1">
        <v>30</v>
      </c>
      <c r="F243" s="1">
        <f t="shared" si="15"/>
        <v>25</v>
      </c>
      <c r="G243" s="2">
        <v>0</v>
      </c>
      <c r="H243" s="3">
        <f>G243/1000*'symulacje godzinowe'!$N$3*'symulacje godzinowe'!$Q$3*'symulacje godzinowe'!$R$3</f>
        <v>0</v>
      </c>
      <c r="I243" s="3">
        <f>'symulacje godzinowe'!$R$3*'symulacje godzinowe'!$N$3*(E243-D243)*'symulacje godzinowe'!$O$3/1000</f>
        <v>0.69870917999999993</v>
      </c>
      <c r="J243" s="3">
        <f>'symulacje godzinowe'!$R$3*'symulacje godzinowe'!$N$3*(E243-D243)^2*'symulacje godzinowe'!$P$3/1000</f>
        <v>4.40091936E-3</v>
      </c>
      <c r="K243" s="3">
        <f t="shared" si="16"/>
        <v>-0.70311009935999991</v>
      </c>
      <c r="L243" s="6">
        <f>K243*(K243&gt;0)*3600</f>
        <v>0</v>
      </c>
    </row>
    <row r="244" spans="1:19" x14ac:dyDescent="0.2">
      <c r="A244" s="2">
        <v>1</v>
      </c>
      <c r="B244" s="2">
        <v>11</v>
      </c>
      <c r="C244" s="2">
        <v>242</v>
      </c>
      <c r="D244" s="2">
        <v>0.9</v>
      </c>
      <c r="E244" s="1">
        <v>30</v>
      </c>
      <c r="F244" s="1">
        <f t="shared" si="15"/>
        <v>25</v>
      </c>
      <c r="G244" s="2">
        <v>0</v>
      </c>
      <c r="H244" s="3">
        <f>G244/1000*'symulacje godzinowe'!$N$3*'symulacje godzinowe'!$Q$3*'symulacje godzinowe'!$R$3</f>
        <v>0</v>
      </c>
      <c r="I244" s="3">
        <f>'symulacje godzinowe'!$R$3*'symulacje godzinowe'!$N$3*(E244-D244)*'symulacje godzinowe'!$O$3/1000</f>
        <v>0.70111852200000002</v>
      </c>
      <c r="J244" s="3">
        <f>'symulacje godzinowe'!$R$3*'symulacje godzinowe'!$N$3*(E244-D244)^2*'symulacje godzinowe'!$P$3/1000</f>
        <v>4.4313228575999994E-3</v>
      </c>
      <c r="K244" s="3">
        <f t="shared" si="16"/>
        <v>-0.70554984485759997</v>
      </c>
      <c r="L244" s="6">
        <f t="shared" ref="L244:L265" si="19">K244*(K244&gt;0)*3600</f>
        <v>0</v>
      </c>
    </row>
    <row r="245" spans="1:19" x14ac:dyDescent="0.2">
      <c r="A245" s="2">
        <v>1</v>
      </c>
      <c r="B245" s="2">
        <v>11</v>
      </c>
      <c r="C245" s="2">
        <v>243</v>
      </c>
      <c r="D245" s="2">
        <v>0.9</v>
      </c>
      <c r="E245" s="1">
        <v>30</v>
      </c>
      <c r="F245" s="1">
        <f t="shared" si="15"/>
        <v>25</v>
      </c>
      <c r="G245" s="2">
        <v>0</v>
      </c>
      <c r="H245" s="3">
        <f>G245/1000*'symulacje godzinowe'!$N$3*'symulacje godzinowe'!$Q$3*'symulacje godzinowe'!$R$3</f>
        <v>0</v>
      </c>
      <c r="I245" s="3">
        <f>'symulacje godzinowe'!$R$3*'symulacje godzinowe'!$N$3*(E245-D245)*'symulacje godzinowe'!$O$3/1000</f>
        <v>0.70111852200000002</v>
      </c>
      <c r="J245" s="3">
        <f>'symulacje godzinowe'!$R$3*'symulacje godzinowe'!$N$3*(E245-D245)^2*'symulacje godzinowe'!$P$3/1000</f>
        <v>4.4313228575999994E-3</v>
      </c>
      <c r="K245" s="3">
        <f t="shared" si="16"/>
        <v>-0.70554984485759997</v>
      </c>
      <c r="L245" s="6">
        <f t="shared" si="19"/>
        <v>0</v>
      </c>
    </row>
    <row r="246" spans="1:19" x14ac:dyDescent="0.2">
      <c r="A246" s="2">
        <v>1</v>
      </c>
      <c r="B246" s="2">
        <v>11</v>
      </c>
      <c r="C246" s="2">
        <v>244</v>
      </c>
      <c r="D246" s="2">
        <v>0.8</v>
      </c>
      <c r="E246" s="1">
        <v>30</v>
      </c>
      <c r="F246" s="1">
        <f t="shared" si="15"/>
        <v>25</v>
      </c>
      <c r="G246" s="2">
        <v>0</v>
      </c>
      <c r="H246" s="3">
        <f>G246/1000*'symulacje godzinowe'!$N$3*'symulacje godzinowe'!$Q$3*'symulacje godzinowe'!$R$3</f>
        <v>0</v>
      </c>
      <c r="I246" s="3">
        <f>'symulacje godzinowe'!$R$3*'symulacje godzinowe'!$N$3*(E246-D246)*'symulacje godzinowe'!$O$3/1000</f>
        <v>0.70352786399999989</v>
      </c>
      <c r="J246" s="3">
        <f>'symulacje godzinowe'!$R$3*'symulacje godzinowe'!$N$3*(E246-D246)^2*'symulacje godzinowe'!$P$3/1000</f>
        <v>4.4618310144000006E-3</v>
      </c>
      <c r="K246" s="3">
        <f t="shared" si="16"/>
        <v>-0.7079896950143999</v>
      </c>
      <c r="L246" s="6">
        <f t="shared" si="19"/>
        <v>0</v>
      </c>
    </row>
    <row r="247" spans="1:19" x14ac:dyDescent="0.2">
      <c r="A247" s="2">
        <v>1</v>
      </c>
      <c r="B247" s="2">
        <v>11</v>
      </c>
      <c r="C247" s="2">
        <v>245</v>
      </c>
      <c r="D247" s="2">
        <v>0.7</v>
      </c>
      <c r="E247" s="1">
        <v>30</v>
      </c>
      <c r="F247" s="1">
        <f t="shared" si="15"/>
        <v>25</v>
      </c>
      <c r="G247" s="2">
        <v>0</v>
      </c>
      <c r="H247" s="3">
        <f>G247/1000*'symulacje godzinowe'!$N$3*'symulacje godzinowe'!$Q$3*'symulacje godzinowe'!$R$3</f>
        <v>0</v>
      </c>
      <c r="I247" s="3">
        <f>'symulacje godzinowe'!$R$3*'symulacje godzinowe'!$N$3*(E247-D247)*'symulacje godzinowe'!$O$3/1000</f>
        <v>0.70593720599999998</v>
      </c>
      <c r="J247" s="3">
        <f>'symulacje godzinowe'!$R$3*'symulacje godzinowe'!$N$3*(E247-D247)^2*'symulacje godzinowe'!$P$3/1000</f>
        <v>4.4924438304000001E-3</v>
      </c>
      <c r="K247" s="3">
        <f t="shared" si="16"/>
        <v>-0.71042964983040002</v>
      </c>
      <c r="L247" s="6">
        <f t="shared" si="19"/>
        <v>0</v>
      </c>
    </row>
    <row r="248" spans="1:19" x14ac:dyDescent="0.2">
      <c r="A248" s="2">
        <v>1</v>
      </c>
      <c r="B248" s="2">
        <v>11</v>
      </c>
      <c r="C248" s="2">
        <v>246</v>
      </c>
      <c r="D248" s="2">
        <v>0.7</v>
      </c>
      <c r="E248" s="1">
        <v>30</v>
      </c>
      <c r="F248" s="1">
        <f t="shared" si="15"/>
        <v>25</v>
      </c>
      <c r="G248" s="2">
        <v>0</v>
      </c>
      <c r="H248" s="3">
        <f>G248/1000*'symulacje godzinowe'!$N$3*'symulacje godzinowe'!$Q$3*'symulacje godzinowe'!$R$3</f>
        <v>0</v>
      </c>
      <c r="I248" s="3">
        <f>'symulacje godzinowe'!$R$3*'symulacje godzinowe'!$N$3*(E248-D248)*'symulacje godzinowe'!$O$3/1000</f>
        <v>0.70593720599999998</v>
      </c>
      <c r="J248" s="3">
        <f>'symulacje godzinowe'!$R$3*'symulacje godzinowe'!$N$3*(E248-D248)^2*'symulacje godzinowe'!$P$3/1000</f>
        <v>4.4924438304000001E-3</v>
      </c>
      <c r="K248" s="3">
        <f t="shared" si="16"/>
        <v>-0.71042964983040002</v>
      </c>
      <c r="L248" s="6">
        <f t="shared" si="19"/>
        <v>0</v>
      </c>
    </row>
    <row r="249" spans="1:19" x14ac:dyDescent="0.2">
      <c r="A249" s="2">
        <v>1</v>
      </c>
      <c r="B249" s="2">
        <v>11</v>
      </c>
      <c r="C249" s="2">
        <v>247</v>
      </c>
      <c r="D249" s="2">
        <v>0.6</v>
      </c>
      <c r="E249" s="1">
        <v>30</v>
      </c>
      <c r="F249" s="1">
        <f t="shared" si="15"/>
        <v>25</v>
      </c>
      <c r="G249" s="2">
        <v>0</v>
      </c>
      <c r="H249" s="3">
        <f>G249/1000*'symulacje godzinowe'!$N$3*'symulacje godzinowe'!$Q$3*'symulacje godzinowe'!$R$3</f>
        <v>0</v>
      </c>
      <c r="I249" s="3">
        <f>'symulacje godzinowe'!$R$3*'symulacje godzinowe'!$N$3*(E249-D249)*'symulacje godzinowe'!$O$3/1000</f>
        <v>0.70834654799999985</v>
      </c>
      <c r="J249" s="3">
        <f>'symulacje godzinowe'!$R$3*'symulacje godzinowe'!$N$3*(E249-D249)^2*'symulacje godzinowe'!$P$3/1000</f>
        <v>4.5231613055999997E-3</v>
      </c>
      <c r="K249" s="3">
        <f t="shared" si="16"/>
        <v>-0.7128697093055999</v>
      </c>
      <c r="L249" s="6">
        <f t="shared" si="19"/>
        <v>0</v>
      </c>
    </row>
    <row r="250" spans="1:19" x14ac:dyDescent="0.2">
      <c r="A250" s="2">
        <v>1</v>
      </c>
      <c r="B250" s="2">
        <v>11</v>
      </c>
      <c r="C250" s="2">
        <v>248</v>
      </c>
      <c r="D250" s="2">
        <v>0.8</v>
      </c>
      <c r="E250" s="1">
        <v>30</v>
      </c>
      <c r="F250" s="1">
        <f t="shared" si="15"/>
        <v>25</v>
      </c>
      <c r="G250" s="2">
        <v>0</v>
      </c>
      <c r="H250" s="3">
        <f>G250/1000*'symulacje godzinowe'!$N$3*'symulacje godzinowe'!$Q$3*'symulacje godzinowe'!$R$3</f>
        <v>0</v>
      </c>
      <c r="I250" s="3">
        <f>'symulacje godzinowe'!$R$3*'symulacje godzinowe'!$N$3*(E250-D250)*'symulacje godzinowe'!$O$3/1000</f>
        <v>0.70352786399999989</v>
      </c>
      <c r="J250" s="3">
        <f>'symulacje godzinowe'!$R$3*'symulacje godzinowe'!$N$3*(E250-D250)^2*'symulacje godzinowe'!$P$3/1000</f>
        <v>4.4618310144000006E-3</v>
      </c>
      <c r="K250" s="3">
        <f t="shared" si="16"/>
        <v>-0.7079896950143999</v>
      </c>
      <c r="L250" s="6">
        <f t="shared" si="19"/>
        <v>0</v>
      </c>
    </row>
    <row r="251" spans="1:19" x14ac:dyDescent="0.2">
      <c r="A251" s="2">
        <v>1</v>
      </c>
      <c r="B251" s="2">
        <v>11</v>
      </c>
      <c r="C251" s="2">
        <v>249</v>
      </c>
      <c r="D251" s="2">
        <v>1.1000000000000001</v>
      </c>
      <c r="E251" s="1">
        <v>30</v>
      </c>
      <c r="F251" s="1">
        <f t="shared" si="15"/>
        <v>25</v>
      </c>
      <c r="G251" s="2">
        <v>57</v>
      </c>
      <c r="H251" s="3">
        <f>G251/1000*'symulacje godzinowe'!$N$3*'symulacje godzinowe'!$Q$3*'symulacje godzinowe'!$R$3</f>
        <v>0.25198337700000001</v>
      </c>
      <c r="I251" s="3">
        <f>'symulacje godzinowe'!$R$3*'symulacje godzinowe'!$N$3*(E251-D251)*'symulacje godzinowe'!$O$3/1000</f>
        <v>0.69629983799999995</v>
      </c>
      <c r="J251" s="3">
        <f>'symulacje godzinowe'!$R$3*'symulacje godzinowe'!$N$3*(E251-D251)^2*'symulacje godzinowe'!$P$3/1000</f>
        <v>4.3706205215999997E-3</v>
      </c>
      <c r="K251" s="3">
        <f t="shared" si="16"/>
        <v>-0.44868708152159992</v>
      </c>
      <c r="L251" s="6">
        <f t="shared" si="19"/>
        <v>0</v>
      </c>
    </row>
    <row r="252" spans="1:19" x14ac:dyDescent="0.2">
      <c r="A252" s="2">
        <v>1</v>
      </c>
      <c r="B252" s="2">
        <v>11</v>
      </c>
      <c r="C252" s="2">
        <v>250</v>
      </c>
      <c r="D252" s="2">
        <v>1.3</v>
      </c>
      <c r="E252" s="1">
        <v>30</v>
      </c>
      <c r="F252" s="1">
        <f t="shared" si="15"/>
        <v>25</v>
      </c>
      <c r="G252" s="2">
        <v>105.8</v>
      </c>
      <c r="H252" s="3">
        <f>G252/1000*'symulacje godzinowe'!$N$3*'symulacje godzinowe'!$Q$3*'symulacje godzinowe'!$R$3</f>
        <v>0.46771651380000001</v>
      </c>
      <c r="I252" s="3">
        <f>'symulacje godzinowe'!$R$3*'symulacje godzinowe'!$N$3*(E252-D252)*'symulacje godzinowe'!$O$3/1000</f>
        <v>0.69148115399999999</v>
      </c>
      <c r="J252" s="3">
        <f>'symulacje godzinowe'!$R$3*'symulacje godzinowe'!$N$3*(E252-D252)^2*'symulacje godzinowe'!$P$3/1000</f>
        <v>4.3103368223999993E-3</v>
      </c>
      <c r="K252" s="3">
        <f t="shared" si="16"/>
        <v>-0.22807497702239998</v>
      </c>
      <c r="L252" s="6">
        <f t="shared" si="19"/>
        <v>0</v>
      </c>
    </row>
    <row r="253" spans="1:19" x14ac:dyDescent="0.2">
      <c r="A253" s="2">
        <v>1</v>
      </c>
      <c r="B253" s="2">
        <v>11</v>
      </c>
      <c r="C253" s="2">
        <v>251</v>
      </c>
      <c r="D253" s="2">
        <v>1.3</v>
      </c>
      <c r="E253" s="1">
        <v>30</v>
      </c>
      <c r="F253" s="1">
        <f t="shared" si="15"/>
        <v>25</v>
      </c>
      <c r="G253" s="2">
        <v>164.9</v>
      </c>
      <c r="H253" s="3">
        <f>G253/1000*'symulacje godzinowe'!$N$3*'symulacje godzinowe'!$Q$3*'symulacje godzinowe'!$R$3</f>
        <v>0.7289834889000002</v>
      </c>
      <c r="I253" s="3">
        <f>'symulacje godzinowe'!$R$3*'symulacje godzinowe'!$N$3*(E253-D253)*'symulacje godzinowe'!$O$3/1000</f>
        <v>0.69148115399999999</v>
      </c>
      <c r="J253" s="3">
        <f>'symulacje godzinowe'!$R$3*'symulacje godzinowe'!$N$3*(E253-D253)^2*'symulacje godzinowe'!$P$3/1000</f>
        <v>4.3103368223999993E-3</v>
      </c>
      <c r="K253" s="3">
        <f t="shared" si="16"/>
        <v>3.3191998077600211E-2</v>
      </c>
      <c r="L253" s="6">
        <f t="shared" si="19"/>
        <v>119.49119307936076</v>
      </c>
    </row>
    <row r="254" spans="1:19" x14ac:dyDescent="0.2">
      <c r="A254" s="2">
        <v>1</v>
      </c>
      <c r="B254" s="2">
        <v>11</v>
      </c>
      <c r="C254" s="2">
        <v>252</v>
      </c>
      <c r="D254" s="2">
        <v>1.4</v>
      </c>
      <c r="E254" s="1">
        <v>30</v>
      </c>
      <c r="F254" s="1">
        <f t="shared" si="15"/>
        <v>25</v>
      </c>
      <c r="G254" s="2">
        <v>178.3</v>
      </c>
      <c r="H254" s="3">
        <f>G254/1000*'symulacje godzinowe'!$N$3*'symulacje godzinowe'!$Q$3*'symulacje godzinowe'!$R$3</f>
        <v>0.7882216863</v>
      </c>
      <c r="I254" s="3">
        <f>'symulacje godzinowe'!$R$3*'symulacje godzinowe'!$N$3*(E254-D254)*'symulacje godzinowe'!$O$3/1000</f>
        <v>0.68907181199999989</v>
      </c>
      <c r="J254" s="3">
        <f>'symulacje godzinowe'!$R$3*'symulacje godzinowe'!$N$3*(E254-D254)^2*'symulacje godzinowe'!$P$3/1000</f>
        <v>4.2803519616000001E-3</v>
      </c>
      <c r="K254" s="3">
        <f t="shared" si="16"/>
        <v>9.4869522338400111E-2</v>
      </c>
      <c r="L254" s="6">
        <f t="shared" si="19"/>
        <v>341.53028041824041</v>
      </c>
    </row>
    <row r="255" spans="1:19" x14ac:dyDescent="0.2">
      <c r="A255" s="2">
        <v>1</v>
      </c>
      <c r="B255" s="2">
        <v>11</v>
      </c>
      <c r="C255" s="2">
        <v>253</v>
      </c>
      <c r="D255" s="2">
        <v>1.4</v>
      </c>
      <c r="E255" s="1">
        <v>30</v>
      </c>
      <c r="F255" s="1">
        <f t="shared" si="15"/>
        <v>25</v>
      </c>
      <c r="G255" s="2">
        <v>152.19999999999999</v>
      </c>
      <c r="H255" s="3">
        <f>G255/1000*'symulacje godzinowe'!$N$3*'symulacje godzinowe'!$Q$3*'symulacje godzinowe'!$R$3</f>
        <v>0.67283982419999999</v>
      </c>
      <c r="I255" s="3">
        <f>'symulacje godzinowe'!$R$3*'symulacje godzinowe'!$N$3*(E255-D255)*'symulacje godzinowe'!$O$3/1000</f>
        <v>0.68907181199999989</v>
      </c>
      <c r="J255" s="3">
        <f>'symulacje godzinowe'!$R$3*'symulacje godzinowe'!$N$3*(E255-D255)^2*'symulacje godzinowe'!$P$3/1000</f>
        <v>4.2803519616000001E-3</v>
      </c>
      <c r="K255" s="3">
        <f t="shared" si="16"/>
        <v>-2.0512339761599902E-2</v>
      </c>
      <c r="L255" s="6">
        <f t="shared" si="19"/>
        <v>0</v>
      </c>
    </row>
    <row r="256" spans="1:19" x14ac:dyDescent="0.2">
      <c r="A256" s="2">
        <v>1</v>
      </c>
      <c r="B256" s="2">
        <v>11</v>
      </c>
      <c r="C256" s="2">
        <v>254</v>
      </c>
      <c r="D256" s="2">
        <v>1.1000000000000001</v>
      </c>
      <c r="E256" s="1">
        <v>30</v>
      </c>
      <c r="F256" s="1">
        <f t="shared" si="15"/>
        <v>25</v>
      </c>
      <c r="G256" s="2">
        <v>83.7</v>
      </c>
      <c r="H256" s="3">
        <f>G256/1000*'symulacje godzinowe'!$N$3*'symulacje godzinowe'!$Q$3*'symulacje godzinowe'!$R$3</f>
        <v>0.37001769569999998</v>
      </c>
      <c r="I256" s="3">
        <f>'symulacje godzinowe'!$R$3*'symulacje godzinowe'!$N$3*(E256-D256)*'symulacje godzinowe'!$O$3/1000</f>
        <v>0.69629983799999995</v>
      </c>
      <c r="J256" s="3">
        <f>'symulacje godzinowe'!$R$3*'symulacje godzinowe'!$N$3*(E256-D256)^2*'symulacje godzinowe'!$P$3/1000</f>
        <v>4.3706205215999997E-3</v>
      </c>
      <c r="K256" s="3">
        <f t="shared" si="16"/>
        <v>-0.33065276282159994</v>
      </c>
      <c r="L256" s="6">
        <f t="shared" si="19"/>
        <v>0</v>
      </c>
    </row>
    <row r="257" spans="1:19" x14ac:dyDescent="0.2">
      <c r="A257" s="2">
        <v>1</v>
      </c>
      <c r="B257" s="2">
        <v>11</v>
      </c>
      <c r="C257" s="2">
        <v>255</v>
      </c>
      <c r="D257" s="2">
        <v>0.9</v>
      </c>
      <c r="E257" s="1">
        <v>30</v>
      </c>
      <c r="F257" s="1">
        <f t="shared" si="15"/>
        <v>25</v>
      </c>
      <c r="G257" s="2">
        <v>30.2</v>
      </c>
      <c r="H257" s="3">
        <f>G257/1000*'symulacje godzinowe'!$N$3*'symulacje godzinowe'!$Q$3*'symulacje godzinowe'!$R$3</f>
        <v>0.13350698220000001</v>
      </c>
      <c r="I257" s="3">
        <f>'symulacje godzinowe'!$R$3*'symulacje godzinowe'!$N$3*(E257-D257)*'symulacje godzinowe'!$O$3/1000</f>
        <v>0.70111852200000002</v>
      </c>
      <c r="J257" s="3">
        <f>'symulacje godzinowe'!$R$3*'symulacje godzinowe'!$N$3*(E257-D257)^2*'symulacje godzinowe'!$P$3/1000</f>
        <v>4.4313228575999994E-3</v>
      </c>
      <c r="K257" s="3">
        <f t="shared" si="16"/>
        <v>-0.57204286265759996</v>
      </c>
      <c r="L257" s="6">
        <f t="shared" si="19"/>
        <v>0</v>
      </c>
    </row>
    <row r="258" spans="1:19" x14ac:dyDescent="0.2">
      <c r="A258" s="2">
        <v>1</v>
      </c>
      <c r="B258" s="2">
        <v>11</v>
      </c>
      <c r="C258" s="2">
        <v>256</v>
      </c>
      <c r="D258" s="2">
        <v>0.6</v>
      </c>
      <c r="E258" s="1">
        <v>30</v>
      </c>
      <c r="F258" s="1">
        <f t="shared" si="15"/>
        <v>25</v>
      </c>
      <c r="G258" s="2">
        <v>0</v>
      </c>
      <c r="H258" s="3">
        <f>G258/1000*'symulacje godzinowe'!$N$3*'symulacje godzinowe'!$Q$3*'symulacje godzinowe'!$R$3</f>
        <v>0</v>
      </c>
      <c r="I258" s="3">
        <f>'symulacje godzinowe'!$R$3*'symulacje godzinowe'!$N$3*(E258-D258)*'symulacje godzinowe'!$O$3/1000</f>
        <v>0.70834654799999985</v>
      </c>
      <c r="J258" s="3">
        <f>'symulacje godzinowe'!$R$3*'symulacje godzinowe'!$N$3*(E258-D258)^2*'symulacje godzinowe'!$P$3/1000</f>
        <v>4.5231613055999997E-3</v>
      </c>
      <c r="K258" s="3">
        <f t="shared" si="16"/>
        <v>-0.7128697093055999</v>
      </c>
      <c r="L258" s="6">
        <f t="shared" si="19"/>
        <v>0</v>
      </c>
    </row>
    <row r="259" spans="1:19" x14ac:dyDescent="0.2">
      <c r="A259" s="2">
        <v>1</v>
      </c>
      <c r="B259" s="2">
        <v>11</v>
      </c>
      <c r="C259" s="2">
        <v>257</v>
      </c>
      <c r="D259" s="2">
        <v>0.3</v>
      </c>
      <c r="E259" s="1">
        <v>30</v>
      </c>
      <c r="F259" s="1">
        <f t="shared" si="15"/>
        <v>25</v>
      </c>
      <c r="G259" s="2">
        <v>0</v>
      </c>
      <c r="H259" s="3">
        <f>G259/1000*'symulacje godzinowe'!$N$3*'symulacje godzinowe'!$Q$3*'symulacje godzinowe'!$R$3</f>
        <v>0</v>
      </c>
      <c r="I259" s="3">
        <f>'symulacje godzinowe'!$R$3*'symulacje godzinowe'!$N$3*(E259-D259)*'symulacje godzinowe'!$O$3/1000</f>
        <v>0.71557457399999991</v>
      </c>
      <c r="J259" s="3">
        <f>'symulacje godzinowe'!$R$3*'symulacje godzinowe'!$N$3*(E259-D259)^2*'symulacje godzinowe'!$P$3/1000</f>
        <v>4.6159416863999995E-3</v>
      </c>
      <c r="K259" s="3">
        <f t="shared" si="16"/>
        <v>-0.72019051568639991</v>
      </c>
      <c r="L259" s="6">
        <f t="shared" si="19"/>
        <v>0</v>
      </c>
    </row>
    <row r="260" spans="1:19" x14ac:dyDescent="0.2">
      <c r="A260" s="2">
        <v>1</v>
      </c>
      <c r="B260" s="2">
        <v>11</v>
      </c>
      <c r="C260" s="2">
        <v>258</v>
      </c>
      <c r="D260" s="2">
        <v>0.1</v>
      </c>
      <c r="E260" s="1">
        <v>30</v>
      </c>
      <c r="F260" s="1">
        <f t="shared" ref="F260:F323" si="20">E260-5</f>
        <v>25</v>
      </c>
      <c r="G260" s="2">
        <v>0</v>
      </c>
      <c r="H260" s="3">
        <f>G260/1000*'symulacje godzinowe'!$N$3*'symulacje godzinowe'!$Q$3*'symulacje godzinowe'!$R$3</f>
        <v>0</v>
      </c>
      <c r="I260" s="3">
        <f>'symulacje godzinowe'!$R$3*'symulacje godzinowe'!$N$3*(E260-D260)*'symulacje godzinowe'!$O$3/1000</f>
        <v>0.72039325799999998</v>
      </c>
      <c r="J260" s="3">
        <f>'symulacje godzinowe'!$R$3*'symulacje godzinowe'!$N$3*(E260-D260)^2*'symulacje godzinowe'!$P$3/1000</f>
        <v>4.678318569599999E-3</v>
      </c>
      <c r="K260" s="3">
        <f t="shared" ref="K260:K323" si="21">H260-I260-J260</f>
        <v>-0.72507157656959997</v>
      </c>
      <c r="L260" s="6">
        <f t="shared" si="19"/>
        <v>0</v>
      </c>
    </row>
    <row r="261" spans="1:19" x14ac:dyDescent="0.2">
      <c r="A261" s="2">
        <v>1</v>
      </c>
      <c r="B261" s="2">
        <v>11</v>
      </c>
      <c r="C261" s="2">
        <v>259</v>
      </c>
      <c r="D261" s="2">
        <v>-0.2</v>
      </c>
      <c r="E261" s="1">
        <v>30</v>
      </c>
      <c r="F261" s="1">
        <f t="shared" si="20"/>
        <v>25</v>
      </c>
      <c r="G261" s="2">
        <v>0</v>
      </c>
      <c r="H261" s="3">
        <f>G261/1000*'symulacje godzinowe'!$N$3*'symulacje godzinowe'!$Q$3*'symulacje godzinowe'!$R$3</f>
        <v>0</v>
      </c>
      <c r="I261" s="3">
        <f>'symulacje godzinowe'!$R$3*'symulacje godzinowe'!$N$3*(E261-D261)*'symulacje godzinowe'!$O$3/1000</f>
        <v>0.72762128399999992</v>
      </c>
      <c r="J261" s="3">
        <f>'symulacje godzinowe'!$R$3*'symulacje godzinowe'!$N$3*(E261-D261)^2*'symulacje godzinowe'!$P$3/1000</f>
        <v>4.7726688383999995E-3</v>
      </c>
      <c r="K261" s="3">
        <f t="shared" si="21"/>
        <v>-0.73239395283839992</v>
      </c>
      <c r="L261" s="6">
        <f t="shared" si="19"/>
        <v>0</v>
      </c>
    </row>
    <row r="262" spans="1:19" x14ac:dyDescent="0.2">
      <c r="A262" s="2">
        <v>1</v>
      </c>
      <c r="B262" s="2">
        <v>11</v>
      </c>
      <c r="C262" s="2">
        <v>260</v>
      </c>
      <c r="D262" s="2">
        <v>-0.6</v>
      </c>
      <c r="E262" s="1">
        <v>30</v>
      </c>
      <c r="F262" s="1">
        <f t="shared" si="20"/>
        <v>25</v>
      </c>
      <c r="G262" s="2">
        <v>0</v>
      </c>
      <c r="H262" s="3">
        <f>G262/1000*'symulacje godzinowe'!$N$3*'symulacje godzinowe'!$Q$3*'symulacje godzinowe'!$R$3</f>
        <v>0</v>
      </c>
      <c r="I262" s="3">
        <f>'symulacje godzinowe'!$R$3*'symulacje godzinowe'!$N$3*(E262-D262)*'symulacje godzinowe'!$O$3/1000</f>
        <v>0.73725865199999996</v>
      </c>
      <c r="J262" s="3">
        <f>'symulacje godzinowe'!$R$3*'symulacje godzinowe'!$N$3*(E262-D262)^2*'symulacje godzinowe'!$P$3/1000</f>
        <v>4.8999344255999996E-3</v>
      </c>
      <c r="K262" s="3">
        <f t="shared" si="21"/>
        <v>-0.74215858642559995</v>
      </c>
      <c r="L262" s="6">
        <f t="shared" si="19"/>
        <v>0</v>
      </c>
    </row>
    <row r="263" spans="1:19" x14ac:dyDescent="0.2">
      <c r="A263" s="2">
        <v>1</v>
      </c>
      <c r="B263" s="2">
        <v>11</v>
      </c>
      <c r="C263" s="2">
        <v>261</v>
      </c>
      <c r="D263" s="2">
        <v>-1.1000000000000001</v>
      </c>
      <c r="E263" s="1">
        <v>30</v>
      </c>
      <c r="F263" s="1">
        <f t="shared" si="20"/>
        <v>25</v>
      </c>
      <c r="G263" s="2">
        <v>0</v>
      </c>
      <c r="H263" s="3">
        <f>G263/1000*'symulacje godzinowe'!$N$3*'symulacje godzinowe'!$Q$3*'symulacje godzinowe'!$R$3</f>
        <v>0</v>
      </c>
      <c r="I263" s="3">
        <f>'symulacje godzinowe'!$R$3*'symulacje godzinowe'!$N$3*(E263-D263)*'symulacje godzinowe'!$O$3/1000</f>
        <v>0.74930536199999997</v>
      </c>
      <c r="J263" s="3">
        <f>'symulacje godzinowe'!$R$3*'symulacje godzinowe'!$N$3*(E263-D263)^2*'symulacje godzinowe'!$P$3/1000</f>
        <v>5.0613712415999998E-3</v>
      </c>
      <c r="K263" s="3">
        <f t="shared" si="21"/>
        <v>-0.75436673324159997</v>
      </c>
      <c r="L263" s="6">
        <f t="shared" si="19"/>
        <v>0</v>
      </c>
    </row>
    <row r="264" spans="1:19" x14ac:dyDescent="0.2">
      <c r="A264" s="2">
        <v>1</v>
      </c>
      <c r="B264" s="2">
        <v>11</v>
      </c>
      <c r="C264" s="2">
        <v>262</v>
      </c>
      <c r="D264" s="2">
        <v>-1.5</v>
      </c>
      <c r="E264" s="1">
        <v>30</v>
      </c>
      <c r="F264" s="1">
        <f t="shared" si="20"/>
        <v>25</v>
      </c>
      <c r="G264" s="2">
        <v>0</v>
      </c>
      <c r="H264" s="3">
        <f>G264/1000*'symulacje godzinowe'!$N$3*'symulacje godzinowe'!$Q$3*'symulacje godzinowe'!$R$3</f>
        <v>0</v>
      </c>
      <c r="I264" s="3">
        <f>'symulacje godzinowe'!$R$3*'symulacje godzinowe'!$N$3*(E264-D264)*'symulacje godzinowe'!$O$3/1000</f>
        <v>0.7589427299999999</v>
      </c>
      <c r="J264" s="3">
        <f>'symulacje godzinowe'!$R$3*'symulacje godzinowe'!$N$3*(E264-D264)^2*'symulacje godzinowe'!$P$3/1000</f>
        <v>5.1924045599999998E-3</v>
      </c>
      <c r="K264" s="3">
        <f t="shared" si="21"/>
        <v>-0.76413513455999993</v>
      </c>
      <c r="L264" s="6">
        <f t="shared" si="19"/>
        <v>0</v>
      </c>
      <c r="O264" s="21" t="s">
        <v>33</v>
      </c>
    </row>
    <row r="265" spans="1:19" x14ac:dyDescent="0.2">
      <c r="A265" s="2">
        <v>1</v>
      </c>
      <c r="B265" s="2">
        <v>11</v>
      </c>
      <c r="C265" s="2">
        <v>263</v>
      </c>
      <c r="D265" s="2">
        <v>-1.8</v>
      </c>
      <c r="E265" s="1">
        <v>30</v>
      </c>
      <c r="F265" s="1">
        <f t="shared" si="20"/>
        <v>25</v>
      </c>
      <c r="G265" s="2">
        <v>0</v>
      </c>
      <c r="H265" s="3">
        <f>G265/1000*'symulacje godzinowe'!$N$3*'symulacje godzinowe'!$Q$3*'symulacje godzinowe'!$R$3</f>
        <v>0</v>
      </c>
      <c r="I265" s="3">
        <f>'symulacje godzinowe'!$R$3*'symulacje godzinowe'!$N$3*(E265-D265)*'symulacje godzinowe'!$O$3/1000</f>
        <v>0.76617075599999984</v>
      </c>
      <c r="J265" s="3">
        <f>'symulacje godzinowe'!$R$3*'symulacje godzinowe'!$N$3*(E265-D265)^2*'symulacje godzinowe'!$P$3/1000</f>
        <v>5.2917784703999998E-3</v>
      </c>
      <c r="K265" s="3">
        <f t="shared" si="21"/>
        <v>-0.77146253447039981</v>
      </c>
      <c r="L265" s="6">
        <f t="shared" si="19"/>
        <v>0</v>
      </c>
      <c r="M265" s="21" t="s">
        <v>32</v>
      </c>
      <c r="N265" s="21" t="s">
        <v>27</v>
      </c>
      <c r="O265" s="21" t="s">
        <v>31</v>
      </c>
      <c r="P265" s="21" t="s">
        <v>28</v>
      </c>
      <c r="Q265" s="21" t="s">
        <v>29</v>
      </c>
      <c r="R265" s="21" t="s">
        <v>30</v>
      </c>
      <c r="S265" s="21" t="s">
        <v>26</v>
      </c>
    </row>
    <row r="266" spans="1:19" x14ac:dyDescent="0.2">
      <c r="A266" s="2">
        <v>1</v>
      </c>
      <c r="B266" s="2">
        <v>11</v>
      </c>
      <c r="C266" s="2">
        <v>264</v>
      </c>
      <c r="D266" s="2">
        <v>-2</v>
      </c>
      <c r="E266" s="1">
        <v>30</v>
      </c>
      <c r="F266" s="1">
        <f t="shared" si="20"/>
        <v>25</v>
      </c>
      <c r="G266" s="2">
        <v>0</v>
      </c>
      <c r="H266" s="3">
        <f>G266/1000*'symulacje godzinowe'!$N$3*'symulacje godzinowe'!$Q$3*'symulacje godzinowe'!$R$3</f>
        <v>0</v>
      </c>
      <c r="I266" s="3">
        <f>'symulacje godzinowe'!$R$3*'symulacje godzinowe'!$N$3*(E266-D266)*'symulacje godzinowe'!$O$3/1000</f>
        <v>0.77098943999999991</v>
      </c>
      <c r="J266" s="3">
        <f>'symulacje godzinowe'!$R$3*'symulacje godzinowe'!$N$3*(E266-D266)^2*'symulacje godzinowe'!$P$3/1000</f>
        <v>5.3585510400000003E-3</v>
      </c>
      <c r="K266" s="3">
        <f t="shared" si="21"/>
        <v>-0.77634799103999996</v>
      </c>
      <c r="L266" s="10">
        <f>SUM(L243:L265)</f>
        <v>461.02147349760116</v>
      </c>
      <c r="M266" s="19">
        <f>(L242-4.187*$N$7*$O$7*(F266-10))*((L242-4.187*$N$7*$O$7*(F266-10))&gt;0)</f>
        <v>0</v>
      </c>
      <c r="N266" s="19">
        <f>M266/4.187/(F266-10)*(M266&gt;0)</f>
        <v>0</v>
      </c>
      <c r="O266" s="19">
        <f>$P$7-0.5*$N$7*$O$7</f>
        <v>100</v>
      </c>
      <c r="P266" s="19">
        <f>IF(N266&lt;O266,N266,O266)</f>
        <v>0</v>
      </c>
      <c r="Q266" s="19">
        <f>L266/4.187/(F266-10)+P266</f>
        <v>7.34052182943398</v>
      </c>
      <c r="R266" s="19" t="b">
        <f>Q266&gt;$N$7*$O$7</f>
        <v>0</v>
      </c>
      <c r="S266" s="19">
        <f>IF(R266,(F266-10)/(50-10),(F266-10)/(50-10)*Q266/$N$7/$O$7)</f>
        <v>1.3763478430188712E-2</v>
      </c>
    </row>
    <row r="267" spans="1:19" x14ac:dyDescent="0.2">
      <c r="A267" s="2">
        <v>1</v>
      </c>
      <c r="B267" s="2">
        <v>12</v>
      </c>
      <c r="C267" s="2">
        <v>265</v>
      </c>
      <c r="D267" s="2">
        <v>-2.2999999999999998</v>
      </c>
      <c r="E267" s="1">
        <v>30</v>
      </c>
      <c r="F267" s="1">
        <f t="shared" si="20"/>
        <v>25</v>
      </c>
      <c r="G267" s="2">
        <v>0</v>
      </c>
      <c r="H267" s="3">
        <f>G267/1000*'symulacje godzinowe'!$N$3*'symulacje godzinowe'!$Q$3*'symulacje godzinowe'!$R$3</f>
        <v>0</v>
      </c>
      <c r="I267" s="3">
        <f>'symulacje godzinowe'!$R$3*'symulacje godzinowe'!$N$3*(E267-D267)*'symulacje godzinowe'!$O$3/1000</f>
        <v>0.77821746599999986</v>
      </c>
      <c r="J267" s="3">
        <f>'symulacje godzinowe'!$R$3*'symulacje godzinowe'!$N$3*(E267-D267)^2*'symulacje godzinowe'!$P$3/1000</f>
        <v>5.4594948383999984E-3</v>
      </c>
      <c r="K267" s="3">
        <f t="shared" si="21"/>
        <v>-0.78367696083839988</v>
      </c>
      <c r="L267" s="6">
        <f>K267*(K267&gt;0)*3600</f>
        <v>0</v>
      </c>
    </row>
    <row r="268" spans="1:19" x14ac:dyDescent="0.2">
      <c r="A268" s="2">
        <v>1</v>
      </c>
      <c r="B268" s="2">
        <v>12</v>
      </c>
      <c r="C268" s="2">
        <v>266</v>
      </c>
      <c r="D268" s="2">
        <v>-2.5</v>
      </c>
      <c r="E268" s="1">
        <v>30</v>
      </c>
      <c r="F268" s="1">
        <f t="shared" si="20"/>
        <v>25</v>
      </c>
      <c r="G268" s="2">
        <v>0</v>
      </c>
      <c r="H268" s="3">
        <f>G268/1000*'symulacje godzinowe'!$N$3*'symulacje godzinowe'!$Q$3*'symulacje godzinowe'!$R$3</f>
        <v>0</v>
      </c>
      <c r="I268" s="3">
        <f>'symulacje godzinowe'!$R$3*'symulacje godzinowe'!$N$3*(E268-D268)*'symulacje godzinowe'!$O$3/1000</f>
        <v>0.78303615000000004</v>
      </c>
      <c r="J268" s="3">
        <f>'symulacje godzinowe'!$R$3*'symulacje godzinowe'!$N$3*(E268-D268)^2*'symulacje godzinowe'!$P$3/1000</f>
        <v>5.5273139999999993E-3</v>
      </c>
      <c r="K268" s="3">
        <f t="shared" si="21"/>
        <v>-0.78856346399999999</v>
      </c>
      <c r="L268" s="6">
        <f t="shared" ref="L268:L289" si="22">K268*(K268&gt;0)*3600</f>
        <v>0</v>
      </c>
    </row>
    <row r="269" spans="1:19" x14ac:dyDescent="0.2">
      <c r="A269" s="2">
        <v>1</v>
      </c>
      <c r="B269" s="2">
        <v>12</v>
      </c>
      <c r="C269" s="2">
        <v>267</v>
      </c>
      <c r="D269" s="2">
        <v>-2.6</v>
      </c>
      <c r="E269" s="1">
        <v>30</v>
      </c>
      <c r="F269" s="1">
        <f t="shared" si="20"/>
        <v>25</v>
      </c>
      <c r="G269" s="2">
        <v>0</v>
      </c>
      <c r="H269" s="3">
        <f>G269/1000*'symulacje godzinowe'!$N$3*'symulacje godzinowe'!$Q$3*'symulacje godzinowe'!$R$3</f>
        <v>0</v>
      </c>
      <c r="I269" s="3">
        <f>'symulacje godzinowe'!$R$3*'symulacje godzinowe'!$N$3*(E269-D269)*'symulacje godzinowe'!$O$3/1000</f>
        <v>0.78544549199999991</v>
      </c>
      <c r="J269" s="3">
        <f>'symulacje godzinowe'!$R$3*'symulacje godzinowe'!$N$3*(E269-D269)^2*'symulacje godzinowe'!$P$3/1000</f>
        <v>5.5613805695999994E-3</v>
      </c>
      <c r="K269" s="3">
        <f t="shared" si="21"/>
        <v>-0.79100687256959989</v>
      </c>
      <c r="L269" s="6">
        <f t="shared" si="22"/>
        <v>0</v>
      </c>
    </row>
    <row r="270" spans="1:19" x14ac:dyDescent="0.2">
      <c r="A270" s="2">
        <v>1</v>
      </c>
      <c r="B270" s="2">
        <v>12</v>
      </c>
      <c r="C270" s="2">
        <v>268</v>
      </c>
      <c r="D270" s="2">
        <v>-2.8</v>
      </c>
      <c r="E270" s="1">
        <v>30</v>
      </c>
      <c r="F270" s="1">
        <f t="shared" si="20"/>
        <v>25</v>
      </c>
      <c r="G270" s="2">
        <v>0</v>
      </c>
      <c r="H270" s="3">
        <f>G270/1000*'symulacje godzinowe'!$N$3*'symulacje godzinowe'!$Q$3*'symulacje godzinowe'!$R$3</f>
        <v>0</v>
      </c>
      <c r="I270" s="3">
        <f>'symulacje godzinowe'!$R$3*'symulacje godzinowe'!$N$3*(E270-D270)*'symulacje godzinowe'!$O$3/1000</f>
        <v>0.79026417599999987</v>
      </c>
      <c r="J270" s="3">
        <f>'symulacje godzinowe'!$R$3*'symulacje godzinowe'!$N$3*(E270-D270)^2*'symulacje godzinowe'!$P$3/1000</f>
        <v>5.6298276863999998E-3</v>
      </c>
      <c r="K270" s="3">
        <f t="shared" si="21"/>
        <v>-0.79589400368639984</v>
      </c>
      <c r="L270" s="6">
        <f t="shared" si="22"/>
        <v>0</v>
      </c>
    </row>
    <row r="271" spans="1:19" x14ac:dyDescent="0.2">
      <c r="A271" s="2">
        <v>1</v>
      </c>
      <c r="B271" s="2">
        <v>12</v>
      </c>
      <c r="C271" s="2">
        <v>269</v>
      </c>
      <c r="D271" s="2">
        <v>-3.1</v>
      </c>
      <c r="E271" s="1">
        <v>30</v>
      </c>
      <c r="F271" s="1">
        <f t="shared" si="20"/>
        <v>25</v>
      </c>
      <c r="G271" s="2">
        <v>0</v>
      </c>
      <c r="H271" s="3">
        <f>G271/1000*'symulacje godzinowe'!$N$3*'symulacje godzinowe'!$Q$3*'symulacje godzinowe'!$R$3</f>
        <v>0</v>
      </c>
      <c r="I271" s="3">
        <f>'symulacje godzinowe'!$R$3*'symulacje godzinowe'!$N$3*(E271-D271)*'symulacje godzinowe'!$O$3/1000</f>
        <v>0.79749220200000004</v>
      </c>
      <c r="J271" s="3">
        <f>'symulacje godzinowe'!$R$3*'symulacje godzinowe'!$N$3*(E271-D271)^2*'symulacje godzinowe'!$P$3/1000</f>
        <v>5.7332833056000006E-3</v>
      </c>
      <c r="K271" s="3">
        <f t="shared" si="21"/>
        <v>-0.80322548530560001</v>
      </c>
      <c r="L271" s="6">
        <f t="shared" si="22"/>
        <v>0</v>
      </c>
    </row>
    <row r="272" spans="1:19" x14ac:dyDescent="0.2">
      <c r="A272" s="2">
        <v>1</v>
      </c>
      <c r="B272" s="2">
        <v>12</v>
      </c>
      <c r="C272" s="2">
        <v>270</v>
      </c>
      <c r="D272" s="2">
        <v>-3.4</v>
      </c>
      <c r="E272" s="1">
        <v>30</v>
      </c>
      <c r="F272" s="1">
        <f t="shared" si="20"/>
        <v>25</v>
      </c>
      <c r="G272" s="2">
        <v>0</v>
      </c>
      <c r="H272" s="3">
        <f>G272/1000*'symulacje godzinowe'!$N$3*'symulacje godzinowe'!$Q$3*'symulacje godzinowe'!$R$3</f>
        <v>0</v>
      </c>
      <c r="I272" s="3">
        <f>'symulacje godzinowe'!$R$3*'symulacje godzinowe'!$N$3*(E272-D272)*'symulacje godzinowe'!$O$3/1000</f>
        <v>0.80472022799999987</v>
      </c>
      <c r="J272" s="3">
        <f>'symulacje godzinowe'!$R$3*'symulacje godzinowe'!$N$3*(E272-D272)^2*'symulacje godzinowe'!$P$3/1000</f>
        <v>5.8376808575999984E-3</v>
      </c>
      <c r="K272" s="3">
        <f t="shared" si="21"/>
        <v>-0.81055790885759982</v>
      </c>
      <c r="L272" s="6">
        <f t="shared" si="22"/>
        <v>0</v>
      </c>
    </row>
    <row r="273" spans="1:15" x14ac:dyDescent="0.2">
      <c r="A273" s="2">
        <v>1</v>
      </c>
      <c r="B273" s="2">
        <v>12</v>
      </c>
      <c r="C273" s="2">
        <v>271</v>
      </c>
      <c r="D273" s="2">
        <v>-3.7</v>
      </c>
      <c r="E273" s="1">
        <v>30</v>
      </c>
      <c r="F273" s="1">
        <f t="shared" si="20"/>
        <v>25</v>
      </c>
      <c r="G273" s="2">
        <v>0</v>
      </c>
      <c r="H273" s="3">
        <f>G273/1000*'symulacje godzinowe'!$N$3*'symulacje godzinowe'!$Q$3*'symulacje godzinowe'!$R$3</f>
        <v>0</v>
      </c>
      <c r="I273" s="3">
        <f>'symulacje godzinowe'!$R$3*'symulacje godzinowe'!$N$3*(E273-D273)*'symulacje godzinowe'!$O$3/1000</f>
        <v>0.81194825400000004</v>
      </c>
      <c r="J273" s="3">
        <f>'symulacje godzinowe'!$R$3*'symulacje godzinowe'!$N$3*(E273-D273)^2*'symulacje godzinowe'!$P$3/1000</f>
        <v>5.9430203424000018E-3</v>
      </c>
      <c r="K273" s="3">
        <f t="shared" si="21"/>
        <v>-0.81789127434240005</v>
      </c>
      <c r="L273" s="6">
        <f t="shared" si="22"/>
        <v>0</v>
      </c>
    </row>
    <row r="274" spans="1:15" x14ac:dyDescent="0.2">
      <c r="A274" s="2">
        <v>1</v>
      </c>
      <c r="B274" s="2">
        <v>12</v>
      </c>
      <c r="C274" s="2">
        <v>272</v>
      </c>
      <c r="D274" s="2">
        <v>-3.1</v>
      </c>
      <c r="E274" s="1">
        <v>30</v>
      </c>
      <c r="F274" s="1">
        <f t="shared" si="20"/>
        <v>25</v>
      </c>
      <c r="G274" s="2">
        <v>1.2</v>
      </c>
      <c r="H274" s="3">
        <f>G274/1000*'symulacje godzinowe'!$N$3*'symulacje godzinowe'!$Q$3*'symulacje godzinowe'!$R$3</f>
        <v>5.3049131999999997E-3</v>
      </c>
      <c r="I274" s="3">
        <f>'symulacje godzinowe'!$R$3*'symulacje godzinowe'!$N$3*(E274-D274)*'symulacje godzinowe'!$O$3/1000</f>
        <v>0.79749220200000004</v>
      </c>
      <c r="J274" s="3">
        <f>'symulacje godzinowe'!$R$3*'symulacje godzinowe'!$N$3*(E274-D274)^2*'symulacje godzinowe'!$P$3/1000</f>
        <v>5.7332833056000006E-3</v>
      </c>
      <c r="K274" s="3">
        <f t="shared" si="21"/>
        <v>-0.79792057210559997</v>
      </c>
      <c r="L274" s="6">
        <f t="shared" si="22"/>
        <v>0</v>
      </c>
    </row>
    <row r="275" spans="1:15" x14ac:dyDescent="0.2">
      <c r="A275" s="2">
        <v>1</v>
      </c>
      <c r="B275" s="2">
        <v>12</v>
      </c>
      <c r="C275" s="2">
        <v>273</v>
      </c>
      <c r="D275" s="2">
        <v>-2.5</v>
      </c>
      <c r="E275" s="1">
        <v>30</v>
      </c>
      <c r="F275" s="1">
        <f t="shared" si="20"/>
        <v>25</v>
      </c>
      <c r="G275" s="2">
        <v>139.6</v>
      </c>
      <c r="H275" s="3">
        <f>G275/1000*'symulacje godzinowe'!$N$3*'symulacje godzinowe'!$Q$3*'symulacje godzinowe'!$R$3</f>
        <v>0.61713823560000003</v>
      </c>
      <c r="I275" s="3">
        <f>'symulacje godzinowe'!$R$3*'symulacje godzinowe'!$N$3*(E275-D275)*'symulacje godzinowe'!$O$3/1000</f>
        <v>0.78303615000000004</v>
      </c>
      <c r="J275" s="3">
        <f>'symulacje godzinowe'!$R$3*'symulacje godzinowe'!$N$3*(E275-D275)^2*'symulacje godzinowe'!$P$3/1000</f>
        <v>5.5273139999999993E-3</v>
      </c>
      <c r="K275" s="3">
        <f t="shared" si="21"/>
        <v>-0.17142522840000002</v>
      </c>
      <c r="L275" s="6">
        <f t="shared" si="22"/>
        <v>0</v>
      </c>
    </row>
    <row r="276" spans="1:15" x14ac:dyDescent="0.2">
      <c r="A276" s="2">
        <v>1</v>
      </c>
      <c r="B276" s="2">
        <v>12</v>
      </c>
      <c r="C276" s="2">
        <v>274</v>
      </c>
      <c r="D276" s="2">
        <v>-1.9</v>
      </c>
      <c r="E276" s="1">
        <v>30</v>
      </c>
      <c r="F276" s="1">
        <f t="shared" si="20"/>
        <v>25</v>
      </c>
      <c r="G276" s="2">
        <v>259.3</v>
      </c>
      <c r="H276" s="3">
        <f>G276/1000*'symulacje godzinowe'!$N$3*'symulacje godzinowe'!$Q$3*'symulacje godzinowe'!$R$3</f>
        <v>1.1463033273000001</v>
      </c>
      <c r="I276" s="3">
        <f>'symulacje godzinowe'!$R$3*'symulacje godzinowe'!$N$3*(E276-D276)*'symulacje godzinowe'!$O$3/1000</f>
        <v>0.76858009799999982</v>
      </c>
      <c r="J276" s="3">
        <f>'symulacje godzinowe'!$R$3*'symulacje godzinowe'!$N$3*(E276-D276)^2*'symulacje godzinowe'!$P$3/1000</f>
        <v>5.3251124255999996E-3</v>
      </c>
      <c r="K276" s="3">
        <f t="shared" si="21"/>
        <v>0.37239811687440022</v>
      </c>
      <c r="L276" s="6">
        <f t="shared" si="22"/>
        <v>1340.6332207478408</v>
      </c>
    </row>
    <row r="277" spans="1:15" x14ac:dyDescent="0.2">
      <c r="A277" s="2">
        <v>1</v>
      </c>
      <c r="B277" s="2">
        <v>12</v>
      </c>
      <c r="C277" s="2">
        <v>275</v>
      </c>
      <c r="D277" s="2">
        <v>-0.9</v>
      </c>
      <c r="E277" s="1">
        <v>30</v>
      </c>
      <c r="F277" s="1">
        <f t="shared" si="20"/>
        <v>25</v>
      </c>
      <c r="G277" s="2">
        <v>681.6</v>
      </c>
      <c r="H277" s="3">
        <f>G277/1000*'symulacje godzinowe'!$N$3*'symulacje godzinowe'!$Q$3*'symulacje godzinowe'!$R$3</f>
        <v>3.0131906975999998</v>
      </c>
      <c r="I277" s="3">
        <f>'symulacje godzinowe'!$R$3*'symulacje godzinowe'!$N$3*(E277-D277)*'symulacje godzinowe'!$O$3/1000</f>
        <v>0.7444866779999999</v>
      </c>
      <c r="J277" s="3">
        <f>'symulacje godzinowe'!$R$3*'symulacje godzinowe'!$N$3*(E277-D277)^2*'symulacje godzinowe'!$P$3/1000</f>
        <v>4.9964825375999992E-3</v>
      </c>
      <c r="K277" s="3">
        <f t="shared" si="21"/>
        <v>2.2637075370624</v>
      </c>
      <c r="L277" s="6">
        <f t="shared" si="22"/>
        <v>8149.3471334246397</v>
      </c>
    </row>
    <row r="278" spans="1:15" x14ac:dyDescent="0.2">
      <c r="A278" s="2">
        <v>1</v>
      </c>
      <c r="B278" s="2">
        <v>12</v>
      </c>
      <c r="C278" s="2">
        <v>276</v>
      </c>
      <c r="D278" s="2">
        <v>0.2</v>
      </c>
      <c r="E278" s="1">
        <v>30</v>
      </c>
      <c r="F278" s="1">
        <f t="shared" si="20"/>
        <v>25</v>
      </c>
      <c r="G278" s="2">
        <v>733.9</v>
      </c>
      <c r="H278" s="3">
        <f>G278/1000*'symulacje godzinowe'!$N$3*'symulacje godzinowe'!$Q$3*'symulacje godzinowe'!$R$3</f>
        <v>3.2443964979000004</v>
      </c>
      <c r="I278" s="3">
        <f>'symulacje godzinowe'!$R$3*'symulacje godzinowe'!$N$3*(E278-D278)*'symulacje godzinowe'!$O$3/1000</f>
        <v>0.71798391599999989</v>
      </c>
      <c r="J278" s="3">
        <f>'symulacje godzinowe'!$R$3*'symulacje godzinowe'!$N$3*(E278-D278)^2*'symulacje godzinowe'!$P$3/1000</f>
        <v>4.6470777984000001E-3</v>
      </c>
      <c r="K278" s="3">
        <f t="shared" si="21"/>
        <v>2.5217655041016007</v>
      </c>
      <c r="L278" s="6">
        <f t="shared" si="22"/>
        <v>9078.3558147657623</v>
      </c>
    </row>
    <row r="279" spans="1:15" x14ac:dyDescent="0.2">
      <c r="A279" s="2">
        <v>1</v>
      </c>
      <c r="B279" s="2">
        <v>12</v>
      </c>
      <c r="C279" s="2">
        <v>277</v>
      </c>
      <c r="D279" s="2">
        <v>1.2</v>
      </c>
      <c r="E279" s="1">
        <v>30</v>
      </c>
      <c r="F279" s="1">
        <f t="shared" si="20"/>
        <v>25</v>
      </c>
      <c r="G279" s="2">
        <v>497.3</v>
      </c>
      <c r="H279" s="3">
        <f>G279/1000*'symulacje godzinowe'!$N$3*'symulacje godzinowe'!$Q$3*'symulacje godzinowe'!$R$3</f>
        <v>2.1984444452999998</v>
      </c>
      <c r="I279" s="3">
        <f>'symulacje godzinowe'!$R$3*'symulacje godzinowe'!$N$3*(E279-D279)*'symulacje godzinowe'!$O$3/1000</f>
        <v>0.69389049599999997</v>
      </c>
      <c r="J279" s="3">
        <f>'symulacje godzinowe'!$R$3*'symulacje godzinowe'!$N$3*(E279-D279)^2*'symulacje godzinowe'!$P$3/1000</f>
        <v>4.3404263423999995E-3</v>
      </c>
      <c r="K279" s="3">
        <f t="shared" si="21"/>
        <v>1.5002135229575999</v>
      </c>
      <c r="L279" s="6">
        <f t="shared" si="22"/>
        <v>5400.76868264736</v>
      </c>
    </row>
    <row r="280" spans="1:15" x14ac:dyDescent="0.2">
      <c r="A280" s="2">
        <v>1</v>
      </c>
      <c r="B280" s="2">
        <v>12</v>
      </c>
      <c r="C280" s="2">
        <v>278</v>
      </c>
      <c r="D280" s="2">
        <v>0.9</v>
      </c>
      <c r="E280" s="1">
        <v>30</v>
      </c>
      <c r="F280" s="1">
        <f t="shared" si="20"/>
        <v>25</v>
      </c>
      <c r="G280" s="2">
        <v>141.9</v>
      </c>
      <c r="H280" s="3">
        <f>G280/1000*'symulacje godzinowe'!$N$3*'symulacje godzinowe'!$Q$3*'symulacje godzinowe'!$R$3</f>
        <v>0.62730598590000008</v>
      </c>
      <c r="I280" s="3">
        <f>'symulacje godzinowe'!$R$3*'symulacje godzinowe'!$N$3*(E280-D280)*'symulacje godzinowe'!$O$3/1000</f>
        <v>0.70111852200000002</v>
      </c>
      <c r="J280" s="3">
        <f>'symulacje godzinowe'!$R$3*'symulacje godzinowe'!$N$3*(E280-D280)^2*'symulacje godzinowe'!$P$3/1000</f>
        <v>4.4313228575999994E-3</v>
      </c>
      <c r="K280" s="3">
        <f t="shared" si="21"/>
        <v>-7.8243858957599943E-2</v>
      </c>
      <c r="L280" s="6">
        <f t="shared" si="22"/>
        <v>0</v>
      </c>
    </row>
    <row r="281" spans="1:15" x14ac:dyDescent="0.2">
      <c r="A281" s="2">
        <v>1</v>
      </c>
      <c r="B281" s="2">
        <v>12</v>
      </c>
      <c r="C281" s="2">
        <v>279</v>
      </c>
      <c r="D281" s="2">
        <v>0.7</v>
      </c>
      <c r="E281" s="1">
        <v>30</v>
      </c>
      <c r="F281" s="1">
        <f t="shared" si="20"/>
        <v>25</v>
      </c>
      <c r="G281" s="2">
        <v>48.8</v>
      </c>
      <c r="H281" s="3">
        <f>G281/1000*'symulacje godzinowe'!$N$3*'symulacje godzinowe'!$Q$3*'symulacje godzinowe'!$R$3</f>
        <v>0.2157331368</v>
      </c>
      <c r="I281" s="3">
        <f>'symulacje godzinowe'!$R$3*'symulacje godzinowe'!$N$3*(E281-D281)*'symulacje godzinowe'!$O$3/1000</f>
        <v>0.70593720599999998</v>
      </c>
      <c r="J281" s="3">
        <f>'symulacje godzinowe'!$R$3*'symulacje godzinowe'!$N$3*(E281-D281)^2*'symulacje godzinowe'!$P$3/1000</f>
        <v>4.4924438304000001E-3</v>
      </c>
      <c r="K281" s="3">
        <f t="shared" si="21"/>
        <v>-0.49469651303039996</v>
      </c>
      <c r="L281" s="6">
        <f t="shared" si="22"/>
        <v>0</v>
      </c>
    </row>
    <row r="282" spans="1:15" x14ac:dyDescent="0.2">
      <c r="A282" s="2">
        <v>1</v>
      </c>
      <c r="B282" s="2">
        <v>12</v>
      </c>
      <c r="C282" s="2">
        <v>280</v>
      </c>
      <c r="D282" s="2">
        <v>0.4</v>
      </c>
      <c r="E282" s="1">
        <v>30</v>
      </c>
      <c r="F282" s="1">
        <f t="shared" si="20"/>
        <v>25</v>
      </c>
      <c r="G282" s="2">
        <v>0</v>
      </c>
      <c r="H282" s="3">
        <f>G282/1000*'symulacje godzinowe'!$N$3*'symulacje godzinowe'!$Q$3*'symulacje godzinowe'!$R$3</f>
        <v>0</v>
      </c>
      <c r="I282" s="3">
        <f>'symulacje godzinowe'!$R$3*'symulacje godzinowe'!$N$3*(E282-D282)*'symulacje godzinowe'!$O$3/1000</f>
        <v>0.71316523200000004</v>
      </c>
      <c r="J282" s="3">
        <f>'symulacje godzinowe'!$R$3*'symulacje godzinowe'!$N$3*(E282-D282)^2*'symulacje godzinowe'!$P$3/1000</f>
        <v>4.5849102335999998E-3</v>
      </c>
      <c r="K282" s="3">
        <f t="shared" si="21"/>
        <v>-0.71775014223360001</v>
      </c>
      <c r="L282" s="6">
        <f t="shared" si="22"/>
        <v>0</v>
      </c>
    </row>
    <row r="283" spans="1:15" x14ac:dyDescent="0.2">
      <c r="A283" s="2">
        <v>1</v>
      </c>
      <c r="B283" s="2">
        <v>12</v>
      </c>
      <c r="C283" s="2">
        <v>281</v>
      </c>
      <c r="D283" s="2">
        <v>-0.2</v>
      </c>
      <c r="E283" s="1">
        <v>30</v>
      </c>
      <c r="F283" s="1">
        <f t="shared" si="20"/>
        <v>25</v>
      </c>
      <c r="G283" s="2">
        <v>0</v>
      </c>
      <c r="H283" s="3">
        <f>G283/1000*'symulacje godzinowe'!$N$3*'symulacje godzinowe'!$Q$3*'symulacje godzinowe'!$R$3</f>
        <v>0</v>
      </c>
      <c r="I283" s="3">
        <f>'symulacje godzinowe'!$R$3*'symulacje godzinowe'!$N$3*(E283-D283)*'symulacje godzinowe'!$O$3/1000</f>
        <v>0.72762128399999992</v>
      </c>
      <c r="J283" s="3">
        <f>'symulacje godzinowe'!$R$3*'symulacje godzinowe'!$N$3*(E283-D283)^2*'symulacje godzinowe'!$P$3/1000</f>
        <v>4.7726688383999995E-3</v>
      </c>
      <c r="K283" s="3">
        <f t="shared" si="21"/>
        <v>-0.73239395283839992</v>
      </c>
      <c r="L283" s="6">
        <f t="shared" si="22"/>
        <v>0</v>
      </c>
    </row>
    <row r="284" spans="1:15" x14ac:dyDescent="0.2">
      <c r="A284" s="2">
        <v>1</v>
      </c>
      <c r="B284" s="2">
        <v>12</v>
      </c>
      <c r="C284" s="2">
        <v>282</v>
      </c>
      <c r="D284" s="2">
        <v>-0.8</v>
      </c>
      <c r="E284" s="1">
        <v>30</v>
      </c>
      <c r="F284" s="1">
        <f t="shared" si="20"/>
        <v>25</v>
      </c>
      <c r="G284" s="2">
        <v>0</v>
      </c>
      <c r="H284" s="3">
        <f>G284/1000*'symulacje godzinowe'!$N$3*'symulacje godzinowe'!$Q$3*'symulacje godzinowe'!$R$3</f>
        <v>0</v>
      </c>
      <c r="I284" s="3">
        <f>'symulacje godzinowe'!$R$3*'symulacje godzinowe'!$N$3*(E284-D284)*'symulacje godzinowe'!$O$3/1000</f>
        <v>0.74207733599999992</v>
      </c>
      <c r="J284" s="3">
        <f>'symulacje godzinowe'!$R$3*'symulacje godzinowe'!$N$3*(E284-D284)^2*'symulacje godzinowe'!$P$3/1000</f>
        <v>4.9641951744000008E-3</v>
      </c>
      <c r="K284" s="3">
        <f t="shared" si="21"/>
        <v>-0.74704153117439998</v>
      </c>
      <c r="L284" s="6">
        <f t="shared" si="22"/>
        <v>0</v>
      </c>
    </row>
    <row r="285" spans="1:15" x14ac:dyDescent="0.2">
      <c r="A285" s="2">
        <v>1</v>
      </c>
      <c r="B285" s="2">
        <v>12</v>
      </c>
      <c r="C285" s="2">
        <v>283</v>
      </c>
      <c r="D285" s="2">
        <v>-1.4</v>
      </c>
      <c r="E285" s="1">
        <v>30</v>
      </c>
      <c r="F285" s="1">
        <f t="shared" si="20"/>
        <v>25</v>
      </c>
      <c r="G285" s="2">
        <v>0</v>
      </c>
      <c r="H285" s="3">
        <f>G285/1000*'symulacje godzinowe'!$N$3*'symulacje godzinowe'!$Q$3*'symulacje godzinowe'!$R$3</f>
        <v>0</v>
      </c>
      <c r="I285" s="3">
        <f>'symulacje godzinowe'!$R$3*'symulacje godzinowe'!$N$3*(E285-D285)*'symulacje godzinowe'!$O$3/1000</f>
        <v>0.75653338799999992</v>
      </c>
      <c r="J285" s="3">
        <f>'symulacje godzinowe'!$R$3*'symulacje godzinowe'!$N$3*(E285-D285)^2*'symulacje godzinowe'!$P$3/1000</f>
        <v>5.1594892415999993E-3</v>
      </c>
      <c r="K285" s="3">
        <f t="shared" si="21"/>
        <v>-0.76169287724159995</v>
      </c>
      <c r="L285" s="6">
        <f t="shared" si="22"/>
        <v>0</v>
      </c>
    </row>
    <row r="286" spans="1:15" x14ac:dyDescent="0.2">
      <c r="A286" s="2">
        <v>1</v>
      </c>
      <c r="B286" s="2">
        <v>12</v>
      </c>
      <c r="C286" s="2">
        <v>284</v>
      </c>
      <c r="D286" s="2">
        <v>-1.8</v>
      </c>
      <c r="E286" s="1">
        <v>30</v>
      </c>
      <c r="F286" s="1">
        <f t="shared" si="20"/>
        <v>25</v>
      </c>
      <c r="G286" s="2">
        <v>0</v>
      </c>
      <c r="H286" s="3">
        <f>G286/1000*'symulacje godzinowe'!$N$3*'symulacje godzinowe'!$Q$3*'symulacje godzinowe'!$R$3</f>
        <v>0</v>
      </c>
      <c r="I286" s="3">
        <f>'symulacje godzinowe'!$R$3*'symulacje godzinowe'!$N$3*(E286-D286)*'symulacje godzinowe'!$O$3/1000</f>
        <v>0.76617075599999984</v>
      </c>
      <c r="J286" s="3">
        <f>'symulacje godzinowe'!$R$3*'symulacje godzinowe'!$N$3*(E286-D286)^2*'symulacje godzinowe'!$P$3/1000</f>
        <v>5.2917784703999998E-3</v>
      </c>
      <c r="K286" s="3">
        <f t="shared" si="21"/>
        <v>-0.77146253447039981</v>
      </c>
      <c r="L286" s="6">
        <f t="shared" si="22"/>
        <v>0</v>
      </c>
    </row>
    <row r="287" spans="1:15" x14ac:dyDescent="0.2">
      <c r="A287" s="2">
        <v>1</v>
      </c>
      <c r="B287" s="2">
        <v>12</v>
      </c>
      <c r="C287" s="2">
        <v>285</v>
      </c>
      <c r="D287" s="2">
        <v>-2.2999999999999998</v>
      </c>
      <c r="E287" s="1">
        <v>30</v>
      </c>
      <c r="F287" s="1">
        <f t="shared" si="20"/>
        <v>25</v>
      </c>
      <c r="G287" s="2">
        <v>0</v>
      </c>
      <c r="H287" s="3">
        <f>G287/1000*'symulacje godzinowe'!$N$3*'symulacje godzinowe'!$Q$3*'symulacje godzinowe'!$R$3</f>
        <v>0</v>
      </c>
      <c r="I287" s="3">
        <f>'symulacje godzinowe'!$R$3*'symulacje godzinowe'!$N$3*(E287-D287)*'symulacje godzinowe'!$O$3/1000</f>
        <v>0.77821746599999986</v>
      </c>
      <c r="J287" s="3">
        <f>'symulacje godzinowe'!$R$3*'symulacje godzinowe'!$N$3*(E287-D287)^2*'symulacje godzinowe'!$P$3/1000</f>
        <v>5.4594948383999984E-3</v>
      </c>
      <c r="K287" s="3">
        <f t="shared" si="21"/>
        <v>-0.78367696083839988</v>
      </c>
      <c r="L287" s="6">
        <f t="shared" si="22"/>
        <v>0</v>
      </c>
    </row>
    <row r="288" spans="1:15" x14ac:dyDescent="0.2">
      <c r="A288" s="2">
        <v>1</v>
      </c>
      <c r="B288" s="2">
        <v>12</v>
      </c>
      <c r="C288" s="2">
        <v>286</v>
      </c>
      <c r="D288" s="2">
        <v>-2.7</v>
      </c>
      <c r="E288" s="1">
        <v>30</v>
      </c>
      <c r="F288" s="1">
        <f t="shared" si="20"/>
        <v>25</v>
      </c>
      <c r="G288" s="2">
        <v>0</v>
      </c>
      <c r="H288" s="3">
        <f>G288/1000*'symulacje godzinowe'!$N$3*'symulacje godzinowe'!$Q$3*'symulacje godzinowe'!$R$3</f>
        <v>0</v>
      </c>
      <c r="I288" s="3">
        <f>'symulacje godzinowe'!$R$3*'symulacje godzinowe'!$N$3*(E288-D288)*'symulacje godzinowe'!$O$3/1000</f>
        <v>0.787854834</v>
      </c>
      <c r="J288" s="3">
        <f>'symulacje godzinowe'!$R$3*'symulacje godzinowe'!$N$3*(E288-D288)^2*'symulacje godzinowe'!$P$3/1000</f>
        <v>5.5955517984000004E-3</v>
      </c>
      <c r="K288" s="3">
        <f t="shared" si="21"/>
        <v>-0.79345038579839999</v>
      </c>
      <c r="L288" s="6">
        <f t="shared" si="22"/>
        <v>0</v>
      </c>
      <c r="O288" s="21" t="s">
        <v>33</v>
      </c>
    </row>
    <row r="289" spans="1:19" x14ac:dyDescent="0.2">
      <c r="A289" s="2">
        <v>1</v>
      </c>
      <c r="B289" s="2">
        <v>12</v>
      </c>
      <c r="C289" s="2">
        <v>287</v>
      </c>
      <c r="D289" s="2">
        <v>-3.1</v>
      </c>
      <c r="E289" s="1">
        <v>30</v>
      </c>
      <c r="F289" s="1">
        <f t="shared" si="20"/>
        <v>25</v>
      </c>
      <c r="G289" s="2">
        <v>0</v>
      </c>
      <c r="H289" s="3">
        <f>G289/1000*'symulacje godzinowe'!$N$3*'symulacje godzinowe'!$Q$3*'symulacje godzinowe'!$R$3</f>
        <v>0</v>
      </c>
      <c r="I289" s="3">
        <f>'symulacje godzinowe'!$R$3*'symulacje godzinowe'!$N$3*(E289-D289)*'symulacje godzinowe'!$O$3/1000</f>
        <v>0.79749220200000004</v>
      </c>
      <c r="J289" s="3">
        <f>'symulacje godzinowe'!$R$3*'symulacje godzinowe'!$N$3*(E289-D289)^2*'symulacje godzinowe'!$P$3/1000</f>
        <v>5.7332833056000006E-3</v>
      </c>
      <c r="K289" s="3">
        <f t="shared" si="21"/>
        <v>-0.80322548530560001</v>
      </c>
      <c r="L289" s="6">
        <f t="shared" si="22"/>
        <v>0</v>
      </c>
      <c r="M289" s="21" t="s">
        <v>32</v>
      </c>
      <c r="N289" s="21" t="s">
        <v>27</v>
      </c>
      <c r="O289" s="21" t="s">
        <v>31</v>
      </c>
      <c r="P289" s="21" t="s">
        <v>28</v>
      </c>
      <c r="Q289" s="21" t="s">
        <v>29</v>
      </c>
      <c r="R289" s="21" t="s">
        <v>30</v>
      </c>
      <c r="S289" s="21" t="s">
        <v>26</v>
      </c>
    </row>
    <row r="290" spans="1:19" x14ac:dyDescent="0.2">
      <c r="A290" s="2">
        <v>1</v>
      </c>
      <c r="B290" s="2">
        <v>12</v>
      </c>
      <c r="C290" s="2">
        <v>288</v>
      </c>
      <c r="D290" s="2">
        <v>-3.4</v>
      </c>
      <c r="E290" s="1">
        <v>30</v>
      </c>
      <c r="F290" s="1">
        <f t="shared" si="20"/>
        <v>25</v>
      </c>
      <c r="G290" s="2">
        <v>0</v>
      </c>
      <c r="H290" s="3">
        <f>G290/1000*'symulacje godzinowe'!$N$3*'symulacje godzinowe'!$Q$3*'symulacje godzinowe'!$R$3</f>
        <v>0</v>
      </c>
      <c r="I290" s="3">
        <f>'symulacje godzinowe'!$R$3*'symulacje godzinowe'!$N$3*(E290-D290)*'symulacje godzinowe'!$O$3/1000</f>
        <v>0.80472022799999987</v>
      </c>
      <c r="J290" s="3">
        <f>'symulacje godzinowe'!$R$3*'symulacje godzinowe'!$N$3*(E290-D290)^2*'symulacje godzinowe'!$P$3/1000</f>
        <v>5.8376808575999984E-3</v>
      </c>
      <c r="K290" s="3">
        <f t="shared" si="21"/>
        <v>-0.81055790885759982</v>
      </c>
      <c r="L290" s="10">
        <f>SUM(L267:L289)</f>
        <v>23969.104851585602</v>
      </c>
      <c r="M290" s="19">
        <f>(L266-4.187*$N$7*$O$7*(F290-10))*((L266-4.187*$N$7*$O$7*(F290-10))&gt;0)</f>
        <v>0</v>
      </c>
      <c r="N290" s="19">
        <f>M290/4.187/(F290-10)*(M290&gt;0)</f>
        <v>0</v>
      </c>
      <c r="O290" s="19">
        <f>$P$7-0.5*$N$7*$O$7</f>
        <v>100</v>
      </c>
      <c r="P290" s="19">
        <f>IF(N290&lt;O290,N290,O290)</f>
        <v>0</v>
      </c>
      <c r="Q290" s="19">
        <f>L290/4.187/(F290-10)+P290</f>
        <v>381.64325852377357</v>
      </c>
      <c r="R290" s="19" t="b">
        <f>Q290&gt;$N$7*$O$7</f>
        <v>1</v>
      </c>
      <c r="S290" s="19">
        <f>IF(R290,(F290-10)/(50-10),(F290-10)/(50-10)*Q290/$N$7/$O$7)</f>
        <v>0.375</v>
      </c>
    </row>
    <row r="291" spans="1:19" x14ac:dyDescent="0.2">
      <c r="A291" s="2">
        <v>1</v>
      </c>
      <c r="B291" s="2">
        <v>13</v>
      </c>
      <c r="C291" s="2">
        <v>289</v>
      </c>
      <c r="D291" s="2">
        <v>-3.8</v>
      </c>
      <c r="E291" s="1">
        <v>30</v>
      </c>
      <c r="F291" s="1">
        <f t="shared" si="20"/>
        <v>25</v>
      </c>
      <c r="G291" s="2">
        <v>0</v>
      </c>
      <c r="H291" s="3">
        <f>G291/1000*'symulacje godzinowe'!$N$3*'symulacje godzinowe'!$Q$3*'symulacje godzinowe'!$R$3</f>
        <v>0</v>
      </c>
      <c r="I291" s="3">
        <f>'symulacje godzinowe'!$R$3*'symulacje godzinowe'!$N$3*(E291-D291)*'symulacje godzinowe'!$O$3/1000</f>
        <v>0.81435759599999979</v>
      </c>
      <c r="J291" s="3">
        <f>'symulacje godzinowe'!$R$3*'symulacje godzinowe'!$N$3*(E291-D291)^2*'symulacje godzinowe'!$P$3/1000</f>
        <v>5.9783428223999981E-3</v>
      </c>
      <c r="K291" s="3">
        <f t="shared" si="21"/>
        <v>-0.82033593882239975</v>
      </c>
      <c r="L291" s="6">
        <f>K291*(K291&gt;0)*3600</f>
        <v>0</v>
      </c>
    </row>
    <row r="292" spans="1:19" x14ac:dyDescent="0.2">
      <c r="A292" s="2">
        <v>1</v>
      </c>
      <c r="B292" s="2">
        <v>13</v>
      </c>
      <c r="C292" s="2">
        <v>290</v>
      </c>
      <c r="D292" s="2">
        <v>-4</v>
      </c>
      <c r="E292" s="1">
        <v>30</v>
      </c>
      <c r="F292" s="1">
        <f t="shared" si="20"/>
        <v>25</v>
      </c>
      <c r="G292" s="2">
        <v>0</v>
      </c>
      <c r="H292" s="3">
        <f>G292/1000*'symulacje godzinowe'!$N$3*'symulacje godzinowe'!$Q$3*'symulacje godzinowe'!$R$3</f>
        <v>0</v>
      </c>
      <c r="I292" s="3">
        <f>'symulacje godzinowe'!$R$3*'symulacje godzinowe'!$N$3*(E292-D292)*'symulacje godzinowe'!$O$3/1000</f>
        <v>0.81917627999999987</v>
      </c>
      <c r="J292" s="3">
        <f>'symulacje godzinowe'!$R$3*'symulacje godzinowe'!$N$3*(E292-D292)^2*'symulacje godzinowe'!$P$3/1000</f>
        <v>6.0493017599999995E-3</v>
      </c>
      <c r="K292" s="3">
        <f t="shared" si="21"/>
        <v>-0.82522558175999983</v>
      </c>
      <c r="L292" s="6">
        <f t="shared" ref="L292:L313" si="23">K292*(K292&gt;0)*3600</f>
        <v>0</v>
      </c>
    </row>
    <row r="293" spans="1:19" x14ac:dyDescent="0.2">
      <c r="A293" s="2">
        <v>1</v>
      </c>
      <c r="B293" s="2">
        <v>13</v>
      </c>
      <c r="C293" s="2">
        <v>291</v>
      </c>
      <c r="D293" s="2">
        <v>-4.0999999999999996</v>
      </c>
      <c r="E293" s="1">
        <v>30</v>
      </c>
      <c r="F293" s="1">
        <f t="shared" si="20"/>
        <v>25</v>
      </c>
      <c r="G293" s="2">
        <v>0</v>
      </c>
      <c r="H293" s="3">
        <f>G293/1000*'symulacje godzinowe'!$N$3*'symulacje godzinowe'!$Q$3*'symulacje godzinowe'!$R$3</f>
        <v>0</v>
      </c>
      <c r="I293" s="3">
        <f>'symulacje godzinowe'!$R$3*'symulacje godzinowe'!$N$3*(E293-D293)*'symulacje godzinowe'!$O$3/1000</f>
        <v>0.82158562199999996</v>
      </c>
      <c r="J293" s="3">
        <f>'symulacje godzinowe'!$R$3*'symulacje godzinowe'!$N$3*(E293-D293)^2*'symulacje godzinowe'!$P$3/1000</f>
        <v>6.0849382176000003E-3</v>
      </c>
      <c r="K293" s="3">
        <f t="shared" si="21"/>
        <v>-0.82767056021759999</v>
      </c>
      <c r="L293" s="6">
        <f t="shared" si="23"/>
        <v>0</v>
      </c>
    </row>
    <row r="294" spans="1:19" x14ac:dyDescent="0.2">
      <c r="A294" s="2">
        <v>1</v>
      </c>
      <c r="B294" s="2">
        <v>13</v>
      </c>
      <c r="C294" s="2">
        <v>292</v>
      </c>
      <c r="D294" s="2">
        <v>-4.3</v>
      </c>
      <c r="E294" s="1">
        <v>30</v>
      </c>
      <c r="F294" s="1">
        <f t="shared" si="20"/>
        <v>25</v>
      </c>
      <c r="G294" s="2">
        <v>0</v>
      </c>
      <c r="H294" s="3">
        <f>G294/1000*'symulacje godzinowe'!$N$3*'symulacje godzinowe'!$Q$3*'symulacje godzinowe'!$R$3</f>
        <v>0</v>
      </c>
      <c r="I294" s="3">
        <f>'symulacje godzinowe'!$R$3*'symulacje godzinowe'!$N$3*(E294-D294)*'symulacje godzinowe'!$O$3/1000</f>
        <v>0.82640430599999992</v>
      </c>
      <c r="J294" s="3">
        <f>'symulacje godzinowe'!$R$3*'symulacje godzinowe'!$N$3*(E294-D294)^2*'symulacje godzinowe'!$P$3/1000</f>
        <v>6.1565251103999977E-3</v>
      </c>
      <c r="K294" s="3">
        <f t="shared" si="21"/>
        <v>-0.83256083111039991</v>
      </c>
      <c r="L294" s="6">
        <f t="shared" si="23"/>
        <v>0</v>
      </c>
    </row>
    <row r="295" spans="1:19" x14ac:dyDescent="0.2">
      <c r="A295" s="2">
        <v>1</v>
      </c>
      <c r="B295" s="2">
        <v>13</v>
      </c>
      <c r="C295" s="2">
        <v>293</v>
      </c>
      <c r="D295" s="2">
        <v>-4.5999999999999996</v>
      </c>
      <c r="E295" s="1">
        <v>30</v>
      </c>
      <c r="F295" s="1">
        <f t="shared" si="20"/>
        <v>25</v>
      </c>
      <c r="G295" s="2">
        <v>0</v>
      </c>
      <c r="H295" s="3">
        <f>G295/1000*'symulacje godzinowe'!$N$3*'symulacje godzinowe'!$Q$3*'symulacje godzinowe'!$R$3</f>
        <v>0</v>
      </c>
      <c r="I295" s="3">
        <f>'symulacje godzinowe'!$R$3*'symulacje godzinowe'!$N$3*(E295-D295)*'symulacje godzinowe'!$O$3/1000</f>
        <v>0.83363233199999998</v>
      </c>
      <c r="J295" s="3">
        <f>'symulacje godzinowe'!$R$3*'symulacje godzinowe'!$N$3*(E295-D295)^2*'symulacje godzinowe'!$P$3/1000</f>
        <v>6.2646903935999997E-3</v>
      </c>
      <c r="K295" s="3">
        <f t="shared" si="21"/>
        <v>-0.83989702239359998</v>
      </c>
      <c r="L295" s="6">
        <f t="shared" si="23"/>
        <v>0</v>
      </c>
    </row>
    <row r="296" spans="1:19" x14ac:dyDescent="0.2">
      <c r="A296" s="2">
        <v>1</v>
      </c>
      <c r="B296" s="2">
        <v>13</v>
      </c>
      <c r="C296" s="2">
        <v>294</v>
      </c>
      <c r="D296" s="2">
        <v>-4.8</v>
      </c>
      <c r="E296" s="1">
        <v>30</v>
      </c>
      <c r="F296" s="1">
        <f t="shared" si="20"/>
        <v>25</v>
      </c>
      <c r="G296" s="2">
        <v>0</v>
      </c>
      <c r="H296" s="3">
        <f>G296/1000*'symulacje godzinowe'!$N$3*'symulacje godzinowe'!$Q$3*'symulacje godzinowe'!$R$3</f>
        <v>0</v>
      </c>
      <c r="I296" s="3">
        <f>'symulacje godzinowe'!$R$3*'symulacje godzinowe'!$N$3*(E296-D296)*'symulacje godzinowe'!$O$3/1000</f>
        <v>0.83845101599999972</v>
      </c>
      <c r="J296" s="3">
        <f>'symulacje godzinowe'!$R$3*'symulacje godzinowe'!$N$3*(E296-D296)^2*'symulacje godzinowe'!$P$3/1000</f>
        <v>6.3373238783999983E-3</v>
      </c>
      <c r="K296" s="3">
        <f t="shared" si="21"/>
        <v>-0.84478833987839974</v>
      </c>
      <c r="L296" s="6">
        <f t="shared" si="23"/>
        <v>0</v>
      </c>
    </row>
    <row r="297" spans="1:19" x14ac:dyDescent="0.2">
      <c r="A297" s="2">
        <v>1</v>
      </c>
      <c r="B297" s="2">
        <v>13</v>
      </c>
      <c r="C297" s="2">
        <v>295</v>
      </c>
      <c r="D297" s="2">
        <v>-5.0999999999999996</v>
      </c>
      <c r="E297" s="1">
        <v>30</v>
      </c>
      <c r="F297" s="1">
        <f t="shared" si="20"/>
        <v>25</v>
      </c>
      <c r="G297" s="2">
        <v>0</v>
      </c>
      <c r="H297" s="3">
        <f>G297/1000*'symulacje godzinowe'!$N$3*'symulacje godzinowe'!$Q$3*'symulacje godzinowe'!$R$3</f>
        <v>0</v>
      </c>
      <c r="I297" s="3">
        <f>'symulacje godzinowe'!$R$3*'symulacje godzinowe'!$N$3*(E297-D297)*'symulacje godzinowe'!$O$3/1000</f>
        <v>0.84567904199999999</v>
      </c>
      <c r="J297" s="3">
        <f>'symulacje godzinowe'!$R$3*'symulacje godzinowe'!$N$3*(E297-D297)^2*'symulacje godzinowe'!$P$3/1000</f>
        <v>6.4470590496000001E-3</v>
      </c>
      <c r="K297" s="3">
        <f t="shared" si="21"/>
        <v>-0.85212610104959996</v>
      </c>
      <c r="L297" s="6">
        <f t="shared" si="23"/>
        <v>0</v>
      </c>
    </row>
    <row r="298" spans="1:19" x14ac:dyDescent="0.2">
      <c r="A298" s="2">
        <v>1</v>
      </c>
      <c r="B298" s="2">
        <v>13</v>
      </c>
      <c r="C298" s="2">
        <v>296</v>
      </c>
      <c r="D298" s="2">
        <v>-4.5</v>
      </c>
      <c r="E298" s="1">
        <v>30</v>
      </c>
      <c r="F298" s="1">
        <f t="shared" si="20"/>
        <v>25</v>
      </c>
      <c r="G298" s="2">
        <v>3.5</v>
      </c>
      <c r="H298" s="3">
        <f>G298/1000*'symulacje godzinowe'!$N$3*'symulacje godzinowe'!$Q$3*'symulacje godzinowe'!$R$3</f>
        <v>1.5472663499999999E-2</v>
      </c>
      <c r="I298" s="3">
        <f>'symulacje godzinowe'!$R$3*'symulacje godzinowe'!$N$3*(E298-D298)*'symulacje godzinowe'!$O$3/1000</f>
        <v>0.83122298999999988</v>
      </c>
      <c r="J298" s="3">
        <f>'symulacje godzinowe'!$R$3*'symulacje godzinowe'!$N$3*(E298-D298)^2*'symulacje godzinowe'!$P$3/1000</f>
        <v>6.2285306399999995E-3</v>
      </c>
      <c r="K298" s="3">
        <f t="shared" si="21"/>
        <v>-0.82197885713999985</v>
      </c>
      <c r="L298" s="6">
        <f t="shared" si="23"/>
        <v>0</v>
      </c>
    </row>
    <row r="299" spans="1:19" x14ac:dyDescent="0.2">
      <c r="A299" s="2">
        <v>1</v>
      </c>
      <c r="B299" s="2">
        <v>13</v>
      </c>
      <c r="C299" s="2">
        <v>297</v>
      </c>
      <c r="D299" s="2">
        <v>-4</v>
      </c>
      <c r="E299" s="1">
        <v>30</v>
      </c>
      <c r="F299" s="1">
        <f t="shared" si="20"/>
        <v>25</v>
      </c>
      <c r="G299" s="2">
        <v>141.9</v>
      </c>
      <c r="H299" s="3">
        <f>G299/1000*'symulacje godzinowe'!$N$3*'symulacje godzinowe'!$Q$3*'symulacje godzinowe'!$R$3</f>
        <v>0.62730598590000008</v>
      </c>
      <c r="I299" s="3">
        <f>'symulacje godzinowe'!$R$3*'symulacje godzinowe'!$N$3*(E299-D299)*'symulacje godzinowe'!$O$3/1000</f>
        <v>0.81917627999999987</v>
      </c>
      <c r="J299" s="3">
        <f>'symulacje godzinowe'!$R$3*'symulacje godzinowe'!$N$3*(E299-D299)^2*'symulacje godzinowe'!$P$3/1000</f>
        <v>6.0493017599999995E-3</v>
      </c>
      <c r="K299" s="3">
        <f t="shared" si="21"/>
        <v>-0.19791959585999977</v>
      </c>
      <c r="L299" s="6">
        <f t="shared" si="23"/>
        <v>0</v>
      </c>
    </row>
    <row r="300" spans="1:19" x14ac:dyDescent="0.2">
      <c r="A300" s="2">
        <v>1</v>
      </c>
      <c r="B300" s="2">
        <v>13</v>
      </c>
      <c r="C300" s="2">
        <v>298</v>
      </c>
      <c r="D300" s="2">
        <v>-3.4</v>
      </c>
      <c r="E300" s="1">
        <v>30</v>
      </c>
      <c r="F300" s="1">
        <f t="shared" si="20"/>
        <v>25</v>
      </c>
      <c r="G300" s="2">
        <v>260.5</v>
      </c>
      <c r="H300" s="3">
        <f>G300/1000*'symulacje godzinowe'!$N$3*'symulacje godzinowe'!$Q$3*'symulacje godzinowe'!$R$3</f>
        <v>1.1516082405000001</v>
      </c>
      <c r="I300" s="3">
        <f>'symulacje godzinowe'!$R$3*'symulacje godzinowe'!$N$3*(E300-D300)*'symulacje godzinowe'!$O$3/1000</f>
        <v>0.80472022799999987</v>
      </c>
      <c r="J300" s="3">
        <f>'symulacje godzinowe'!$R$3*'symulacje godzinowe'!$N$3*(E300-D300)^2*'symulacje godzinowe'!$P$3/1000</f>
        <v>5.8376808575999984E-3</v>
      </c>
      <c r="K300" s="3">
        <f t="shared" si="21"/>
        <v>0.34105033164240023</v>
      </c>
      <c r="L300" s="6">
        <f t="shared" si="23"/>
        <v>1227.7811939126409</v>
      </c>
    </row>
    <row r="301" spans="1:19" x14ac:dyDescent="0.2">
      <c r="A301" s="2">
        <v>1</v>
      </c>
      <c r="B301" s="2">
        <v>13</v>
      </c>
      <c r="C301" s="2">
        <v>299</v>
      </c>
      <c r="D301" s="2">
        <v>-2.5</v>
      </c>
      <c r="E301" s="1">
        <v>30</v>
      </c>
      <c r="F301" s="1">
        <f t="shared" si="20"/>
        <v>25</v>
      </c>
      <c r="G301" s="2">
        <v>682.8</v>
      </c>
      <c r="H301" s="3">
        <f>G301/1000*'symulacje godzinowe'!$N$3*'symulacje godzinowe'!$Q$3*'symulacje godzinowe'!$R$3</f>
        <v>3.0184956107999996</v>
      </c>
      <c r="I301" s="3">
        <f>'symulacje godzinowe'!$R$3*'symulacje godzinowe'!$N$3*(E301-D301)*'symulacje godzinowe'!$O$3/1000</f>
        <v>0.78303615000000004</v>
      </c>
      <c r="J301" s="3">
        <f>'symulacje godzinowe'!$R$3*'symulacje godzinowe'!$N$3*(E301-D301)^2*'symulacje godzinowe'!$P$3/1000</f>
        <v>5.5273139999999993E-3</v>
      </c>
      <c r="K301" s="3">
        <f t="shared" si="21"/>
        <v>2.2299321467999995</v>
      </c>
      <c r="L301" s="6">
        <f t="shared" si="23"/>
        <v>8027.7557284799987</v>
      </c>
    </row>
    <row r="302" spans="1:19" x14ac:dyDescent="0.2">
      <c r="A302" s="2">
        <v>1</v>
      </c>
      <c r="B302" s="2">
        <v>13</v>
      </c>
      <c r="C302" s="2">
        <v>300</v>
      </c>
      <c r="D302" s="2">
        <v>-1.5</v>
      </c>
      <c r="E302" s="1">
        <v>30</v>
      </c>
      <c r="F302" s="1">
        <f t="shared" si="20"/>
        <v>25</v>
      </c>
      <c r="G302" s="2">
        <v>734</v>
      </c>
      <c r="H302" s="3">
        <f>G302/1000*'symulacje godzinowe'!$N$3*'symulacje godzinowe'!$Q$3*'symulacje godzinowe'!$R$3</f>
        <v>3.2448385740000001</v>
      </c>
      <c r="I302" s="3">
        <f>'symulacje godzinowe'!$R$3*'symulacje godzinowe'!$N$3*(E302-D302)*'symulacje godzinowe'!$O$3/1000</f>
        <v>0.7589427299999999</v>
      </c>
      <c r="J302" s="3">
        <f>'symulacje godzinowe'!$R$3*'symulacje godzinowe'!$N$3*(E302-D302)^2*'symulacje godzinowe'!$P$3/1000</f>
        <v>5.1924045599999998E-3</v>
      </c>
      <c r="K302" s="3">
        <f t="shared" si="21"/>
        <v>2.4807034394400005</v>
      </c>
      <c r="L302" s="6">
        <f t="shared" si="23"/>
        <v>8930.5323819840014</v>
      </c>
    </row>
    <row r="303" spans="1:19" x14ac:dyDescent="0.2">
      <c r="A303" s="2">
        <v>1</v>
      </c>
      <c r="B303" s="2">
        <v>13</v>
      </c>
      <c r="C303" s="2">
        <v>301</v>
      </c>
      <c r="D303" s="2">
        <v>-0.6</v>
      </c>
      <c r="E303" s="1">
        <v>30</v>
      </c>
      <c r="F303" s="1">
        <f t="shared" si="20"/>
        <v>25</v>
      </c>
      <c r="G303" s="2">
        <v>498.5</v>
      </c>
      <c r="H303" s="3">
        <f>G303/1000*'symulacje godzinowe'!$N$3*'symulacje godzinowe'!$Q$3*'symulacje godzinowe'!$R$3</f>
        <v>2.2037493585000001</v>
      </c>
      <c r="I303" s="3">
        <f>'symulacje godzinowe'!$R$3*'symulacje godzinowe'!$N$3*(E303-D303)*'symulacje godzinowe'!$O$3/1000</f>
        <v>0.73725865199999996</v>
      </c>
      <c r="J303" s="3">
        <f>'symulacje godzinowe'!$R$3*'symulacje godzinowe'!$N$3*(E303-D303)^2*'symulacje godzinowe'!$P$3/1000</f>
        <v>4.8999344255999996E-3</v>
      </c>
      <c r="K303" s="3">
        <f t="shared" si="21"/>
        <v>1.4615907720744001</v>
      </c>
      <c r="L303" s="6">
        <f t="shared" si="23"/>
        <v>5261.7267794678401</v>
      </c>
    </row>
    <row r="304" spans="1:19" x14ac:dyDescent="0.2">
      <c r="A304" s="2">
        <v>1</v>
      </c>
      <c r="B304" s="2">
        <v>13</v>
      </c>
      <c r="C304" s="2">
        <v>302</v>
      </c>
      <c r="D304" s="2">
        <v>-1</v>
      </c>
      <c r="E304" s="1">
        <v>30</v>
      </c>
      <c r="F304" s="1">
        <f t="shared" si="20"/>
        <v>25</v>
      </c>
      <c r="G304" s="2">
        <v>151.19999999999999</v>
      </c>
      <c r="H304" s="3">
        <f>G304/1000*'symulacje godzinowe'!$N$3*'symulacje godzinowe'!$Q$3*'symulacje godzinowe'!$R$3</f>
        <v>0.6684190632</v>
      </c>
      <c r="I304" s="3">
        <f>'symulacje godzinowe'!$R$3*'symulacje godzinowe'!$N$3*(E304-D304)*'symulacje godzinowe'!$O$3/1000</f>
        <v>0.74689601999999988</v>
      </c>
      <c r="J304" s="3">
        <f>'symulacje godzinowe'!$R$3*'symulacje godzinowe'!$N$3*(E304-D304)^2*'symulacje godzinowe'!$P$3/1000</f>
        <v>5.0288745600000004E-3</v>
      </c>
      <c r="K304" s="3">
        <f t="shared" si="21"/>
        <v>-8.3505831359999894E-2</v>
      </c>
      <c r="L304" s="6">
        <f t="shared" si="23"/>
        <v>0</v>
      </c>
    </row>
    <row r="305" spans="1:19" x14ac:dyDescent="0.2">
      <c r="A305" s="2">
        <v>1</v>
      </c>
      <c r="B305" s="2">
        <v>13</v>
      </c>
      <c r="C305" s="2">
        <v>303</v>
      </c>
      <c r="D305" s="2">
        <v>-1.4</v>
      </c>
      <c r="E305" s="1">
        <v>30</v>
      </c>
      <c r="F305" s="1">
        <f t="shared" si="20"/>
        <v>25</v>
      </c>
      <c r="G305" s="2">
        <v>64</v>
      </c>
      <c r="H305" s="3">
        <f>G305/1000*'symulacje godzinowe'!$N$3*'symulacje godzinowe'!$Q$3*'symulacje godzinowe'!$R$3</f>
        <v>0.28292870400000003</v>
      </c>
      <c r="I305" s="3">
        <f>'symulacje godzinowe'!$R$3*'symulacje godzinowe'!$N$3*(E305-D305)*'symulacje godzinowe'!$O$3/1000</f>
        <v>0.75653338799999992</v>
      </c>
      <c r="J305" s="3">
        <f>'symulacje godzinowe'!$R$3*'symulacje godzinowe'!$N$3*(E305-D305)^2*'symulacje godzinowe'!$P$3/1000</f>
        <v>5.1594892415999993E-3</v>
      </c>
      <c r="K305" s="3">
        <f t="shared" si="21"/>
        <v>-0.47876417324159987</v>
      </c>
      <c r="L305" s="6">
        <f t="shared" si="23"/>
        <v>0</v>
      </c>
    </row>
    <row r="306" spans="1:19" x14ac:dyDescent="0.2">
      <c r="A306" s="2">
        <v>1</v>
      </c>
      <c r="B306" s="2">
        <v>13</v>
      </c>
      <c r="C306" s="2">
        <v>304</v>
      </c>
      <c r="D306" s="2">
        <v>-1.8</v>
      </c>
      <c r="E306" s="1">
        <v>30</v>
      </c>
      <c r="F306" s="1">
        <f t="shared" si="20"/>
        <v>25</v>
      </c>
      <c r="G306" s="2">
        <v>0</v>
      </c>
      <c r="H306" s="3">
        <f>G306/1000*'symulacje godzinowe'!$N$3*'symulacje godzinowe'!$Q$3*'symulacje godzinowe'!$R$3</f>
        <v>0</v>
      </c>
      <c r="I306" s="3">
        <f>'symulacje godzinowe'!$R$3*'symulacje godzinowe'!$N$3*(E306-D306)*'symulacje godzinowe'!$O$3/1000</f>
        <v>0.76617075599999984</v>
      </c>
      <c r="J306" s="3">
        <f>'symulacje godzinowe'!$R$3*'symulacje godzinowe'!$N$3*(E306-D306)^2*'symulacje godzinowe'!$P$3/1000</f>
        <v>5.2917784703999998E-3</v>
      </c>
      <c r="K306" s="3">
        <f t="shared" si="21"/>
        <v>-0.77146253447039981</v>
      </c>
      <c r="L306" s="6">
        <f t="shared" si="23"/>
        <v>0</v>
      </c>
    </row>
    <row r="307" spans="1:19" x14ac:dyDescent="0.2">
      <c r="A307" s="2">
        <v>1</v>
      </c>
      <c r="B307" s="2">
        <v>13</v>
      </c>
      <c r="C307" s="2">
        <v>305</v>
      </c>
      <c r="D307" s="2">
        <v>-2.2000000000000002</v>
      </c>
      <c r="E307" s="1">
        <v>30</v>
      </c>
      <c r="F307" s="1">
        <f t="shared" si="20"/>
        <v>25</v>
      </c>
      <c r="G307" s="2">
        <v>0</v>
      </c>
      <c r="H307" s="3">
        <f>G307/1000*'symulacje godzinowe'!$N$3*'symulacje godzinowe'!$Q$3*'symulacje godzinowe'!$R$3</f>
        <v>0</v>
      </c>
      <c r="I307" s="3">
        <f>'symulacje godzinowe'!$R$3*'symulacje godzinowe'!$N$3*(E307-D307)*'symulacje godzinowe'!$O$3/1000</f>
        <v>0.77580812399999999</v>
      </c>
      <c r="J307" s="3">
        <f>'symulacje godzinowe'!$R$3*'symulacje godzinowe'!$N$3*(E307-D307)^2*'symulacje godzinowe'!$P$3/1000</f>
        <v>5.4257422464000001E-3</v>
      </c>
      <c r="K307" s="3">
        <f t="shared" si="21"/>
        <v>-0.78123386624640001</v>
      </c>
      <c r="L307" s="6">
        <f t="shared" si="23"/>
        <v>0</v>
      </c>
    </row>
    <row r="308" spans="1:19" x14ac:dyDescent="0.2">
      <c r="A308" s="2">
        <v>1</v>
      </c>
      <c r="B308" s="2">
        <v>13</v>
      </c>
      <c r="C308" s="2">
        <v>306</v>
      </c>
      <c r="D308" s="2">
        <v>-2.7</v>
      </c>
      <c r="E308" s="1">
        <v>30</v>
      </c>
      <c r="F308" s="1">
        <f t="shared" si="20"/>
        <v>25</v>
      </c>
      <c r="G308" s="2">
        <v>0</v>
      </c>
      <c r="H308" s="3">
        <f>G308/1000*'symulacje godzinowe'!$N$3*'symulacje godzinowe'!$Q$3*'symulacje godzinowe'!$R$3</f>
        <v>0</v>
      </c>
      <c r="I308" s="3">
        <f>'symulacje godzinowe'!$R$3*'symulacje godzinowe'!$N$3*(E308-D308)*'symulacje godzinowe'!$O$3/1000</f>
        <v>0.787854834</v>
      </c>
      <c r="J308" s="3">
        <f>'symulacje godzinowe'!$R$3*'symulacje godzinowe'!$N$3*(E308-D308)^2*'symulacje godzinowe'!$P$3/1000</f>
        <v>5.5955517984000004E-3</v>
      </c>
      <c r="K308" s="3">
        <f t="shared" si="21"/>
        <v>-0.79345038579839999</v>
      </c>
      <c r="L308" s="6">
        <f t="shared" si="23"/>
        <v>0</v>
      </c>
    </row>
    <row r="309" spans="1:19" x14ac:dyDescent="0.2">
      <c r="A309" s="2">
        <v>1</v>
      </c>
      <c r="B309" s="2">
        <v>13</v>
      </c>
      <c r="C309" s="2">
        <v>307</v>
      </c>
      <c r="D309" s="2">
        <v>-3.1</v>
      </c>
      <c r="E309" s="1">
        <v>30</v>
      </c>
      <c r="F309" s="1">
        <f t="shared" si="20"/>
        <v>25</v>
      </c>
      <c r="G309" s="2">
        <v>0</v>
      </c>
      <c r="H309" s="3">
        <f>G309/1000*'symulacje godzinowe'!$N$3*'symulacje godzinowe'!$Q$3*'symulacje godzinowe'!$R$3</f>
        <v>0</v>
      </c>
      <c r="I309" s="3">
        <f>'symulacje godzinowe'!$R$3*'symulacje godzinowe'!$N$3*(E309-D309)*'symulacje godzinowe'!$O$3/1000</f>
        <v>0.79749220200000004</v>
      </c>
      <c r="J309" s="3">
        <f>'symulacje godzinowe'!$R$3*'symulacje godzinowe'!$N$3*(E309-D309)^2*'symulacje godzinowe'!$P$3/1000</f>
        <v>5.7332833056000006E-3</v>
      </c>
      <c r="K309" s="3">
        <f t="shared" si="21"/>
        <v>-0.80322548530560001</v>
      </c>
      <c r="L309" s="6">
        <f t="shared" si="23"/>
        <v>0</v>
      </c>
    </row>
    <row r="310" spans="1:19" x14ac:dyDescent="0.2">
      <c r="A310" s="2">
        <v>1</v>
      </c>
      <c r="B310" s="2">
        <v>13</v>
      </c>
      <c r="C310" s="2">
        <v>308</v>
      </c>
      <c r="D310" s="2">
        <v>-3.7</v>
      </c>
      <c r="E310" s="1">
        <v>30</v>
      </c>
      <c r="F310" s="1">
        <f t="shared" si="20"/>
        <v>25</v>
      </c>
      <c r="G310" s="2">
        <v>0</v>
      </c>
      <c r="H310" s="3">
        <f>G310/1000*'symulacje godzinowe'!$N$3*'symulacje godzinowe'!$Q$3*'symulacje godzinowe'!$R$3</f>
        <v>0</v>
      </c>
      <c r="I310" s="3">
        <f>'symulacje godzinowe'!$R$3*'symulacje godzinowe'!$N$3*(E310-D310)*'symulacje godzinowe'!$O$3/1000</f>
        <v>0.81194825400000004</v>
      </c>
      <c r="J310" s="3">
        <f>'symulacje godzinowe'!$R$3*'symulacje godzinowe'!$N$3*(E310-D310)^2*'symulacje godzinowe'!$P$3/1000</f>
        <v>5.9430203424000018E-3</v>
      </c>
      <c r="K310" s="3">
        <f t="shared" si="21"/>
        <v>-0.81789127434240005</v>
      </c>
      <c r="L310" s="6">
        <f t="shared" si="23"/>
        <v>0</v>
      </c>
    </row>
    <row r="311" spans="1:19" x14ac:dyDescent="0.2">
      <c r="A311" s="2">
        <v>1</v>
      </c>
      <c r="B311" s="2">
        <v>13</v>
      </c>
      <c r="C311" s="2">
        <v>309</v>
      </c>
      <c r="D311" s="2">
        <v>-4.2</v>
      </c>
      <c r="E311" s="1">
        <v>30</v>
      </c>
      <c r="F311" s="1">
        <f t="shared" si="20"/>
        <v>25</v>
      </c>
      <c r="G311" s="2">
        <v>0</v>
      </c>
      <c r="H311" s="3">
        <f>G311/1000*'symulacje godzinowe'!$N$3*'symulacje godzinowe'!$Q$3*'symulacje godzinowe'!$R$3</f>
        <v>0</v>
      </c>
      <c r="I311" s="3">
        <f>'symulacje godzinowe'!$R$3*'symulacje godzinowe'!$N$3*(E311-D311)*'symulacje godzinowe'!$O$3/1000</f>
        <v>0.82399496400000005</v>
      </c>
      <c r="J311" s="3">
        <f>'symulacje godzinowe'!$R$3*'symulacje godzinowe'!$N$3*(E311-D311)^2*'symulacje godzinowe'!$P$3/1000</f>
        <v>6.1206793344000011E-3</v>
      </c>
      <c r="K311" s="3">
        <f t="shared" si="21"/>
        <v>-0.83011564333440002</v>
      </c>
      <c r="L311" s="6">
        <f t="shared" si="23"/>
        <v>0</v>
      </c>
    </row>
    <row r="312" spans="1:19" x14ac:dyDescent="0.2">
      <c r="A312" s="2">
        <v>1</v>
      </c>
      <c r="B312" s="2">
        <v>13</v>
      </c>
      <c r="C312" s="2">
        <v>310</v>
      </c>
      <c r="D312" s="2">
        <v>-4.8</v>
      </c>
      <c r="E312" s="1">
        <v>30</v>
      </c>
      <c r="F312" s="1">
        <f t="shared" si="20"/>
        <v>25</v>
      </c>
      <c r="G312" s="2">
        <v>0</v>
      </c>
      <c r="H312" s="3">
        <f>G312/1000*'symulacje godzinowe'!$N$3*'symulacje godzinowe'!$Q$3*'symulacje godzinowe'!$R$3</f>
        <v>0</v>
      </c>
      <c r="I312" s="3">
        <f>'symulacje godzinowe'!$R$3*'symulacje godzinowe'!$N$3*(E312-D312)*'symulacje godzinowe'!$O$3/1000</f>
        <v>0.83845101599999972</v>
      </c>
      <c r="J312" s="3">
        <f>'symulacje godzinowe'!$R$3*'symulacje godzinowe'!$N$3*(E312-D312)^2*'symulacje godzinowe'!$P$3/1000</f>
        <v>6.3373238783999983E-3</v>
      </c>
      <c r="K312" s="3">
        <f t="shared" si="21"/>
        <v>-0.84478833987839974</v>
      </c>
      <c r="L312" s="6">
        <f t="shared" si="23"/>
        <v>0</v>
      </c>
      <c r="O312" s="21" t="s">
        <v>33</v>
      </c>
    </row>
    <row r="313" spans="1:19" x14ac:dyDescent="0.2">
      <c r="A313" s="2">
        <v>1</v>
      </c>
      <c r="B313" s="2">
        <v>13</v>
      </c>
      <c r="C313" s="2">
        <v>311</v>
      </c>
      <c r="D313" s="2">
        <v>-4.9000000000000004</v>
      </c>
      <c r="E313" s="1">
        <v>30</v>
      </c>
      <c r="F313" s="1">
        <f t="shared" si="20"/>
        <v>25</v>
      </c>
      <c r="G313" s="2">
        <v>0</v>
      </c>
      <c r="H313" s="3">
        <f>G313/1000*'symulacje godzinowe'!$N$3*'symulacje godzinowe'!$Q$3*'symulacje godzinowe'!$R$3</f>
        <v>0</v>
      </c>
      <c r="I313" s="3">
        <f>'symulacje godzinowe'!$R$3*'symulacje godzinowe'!$N$3*(E313-D313)*'symulacje godzinowe'!$O$3/1000</f>
        <v>0.84086035799999992</v>
      </c>
      <c r="J313" s="3">
        <f>'symulacje godzinowe'!$R$3*'symulacje godzinowe'!$N$3*(E313-D313)^2*'symulacje godzinowe'!$P$3/1000</f>
        <v>6.3737976095999994E-3</v>
      </c>
      <c r="K313" s="3">
        <f t="shared" si="21"/>
        <v>-0.84723415560959991</v>
      </c>
      <c r="L313" s="6">
        <f t="shared" si="23"/>
        <v>0</v>
      </c>
      <c r="M313" s="21" t="s">
        <v>32</v>
      </c>
      <c r="N313" s="21" t="s">
        <v>27</v>
      </c>
      <c r="O313" s="21" t="s">
        <v>31</v>
      </c>
      <c r="P313" s="21" t="s">
        <v>28</v>
      </c>
      <c r="Q313" s="21" t="s">
        <v>29</v>
      </c>
      <c r="R313" s="21" t="s">
        <v>30</v>
      </c>
      <c r="S313" s="21" t="s">
        <v>26</v>
      </c>
    </row>
    <row r="314" spans="1:19" x14ac:dyDescent="0.2">
      <c r="A314" s="2">
        <v>1</v>
      </c>
      <c r="B314" s="2">
        <v>13</v>
      </c>
      <c r="C314" s="2">
        <v>312</v>
      </c>
      <c r="D314" s="2">
        <v>-5.0999999999999996</v>
      </c>
      <c r="E314" s="1">
        <v>30</v>
      </c>
      <c r="F314" s="1">
        <f t="shared" si="20"/>
        <v>25</v>
      </c>
      <c r="G314" s="2">
        <v>0</v>
      </c>
      <c r="H314" s="3">
        <f>G314/1000*'symulacje godzinowe'!$N$3*'symulacje godzinowe'!$Q$3*'symulacje godzinowe'!$R$3</f>
        <v>0</v>
      </c>
      <c r="I314" s="3">
        <f>'symulacje godzinowe'!$R$3*'symulacje godzinowe'!$N$3*(E314-D314)*'symulacje godzinowe'!$O$3/1000</f>
        <v>0.84567904199999999</v>
      </c>
      <c r="J314" s="3">
        <f>'symulacje godzinowe'!$R$3*'symulacje godzinowe'!$N$3*(E314-D314)^2*'symulacje godzinowe'!$P$3/1000</f>
        <v>6.4470590496000001E-3</v>
      </c>
      <c r="K314" s="3">
        <f t="shared" si="21"/>
        <v>-0.85212610104959996</v>
      </c>
      <c r="L314" s="10">
        <f>SUM(L291:L313)</f>
        <v>23447.796083844481</v>
      </c>
      <c r="M314" s="19">
        <f>(L290-4.187*$N$7*$O$7*(F314-10))*((L290-4.187*$N$7*$O$7*(F314-10))&gt;0)</f>
        <v>11408.1048515856</v>
      </c>
      <c r="N314" s="19">
        <f>M314/4.187/(F314-10)*(M314&gt;0)</f>
        <v>181.64325852377357</v>
      </c>
      <c r="O314" s="19">
        <f>$P$7-0.5*$N$7*$O$7</f>
        <v>100</v>
      </c>
      <c r="P314" s="19">
        <f>IF(N314&lt;O314,N314,O314)</f>
        <v>100</v>
      </c>
      <c r="Q314" s="19">
        <f>L314/4.187/(F314-10)+P314</f>
        <v>473.34282435864151</v>
      </c>
      <c r="R314" s="19" t="b">
        <f>Q314&gt;$N$7*$O$7</f>
        <v>1</v>
      </c>
      <c r="S314" s="19">
        <f>IF(R314,(F314-10)/(50-10),(F314-10)/(50-10)*Q314/$N$7/$O$7)</f>
        <v>0.375</v>
      </c>
    </row>
    <row r="315" spans="1:19" x14ac:dyDescent="0.2">
      <c r="A315" s="2">
        <v>1</v>
      </c>
      <c r="B315" s="2">
        <v>14</v>
      </c>
      <c r="C315" s="2">
        <v>313</v>
      </c>
      <c r="D315" s="2">
        <v>-5.2</v>
      </c>
      <c r="E315" s="1">
        <v>30</v>
      </c>
      <c r="F315" s="1">
        <f t="shared" si="20"/>
        <v>25</v>
      </c>
      <c r="G315" s="2">
        <v>0</v>
      </c>
      <c r="H315" s="3">
        <f>G315/1000*'symulacje godzinowe'!$N$3*'symulacje godzinowe'!$Q$3*'symulacje godzinowe'!$R$3</f>
        <v>0</v>
      </c>
      <c r="I315" s="3">
        <f>'symulacje godzinowe'!$R$3*'symulacje godzinowe'!$N$3*(E315-D315)*'symulacje godzinowe'!$O$3/1000</f>
        <v>0.84808838399999997</v>
      </c>
      <c r="J315" s="3">
        <f>'symulacje godzinowe'!$R$3*'symulacje godzinowe'!$N$3*(E315-D315)^2*'symulacje godzinowe'!$P$3/1000</f>
        <v>6.4838467584000005E-3</v>
      </c>
      <c r="K315" s="3">
        <f t="shared" si="21"/>
        <v>-0.85457223075839994</v>
      </c>
      <c r="L315" s="6">
        <f>K315*(K315&gt;0)*3600</f>
        <v>0</v>
      </c>
    </row>
    <row r="316" spans="1:19" x14ac:dyDescent="0.2">
      <c r="A316" s="2">
        <v>1</v>
      </c>
      <c r="B316" s="2">
        <v>14</v>
      </c>
      <c r="C316" s="2">
        <v>314</v>
      </c>
      <c r="D316" s="2">
        <v>-5.6</v>
      </c>
      <c r="E316" s="1">
        <v>30</v>
      </c>
      <c r="F316" s="1">
        <f t="shared" si="20"/>
        <v>25</v>
      </c>
      <c r="G316" s="2">
        <v>0</v>
      </c>
      <c r="H316" s="3">
        <f>G316/1000*'symulacje godzinowe'!$N$3*'symulacje godzinowe'!$Q$3*'symulacje godzinowe'!$R$3</f>
        <v>0</v>
      </c>
      <c r="I316" s="3">
        <f>'symulacje godzinowe'!$R$3*'symulacje godzinowe'!$N$3*(E316-D316)*'symulacje godzinowe'!$O$3/1000</f>
        <v>0.8577257519999999</v>
      </c>
      <c r="J316" s="3">
        <f>'symulacje godzinowe'!$R$3*'symulacje godzinowe'!$N$3*(E316-D316)^2*'symulacje godzinowe'!$P$3/1000</f>
        <v>6.6320441855999999E-3</v>
      </c>
      <c r="K316" s="3">
        <f t="shared" si="21"/>
        <v>-0.86435779618559994</v>
      </c>
      <c r="L316" s="6">
        <f t="shared" ref="L316:L337" si="24">K316*(K316&gt;0)*3600</f>
        <v>0</v>
      </c>
    </row>
    <row r="317" spans="1:19" x14ac:dyDescent="0.2">
      <c r="A317" s="2">
        <v>1</v>
      </c>
      <c r="B317" s="2">
        <v>14</v>
      </c>
      <c r="C317" s="2">
        <v>315</v>
      </c>
      <c r="D317" s="2">
        <v>-6</v>
      </c>
      <c r="E317" s="1">
        <v>30</v>
      </c>
      <c r="F317" s="1">
        <f t="shared" si="20"/>
        <v>25</v>
      </c>
      <c r="G317" s="2">
        <v>0</v>
      </c>
      <c r="H317" s="3">
        <f>G317/1000*'symulacje godzinowe'!$N$3*'symulacje godzinowe'!$Q$3*'symulacje godzinowe'!$R$3</f>
        <v>0</v>
      </c>
      <c r="I317" s="3">
        <f>'symulacje godzinowe'!$R$3*'symulacje godzinowe'!$N$3*(E317-D317)*'symulacje godzinowe'!$O$3/1000</f>
        <v>0.86736311999999993</v>
      </c>
      <c r="J317" s="3">
        <f>'symulacje godzinowe'!$R$3*'symulacje godzinowe'!$N$3*(E317-D317)^2*'symulacje godzinowe'!$P$3/1000</f>
        <v>6.78191616E-3</v>
      </c>
      <c r="K317" s="3">
        <f t="shared" si="21"/>
        <v>-0.87414503615999994</v>
      </c>
      <c r="L317" s="6">
        <f t="shared" si="24"/>
        <v>0</v>
      </c>
    </row>
    <row r="318" spans="1:19" x14ac:dyDescent="0.2">
      <c r="A318" s="2">
        <v>1</v>
      </c>
      <c r="B318" s="2">
        <v>14</v>
      </c>
      <c r="C318" s="2">
        <v>316</v>
      </c>
      <c r="D318" s="2">
        <v>-6.4</v>
      </c>
      <c r="E318" s="1">
        <v>30</v>
      </c>
      <c r="F318" s="1">
        <f t="shared" si="20"/>
        <v>25</v>
      </c>
      <c r="G318" s="2">
        <v>0</v>
      </c>
      <c r="H318" s="3">
        <f>G318/1000*'symulacje godzinowe'!$N$3*'symulacje godzinowe'!$Q$3*'symulacje godzinowe'!$R$3</f>
        <v>0</v>
      </c>
      <c r="I318" s="3">
        <f>'symulacje godzinowe'!$R$3*'symulacje godzinowe'!$N$3*(E318-D318)*'symulacje godzinowe'!$O$3/1000</f>
        <v>0.87700048799999986</v>
      </c>
      <c r="J318" s="3">
        <f>'symulacje godzinowe'!$R$3*'symulacje godzinowe'!$N$3*(E318-D318)^2*'symulacje godzinowe'!$P$3/1000</f>
        <v>6.9334626815999983E-3</v>
      </c>
      <c r="K318" s="3">
        <f t="shared" si="21"/>
        <v>-0.88393395068159986</v>
      </c>
      <c r="L318" s="6">
        <f t="shared" si="24"/>
        <v>0</v>
      </c>
    </row>
    <row r="319" spans="1:19" x14ac:dyDescent="0.2">
      <c r="A319" s="2">
        <v>1</v>
      </c>
      <c r="B319" s="2">
        <v>14</v>
      </c>
      <c r="C319" s="2">
        <v>317</v>
      </c>
      <c r="D319" s="2">
        <v>-7.3</v>
      </c>
      <c r="E319" s="1">
        <v>30</v>
      </c>
      <c r="F319" s="1">
        <f t="shared" si="20"/>
        <v>25</v>
      </c>
      <c r="G319" s="2">
        <v>0</v>
      </c>
      <c r="H319" s="3">
        <f>G319/1000*'symulacje godzinowe'!$N$3*'symulacje godzinowe'!$Q$3*'symulacje godzinowe'!$R$3</f>
        <v>0</v>
      </c>
      <c r="I319" s="3">
        <f>'symulacje godzinowe'!$R$3*'symulacje godzinowe'!$N$3*(E319-D319)*'symulacje godzinowe'!$O$3/1000</f>
        <v>0.89868456599999991</v>
      </c>
      <c r="J319" s="3">
        <f>'symulacje godzinowe'!$R$3*'symulacje godzinowe'!$N$3*(E319-D319)^2*'symulacje godzinowe'!$P$3/1000</f>
        <v>7.2805649183999982E-3</v>
      </c>
      <c r="K319" s="3">
        <f t="shared" si="21"/>
        <v>-0.90596513091839992</v>
      </c>
      <c r="L319" s="6">
        <f t="shared" si="24"/>
        <v>0</v>
      </c>
    </row>
    <row r="320" spans="1:19" x14ac:dyDescent="0.2">
      <c r="A320" s="2">
        <v>1</v>
      </c>
      <c r="B320" s="2">
        <v>14</v>
      </c>
      <c r="C320" s="2">
        <v>318</v>
      </c>
      <c r="D320" s="2">
        <v>-8.3000000000000007</v>
      </c>
      <c r="E320" s="1">
        <v>30</v>
      </c>
      <c r="F320" s="1">
        <f t="shared" si="20"/>
        <v>25</v>
      </c>
      <c r="G320" s="2">
        <v>0</v>
      </c>
      <c r="H320" s="3">
        <f>G320/1000*'symulacje godzinowe'!$N$3*'symulacje godzinowe'!$Q$3*'symulacje godzinowe'!$R$3</f>
        <v>0</v>
      </c>
      <c r="I320" s="3">
        <f>'symulacje godzinowe'!$R$3*'symulacje godzinowe'!$N$3*(E320-D320)*'symulacje godzinowe'!$O$3/1000</f>
        <v>0.92277798599999994</v>
      </c>
      <c r="J320" s="3">
        <f>'symulacje godzinowe'!$R$3*'symulacje godzinowe'!$N$3*(E320-D320)^2*'symulacje godzinowe'!$P$3/1000</f>
        <v>7.6761766944E-3</v>
      </c>
      <c r="K320" s="3">
        <f t="shared" si="21"/>
        <v>-0.93045416269439996</v>
      </c>
      <c r="L320" s="6">
        <f t="shared" si="24"/>
        <v>0</v>
      </c>
    </row>
    <row r="321" spans="1:15" x14ac:dyDescent="0.2">
      <c r="A321" s="2">
        <v>1</v>
      </c>
      <c r="B321" s="2">
        <v>14</v>
      </c>
      <c r="C321" s="2">
        <v>319</v>
      </c>
      <c r="D321" s="2">
        <v>-9.1999999999999993</v>
      </c>
      <c r="E321" s="1">
        <v>30</v>
      </c>
      <c r="F321" s="1">
        <f t="shared" si="20"/>
        <v>25</v>
      </c>
      <c r="G321" s="2">
        <v>0</v>
      </c>
      <c r="H321" s="3">
        <f>G321/1000*'symulacje godzinowe'!$N$3*'symulacje godzinowe'!$Q$3*'symulacje godzinowe'!$R$3</f>
        <v>0</v>
      </c>
      <c r="I321" s="3">
        <f>'symulacje godzinowe'!$R$3*'symulacje godzinowe'!$N$3*(E321-D321)*'symulacje godzinowe'!$O$3/1000</f>
        <v>0.9444620640000001</v>
      </c>
      <c r="J321" s="3">
        <f>'symulacje godzinowe'!$R$3*'symulacje godzinowe'!$N$3*(E321-D321)^2*'symulacje godzinowe'!$P$3/1000</f>
        <v>8.0411756544000006E-3</v>
      </c>
      <c r="K321" s="3">
        <f t="shared" si="21"/>
        <v>-0.95250323965440009</v>
      </c>
      <c r="L321" s="6">
        <f t="shared" si="24"/>
        <v>0</v>
      </c>
    </row>
    <row r="322" spans="1:15" x14ac:dyDescent="0.2">
      <c r="A322" s="2">
        <v>1</v>
      </c>
      <c r="B322" s="2">
        <v>14</v>
      </c>
      <c r="C322" s="2">
        <v>320</v>
      </c>
      <c r="D322" s="2">
        <v>-7.9</v>
      </c>
      <c r="E322" s="1">
        <v>30</v>
      </c>
      <c r="F322" s="1">
        <f t="shared" si="20"/>
        <v>25</v>
      </c>
      <c r="G322" s="2">
        <v>5.8</v>
      </c>
      <c r="H322" s="3">
        <f>G322/1000*'symulacje godzinowe'!$N$3*'symulacje godzinowe'!$Q$3*'symulacje godzinowe'!$R$3</f>
        <v>2.5640413799999998E-2</v>
      </c>
      <c r="I322" s="3">
        <f>'symulacje godzinowe'!$R$3*'symulacje godzinowe'!$N$3*(E322-D322)*'symulacje godzinowe'!$O$3/1000</f>
        <v>0.9131406179999999</v>
      </c>
      <c r="J322" s="3">
        <f>'symulacje godzinowe'!$R$3*'symulacje godzinowe'!$N$3*(E322-D322)^2*'symulacje godzinowe'!$P$3/1000</f>
        <v>7.5166760735999993E-3</v>
      </c>
      <c r="K322" s="3">
        <f t="shared" si="21"/>
        <v>-0.89501688027359982</v>
      </c>
      <c r="L322" s="6">
        <f t="shared" si="24"/>
        <v>0</v>
      </c>
    </row>
    <row r="323" spans="1:15" x14ac:dyDescent="0.2">
      <c r="A323" s="2">
        <v>1</v>
      </c>
      <c r="B323" s="2">
        <v>14</v>
      </c>
      <c r="C323" s="2">
        <v>321</v>
      </c>
      <c r="D323" s="2">
        <v>-6.7</v>
      </c>
      <c r="E323" s="1">
        <v>30</v>
      </c>
      <c r="F323" s="1">
        <f t="shared" si="20"/>
        <v>25</v>
      </c>
      <c r="G323" s="2">
        <v>144.19999999999999</v>
      </c>
      <c r="H323" s="3">
        <f>G323/1000*'symulacje godzinowe'!$N$3*'symulacje godzinowe'!$Q$3*'symulacje godzinowe'!$R$3</f>
        <v>0.63747373620000003</v>
      </c>
      <c r="I323" s="3">
        <f>'symulacje godzinowe'!$R$3*'symulacje godzinowe'!$N$3*(E323-D323)*'symulacje godzinowe'!$O$3/1000</f>
        <v>0.88422851400000002</v>
      </c>
      <c r="J323" s="3">
        <f>'symulacje godzinowe'!$R$3*'symulacje godzinowe'!$N$3*(E323-D323)^2*'symulacje godzinowe'!$P$3/1000</f>
        <v>7.0482214943999996E-3</v>
      </c>
      <c r="K323" s="3">
        <f t="shared" si="21"/>
        <v>-0.25380299929439998</v>
      </c>
      <c r="L323" s="6">
        <f t="shared" si="24"/>
        <v>0</v>
      </c>
    </row>
    <row r="324" spans="1:15" x14ac:dyDescent="0.2">
      <c r="A324" s="2">
        <v>1</v>
      </c>
      <c r="B324" s="2">
        <v>14</v>
      </c>
      <c r="C324" s="2">
        <v>322</v>
      </c>
      <c r="D324" s="2">
        <v>-5.4</v>
      </c>
      <c r="E324" s="1">
        <v>30</v>
      </c>
      <c r="F324" s="1">
        <f t="shared" ref="F324:F387" si="25">E324-5</f>
        <v>25</v>
      </c>
      <c r="G324" s="2">
        <v>738.8</v>
      </c>
      <c r="H324" s="3">
        <f>G324/1000*'symulacje godzinowe'!$N$3*'symulacje godzinowe'!$Q$3*'symulacje godzinowe'!$R$3</f>
        <v>3.2660582267999994</v>
      </c>
      <c r="I324" s="3">
        <f>'symulacje godzinowe'!$R$3*'symulacje godzinowe'!$N$3*(E324-D324)*'symulacje godzinowe'!$O$3/1000</f>
        <v>0.85290706799999993</v>
      </c>
      <c r="J324" s="3">
        <f>'symulacje godzinowe'!$R$3*'symulacje godzinowe'!$N$3*(E324-D324)^2*'symulacje godzinowe'!$P$3/1000</f>
        <v>6.5577361535999997E-3</v>
      </c>
      <c r="K324" s="3">
        <f t="shared" ref="K324:K387" si="26">H324-I324-J324</f>
        <v>2.4065934226463996</v>
      </c>
      <c r="L324" s="6">
        <f t="shared" si="24"/>
        <v>8663.7363215270379</v>
      </c>
    </row>
    <row r="325" spans="1:15" x14ac:dyDescent="0.2">
      <c r="A325" s="2">
        <v>1</v>
      </c>
      <c r="B325" s="2">
        <v>14</v>
      </c>
      <c r="C325" s="2">
        <v>323</v>
      </c>
      <c r="D325" s="2">
        <v>-4.7</v>
      </c>
      <c r="E325" s="1">
        <v>30</v>
      </c>
      <c r="F325" s="1">
        <f t="shared" si="25"/>
        <v>25</v>
      </c>
      <c r="G325" s="2">
        <v>526.70000000000005</v>
      </c>
      <c r="H325" s="3">
        <f>G325/1000*'symulacje godzinowe'!$N$3*'symulacje godzinowe'!$Q$3*'symulacje godzinowe'!$R$3</f>
        <v>2.3284148187000007</v>
      </c>
      <c r="I325" s="3">
        <f>'symulacje godzinowe'!$R$3*'symulacje godzinowe'!$N$3*(E325-D325)*'symulacje godzinowe'!$O$3/1000</f>
        <v>0.83604167399999996</v>
      </c>
      <c r="J325" s="3">
        <f>'symulacje godzinowe'!$R$3*'symulacje godzinowe'!$N$3*(E325-D325)^2*'symulacje godzinowe'!$P$3/1000</f>
        <v>6.3009548063999998E-3</v>
      </c>
      <c r="K325" s="3">
        <f t="shared" si="26"/>
        <v>1.4860721898936007</v>
      </c>
      <c r="L325" s="6">
        <f t="shared" si="24"/>
        <v>5349.8598836169622</v>
      </c>
    </row>
    <row r="326" spans="1:15" x14ac:dyDescent="0.2">
      <c r="A326" s="2">
        <v>1</v>
      </c>
      <c r="B326" s="2">
        <v>14</v>
      </c>
      <c r="C326" s="2">
        <v>324</v>
      </c>
      <c r="D326" s="2">
        <v>-4.0999999999999996</v>
      </c>
      <c r="E326" s="1">
        <v>30</v>
      </c>
      <c r="F326" s="1">
        <f t="shared" si="25"/>
        <v>25</v>
      </c>
      <c r="G326" s="2">
        <v>431.9</v>
      </c>
      <c r="H326" s="3">
        <f>G326/1000*'symulacje godzinowe'!$N$3*'symulacje godzinowe'!$Q$3*'symulacje godzinowe'!$R$3</f>
        <v>1.9093266758999998</v>
      </c>
      <c r="I326" s="3">
        <f>'symulacje godzinowe'!$R$3*'symulacje godzinowe'!$N$3*(E326-D326)*'symulacje godzinowe'!$O$3/1000</f>
        <v>0.82158562199999996</v>
      </c>
      <c r="J326" s="3">
        <f>'symulacje godzinowe'!$R$3*'symulacje godzinowe'!$N$3*(E326-D326)^2*'symulacje godzinowe'!$P$3/1000</f>
        <v>6.0849382176000003E-3</v>
      </c>
      <c r="K326" s="3">
        <f t="shared" si="26"/>
        <v>1.0816561156823998</v>
      </c>
      <c r="L326" s="6">
        <f t="shared" si="24"/>
        <v>3893.9620164566395</v>
      </c>
    </row>
    <row r="327" spans="1:15" x14ac:dyDescent="0.2">
      <c r="A327" s="2">
        <v>1</v>
      </c>
      <c r="B327" s="2">
        <v>14</v>
      </c>
      <c r="C327" s="2">
        <v>325</v>
      </c>
      <c r="D327" s="2">
        <v>-3.4</v>
      </c>
      <c r="E327" s="1">
        <v>30</v>
      </c>
      <c r="F327" s="1">
        <f t="shared" si="25"/>
        <v>25</v>
      </c>
      <c r="G327" s="2">
        <v>230.7</v>
      </c>
      <c r="H327" s="3">
        <f>G327/1000*'symulacje godzinowe'!$N$3*'symulacje godzinowe'!$Q$3*'symulacje godzinowe'!$R$3</f>
        <v>1.0198695626999998</v>
      </c>
      <c r="I327" s="3">
        <f>'symulacje godzinowe'!$R$3*'symulacje godzinowe'!$N$3*(E327-D327)*'symulacje godzinowe'!$O$3/1000</f>
        <v>0.80472022799999987</v>
      </c>
      <c r="J327" s="3">
        <f>'symulacje godzinowe'!$R$3*'symulacje godzinowe'!$N$3*(E327-D327)^2*'symulacje godzinowe'!$P$3/1000</f>
        <v>5.8376808575999984E-3</v>
      </c>
      <c r="K327" s="3">
        <f t="shared" si="26"/>
        <v>0.20931165384239997</v>
      </c>
      <c r="L327" s="6">
        <f t="shared" si="24"/>
        <v>753.52195383263984</v>
      </c>
    </row>
    <row r="328" spans="1:15" x14ac:dyDescent="0.2">
      <c r="A328" s="2">
        <v>1</v>
      </c>
      <c r="B328" s="2">
        <v>14</v>
      </c>
      <c r="C328" s="2">
        <v>326</v>
      </c>
      <c r="D328" s="2">
        <v>-3.3</v>
      </c>
      <c r="E328" s="1">
        <v>30</v>
      </c>
      <c r="F328" s="1">
        <f t="shared" si="25"/>
        <v>25</v>
      </c>
      <c r="G328" s="2">
        <v>87.2</v>
      </c>
      <c r="H328" s="3">
        <f>G328/1000*'symulacje godzinowe'!$N$3*'symulacje godzinowe'!$Q$3*'symulacje godzinowe'!$R$3</f>
        <v>0.38549035920000002</v>
      </c>
      <c r="I328" s="3">
        <f>'symulacje godzinowe'!$R$3*'symulacje godzinowe'!$N$3*(E328-D328)*'symulacje godzinowe'!$O$3/1000</f>
        <v>0.80231088599999989</v>
      </c>
      <c r="J328" s="3">
        <f>'symulacje godzinowe'!$R$3*'symulacje godzinowe'!$N$3*(E328-D328)^2*'symulacje godzinowe'!$P$3/1000</f>
        <v>5.802777014399998E-3</v>
      </c>
      <c r="K328" s="3">
        <f t="shared" si="26"/>
        <v>-0.42262330381439989</v>
      </c>
      <c r="L328" s="6">
        <f t="shared" si="24"/>
        <v>0</v>
      </c>
    </row>
    <row r="329" spans="1:15" x14ac:dyDescent="0.2">
      <c r="A329" s="2">
        <v>1</v>
      </c>
      <c r="B329" s="2">
        <v>14</v>
      </c>
      <c r="C329" s="2">
        <v>327</v>
      </c>
      <c r="D329" s="2">
        <v>-3.1</v>
      </c>
      <c r="E329" s="1">
        <v>30</v>
      </c>
      <c r="F329" s="1">
        <f t="shared" si="25"/>
        <v>25</v>
      </c>
      <c r="G329" s="2">
        <v>32.6</v>
      </c>
      <c r="H329" s="3">
        <f>G329/1000*'symulacje godzinowe'!$N$3*'symulacje godzinowe'!$Q$3*'symulacje godzinowe'!$R$3</f>
        <v>0.14411680860000003</v>
      </c>
      <c r="I329" s="3">
        <f>'symulacje godzinowe'!$R$3*'symulacje godzinowe'!$N$3*(E329-D329)*'symulacje godzinowe'!$O$3/1000</f>
        <v>0.79749220200000004</v>
      </c>
      <c r="J329" s="3">
        <f>'symulacje godzinowe'!$R$3*'symulacje godzinowe'!$N$3*(E329-D329)^2*'symulacje godzinowe'!$P$3/1000</f>
        <v>5.7332833056000006E-3</v>
      </c>
      <c r="K329" s="3">
        <f t="shared" si="26"/>
        <v>-0.65910867670559992</v>
      </c>
      <c r="L329" s="6">
        <f t="shared" si="24"/>
        <v>0</v>
      </c>
    </row>
    <row r="330" spans="1:15" x14ac:dyDescent="0.2">
      <c r="A330" s="2">
        <v>1</v>
      </c>
      <c r="B330" s="2">
        <v>14</v>
      </c>
      <c r="C330" s="2">
        <v>328</v>
      </c>
      <c r="D330" s="2">
        <v>-3</v>
      </c>
      <c r="E330" s="1">
        <v>30</v>
      </c>
      <c r="F330" s="1">
        <f t="shared" si="25"/>
        <v>25</v>
      </c>
      <c r="G330" s="2">
        <v>0</v>
      </c>
      <c r="H330" s="3">
        <f>G330/1000*'symulacje godzinowe'!$N$3*'symulacje godzinowe'!$Q$3*'symulacje godzinowe'!$R$3</f>
        <v>0</v>
      </c>
      <c r="I330" s="3">
        <f>'symulacje godzinowe'!$R$3*'symulacje godzinowe'!$N$3*(E330-D330)*'symulacje godzinowe'!$O$3/1000</f>
        <v>0.79508285999999984</v>
      </c>
      <c r="J330" s="3">
        <f>'symulacje godzinowe'!$R$3*'symulacje godzinowe'!$N$3*(E330-D330)^2*'symulacje godzinowe'!$P$3/1000</f>
        <v>5.6986934399999994E-3</v>
      </c>
      <c r="K330" s="3">
        <f t="shared" si="26"/>
        <v>-0.80078155343999979</v>
      </c>
      <c r="L330" s="6">
        <f t="shared" si="24"/>
        <v>0</v>
      </c>
    </row>
    <row r="331" spans="1:15" x14ac:dyDescent="0.2">
      <c r="A331" s="2">
        <v>1</v>
      </c>
      <c r="B331" s="2">
        <v>14</v>
      </c>
      <c r="C331" s="2">
        <v>329</v>
      </c>
      <c r="D331" s="2">
        <v>-3</v>
      </c>
      <c r="E331" s="1">
        <v>30</v>
      </c>
      <c r="F331" s="1">
        <f t="shared" si="25"/>
        <v>25</v>
      </c>
      <c r="G331" s="2">
        <v>0</v>
      </c>
      <c r="H331" s="3">
        <f>G331/1000*'symulacje godzinowe'!$N$3*'symulacje godzinowe'!$Q$3*'symulacje godzinowe'!$R$3</f>
        <v>0</v>
      </c>
      <c r="I331" s="3">
        <f>'symulacje godzinowe'!$R$3*'symulacje godzinowe'!$N$3*(E331-D331)*'symulacje godzinowe'!$O$3/1000</f>
        <v>0.79508285999999984</v>
      </c>
      <c r="J331" s="3">
        <f>'symulacje godzinowe'!$R$3*'symulacje godzinowe'!$N$3*(E331-D331)^2*'symulacje godzinowe'!$P$3/1000</f>
        <v>5.6986934399999994E-3</v>
      </c>
      <c r="K331" s="3">
        <f t="shared" si="26"/>
        <v>-0.80078155343999979</v>
      </c>
      <c r="L331" s="6">
        <f t="shared" si="24"/>
        <v>0</v>
      </c>
    </row>
    <row r="332" spans="1:15" x14ac:dyDescent="0.2">
      <c r="A332" s="2">
        <v>1</v>
      </c>
      <c r="B332" s="2">
        <v>14</v>
      </c>
      <c r="C332" s="2">
        <v>330</v>
      </c>
      <c r="D332" s="2">
        <v>-3.1</v>
      </c>
      <c r="E332" s="1">
        <v>30</v>
      </c>
      <c r="F332" s="1">
        <f t="shared" si="25"/>
        <v>25</v>
      </c>
      <c r="G332" s="2">
        <v>0</v>
      </c>
      <c r="H332" s="3">
        <f>G332/1000*'symulacje godzinowe'!$N$3*'symulacje godzinowe'!$Q$3*'symulacje godzinowe'!$R$3</f>
        <v>0</v>
      </c>
      <c r="I332" s="3">
        <f>'symulacje godzinowe'!$R$3*'symulacje godzinowe'!$N$3*(E332-D332)*'symulacje godzinowe'!$O$3/1000</f>
        <v>0.79749220200000004</v>
      </c>
      <c r="J332" s="3">
        <f>'symulacje godzinowe'!$R$3*'symulacje godzinowe'!$N$3*(E332-D332)^2*'symulacje godzinowe'!$P$3/1000</f>
        <v>5.7332833056000006E-3</v>
      </c>
      <c r="K332" s="3">
        <f t="shared" si="26"/>
        <v>-0.80322548530560001</v>
      </c>
      <c r="L332" s="6">
        <f t="shared" si="24"/>
        <v>0</v>
      </c>
    </row>
    <row r="333" spans="1:15" x14ac:dyDescent="0.2">
      <c r="A333" s="2">
        <v>1</v>
      </c>
      <c r="B333" s="2">
        <v>14</v>
      </c>
      <c r="C333" s="2">
        <v>331</v>
      </c>
      <c r="D333" s="2">
        <v>-3.1</v>
      </c>
      <c r="E333" s="1">
        <v>30</v>
      </c>
      <c r="F333" s="1">
        <f t="shared" si="25"/>
        <v>25</v>
      </c>
      <c r="G333" s="2">
        <v>0</v>
      </c>
      <c r="H333" s="3">
        <f>G333/1000*'symulacje godzinowe'!$N$3*'symulacje godzinowe'!$Q$3*'symulacje godzinowe'!$R$3</f>
        <v>0</v>
      </c>
      <c r="I333" s="3">
        <f>'symulacje godzinowe'!$R$3*'symulacje godzinowe'!$N$3*(E333-D333)*'symulacje godzinowe'!$O$3/1000</f>
        <v>0.79749220200000004</v>
      </c>
      <c r="J333" s="3">
        <f>'symulacje godzinowe'!$R$3*'symulacje godzinowe'!$N$3*(E333-D333)^2*'symulacje godzinowe'!$P$3/1000</f>
        <v>5.7332833056000006E-3</v>
      </c>
      <c r="K333" s="3">
        <f t="shared" si="26"/>
        <v>-0.80322548530560001</v>
      </c>
      <c r="L333" s="6">
        <f t="shared" si="24"/>
        <v>0</v>
      </c>
    </row>
    <row r="334" spans="1:15" x14ac:dyDescent="0.2">
      <c r="A334" s="2">
        <v>1</v>
      </c>
      <c r="B334" s="2">
        <v>14</v>
      </c>
      <c r="C334" s="2">
        <v>332</v>
      </c>
      <c r="D334" s="2">
        <v>-3.2</v>
      </c>
      <c r="E334" s="1">
        <v>30</v>
      </c>
      <c r="F334" s="1">
        <f t="shared" si="25"/>
        <v>25</v>
      </c>
      <c r="G334" s="2">
        <v>0</v>
      </c>
      <c r="H334" s="3">
        <f>G334/1000*'symulacje godzinowe'!$N$3*'symulacje godzinowe'!$Q$3*'symulacje godzinowe'!$R$3</f>
        <v>0</v>
      </c>
      <c r="I334" s="3">
        <f>'symulacje godzinowe'!$R$3*'symulacje godzinowe'!$N$3*(E334-D334)*'symulacje godzinowe'!$O$3/1000</f>
        <v>0.79990154399999991</v>
      </c>
      <c r="J334" s="3">
        <f>'symulacje godzinowe'!$R$3*'symulacje godzinowe'!$N$3*(E334-D334)^2*'symulacje godzinowe'!$P$3/1000</f>
        <v>5.7679778304000002E-3</v>
      </c>
      <c r="K334" s="3">
        <f t="shared" si="26"/>
        <v>-0.80566952183039986</v>
      </c>
      <c r="L334" s="6">
        <f t="shared" si="24"/>
        <v>0</v>
      </c>
    </row>
    <row r="335" spans="1:15" x14ac:dyDescent="0.2">
      <c r="A335" s="2">
        <v>1</v>
      </c>
      <c r="B335" s="2">
        <v>14</v>
      </c>
      <c r="C335" s="2">
        <v>333</v>
      </c>
      <c r="D335" s="2">
        <v>-3.2</v>
      </c>
      <c r="E335" s="1">
        <v>30</v>
      </c>
      <c r="F335" s="1">
        <f t="shared" si="25"/>
        <v>25</v>
      </c>
      <c r="G335" s="2">
        <v>0</v>
      </c>
      <c r="H335" s="3">
        <f>G335/1000*'symulacje godzinowe'!$N$3*'symulacje godzinowe'!$Q$3*'symulacje godzinowe'!$R$3</f>
        <v>0</v>
      </c>
      <c r="I335" s="3">
        <f>'symulacje godzinowe'!$R$3*'symulacje godzinowe'!$N$3*(E335-D335)*'symulacje godzinowe'!$O$3/1000</f>
        <v>0.79990154399999991</v>
      </c>
      <c r="J335" s="3">
        <f>'symulacje godzinowe'!$R$3*'symulacje godzinowe'!$N$3*(E335-D335)^2*'symulacje godzinowe'!$P$3/1000</f>
        <v>5.7679778304000002E-3</v>
      </c>
      <c r="K335" s="3">
        <f t="shared" si="26"/>
        <v>-0.80566952183039986</v>
      </c>
      <c r="L335" s="6">
        <f t="shared" si="24"/>
        <v>0</v>
      </c>
    </row>
    <row r="336" spans="1:15" x14ac:dyDescent="0.2">
      <c r="A336" s="2">
        <v>1</v>
      </c>
      <c r="B336" s="2">
        <v>14</v>
      </c>
      <c r="C336" s="2">
        <v>334</v>
      </c>
      <c r="D336" s="2">
        <v>-3.3</v>
      </c>
      <c r="E336" s="1">
        <v>30</v>
      </c>
      <c r="F336" s="1">
        <f t="shared" si="25"/>
        <v>25</v>
      </c>
      <c r="G336" s="2">
        <v>0</v>
      </c>
      <c r="H336" s="3">
        <f>G336/1000*'symulacje godzinowe'!$N$3*'symulacje godzinowe'!$Q$3*'symulacje godzinowe'!$R$3</f>
        <v>0</v>
      </c>
      <c r="I336" s="3">
        <f>'symulacje godzinowe'!$R$3*'symulacje godzinowe'!$N$3*(E336-D336)*'symulacje godzinowe'!$O$3/1000</f>
        <v>0.80231088599999989</v>
      </c>
      <c r="J336" s="3">
        <f>'symulacje godzinowe'!$R$3*'symulacje godzinowe'!$N$3*(E336-D336)^2*'symulacje godzinowe'!$P$3/1000</f>
        <v>5.802777014399998E-3</v>
      </c>
      <c r="K336" s="3">
        <f t="shared" si="26"/>
        <v>-0.80811366301439991</v>
      </c>
      <c r="L336" s="6">
        <f t="shared" si="24"/>
        <v>0</v>
      </c>
      <c r="O336" s="21" t="s">
        <v>33</v>
      </c>
    </row>
    <row r="337" spans="1:19" x14ac:dyDescent="0.2">
      <c r="A337" s="2">
        <v>1</v>
      </c>
      <c r="B337" s="2">
        <v>14</v>
      </c>
      <c r="C337" s="2">
        <v>335</v>
      </c>
      <c r="D337" s="2">
        <v>-3.2</v>
      </c>
      <c r="E337" s="1">
        <v>30</v>
      </c>
      <c r="F337" s="1">
        <f t="shared" si="25"/>
        <v>25</v>
      </c>
      <c r="G337" s="2">
        <v>0</v>
      </c>
      <c r="H337" s="3">
        <f>G337/1000*'symulacje godzinowe'!$N$3*'symulacje godzinowe'!$Q$3*'symulacje godzinowe'!$R$3</f>
        <v>0</v>
      </c>
      <c r="I337" s="3">
        <f>'symulacje godzinowe'!$R$3*'symulacje godzinowe'!$N$3*(E337-D337)*'symulacje godzinowe'!$O$3/1000</f>
        <v>0.79990154399999991</v>
      </c>
      <c r="J337" s="3">
        <f>'symulacje godzinowe'!$R$3*'symulacje godzinowe'!$N$3*(E337-D337)^2*'symulacje godzinowe'!$P$3/1000</f>
        <v>5.7679778304000002E-3</v>
      </c>
      <c r="K337" s="3">
        <f t="shared" si="26"/>
        <v>-0.80566952183039986</v>
      </c>
      <c r="L337" s="6">
        <f t="shared" si="24"/>
        <v>0</v>
      </c>
      <c r="M337" s="21" t="s">
        <v>32</v>
      </c>
      <c r="N337" s="21" t="s">
        <v>27</v>
      </c>
      <c r="O337" s="21" t="s">
        <v>31</v>
      </c>
      <c r="P337" s="21" t="s">
        <v>28</v>
      </c>
      <c r="Q337" s="21" t="s">
        <v>29</v>
      </c>
      <c r="R337" s="21" t="s">
        <v>30</v>
      </c>
      <c r="S337" s="21" t="s">
        <v>26</v>
      </c>
    </row>
    <row r="338" spans="1:19" x14ac:dyDescent="0.2">
      <c r="A338" s="2">
        <v>1</v>
      </c>
      <c r="B338" s="2">
        <v>14</v>
      </c>
      <c r="C338" s="2">
        <v>336</v>
      </c>
      <c r="D338" s="2">
        <v>-3</v>
      </c>
      <c r="E338" s="1">
        <v>30</v>
      </c>
      <c r="F338" s="1">
        <f t="shared" si="25"/>
        <v>25</v>
      </c>
      <c r="G338" s="2">
        <v>0</v>
      </c>
      <c r="H338" s="3">
        <f>G338/1000*'symulacje godzinowe'!$N$3*'symulacje godzinowe'!$Q$3*'symulacje godzinowe'!$R$3</f>
        <v>0</v>
      </c>
      <c r="I338" s="3">
        <f>'symulacje godzinowe'!$R$3*'symulacje godzinowe'!$N$3*(E338-D338)*'symulacje godzinowe'!$O$3/1000</f>
        <v>0.79508285999999984</v>
      </c>
      <c r="J338" s="3">
        <f>'symulacje godzinowe'!$R$3*'symulacje godzinowe'!$N$3*(E338-D338)^2*'symulacje godzinowe'!$P$3/1000</f>
        <v>5.6986934399999994E-3</v>
      </c>
      <c r="K338" s="3">
        <f t="shared" si="26"/>
        <v>-0.80078155343999979</v>
      </c>
      <c r="L338" s="10">
        <f>SUM(L315:L337)</f>
        <v>18661.080175433279</v>
      </c>
      <c r="M338" s="19">
        <f>(L314-4.187*$N$7*$O$7*(F338-10))*((L314-4.187*$N$7*$O$7*(F338-10))&gt;0)</f>
        <v>10886.79608384448</v>
      </c>
      <c r="N338" s="19">
        <f>M338/4.187/(F338-10)*(M338&gt;0)</f>
        <v>173.34282435864148</v>
      </c>
      <c r="O338" s="19">
        <f>$P$7-0.5*$N$7*$O$7</f>
        <v>100</v>
      </c>
      <c r="P338" s="19">
        <f>IF(N338&lt;O338,N338,O338)</f>
        <v>100</v>
      </c>
      <c r="Q338" s="19">
        <f>L338/4.187/(F338-10)+P338</f>
        <v>397.12730157524521</v>
      </c>
      <c r="R338" s="19" t="b">
        <f>Q338&gt;$N$7*$O$7</f>
        <v>1</v>
      </c>
      <c r="S338" s="19">
        <f>IF(R338,(F338-10)/(50-10),(F338-10)/(50-10)*Q338/$N$7/$O$7)</f>
        <v>0.375</v>
      </c>
    </row>
    <row r="339" spans="1:19" x14ac:dyDescent="0.2">
      <c r="A339" s="2">
        <v>1</v>
      </c>
      <c r="B339" s="2">
        <v>15</v>
      </c>
      <c r="C339" s="2">
        <v>337</v>
      </c>
      <c r="D339" s="2">
        <v>-2.9</v>
      </c>
      <c r="E339" s="1">
        <v>30</v>
      </c>
      <c r="F339" s="1">
        <f t="shared" si="25"/>
        <v>25</v>
      </c>
      <c r="G339" s="2">
        <v>0</v>
      </c>
      <c r="H339" s="3">
        <f>G339/1000*'symulacje godzinowe'!$N$3*'symulacje godzinowe'!$Q$3*'symulacje godzinowe'!$R$3</f>
        <v>0</v>
      </c>
      <c r="I339" s="3">
        <f>'symulacje godzinowe'!$R$3*'symulacje godzinowe'!$N$3*(E339-D339)*'symulacje godzinowe'!$O$3/1000</f>
        <v>0.79267351799999997</v>
      </c>
      <c r="J339" s="3">
        <f>'symulacje godzinowe'!$R$3*'symulacje godzinowe'!$N$3*(E339-D339)^2*'symulacje godzinowe'!$P$3/1000</f>
        <v>5.6642082335999992E-3</v>
      </c>
      <c r="K339" s="3">
        <f t="shared" si="26"/>
        <v>-0.7983377262336</v>
      </c>
      <c r="L339" s="6">
        <f>K339*(K339&gt;0)*3600</f>
        <v>0</v>
      </c>
    </row>
    <row r="340" spans="1:19" x14ac:dyDescent="0.2">
      <c r="A340" s="2">
        <v>1</v>
      </c>
      <c r="B340" s="2">
        <v>15</v>
      </c>
      <c r="C340" s="2">
        <v>338</v>
      </c>
      <c r="D340" s="2">
        <v>-3</v>
      </c>
      <c r="E340" s="1">
        <v>30</v>
      </c>
      <c r="F340" s="1">
        <f t="shared" si="25"/>
        <v>25</v>
      </c>
      <c r="G340" s="2">
        <v>0</v>
      </c>
      <c r="H340" s="3">
        <f>G340/1000*'symulacje godzinowe'!$N$3*'symulacje godzinowe'!$Q$3*'symulacje godzinowe'!$R$3</f>
        <v>0</v>
      </c>
      <c r="I340" s="3">
        <f>'symulacje godzinowe'!$R$3*'symulacje godzinowe'!$N$3*(E340-D340)*'symulacje godzinowe'!$O$3/1000</f>
        <v>0.79508285999999984</v>
      </c>
      <c r="J340" s="3">
        <f>'symulacje godzinowe'!$R$3*'symulacje godzinowe'!$N$3*(E340-D340)^2*'symulacje godzinowe'!$P$3/1000</f>
        <v>5.6986934399999994E-3</v>
      </c>
      <c r="K340" s="3">
        <f t="shared" si="26"/>
        <v>-0.80078155343999979</v>
      </c>
      <c r="L340" s="6">
        <f t="shared" ref="L340:L361" si="27">K340*(K340&gt;0)*3600</f>
        <v>0</v>
      </c>
    </row>
    <row r="341" spans="1:19" x14ac:dyDescent="0.2">
      <c r="A341" s="2">
        <v>1</v>
      </c>
      <c r="B341" s="2">
        <v>15</v>
      </c>
      <c r="C341" s="2">
        <v>339</v>
      </c>
      <c r="D341" s="2">
        <v>-3.1</v>
      </c>
      <c r="E341" s="1">
        <v>30</v>
      </c>
      <c r="F341" s="1">
        <f t="shared" si="25"/>
        <v>25</v>
      </c>
      <c r="G341" s="2">
        <v>0</v>
      </c>
      <c r="H341" s="3">
        <f>G341/1000*'symulacje godzinowe'!$N$3*'symulacje godzinowe'!$Q$3*'symulacje godzinowe'!$R$3</f>
        <v>0</v>
      </c>
      <c r="I341" s="3">
        <f>'symulacje godzinowe'!$R$3*'symulacje godzinowe'!$N$3*(E341-D341)*'symulacje godzinowe'!$O$3/1000</f>
        <v>0.79749220200000004</v>
      </c>
      <c r="J341" s="3">
        <f>'symulacje godzinowe'!$R$3*'symulacje godzinowe'!$N$3*(E341-D341)^2*'symulacje godzinowe'!$P$3/1000</f>
        <v>5.7332833056000006E-3</v>
      </c>
      <c r="K341" s="3">
        <f t="shared" si="26"/>
        <v>-0.80322548530560001</v>
      </c>
      <c r="L341" s="6">
        <f t="shared" si="27"/>
        <v>0</v>
      </c>
    </row>
    <row r="342" spans="1:19" x14ac:dyDescent="0.2">
      <c r="A342" s="2">
        <v>1</v>
      </c>
      <c r="B342" s="2">
        <v>15</v>
      </c>
      <c r="C342" s="2">
        <v>340</v>
      </c>
      <c r="D342" s="2">
        <v>-3.2</v>
      </c>
      <c r="E342" s="1">
        <v>30</v>
      </c>
      <c r="F342" s="1">
        <f t="shared" si="25"/>
        <v>25</v>
      </c>
      <c r="G342" s="2">
        <v>0</v>
      </c>
      <c r="H342" s="3">
        <f>G342/1000*'symulacje godzinowe'!$N$3*'symulacje godzinowe'!$Q$3*'symulacje godzinowe'!$R$3</f>
        <v>0</v>
      </c>
      <c r="I342" s="3">
        <f>'symulacje godzinowe'!$R$3*'symulacje godzinowe'!$N$3*(E342-D342)*'symulacje godzinowe'!$O$3/1000</f>
        <v>0.79990154399999991</v>
      </c>
      <c r="J342" s="3">
        <f>'symulacje godzinowe'!$R$3*'symulacje godzinowe'!$N$3*(E342-D342)^2*'symulacje godzinowe'!$P$3/1000</f>
        <v>5.7679778304000002E-3</v>
      </c>
      <c r="K342" s="3">
        <f t="shared" si="26"/>
        <v>-0.80566952183039986</v>
      </c>
      <c r="L342" s="6">
        <f t="shared" si="27"/>
        <v>0</v>
      </c>
    </row>
    <row r="343" spans="1:19" x14ac:dyDescent="0.2">
      <c r="A343" s="2">
        <v>1</v>
      </c>
      <c r="B343" s="2">
        <v>15</v>
      </c>
      <c r="C343" s="2">
        <v>341</v>
      </c>
      <c r="D343" s="2">
        <v>-3.2</v>
      </c>
      <c r="E343" s="1">
        <v>30</v>
      </c>
      <c r="F343" s="1">
        <f t="shared" si="25"/>
        <v>25</v>
      </c>
      <c r="G343" s="2">
        <v>0</v>
      </c>
      <c r="H343" s="3">
        <f>G343/1000*'symulacje godzinowe'!$N$3*'symulacje godzinowe'!$Q$3*'symulacje godzinowe'!$R$3</f>
        <v>0</v>
      </c>
      <c r="I343" s="3">
        <f>'symulacje godzinowe'!$R$3*'symulacje godzinowe'!$N$3*(E343-D343)*'symulacje godzinowe'!$O$3/1000</f>
        <v>0.79990154399999991</v>
      </c>
      <c r="J343" s="3">
        <f>'symulacje godzinowe'!$R$3*'symulacje godzinowe'!$N$3*(E343-D343)^2*'symulacje godzinowe'!$P$3/1000</f>
        <v>5.7679778304000002E-3</v>
      </c>
      <c r="K343" s="3">
        <f t="shared" si="26"/>
        <v>-0.80566952183039986</v>
      </c>
      <c r="L343" s="6">
        <f t="shared" si="27"/>
        <v>0</v>
      </c>
    </row>
    <row r="344" spans="1:19" x14ac:dyDescent="0.2">
      <c r="A344" s="2">
        <v>1</v>
      </c>
      <c r="B344" s="2">
        <v>15</v>
      </c>
      <c r="C344" s="2">
        <v>342</v>
      </c>
      <c r="D344" s="2">
        <v>-3.3</v>
      </c>
      <c r="E344" s="1">
        <v>30</v>
      </c>
      <c r="F344" s="1">
        <f t="shared" si="25"/>
        <v>25</v>
      </c>
      <c r="G344" s="2">
        <v>0</v>
      </c>
      <c r="H344" s="3">
        <f>G344/1000*'symulacje godzinowe'!$N$3*'symulacje godzinowe'!$Q$3*'symulacje godzinowe'!$R$3</f>
        <v>0</v>
      </c>
      <c r="I344" s="3">
        <f>'symulacje godzinowe'!$R$3*'symulacje godzinowe'!$N$3*(E344-D344)*'symulacje godzinowe'!$O$3/1000</f>
        <v>0.80231088599999989</v>
      </c>
      <c r="J344" s="3">
        <f>'symulacje godzinowe'!$R$3*'symulacje godzinowe'!$N$3*(E344-D344)^2*'symulacje godzinowe'!$P$3/1000</f>
        <v>5.802777014399998E-3</v>
      </c>
      <c r="K344" s="3">
        <f t="shared" si="26"/>
        <v>-0.80811366301439991</v>
      </c>
      <c r="L344" s="6">
        <f t="shared" si="27"/>
        <v>0</v>
      </c>
    </row>
    <row r="345" spans="1:19" x14ac:dyDescent="0.2">
      <c r="A345" s="2">
        <v>1</v>
      </c>
      <c r="B345" s="2">
        <v>15</v>
      </c>
      <c r="C345" s="2">
        <v>343</v>
      </c>
      <c r="D345" s="2">
        <v>-3.3</v>
      </c>
      <c r="E345" s="1">
        <v>30</v>
      </c>
      <c r="F345" s="1">
        <f t="shared" si="25"/>
        <v>25</v>
      </c>
      <c r="G345" s="2">
        <v>0</v>
      </c>
      <c r="H345" s="3">
        <f>G345/1000*'symulacje godzinowe'!$N$3*'symulacje godzinowe'!$Q$3*'symulacje godzinowe'!$R$3</f>
        <v>0</v>
      </c>
      <c r="I345" s="3">
        <f>'symulacje godzinowe'!$R$3*'symulacje godzinowe'!$N$3*(E345-D345)*'symulacje godzinowe'!$O$3/1000</f>
        <v>0.80231088599999989</v>
      </c>
      <c r="J345" s="3">
        <f>'symulacje godzinowe'!$R$3*'symulacje godzinowe'!$N$3*(E345-D345)^2*'symulacje godzinowe'!$P$3/1000</f>
        <v>5.802777014399998E-3</v>
      </c>
      <c r="K345" s="3">
        <f t="shared" si="26"/>
        <v>-0.80811366301439991</v>
      </c>
      <c r="L345" s="6">
        <f t="shared" si="27"/>
        <v>0</v>
      </c>
    </row>
    <row r="346" spans="1:19" x14ac:dyDescent="0.2">
      <c r="A346" s="2">
        <v>1</v>
      </c>
      <c r="B346" s="2">
        <v>15</v>
      </c>
      <c r="C346" s="2">
        <v>344</v>
      </c>
      <c r="D346" s="2">
        <v>-3.2</v>
      </c>
      <c r="E346" s="1">
        <v>30</v>
      </c>
      <c r="F346" s="1">
        <f t="shared" si="25"/>
        <v>25</v>
      </c>
      <c r="G346" s="2">
        <v>1.2</v>
      </c>
      <c r="H346" s="3">
        <f>G346/1000*'symulacje godzinowe'!$N$3*'symulacje godzinowe'!$Q$3*'symulacje godzinowe'!$R$3</f>
        <v>5.3049131999999997E-3</v>
      </c>
      <c r="I346" s="3">
        <f>'symulacje godzinowe'!$R$3*'symulacje godzinowe'!$N$3*(E346-D346)*'symulacje godzinowe'!$O$3/1000</f>
        <v>0.79990154399999991</v>
      </c>
      <c r="J346" s="3">
        <f>'symulacje godzinowe'!$R$3*'symulacje godzinowe'!$N$3*(E346-D346)^2*'symulacje godzinowe'!$P$3/1000</f>
        <v>5.7679778304000002E-3</v>
      </c>
      <c r="K346" s="3">
        <f t="shared" si="26"/>
        <v>-0.80036460863039982</v>
      </c>
      <c r="L346" s="6">
        <f t="shared" si="27"/>
        <v>0</v>
      </c>
    </row>
    <row r="347" spans="1:19" x14ac:dyDescent="0.2">
      <c r="A347" s="2">
        <v>1</v>
      </c>
      <c r="B347" s="2">
        <v>15</v>
      </c>
      <c r="C347" s="2">
        <v>345</v>
      </c>
      <c r="D347" s="2">
        <v>-3.1</v>
      </c>
      <c r="E347" s="1">
        <v>30</v>
      </c>
      <c r="F347" s="1">
        <f t="shared" si="25"/>
        <v>25</v>
      </c>
      <c r="G347" s="2">
        <v>26.7</v>
      </c>
      <c r="H347" s="3">
        <f>G347/1000*'symulacje godzinowe'!$N$3*'symulacje godzinowe'!$Q$3*'symulacje godzinowe'!$R$3</f>
        <v>0.1180343187</v>
      </c>
      <c r="I347" s="3">
        <f>'symulacje godzinowe'!$R$3*'symulacje godzinowe'!$N$3*(E347-D347)*'symulacje godzinowe'!$O$3/1000</f>
        <v>0.79749220200000004</v>
      </c>
      <c r="J347" s="3">
        <f>'symulacje godzinowe'!$R$3*'symulacje godzinowe'!$N$3*(E347-D347)^2*'symulacje godzinowe'!$P$3/1000</f>
        <v>5.7332833056000006E-3</v>
      </c>
      <c r="K347" s="3">
        <f t="shared" si="26"/>
        <v>-0.68519116660559998</v>
      </c>
      <c r="L347" s="6">
        <f t="shared" si="27"/>
        <v>0</v>
      </c>
    </row>
    <row r="348" spans="1:19" x14ac:dyDescent="0.2">
      <c r="A348" s="2">
        <v>1</v>
      </c>
      <c r="B348" s="2">
        <v>15</v>
      </c>
      <c r="C348" s="2">
        <v>346</v>
      </c>
      <c r="D348" s="2">
        <v>-3</v>
      </c>
      <c r="E348" s="1">
        <v>30</v>
      </c>
      <c r="F348" s="1">
        <f t="shared" si="25"/>
        <v>25</v>
      </c>
      <c r="G348" s="2">
        <v>48.9</v>
      </c>
      <c r="H348" s="3">
        <f>G348/1000*'symulacje godzinowe'!$N$3*'symulacje godzinowe'!$Q$3*'symulacje godzinowe'!$R$3</f>
        <v>0.21617521290000002</v>
      </c>
      <c r="I348" s="3">
        <f>'symulacje godzinowe'!$R$3*'symulacje godzinowe'!$N$3*(E348-D348)*'symulacje godzinowe'!$O$3/1000</f>
        <v>0.79508285999999984</v>
      </c>
      <c r="J348" s="3">
        <f>'symulacje godzinowe'!$R$3*'symulacje godzinowe'!$N$3*(E348-D348)^2*'symulacje godzinowe'!$P$3/1000</f>
        <v>5.6986934399999994E-3</v>
      </c>
      <c r="K348" s="3">
        <f t="shared" si="26"/>
        <v>-0.58460634053999982</v>
      </c>
      <c r="L348" s="6">
        <f t="shared" si="27"/>
        <v>0</v>
      </c>
    </row>
    <row r="349" spans="1:19" x14ac:dyDescent="0.2">
      <c r="A349" s="2">
        <v>1</v>
      </c>
      <c r="B349" s="2">
        <v>15</v>
      </c>
      <c r="C349" s="2">
        <v>347</v>
      </c>
      <c r="D349" s="2">
        <v>-2.9</v>
      </c>
      <c r="E349" s="1">
        <v>30</v>
      </c>
      <c r="F349" s="1">
        <f t="shared" si="25"/>
        <v>25</v>
      </c>
      <c r="G349" s="2">
        <v>64.400000000000006</v>
      </c>
      <c r="H349" s="3">
        <f>G349/1000*'symulacje godzinowe'!$N$3*'symulacje godzinowe'!$Q$3*'symulacje godzinowe'!$R$3</f>
        <v>0.28469700840000001</v>
      </c>
      <c r="I349" s="3">
        <f>'symulacje godzinowe'!$R$3*'symulacje godzinowe'!$N$3*(E349-D349)*'symulacje godzinowe'!$O$3/1000</f>
        <v>0.79267351799999997</v>
      </c>
      <c r="J349" s="3">
        <f>'symulacje godzinowe'!$R$3*'symulacje godzinowe'!$N$3*(E349-D349)^2*'symulacje godzinowe'!$P$3/1000</f>
        <v>5.6642082335999992E-3</v>
      </c>
      <c r="K349" s="3">
        <f t="shared" si="26"/>
        <v>-0.51364071783359999</v>
      </c>
      <c r="L349" s="6">
        <f t="shared" si="27"/>
        <v>0</v>
      </c>
    </row>
    <row r="350" spans="1:19" x14ac:dyDescent="0.2">
      <c r="A350" s="2">
        <v>1</v>
      </c>
      <c r="B350" s="2">
        <v>15</v>
      </c>
      <c r="C350" s="2">
        <v>348</v>
      </c>
      <c r="D350" s="2">
        <v>-2.7</v>
      </c>
      <c r="E350" s="1">
        <v>30</v>
      </c>
      <c r="F350" s="1">
        <f t="shared" si="25"/>
        <v>25</v>
      </c>
      <c r="G350" s="2">
        <v>68.099999999999994</v>
      </c>
      <c r="H350" s="3">
        <f>G350/1000*'symulacje godzinowe'!$N$3*'symulacje godzinowe'!$Q$3*'symulacje godzinowe'!$R$3</f>
        <v>0.30105382410000003</v>
      </c>
      <c r="I350" s="3">
        <f>'symulacje godzinowe'!$R$3*'symulacje godzinowe'!$N$3*(E350-D350)*'symulacje godzinowe'!$O$3/1000</f>
        <v>0.787854834</v>
      </c>
      <c r="J350" s="3">
        <f>'symulacje godzinowe'!$R$3*'symulacje godzinowe'!$N$3*(E350-D350)^2*'symulacje godzinowe'!$P$3/1000</f>
        <v>5.5955517984000004E-3</v>
      </c>
      <c r="K350" s="3">
        <f t="shared" si="26"/>
        <v>-0.49239656169839996</v>
      </c>
      <c r="L350" s="6">
        <f t="shared" si="27"/>
        <v>0</v>
      </c>
    </row>
    <row r="351" spans="1:19" x14ac:dyDescent="0.2">
      <c r="A351" s="2">
        <v>1</v>
      </c>
      <c r="B351" s="2">
        <v>15</v>
      </c>
      <c r="C351" s="2">
        <v>349</v>
      </c>
      <c r="D351" s="2">
        <v>-2.6</v>
      </c>
      <c r="E351" s="1">
        <v>30</v>
      </c>
      <c r="F351" s="1">
        <f t="shared" si="25"/>
        <v>25</v>
      </c>
      <c r="G351" s="2">
        <v>58.6</v>
      </c>
      <c r="H351" s="3">
        <f>G351/1000*'symulacje godzinowe'!$N$3*'symulacje godzinowe'!$Q$3*'symulacje godzinowe'!$R$3</f>
        <v>0.25905659459999997</v>
      </c>
      <c r="I351" s="3">
        <f>'symulacje godzinowe'!$R$3*'symulacje godzinowe'!$N$3*(E351-D351)*'symulacje godzinowe'!$O$3/1000</f>
        <v>0.78544549199999991</v>
      </c>
      <c r="J351" s="3">
        <f>'symulacje godzinowe'!$R$3*'symulacje godzinowe'!$N$3*(E351-D351)^2*'symulacje godzinowe'!$P$3/1000</f>
        <v>5.5613805695999994E-3</v>
      </c>
      <c r="K351" s="3">
        <f t="shared" si="26"/>
        <v>-0.53195027796959993</v>
      </c>
      <c r="L351" s="6">
        <f t="shared" si="27"/>
        <v>0</v>
      </c>
    </row>
    <row r="352" spans="1:19" x14ac:dyDescent="0.2">
      <c r="A352" s="2">
        <v>1</v>
      </c>
      <c r="B352" s="2">
        <v>15</v>
      </c>
      <c r="C352" s="2">
        <v>350</v>
      </c>
      <c r="D352" s="2">
        <v>-2.4</v>
      </c>
      <c r="E352" s="1">
        <v>30</v>
      </c>
      <c r="F352" s="1">
        <f t="shared" si="25"/>
        <v>25</v>
      </c>
      <c r="G352" s="2">
        <v>38.4</v>
      </c>
      <c r="H352" s="3">
        <f>G352/1000*'symulacje godzinowe'!$N$3*'symulacje godzinowe'!$Q$3*'symulacje godzinowe'!$R$3</f>
        <v>0.16975722239999999</v>
      </c>
      <c r="I352" s="3">
        <f>'symulacje godzinowe'!$R$3*'symulacje godzinowe'!$N$3*(E352-D352)*'symulacje godzinowe'!$O$3/1000</f>
        <v>0.78062680799999984</v>
      </c>
      <c r="J352" s="3">
        <f>'symulacje godzinowe'!$R$3*'symulacje godzinowe'!$N$3*(E352-D352)^2*'symulacje godzinowe'!$P$3/1000</f>
        <v>5.4933520896000001E-3</v>
      </c>
      <c r="K352" s="3">
        <f t="shared" si="26"/>
        <v>-0.61636293768959982</v>
      </c>
      <c r="L352" s="6">
        <f t="shared" si="27"/>
        <v>0</v>
      </c>
    </row>
    <row r="353" spans="1:19" x14ac:dyDescent="0.2">
      <c r="A353" s="2">
        <v>1</v>
      </c>
      <c r="B353" s="2">
        <v>15</v>
      </c>
      <c r="C353" s="2">
        <v>351</v>
      </c>
      <c r="D353" s="2">
        <v>-2.2000000000000002</v>
      </c>
      <c r="E353" s="1">
        <v>30</v>
      </c>
      <c r="F353" s="1">
        <f t="shared" si="25"/>
        <v>25</v>
      </c>
      <c r="G353" s="2">
        <v>15.1</v>
      </c>
      <c r="H353" s="3">
        <f>G353/1000*'symulacje godzinowe'!$N$3*'symulacje godzinowe'!$Q$3*'symulacje godzinowe'!$R$3</f>
        <v>6.6753491100000006E-2</v>
      </c>
      <c r="I353" s="3">
        <f>'symulacje godzinowe'!$R$3*'symulacje godzinowe'!$N$3*(E353-D353)*'symulacje godzinowe'!$O$3/1000</f>
        <v>0.77580812399999999</v>
      </c>
      <c r="J353" s="3">
        <f>'symulacje godzinowe'!$R$3*'symulacje godzinowe'!$N$3*(E353-D353)^2*'symulacje godzinowe'!$P$3/1000</f>
        <v>5.4257422464000001E-3</v>
      </c>
      <c r="K353" s="3">
        <f t="shared" si="26"/>
        <v>-0.71448037514640006</v>
      </c>
      <c r="L353" s="6">
        <f t="shared" si="27"/>
        <v>0</v>
      </c>
    </row>
    <row r="354" spans="1:19" x14ac:dyDescent="0.2">
      <c r="A354" s="2">
        <v>1</v>
      </c>
      <c r="B354" s="2">
        <v>15</v>
      </c>
      <c r="C354" s="2">
        <v>352</v>
      </c>
      <c r="D354" s="2">
        <v>-2</v>
      </c>
      <c r="E354" s="1">
        <v>30</v>
      </c>
      <c r="F354" s="1">
        <f t="shared" si="25"/>
        <v>25</v>
      </c>
      <c r="G354" s="2">
        <v>0</v>
      </c>
      <c r="H354" s="3">
        <f>G354/1000*'symulacje godzinowe'!$N$3*'symulacje godzinowe'!$Q$3*'symulacje godzinowe'!$R$3</f>
        <v>0</v>
      </c>
      <c r="I354" s="3">
        <f>'symulacje godzinowe'!$R$3*'symulacje godzinowe'!$N$3*(E354-D354)*'symulacje godzinowe'!$O$3/1000</f>
        <v>0.77098943999999991</v>
      </c>
      <c r="J354" s="3">
        <f>'symulacje godzinowe'!$R$3*'symulacje godzinowe'!$N$3*(E354-D354)^2*'symulacje godzinowe'!$P$3/1000</f>
        <v>5.3585510400000003E-3</v>
      </c>
      <c r="K354" s="3">
        <f t="shared" si="26"/>
        <v>-0.77634799103999996</v>
      </c>
      <c r="L354" s="6">
        <f t="shared" si="27"/>
        <v>0</v>
      </c>
    </row>
    <row r="355" spans="1:19" x14ac:dyDescent="0.2">
      <c r="A355" s="2">
        <v>1</v>
      </c>
      <c r="B355" s="2">
        <v>15</v>
      </c>
      <c r="C355" s="2">
        <v>353</v>
      </c>
      <c r="D355" s="2">
        <v>-2</v>
      </c>
      <c r="E355" s="1">
        <v>30</v>
      </c>
      <c r="F355" s="1">
        <f t="shared" si="25"/>
        <v>25</v>
      </c>
      <c r="G355" s="2">
        <v>0</v>
      </c>
      <c r="H355" s="3">
        <f>G355/1000*'symulacje godzinowe'!$N$3*'symulacje godzinowe'!$Q$3*'symulacje godzinowe'!$R$3</f>
        <v>0</v>
      </c>
      <c r="I355" s="3">
        <f>'symulacje godzinowe'!$R$3*'symulacje godzinowe'!$N$3*(E355-D355)*'symulacje godzinowe'!$O$3/1000</f>
        <v>0.77098943999999991</v>
      </c>
      <c r="J355" s="3">
        <f>'symulacje godzinowe'!$R$3*'symulacje godzinowe'!$N$3*(E355-D355)^2*'symulacje godzinowe'!$P$3/1000</f>
        <v>5.3585510400000003E-3</v>
      </c>
      <c r="K355" s="3">
        <f t="shared" si="26"/>
        <v>-0.77634799103999996</v>
      </c>
      <c r="L355" s="6">
        <f t="shared" si="27"/>
        <v>0</v>
      </c>
    </row>
    <row r="356" spans="1:19" x14ac:dyDescent="0.2">
      <c r="A356" s="2">
        <v>1</v>
      </c>
      <c r="B356" s="2">
        <v>15</v>
      </c>
      <c r="C356" s="2">
        <v>354</v>
      </c>
      <c r="D356" s="2">
        <v>-2</v>
      </c>
      <c r="E356" s="1">
        <v>30</v>
      </c>
      <c r="F356" s="1">
        <f t="shared" si="25"/>
        <v>25</v>
      </c>
      <c r="G356" s="2">
        <v>0</v>
      </c>
      <c r="H356" s="3">
        <f>G356/1000*'symulacje godzinowe'!$N$3*'symulacje godzinowe'!$Q$3*'symulacje godzinowe'!$R$3</f>
        <v>0</v>
      </c>
      <c r="I356" s="3">
        <f>'symulacje godzinowe'!$R$3*'symulacje godzinowe'!$N$3*(E356-D356)*'symulacje godzinowe'!$O$3/1000</f>
        <v>0.77098943999999991</v>
      </c>
      <c r="J356" s="3">
        <f>'symulacje godzinowe'!$R$3*'symulacje godzinowe'!$N$3*(E356-D356)^2*'symulacje godzinowe'!$P$3/1000</f>
        <v>5.3585510400000003E-3</v>
      </c>
      <c r="K356" s="3">
        <f t="shared" si="26"/>
        <v>-0.77634799103999996</v>
      </c>
      <c r="L356" s="6">
        <f t="shared" si="27"/>
        <v>0</v>
      </c>
    </row>
    <row r="357" spans="1:19" x14ac:dyDescent="0.2">
      <c r="A357" s="2">
        <v>1</v>
      </c>
      <c r="B357" s="2">
        <v>15</v>
      </c>
      <c r="C357" s="2">
        <v>355</v>
      </c>
      <c r="D357" s="2">
        <v>-2</v>
      </c>
      <c r="E357" s="1">
        <v>30</v>
      </c>
      <c r="F357" s="1">
        <f t="shared" si="25"/>
        <v>25</v>
      </c>
      <c r="G357" s="2">
        <v>0</v>
      </c>
      <c r="H357" s="3">
        <f>G357/1000*'symulacje godzinowe'!$N$3*'symulacje godzinowe'!$Q$3*'symulacje godzinowe'!$R$3</f>
        <v>0</v>
      </c>
      <c r="I357" s="3">
        <f>'symulacje godzinowe'!$R$3*'symulacje godzinowe'!$N$3*(E357-D357)*'symulacje godzinowe'!$O$3/1000</f>
        <v>0.77098943999999991</v>
      </c>
      <c r="J357" s="3">
        <f>'symulacje godzinowe'!$R$3*'symulacje godzinowe'!$N$3*(E357-D357)^2*'symulacje godzinowe'!$P$3/1000</f>
        <v>5.3585510400000003E-3</v>
      </c>
      <c r="K357" s="3">
        <f t="shared" si="26"/>
        <v>-0.77634799103999996</v>
      </c>
      <c r="L357" s="6">
        <f t="shared" si="27"/>
        <v>0</v>
      </c>
    </row>
    <row r="358" spans="1:19" x14ac:dyDescent="0.2">
      <c r="A358" s="2">
        <v>1</v>
      </c>
      <c r="B358" s="2">
        <v>15</v>
      </c>
      <c r="C358" s="2">
        <v>356</v>
      </c>
      <c r="D358" s="2">
        <v>-1.9</v>
      </c>
      <c r="E358" s="1">
        <v>30</v>
      </c>
      <c r="F358" s="1">
        <f t="shared" si="25"/>
        <v>25</v>
      </c>
      <c r="G358" s="2">
        <v>0</v>
      </c>
      <c r="H358" s="3">
        <f>G358/1000*'symulacje godzinowe'!$N$3*'symulacje godzinowe'!$Q$3*'symulacje godzinowe'!$R$3</f>
        <v>0</v>
      </c>
      <c r="I358" s="3">
        <f>'symulacje godzinowe'!$R$3*'symulacje godzinowe'!$N$3*(E358-D358)*'symulacje godzinowe'!$O$3/1000</f>
        <v>0.76858009799999982</v>
      </c>
      <c r="J358" s="3">
        <f>'symulacje godzinowe'!$R$3*'symulacje godzinowe'!$N$3*(E358-D358)^2*'symulacje godzinowe'!$P$3/1000</f>
        <v>5.3251124255999996E-3</v>
      </c>
      <c r="K358" s="3">
        <f t="shared" si="26"/>
        <v>-0.77390521042559979</v>
      </c>
      <c r="L358" s="6">
        <f t="shared" si="27"/>
        <v>0</v>
      </c>
    </row>
    <row r="359" spans="1:19" x14ac:dyDescent="0.2">
      <c r="A359" s="2">
        <v>1</v>
      </c>
      <c r="B359" s="2">
        <v>15</v>
      </c>
      <c r="C359" s="2">
        <v>357</v>
      </c>
      <c r="D359" s="2">
        <v>-1.9</v>
      </c>
      <c r="E359" s="1">
        <v>30</v>
      </c>
      <c r="F359" s="1">
        <f t="shared" si="25"/>
        <v>25</v>
      </c>
      <c r="G359" s="2">
        <v>0</v>
      </c>
      <c r="H359" s="3">
        <f>G359/1000*'symulacje godzinowe'!$N$3*'symulacje godzinowe'!$Q$3*'symulacje godzinowe'!$R$3</f>
        <v>0</v>
      </c>
      <c r="I359" s="3">
        <f>'symulacje godzinowe'!$R$3*'symulacje godzinowe'!$N$3*(E359-D359)*'symulacje godzinowe'!$O$3/1000</f>
        <v>0.76858009799999982</v>
      </c>
      <c r="J359" s="3">
        <f>'symulacje godzinowe'!$R$3*'symulacje godzinowe'!$N$3*(E359-D359)^2*'symulacje godzinowe'!$P$3/1000</f>
        <v>5.3251124255999996E-3</v>
      </c>
      <c r="K359" s="3">
        <f t="shared" si="26"/>
        <v>-0.77390521042559979</v>
      </c>
      <c r="L359" s="6">
        <f t="shared" si="27"/>
        <v>0</v>
      </c>
    </row>
    <row r="360" spans="1:19" x14ac:dyDescent="0.2">
      <c r="A360" s="2">
        <v>1</v>
      </c>
      <c r="B360" s="2">
        <v>15</v>
      </c>
      <c r="C360" s="2">
        <v>358</v>
      </c>
      <c r="D360" s="2">
        <v>-1.8</v>
      </c>
      <c r="E360" s="1">
        <v>30</v>
      </c>
      <c r="F360" s="1">
        <f t="shared" si="25"/>
        <v>25</v>
      </c>
      <c r="G360" s="2">
        <v>0</v>
      </c>
      <c r="H360" s="3">
        <f>G360/1000*'symulacje godzinowe'!$N$3*'symulacje godzinowe'!$Q$3*'symulacje godzinowe'!$R$3</f>
        <v>0</v>
      </c>
      <c r="I360" s="3">
        <f>'symulacje godzinowe'!$R$3*'symulacje godzinowe'!$N$3*(E360-D360)*'symulacje godzinowe'!$O$3/1000</f>
        <v>0.76617075599999984</v>
      </c>
      <c r="J360" s="3">
        <f>'symulacje godzinowe'!$R$3*'symulacje godzinowe'!$N$3*(E360-D360)^2*'symulacje godzinowe'!$P$3/1000</f>
        <v>5.2917784703999998E-3</v>
      </c>
      <c r="K360" s="3">
        <f t="shared" si="26"/>
        <v>-0.77146253447039981</v>
      </c>
      <c r="L360" s="6">
        <f t="shared" si="27"/>
        <v>0</v>
      </c>
      <c r="O360" s="21" t="s">
        <v>33</v>
      </c>
    </row>
    <row r="361" spans="1:19" x14ac:dyDescent="0.2">
      <c r="A361" s="2">
        <v>1</v>
      </c>
      <c r="B361" s="2">
        <v>15</v>
      </c>
      <c r="C361" s="2">
        <v>359</v>
      </c>
      <c r="D361" s="2">
        <v>-1.6</v>
      </c>
      <c r="E361" s="1">
        <v>30</v>
      </c>
      <c r="F361" s="1">
        <f t="shared" si="25"/>
        <v>25</v>
      </c>
      <c r="G361" s="2">
        <v>0</v>
      </c>
      <c r="H361" s="3">
        <f>G361/1000*'symulacje godzinowe'!$N$3*'symulacje godzinowe'!$Q$3*'symulacje godzinowe'!$R$3</f>
        <v>0</v>
      </c>
      <c r="I361" s="3">
        <f>'symulacje godzinowe'!$R$3*'symulacje godzinowe'!$N$3*(E361-D361)*'symulacje godzinowe'!$O$3/1000</f>
        <v>0.76135207199999999</v>
      </c>
      <c r="J361" s="3">
        <f>'symulacje godzinowe'!$R$3*'symulacje godzinowe'!$N$3*(E361-D361)^2*'symulacje godzinowe'!$P$3/1000</f>
        <v>5.2254245376000003E-3</v>
      </c>
      <c r="K361" s="3">
        <f t="shared" si="26"/>
        <v>-0.76657749653759999</v>
      </c>
      <c r="L361" s="6">
        <f t="shared" si="27"/>
        <v>0</v>
      </c>
      <c r="M361" s="21" t="s">
        <v>32</v>
      </c>
      <c r="N361" s="21" t="s">
        <v>27</v>
      </c>
      <c r="O361" s="21" t="s">
        <v>31</v>
      </c>
      <c r="P361" s="21" t="s">
        <v>28</v>
      </c>
      <c r="Q361" s="21" t="s">
        <v>29</v>
      </c>
      <c r="R361" s="21" t="s">
        <v>30</v>
      </c>
      <c r="S361" s="21" t="s">
        <v>26</v>
      </c>
    </row>
    <row r="362" spans="1:19" x14ac:dyDescent="0.2">
      <c r="A362" s="2">
        <v>1</v>
      </c>
      <c r="B362" s="2">
        <v>15</v>
      </c>
      <c r="C362" s="2">
        <v>360</v>
      </c>
      <c r="D362" s="2">
        <v>-1.4</v>
      </c>
      <c r="E362" s="1">
        <v>30</v>
      </c>
      <c r="F362" s="1">
        <f t="shared" si="25"/>
        <v>25</v>
      </c>
      <c r="G362" s="2">
        <v>0</v>
      </c>
      <c r="H362" s="3">
        <f>G362/1000*'symulacje godzinowe'!$N$3*'symulacje godzinowe'!$Q$3*'symulacje godzinowe'!$R$3</f>
        <v>0</v>
      </c>
      <c r="I362" s="3">
        <f>'symulacje godzinowe'!$R$3*'symulacje godzinowe'!$N$3*(E362-D362)*'symulacje godzinowe'!$O$3/1000</f>
        <v>0.75653338799999992</v>
      </c>
      <c r="J362" s="3">
        <f>'symulacje godzinowe'!$R$3*'symulacje godzinowe'!$N$3*(E362-D362)^2*'symulacje godzinowe'!$P$3/1000</f>
        <v>5.1594892415999993E-3</v>
      </c>
      <c r="K362" s="3">
        <f t="shared" si="26"/>
        <v>-0.76169287724159995</v>
      </c>
      <c r="L362" s="10">
        <f>SUM(L339:L361)</f>
        <v>0</v>
      </c>
      <c r="M362" s="19">
        <f>(L338-4.187*$N$7*$O$7*(F362-10))*((L338-4.187*$N$7*$O$7*(F362-10))&gt;0)</f>
        <v>6100.080175433277</v>
      </c>
      <c r="N362" s="19">
        <f>M362/4.187/(F362-10)*(M362&gt;0)</f>
        <v>97.127301575245227</v>
      </c>
      <c r="O362" s="19">
        <f>$P$7-0.5*$N$7*$O$7</f>
        <v>100</v>
      </c>
      <c r="P362" s="19">
        <f>IF(N362&lt;O362,N362,O362)</f>
        <v>97.127301575245227</v>
      </c>
      <c r="Q362" s="19">
        <f>L362/4.187/(F362-10)+P362</f>
        <v>97.127301575245227</v>
      </c>
      <c r="R362" s="19" t="b">
        <f>Q362&gt;$N$7*$O$7</f>
        <v>0</v>
      </c>
      <c r="S362" s="19">
        <f>IF(R362,(F362-10)/(50-10),(F362-10)/(50-10)*Q362/$N$7/$O$7)</f>
        <v>0.1821136904535848</v>
      </c>
    </row>
    <row r="363" spans="1:19" x14ac:dyDescent="0.2">
      <c r="A363" s="2">
        <v>1</v>
      </c>
      <c r="B363" s="2">
        <v>16</v>
      </c>
      <c r="C363" s="2">
        <v>361</v>
      </c>
      <c r="D363" s="2">
        <v>-1.2</v>
      </c>
      <c r="E363" s="1">
        <v>30</v>
      </c>
      <c r="F363" s="1">
        <f t="shared" si="25"/>
        <v>25</v>
      </c>
      <c r="G363" s="2">
        <v>0</v>
      </c>
      <c r="H363" s="3">
        <f>G363/1000*'symulacje godzinowe'!$N$3*'symulacje godzinowe'!$Q$3*'symulacje godzinowe'!$R$3</f>
        <v>0</v>
      </c>
      <c r="I363" s="3">
        <f>'symulacje godzinowe'!$R$3*'symulacje godzinowe'!$N$3*(E363-D363)*'symulacje godzinowe'!$O$3/1000</f>
        <v>0.75171470399999984</v>
      </c>
      <c r="J363" s="3">
        <f>'symulacje godzinowe'!$R$3*'symulacje godzinowe'!$N$3*(E363-D363)^2*'symulacje godzinowe'!$P$3/1000</f>
        <v>5.0939725823999993E-3</v>
      </c>
      <c r="K363" s="3">
        <f t="shared" si="26"/>
        <v>-0.75680867658239981</v>
      </c>
      <c r="L363" s="6">
        <f>K363*(K363&gt;0)*3600</f>
        <v>0</v>
      </c>
    </row>
    <row r="364" spans="1:19" x14ac:dyDescent="0.2">
      <c r="A364" s="2">
        <v>1</v>
      </c>
      <c r="B364" s="2">
        <v>16</v>
      </c>
      <c r="C364" s="2">
        <v>362</v>
      </c>
      <c r="D364" s="2">
        <v>-1.3</v>
      </c>
      <c r="E364" s="1">
        <v>30</v>
      </c>
      <c r="F364" s="1">
        <f t="shared" si="25"/>
        <v>25</v>
      </c>
      <c r="G364" s="2">
        <v>0</v>
      </c>
      <c r="H364" s="3">
        <f>G364/1000*'symulacje godzinowe'!$N$3*'symulacje godzinowe'!$Q$3*'symulacje godzinowe'!$R$3</f>
        <v>0</v>
      </c>
      <c r="I364" s="3">
        <f>'symulacje godzinowe'!$R$3*'symulacje godzinowe'!$N$3*(E364-D364)*'symulacje godzinowe'!$O$3/1000</f>
        <v>0.75412404600000005</v>
      </c>
      <c r="J364" s="3">
        <f>'symulacje godzinowe'!$R$3*'symulacje godzinowe'!$N$3*(E364-D364)^2*'symulacje godzinowe'!$P$3/1000</f>
        <v>5.1266785824000006E-3</v>
      </c>
      <c r="K364" s="3">
        <f t="shared" si="26"/>
        <v>-0.75925072458240006</v>
      </c>
      <c r="L364" s="6">
        <f t="shared" ref="L364:L385" si="28">K364*(K364&gt;0)*3600</f>
        <v>0</v>
      </c>
    </row>
    <row r="365" spans="1:19" x14ac:dyDescent="0.2">
      <c r="A365" s="2">
        <v>1</v>
      </c>
      <c r="B365" s="2">
        <v>16</v>
      </c>
      <c r="C365" s="2">
        <v>363</v>
      </c>
      <c r="D365" s="2">
        <v>-1.5</v>
      </c>
      <c r="E365" s="1">
        <v>30</v>
      </c>
      <c r="F365" s="1">
        <f t="shared" si="25"/>
        <v>25</v>
      </c>
      <c r="G365" s="2">
        <v>0</v>
      </c>
      <c r="H365" s="3">
        <f>G365/1000*'symulacje godzinowe'!$N$3*'symulacje godzinowe'!$Q$3*'symulacje godzinowe'!$R$3</f>
        <v>0</v>
      </c>
      <c r="I365" s="3">
        <f>'symulacje godzinowe'!$R$3*'symulacje godzinowe'!$N$3*(E365-D365)*'symulacje godzinowe'!$O$3/1000</f>
        <v>0.7589427299999999</v>
      </c>
      <c r="J365" s="3">
        <f>'symulacje godzinowe'!$R$3*'symulacje godzinowe'!$N$3*(E365-D365)^2*'symulacje godzinowe'!$P$3/1000</f>
        <v>5.1924045599999998E-3</v>
      </c>
      <c r="K365" s="3">
        <f t="shared" si="26"/>
        <v>-0.76413513455999993</v>
      </c>
      <c r="L365" s="6">
        <f t="shared" si="28"/>
        <v>0</v>
      </c>
    </row>
    <row r="366" spans="1:19" x14ac:dyDescent="0.2">
      <c r="A366" s="2">
        <v>1</v>
      </c>
      <c r="B366" s="2">
        <v>16</v>
      </c>
      <c r="C366" s="2">
        <v>364</v>
      </c>
      <c r="D366" s="2">
        <v>-1.6</v>
      </c>
      <c r="E366" s="1">
        <v>30</v>
      </c>
      <c r="F366" s="1">
        <f t="shared" si="25"/>
        <v>25</v>
      </c>
      <c r="G366" s="2">
        <v>0</v>
      </c>
      <c r="H366" s="3">
        <f>G366/1000*'symulacje godzinowe'!$N$3*'symulacje godzinowe'!$Q$3*'symulacje godzinowe'!$R$3</f>
        <v>0</v>
      </c>
      <c r="I366" s="3">
        <f>'symulacje godzinowe'!$R$3*'symulacje godzinowe'!$N$3*(E366-D366)*'symulacje godzinowe'!$O$3/1000</f>
        <v>0.76135207199999999</v>
      </c>
      <c r="J366" s="3">
        <f>'symulacje godzinowe'!$R$3*'symulacje godzinowe'!$N$3*(E366-D366)^2*'symulacje godzinowe'!$P$3/1000</f>
        <v>5.2254245376000003E-3</v>
      </c>
      <c r="K366" s="3">
        <f t="shared" si="26"/>
        <v>-0.76657749653759999</v>
      </c>
      <c r="L366" s="6">
        <f t="shared" si="28"/>
        <v>0</v>
      </c>
    </row>
    <row r="367" spans="1:19" x14ac:dyDescent="0.2">
      <c r="A367" s="2">
        <v>1</v>
      </c>
      <c r="B367" s="2">
        <v>16</v>
      </c>
      <c r="C367" s="2">
        <v>365</v>
      </c>
      <c r="D367" s="2">
        <v>-1.4</v>
      </c>
      <c r="E367" s="1">
        <v>30</v>
      </c>
      <c r="F367" s="1">
        <f t="shared" si="25"/>
        <v>25</v>
      </c>
      <c r="G367" s="2">
        <v>0</v>
      </c>
      <c r="H367" s="3">
        <f>G367/1000*'symulacje godzinowe'!$N$3*'symulacje godzinowe'!$Q$3*'symulacje godzinowe'!$R$3</f>
        <v>0</v>
      </c>
      <c r="I367" s="3">
        <f>'symulacje godzinowe'!$R$3*'symulacje godzinowe'!$N$3*(E367-D367)*'symulacje godzinowe'!$O$3/1000</f>
        <v>0.75653338799999992</v>
      </c>
      <c r="J367" s="3">
        <f>'symulacje godzinowe'!$R$3*'symulacje godzinowe'!$N$3*(E367-D367)^2*'symulacje godzinowe'!$P$3/1000</f>
        <v>5.1594892415999993E-3</v>
      </c>
      <c r="K367" s="3">
        <f t="shared" si="26"/>
        <v>-0.76169287724159995</v>
      </c>
      <c r="L367" s="6">
        <f t="shared" si="28"/>
        <v>0</v>
      </c>
    </row>
    <row r="368" spans="1:19" x14ac:dyDescent="0.2">
      <c r="A368" s="2">
        <v>1</v>
      </c>
      <c r="B368" s="2">
        <v>16</v>
      </c>
      <c r="C368" s="2">
        <v>366</v>
      </c>
      <c r="D368" s="2">
        <v>-1.2</v>
      </c>
      <c r="E368" s="1">
        <v>30</v>
      </c>
      <c r="F368" s="1">
        <f t="shared" si="25"/>
        <v>25</v>
      </c>
      <c r="G368" s="2">
        <v>0</v>
      </c>
      <c r="H368" s="3">
        <f>G368/1000*'symulacje godzinowe'!$N$3*'symulacje godzinowe'!$Q$3*'symulacje godzinowe'!$R$3</f>
        <v>0</v>
      </c>
      <c r="I368" s="3">
        <f>'symulacje godzinowe'!$R$3*'symulacje godzinowe'!$N$3*(E368-D368)*'symulacje godzinowe'!$O$3/1000</f>
        <v>0.75171470399999984</v>
      </c>
      <c r="J368" s="3">
        <f>'symulacje godzinowe'!$R$3*'symulacje godzinowe'!$N$3*(E368-D368)^2*'symulacje godzinowe'!$P$3/1000</f>
        <v>5.0939725823999993E-3</v>
      </c>
      <c r="K368" s="3">
        <f t="shared" si="26"/>
        <v>-0.75680867658239981</v>
      </c>
      <c r="L368" s="6">
        <f t="shared" si="28"/>
        <v>0</v>
      </c>
    </row>
    <row r="369" spans="1:15" x14ac:dyDescent="0.2">
      <c r="A369" s="2">
        <v>1</v>
      </c>
      <c r="B369" s="2">
        <v>16</v>
      </c>
      <c r="C369" s="2">
        <v>367</v>
      </c>
      <c r="D369" s="2">
        <v>-1</v>
      </c>
      <c r="E369" s="1">
        <v>30</v>
      </c>
      <c r="F369" s="1">
        <f t="shared" si="25"/>
        <v>25</v>
      </c>
      <c r="G369" s="2">
        <v>0</v>
      </c>
      <c r="H369" s="3">
        <f>G369/1000*'symulacje godzinowe'!$N$3*'symulacje godzinowe'!$Q$3*'symulacje godzinowe'!$R$3</f>
        <v>0</v>
      </c>
      <c r="I369" s="3">
        <f>'symulacje godzinowe'!$R$3*'symulacje godzinowe'!$N$3*(E369-D369)*'symulacje godzinowe'!$O$3/1000</f>
        <v>0.74689601999999988</v>
      </c>
      <c r="J369" s="3">
        <f>'symulacje godzinowe'!$R$3*'symulacje godzinowe'!$N$3*(E369-D369)^2*'symulacje godzinowe'!$P$3/1000</f>
        <v>5.0288745600000004E-3</v>
      </c>
      <c r="K369" s="3">
        <f t="shared" si="26"/>
        <v>-0.75192489455999989</v>
      </c>
      <c r="L369" s="6">
        <f t="shared" si="28"/>
        <v>0</v>
      </c>
    </row>
    <row r="370" spans="1:15" x14ac:dyDescent="0.2">
      <c r="A370" s="2">
        <v>1</v>
      </c>
      <c r="B370" s="2">
        <v>16</v>
      </c>
      <c r="C370" s="2">
        <v>368</v>
      </c>
      <c r="D370" s="2">
        <v>-1</v>
      </c>
      <c r="E370" s="1">
        <v>30</v>
      </c>
      <c r="F370" s="1">
        <f t="shared" si="25"/>
        <v>25</v>
      </c>
      <c r="G370" s="2">
        <v>2.2999999999999998</v>
      </c>
      <c r="H370" s="3">
        <f>G370/1000*'symulacje godzinowe'!$N$3*'symulacje godzinowe'!$Q$3*'symulacje godzinowe'!$R$3</f>
        <v>1.01677503E-2</v>
      </c>
      <c r="I370" s="3">
        <f>'symulacje godzinowe'!$R$3*'symulacje godzinowe'!$N$3*(E370-D370)*'symulacje godzinowe'!$O$3/1000</f>
        <v>0.74689601999999988</v>
      </c>
      <c r="J370" s="3">
        <f>'symulacje godzinowe'!$R$3*'symulacje godzinowe'!$N$3*(E370-D370)^2*'symulacje godzinowe'!$P$3/1000</f>
        <v>5.0288745600000004E-3</v>
      </c>
      <c r="K370" s="3">
        <f t="shared" si="26"/>
        <v>-0.74175714425999995</v>
      </c>
      <c r="L370" s="6">
        <f t="shared" si="28"/>
        <v>0</v>
      </c>
    </row>
    <row r="371" spans="1:15" x14ac:dyDescent="0.2">
      <c r="A371" s="2">
        <v>1</v>
      </c>
      <c r="B371" s="2">
        <v>16</v>
      </c>
      <c r="C371" s="2">
        <v>369</v>
      </c>
      <c r="D371" s="2">
        <v>-1</v>
      </c>
      <c r="E371" s="1">
        <v>30</v>
      </c>
      <c r="F371" s="1">
        <f t="shared" si="25"/>
        <v>25</v>
      </c>
      <c r="G371" s="2">
        <v>26.7</v>
      </c>
      <c r="H371" s="3">
        <f>G371/1000*'symulacje godzinowe'!$N$3*'symulacje godzinowe'!$Q$3*'symulacje godzinowe'!$R$3</f>
        <v>0.1180343187</v>
      </c>
      <c r="I371" s="3">
        <f>'symulacje godzinowe'!$R$3*'symulacje godzinowe'!$N$3*(E371-D371)*'symulacje godzinowe'!$O$3/1000</f>
        <v>0.74689601999999988</v>
      </c>
      <c r="J371" s="3">
        <f>'symulacje godzinowe'!$R$3*'symulacje godzinowe'!$N$3*(E371-D371)^2*'symulacje godzinowe'!$P$3/1000</f>
        <v>5.0288745600000004E-3</v>
      </c>
      <c r="K371" s="3">
        <f t="shared" si="26"/>
        <v>-0.63389057585999986</v>
      </c>
      <c r="L371" s="6">
        <f t="shared" si="28"/>
        <v>0</v>
      </c>
    </row>
    <row r="372" spans="1:15" x14ac:dyDescent="0.2">
      <c r="A372" s="2">
        <v>1</v>
      </c>
      <c r="B372" s="2">
        <v>16</v>
      </c>
      <c r="C372" s="2">
        <v>370</v>
      </c>
      <c r="D372" s="2">
        <v>-1</v>
      </c>
      <c r="E372" s="1">
        <v>30</v>
      </c>
      <c r="F372" s="1">
        <f t="shared" si="25"/>
        <v>25</v>
      </c>
      <c r="G372" s="2">
        <v>50.1</v>
      </c>
      <c r="H372" s="3">
        <f>G372/1000*'symulacje godzinowe'!$N$3*'symulacje godzinowe'!$Q$3*'symulacje godzinowe'!$R$3</f>
        <v>0.22148012609999998</v>
      </c>
      <c r="I372" s="3">
        <f>'symulacje godzinowe'!$R$3*'symulacje godzinowe'!$N$3*(E372-D372)*'symulacje godzinowe'!$O$3/1000</f>
        <v>0.74689601999999988</v>
      </c>
      <c r="J372" s="3">
        <f>'symulacje godzinowe'!$R$3*'symulacje godzinowe'!$N$3*(E372-D372)^2*'symulacje godzinowe'!$P$3/1000</f>
        <v>5.0288745600000004E-3</v>
      </c>
      <c r="K372" s="3">
        <f t="shared" si="26"/>
        <v>-0.53044476845999988</v>
      </c>
      <c r="L372" s="6">
        <f t="shared" si="28"/>
        <v>0</v>
      </c>
    </row>
    <row r="373" spans="1:15" x14ac:dyDescent="0.2">
      <c r="A373" s="2">
        <v>1</v>
      </c>
      <c r="B373" s="2">
        <v>16</v>
      </c>
      <c r="C373" s="2">
        <v>371</v>
      </c>
      <c r="D373" s="2">
        <v>-0.9</v>
      </c>
      <c r="E373" s="1">
        <v>30</v>
      </c>
      <c r="F373" s="1">
        <f t="shared" si="25"/>
        <v>25</v>
      </c>
      <c r="G373" s="2">
        <v>65.599999999999994</v>
      </c>
      <c r="H373" s="3">
        <f>G373/1000*'symulacje godzinowe'!$N$3*'symulacje godzinowe'!$Q$3*'symulacje godzinowe'!$R$3</f>
        <v>0.29000192159999999</v>
      </c>
      <c r="I373" s="3">
        <f>'symulacje godzinowe'!$R$3*'symulacje godzinowe'!$N$3*(E373-D373)*'symulacje godzinowe'!$O$3/1000</f>
        <v>0.7444866779999999</v>
      </c>
      <c r="J373" s="3">
        <f>'symulacje godzinowe'!$R$3*'symulacje godzinowe'!$N$3*(E373-D373)^2*'symulacje godzinowe'!$P$3/1000</f>
        <v>4.9964825375999992E-3</v>
      </c>
      <c r="K373" s="3">
        <f t="shared" si="26"/>
        <v>-0.4594812389375999</v>
      </c>
      <c r="L373" s="6">
        <f t="shared" si="28"/>
        <v>0</v>
      </c>
    </row>
    <row r="374" spans="1:15" x14ac:dyDescent="0.2">
      <c r="A374" s="2">
        <v>1</v>
      </c>
      <c r="B374" s="2">
        <v>16</v>
      </c>
      <c r="C374" s="2">
        <v>372</v>
      </c>
      <c r="D374" s="2">
        <v>-0.7</v>
      </c>
      <c r="E374" s="1">
        <v>30</v>
      </c>
      <c r="F374" s="1">
        <f t="shared" si="25"/>
        <v>25</v>
      </c>
      <c r="G374" s="2">
        <v>68</v>
      </c>
      <c r="H374" s="3">
        <f>G374/1000*'symulacje godzinowe'!$N$3*'symulacje godzinowe'!$Q$3*'symulacje godzinowe'!$R$3</f>
        <v>0.30061174800000001</v>
      </c>
      <c r="I374" s="3">
        <f>'symulacje godzinowe'!$R$3*'symulacje godzinowe'!$N$3*(E374-D374)*'symulacje godzinowe'!$O$3/1000</f>
        <v>0.73966799399999994</v>
      </c>
      <c r="J374" s="3">
        <f>'symulacje godzinowe'!$R$3*'symulacje godzinowe'!$N$3*(E374-D374)^2*'symulacje godzinowe'!$P$3/1000</f>
        <v>4.9320124703999988E-3</v>
      </c>
      <c r="K374" s="3">
        <f t="shared" si="26"/>
        <v>-0.44398825847039991</v>
      </c>
      <c r="L374" s="6">
        <f t="shared" si="28"/>
        <v>0</v>
      </c>
    </row>
    <row r="375" spans="1:15" x14ac:dyDescent="0.2">
      <c r="A375" s="2">
        <v>1</v>
      </c>
      <c r="B375" s="2">
        <v>16</v>
      </c>
      <c r="C375" s="2">
        <v>373</v>
      </c>
      <c r="D375" s="2">
        <v>-0.6</v>
      </c>
      <c r="E375" s="1">
        <v>30</v>
      </c>
      <c r="F375" s="1">
        <f t="shared" si="25"/>
        <v>25</v>
      </c>
      <c r="G375" s="2">
        <v>58.5</v>
      </c>
      <c r="H375" s="3">
        <f>G375/1000*'symulacje godzinowe'!$N$3*'symulacje godzinowe'!$Q$3*'symulacje godzinowe'!$R$3</f>
        <v>0.2586145185</v>
      </c>
      <c r="I375" s="3">
        <f>'symulacje godzinowe'!$R$3*'symulacje godzinowe'!$N$3*(E375-D375)*'symulacje godzinowe'!$O$3/1000</f>
        <v>0.73725865199999996</v>
      </c>
      <c r="J375" s="3">
        <f>'symulacje godzinowe'!$R$3*'symulacje godzinowe'!$N$3*(E375-D375)^2*'symulacje godzinowe'!$P$3/1000</f>
        <v>4.8999344255999996E-3</v>
      </c>
      <c r="K375" s="3">
        <f t="shared" si="26"/>
        <v>-0.48354406792559995</v>
      </c>
      <c r="L375" s="6">
        <f t="shared" si="28"/>
        <v>0</v>
      </c>
    </row>
    <row r="376" spans="1:15" x14ac:dyDescent="0.2">
      <c r="A376" s="2">
        <v>1</v>
      </c>
      <c r="B376" s="2">
        <v>16</v>
      </c>
      <c r="C376" s="2">
        <v>374</v>
      </c>
      <c r="D376" s="2">
        <v>-0.9</v>
      </c>
      <c r="E376" s="1">
        <v>30</v>
      </c>
      <c r="F376" s="1">
        <f t="shared" si="25"/>
        <v>25</v>
      </c>
      <c r="G376" s="2">
        <v>39.5</v>
      </c>
      <c r="H376" s="3">
        <f>G376/1000*'symulacje godzinowe'!$N$3*'symulacje godzinowe'!$Q$3*'symulacje godzinowe'!$R$3</f>
        <v>0.17462005950000004</v>
      </c>
      <c r="I376" s="3">
        <f>'symulacje godzinowe'!$R$3*'symulacje godzinowe'!$N$3*(E376-D376)*'symulacje godzinowe'!$O$3/1000</f>
        <v>0.7444866779999999</v>
      </c>
      <c r="J376" s="3">
        <f>'symulacje godzinowe'!$R$3*'symulacje godzinowe'!$N$3*(E376-D376)^2*'symulacje godzinowe'!$P$3/1000</f>
        <v>4.9964825375999992E-3</v>
      </c>
      <c r="K376" s="3">
        <f t="shared" si="26"/>
        <v>-0.57486310103759986</v>
      </c>
      <c r="L376" s="6">
        <f t="shared" si="28"/>
        <v>0</v>
      </c>
    </row>
    <row r="377" spans="1:15" x14ac:dyDescent="0.2">
      <c r="A377" s="2">
        <v>1</v>
      </c>
      <c r="B377" s="2">
        <v>16</v>
      </c>
      <c r="C377" s="2">
        <v>375</v>
      </c>
      <c r="D377" s="2">
        <v>-1.2</v>
      </c>
      <c r="E377" s="1">
        <v>30</v>
      </c>
      <c r="F377" s="1">
        <f t="shared" si="25"/>
        <v>25</v>
      </c>
      <c r="G377" s="2">
        <v>15.1</v>
      </c>
      <c r="H377" s="3">
        <f>G377/1000*'symulacje godzinowe'!$N$3*'symulacje godzinowe'!$Q$3*'symulacje godzinowe'!$R$3</f>
        <v>6.6753491100000006E-2</v>
      </c>
      <c r="I377" s="3">
        <f>'symulacje godzinowe'!$R$3*'symulacje godzinowe'!$N$3*(E377-D377)*'symulacje godzinowe'!$O$3/1000</f>
        <v>0.75171470399999984</v>
      </c>
      <c r="J377" s="3">
        <f>'symulacje godzinowe'!$R$3*'symulacje godzinowe'!$N$3*(E377-D377)^2*'symulacje godzinowe'!$P$3/1000</f>
        <v>5.0939725823999993E-3</v>
      </c>
      <c r="K377" s="3">
        <f t="shared" si="26"/>
        <v>-0.69005518548239975</v>
      </c>
      <c r="L377" s="6">
        <f t="shared" si="28"/>
        <v>0</v>
      </c>
    </row>
    <row r="378" spans="1:15" x14ac:dyDescent="0.2">
      <c r="A378" s="2">
        <v>1</v>
      </c>
      <c r="B378" s="2">
        <v>16</v>
      </c>
      <c r="C378" s="2">
        <v>376</v>
      </c>
      <c r="D378" s="2">
        <v>-1.5</v>
      </c>
      <c r="E378" s="1">
        <v>30</v>
      </c>
      <c r="F378" s="1">
        <f t="shared" si="25"/>
        <v>25</v>
      </c>
      <c r="G378" s="2">
        <v>0</v>
      </c>
      <c r="H378" s="3">
        <f>G378/1000*'symulacje godzinowe'!$N$3*'symulacje godzinowe'!$Q$3*'symulacje godzinowe'!$R$3</f>
        <v>0</v>
      </c>
      <c r="I378" s="3">
        <f>'symulacje godzinowe'!$R$3*'symulacje godzinowe'!$N$3*(E378-D378)*'symulacje godzinowe'!$O$3/1000</f>
        <v>0.7589427299999999</v>
      </c>
      <c r="J378" s="3">
        <f>'symulacje godzinowe'!$R$3*'symulacje godzinowe'!$N$3*(E378-D378)^2*'symulacje godzinowe'!$P$3/1000</f>
        <v>5.1924045599999998E-3</v>
      </c>
      <c r="K378" s="3">
        <f t="shared" si="26"/>
        <v>-0.76413513455999993</v>
      </c>
      <c r="L378" s="6">
        <f t="shared" si="28"/>
        <v>0</v>
      </c>
    </row>
    <row r="379" spans="1:15" x14ac:dyDescent="0.2">
      <c r="A379" s="2">
        <v>1</v>
      </c>
      <c r="B379" s="2">
        <v>16</v>
      </c>
      <c r="C379" s="2">
        <v>377</v>
      </c>
      <c r="D379" s="2">
        <v>-1.3</v>
      </c>
      <c r="E379" s="1">
        <v>30</v>
      </c>
      <c r="F379" s="1">
        <f t="shared" si="25"/>
        <v>25</v>
      </c>
      <c r="G379" s="2">
        <v>0</v>
      </c>
      <c r="H379" s="3">
        <f>G379/1000*'symulacje godzinowe'!$N$3*'symulacje godzinowe'!$Q$3*'symulacje godzinowe'!$R$3</f>
        <v>0</v>
      </c>
      <c r="I379" s="3">
        <f>'symulacje godzinowe'!$R$3*'symulacje godzinowe'!$N$3*(E379-D379)*'symulacje godzinowe'!$O$3/1000</f>
        <v>0.75412404600000005</v>
      </c>
      <c r="J379" s="3">
        <f>'symulacje godzinowe'!$R$3*'symulacje godzinowe'!$N$3*(E379-D379)^2*'symulacje godzinowe'!$P$3/1000</f>
        <v>5.1266785824000006E-3</v>
      </c>
      <c r="K379" s="3">
        <f t="shared" si="26"/>
        <v>-0.75925072458240006</v>
      </c>
      <c r="L379" s="6">
        <f t="shared" si="28"/>
        <v>0</v>
      </c>
    </row>
    <row r="380" spans="1:15" x14ac:dyDescent="0.2">
      <c r="A380" s="2">
        <v>1</v>
      </c>
      <c r="B380" s="2">
        <v>16</v>
      </c>
      <c r="C380" s="2">
        <v>378</v>
      </c>
      <c r="D380" s="2">
        <v>-1</v>
      </c>
      <c r="E380" s="1">
        <v>30</v>
      </c>
      <c r="F380" s="1">
        <f t="shared" si="25"/>
        <v>25</v>
      </c>
      <c r="G380" s="2">
        <v>0</v>
      </c>
      <c r="H380" s="3">
        <f>G380/1000*'symulacje godzinowe'!$N$3*'symulacje godzinowe'!$Q$3*'symulacje godzinowe'!$R$3</f>
        <v>0</v>
      </c>
      <c r="I380" s="3">
        <f>'symulacje godzinowe'!$R$3*'symulacje godzinowe'!$N$3*(E380-D380)*'symulacje godzinowe'!$O$3/1000</f>
        <v>0.74689601999999988</v>
      </c>
      <c r="J380" s="3">
        <f>'symulacje godzinowe'!$R$3*'symulacje godzinowe'!$N$3*(E380-D380)^2*'symulacje godzinowe'!$P$3/1000</f>
        <v>5.0288745600000004E-3</v>
      </c>
      <c r="K380" s="3">
        <f t="shared" si="26"/>
        <v>-0.75192489455999989</v>
      </c>
      <c r="L380" s="6">
        <f t="shared" si="28"/>
        <v>0</v>
      </c>
    </row>
    <row r="381" spans="1:15" x14ac:dyDescent="0.2">
      <c r="A381" s="2">
        <v>1</v>
      </c>
      <c r="B381" s="2">
        <v>16</v>
      </c>
      <c r="C381" s="2">
        <v>379</v>
      </c>
      <c r="D381" s="2">
        <v>-0.8</v>
      </c>
      <c r="E381" s="1">
        <v>30</v>
      </c>
      <c r="F381" s="1">
        <f t="shared" si="25"/>
        <v>25</v>
      </c>
      <c r="G381" s="2">
        <v>0</v>
      </c>
      <c r="H381" s="3">
        <f>G381/1000*'symulacje godzinowe'!$N$3*'symulacje godzinowe'!$Q$3*'symulacje godzinowe'!$R$3</f>
        <v>0</v>
      </c>
      <c r="I381" s="3">
        <f>'symulacje godzinowe'!$R$3*'symulacje godzinowe'!$N$3*(E381-D381)*'symulacje godzinowe'!$O$3/1000</f>
        <v>0.74207733599999992</v>
      </c>
      <c r="J381" s="3">
        <f>'symulacje godzinowe'!$R$3*'symulacje godzinowe'!$N$3*(E381-D381)^2*'symulacje godzinowe'!$P$3/1000</f>
        <v>4.9641951744000008E-3</v>
      </c>
      <c r="K381" s="3">
        <f t="shared" si="26"/>
        <v>-0.74704153117439998</v>
      </c>
      <c r="L381" s="6">
        <f t="shared" si="28"/>
        <v>0</v>
      </c>
    </row>
    <row r="382" spans="1:15" x14ac:dyDescent="0.2">
      <c r="A382" s="2">
        <v>1</v>
      </c>
      <c r="B382" s="2">
        <v>16</v>
      </c>
      <c r="C382" s="2">
        <v>380</v>
      </c>
      <c r="D382" s="2">
        <v>-0.4</v>
      </c>
      <c r="E382" s="1">
        <v>30</v>
      </c>
      <c r="F382" s="1">
        <f t="shared" si="25"/>
        <v>25</v>
      </c>
      <c r="G382" s="2">
        <v>0</v>
      </c>
      <c r="H382" s="3">
        <f>G382/1000*'symulacje godzinowe'!$N$3*'symulacje godzinowe'!$Q$3*'symulacje godzinowe'!$R$3</f>
        <v>0</v>
      </c>
      <c r="I382" s="3">
        <f>'symulacje godzinowe'!$R$3*'symulacje godzinowe'!$N$3*(E382-D382)*'symulacje godzinowe'!$O$3/1000</f>
        <v>0.73243996799999989</v>
      </c>
      <c r="J382" s="3">
        <f>'symulacje godzinowe'!$R$3*'symulacje godzinowe'!$N$3*(E382-D382)^2*'symulacje godzinowe'!$P$3/1000</f>
        <v>4.8360923135999994E-3</v>
      </c>
      <c r="K382" s="3">
        <f t="shared" si="26"/>
        <v>-0.73727606031359993</v>
      </c>
      <c r="L382" s="6">
        <f t="shared" si="28"/>
        <v>0</v>
      </c>
    </row>
    <row r="383" spans="1:15" x14ac:dyDescent="0.2">
      <c r="A383" s="2">
        <v>1</v>
      </c>
      <c r="B383" s="2">
        <v>16</v>
      </c>
      <c r="C383" s="2">
        <v>381</v>
      </c>
      <c r="D383" s="2">
        <v>-0.1</v>
      </c>
      <c r="E383" s="1">
        <v>30</v>
      </c>
      <c r="F383" s="1">
        <f t="shared" si="25"/>
        <v>25</v>
      </c>
      <c r="G383" s="2">
        <v>0</v>
      </c>
      <c r="H383" s="3">
        <f>G383/1000*'symulacje godzinowe'!$N$3*'symulacje godzinowe'!$Q$3*'symulacje godzinowe'!$R$3</f>
        <v>0</v>
      </c>
      <c r="I383" s="3">
        <f>'symulacje godzinowe'!$R$3*'symulacje godzinowe'!$N$3*(E383-D383)*'symulacje godzinowe'!$O$3/1000</f>
        <v>0.72521194199999994</v>
      </c>
      <c r="J383" s="3">
        <f>'symulacje godzinowe'!$R$3*'symulacje godzinowe'!$N$3*(E383-D383)^2*'symulacje godzinowe'!$P$3/1000</f>
        <v>4.7411140896000004E-3</v>
      </c>
      <c r="K383" s="3">
        <f t="shared" si="26"/>
        <v>-0.72995305608959993</v>
      </c>
      <c r="L383" s="6">
        <f t="shared" si="28"/>
        <v>0</v>
      </c>
    </row>
    <row r="384" spans="1:15" x14ac:dyDescent="0.2">
      <c r="A384" s="2">
        <v>1</v>
      </c>
      <c r="B384" s="2">
        <v>16</v>
      </c>
      <c r="C384" s="2">
        <v>382</v>
      </c>
      <c r="D384" s="2">
        <v>0.3</v>
      </c>
      <c r="E384" s="1">
        <v>30</v>
      </c>
      <c r="F384" s="1">
        <f t="shared" si="25"/>
        <v>25</v>
      </c>
      <c r="G384" s="2">
        <v>0</v>
      </c>
      <c r="H384" s="3">
        <f>G384/1000*'symulacje godzinowe'!$N$3*'symulacje godzinowe'!$Q$3*'symulacje godzinowe'!$R$3</f>
        <v>0</v>
      </c>
      <c r="I384" s="3">
        <f>'symulacje godzinowe'!$R$3*'symulacje godzinowe'!$N$3*(E384-D384)*'symulacje godzinowe'!$O$3/1000</f>
        <v>0.71557457399999991</v>
      </c>
      <c r="J384" s="3">
        <f>'symulacje godzinowe'!$R$3*'symulacje godzinowe'!$N$3*(E384-D384)^2*'symulacje godzinowe'!$P$3/1000</f>
        <v>4.6159416863999995E-3</v>
      </c>
      <c r="K384" s="3">
        <f t="shared" si="26"/>
        <v>-0.72019051568639991</v>
      </c>
      <c r="L384" s="6">
        <f t="shared" si="28"/>
        <v>0</v>
      </c>
      <c r="O384" s="21" t="s">
        <v>33</v>
      </c>
    </row>
    <row r="385" spans="1:19" x14ac:dyDescent="0.2">
      <c r="A385" s="2">
        <v>1</v>
      </c>
      <c r="B385" s="2">
        <v>16</v>
      </c>
      <c r="C385" s="2">
        <v>383</v>
      </c>
      <c r="D385" s="2">
        <v>0.6</v>
      </c>
      <c r="E385" s="1">
        <v>30</v>
      </c>
      <c r="F385" s="1">
        <f t="shared" si="25"/>
        <v>25</v>
      </c>
      <c r="G385" s="2">
        <v>0</v>
      </c>
      <c r="H385" s="3">
        <f>G385/1000*'symulacje godzinowe'!$N$3*'symulacje godzinowe'!$Q$3*'symulacje godzinowe'!$R$3</f>
        <v>0</v>
      </c>
      <c r="I385" s="3">
        <f>'symulacje godzinowe'!$R$3*'symulacje godzinowe'!$N$3*(E385-D385)*'symulacje godzinowe'!$O$3/1000</f>
        <v>0.70834654799999985</v>
      </c>
      <c r="J385" s="3">
        <f>'symulacje godzinowe'!$R$3*'symulacje godzinowe'!$N$3*(E385-D385)^2*'symulacje godzinowe'!$P$3/1000</f>
        <v>4.5231613055999997E-3</v>
      </c>
      <c r="K385" s="3">
        <f t="shared" si="26"/>
        <v>-0.7128697093055999</v>
      </c>
      <c r="L385" s="6">
        <f t="shared" si="28"/>
        <v>0</v>
      </c>
      <c r="M385" s="21" t="s">
        <v>32</v>
      </c>
      <c r="N385" s="21" t="s">
        <v>27</v>
      </c>
      <c r="O385" s="21" t="s">
        <v>31</v>
      </c>
      <c r="P385" s="21" t="s">
        <v>28</v>
      </c>
      <c r="Q385" s="21" t="s">
        <v>29</v>
      </c>
      <c r="R385" s="21" t="s">
        <v>30</v>
      </c>
      <c r="S385" s="21" t="s">
        <v>26</v>
      </c>
    </row>
    <row r="386" spans="1:19" x14ac:dyDescent="0.2">
      <c r="A386" s="2">
        <v>1</v>
      </c>
      <c r="B386" s="2">
        <v>16</v>
      </c>
      <c r="C386" s="2">
        <v>384</v>
      </c>
      <c r="D386" s="2">
        <v>0.9</v>
      </c>
      <c r="E386" s="1">
        <v>30</v>
      </c>
      <c r="F386" s="1">
        <f t="shared" si="25"/>
        <v>25</v>
      </c>
      <c r="G386" s="2">
        <v>0</v>
      </c>
      <c r="H386" s="3">
        <f>G386/1000*'symulacje godzinowe'!$N$3*'symulacje godzinowe'!$Q$3*'symulacje godzinowe'!$R$3</f>
        <v>0</v>
      </c>
      <c r="I386" s="3">
        <f>'symulacje godzinowe'!$R$3*'symulacje godzinowe'!$N$3*(E386-D386)*'symulacje godzinowe'!$O$3/1000</f>
        <v>0.70111852200000002</v>
      </c>
      <c r="J386" s="3">
        <f>'symulacje godzinowe'!$R$3*'symulacje godzinowe'!$N$3*(E386-D386)^2*'symulacje godzinowe'!$P$3/1000</f>
        <v>4.4313228575999994E-3</v>
      </c>
      <c r="K386" s="3">
        <f t="shared" si="26"/>
        <v>-0.70554984485759997</v>
      </c>
      <c r="L386" s="10">
        <f>SUM(L363:L385)</f>
        <v>0</v>
      </c>
      <c r="M386" s="19">
        <f>(L362-4.187*$N$7*$O$7*(F386-10))*((L362-4.187*$N$7*$O$7*(F386-10))&gt;0)</f>
        <v>0</v>
      </c>
      <c r="N386" s="19">
        <f>M386/4.187/(F386-10)*(M386&gt;0)</f>
        <v>0</v>
      </c>
      <c r="O386" s="19">
        <f>$P$7-0.5*$N$7*$O$7</f>
        <v>100</v>
      </c>
      <c r="P386" s="19">
        <f>IF(N386&lt;O386,N386,O386)</f>
        <v>0</v>
      </c>
      <c r="Q386" s="19">
        <f>L386/4.187/(F386-10)+P386</f>
        <v>0</v>
      </c>
      <c r="R386" s="19" t="b">
        <f>Q386&gt;$N$7*$O$7</f>
        <v>0</v>
      </c>
      <c r="S386" s="19">
        <f>IF(R386,(F386-10)/(50-10),(F386-10)/(50-10)*Q386/$N$7/$O$7)</f>
        <v>0</v>
      </c>
    </row>
    <row r="387" spans="1:19" x14ac:dyDescent="0.2">
      <c r="A387" s="2">
        <v>1</v>
      </c>
      <c r="B387" s="2">
        <v>17</v>
      </c>
      <c r="C387" s="2">
        <v>385</v>
      </c>
      <c r="D387" s="2">
        <v>1.2</v>
      </c>
      <c r="E387" s="1">
        <v>30</v>
      </c>
      <c r="F387" s="1">
        <f t="shared" si="25"/>
        <v>25</v>
      </c>
      <c r="G387" s="2">
        <v>0</v>
      </c>
      <c r="H387" s="3">
        <f>G387/1000*'symulacje godzinowe'!$N$3*'symulacje godzinowe'!$Q$3*'symulacje godzinowe'!$R$3</f>
        <v>0</v>
      </c>
      <c r="I387" s="3">
        <f>'symulacje godzinowe'!$R$3*'symulacje godzinowe'!$N$3*(E387-D387)*'symulacje godzinowe'!$O$3/1000</f>
        <v>0.69389049599999997</v>
      </c>
      <c r="J387" s="3">
        <f>'symulacje godzinowe'!$R$3*'symulacje godzinowe'!$N$3*(E387-D387)^2*'symulacje godzinowe'!$P$3/1000</f>
        <v>4.3404263423999995E-3</v>
      </c>
      <c r="K387" s="3">
        <f t="shared" si="26"/>
        <v>-0.69823092234239992</v>
      </c>
      <c r="L387" s="6">
        <f>K387*(K387&gt;0)*3600</f>
        <v>0</v>
      </c>
    </row>
    <row r="388" spans="1:19" x14ac:dyDescent="0.2">
      <c r="A388" s="2">
        <v>1</v>
      </c>
      <c r="B388" s="2">
        <v>17</v>
      </c>
      <c r="C388" s="2">
        <v>386</v>
      </c>
      <c r="D388" s="2">
        <v>1.9</v>
      </c>
      <c r="E388" s="1">
        <v>30</v>
      </c>
      <c r="F388" s="1">
        <f t="shared" ref="F388:F451" si="29">E388-5</f>
        <v>25</v>
      </c>
      <c r="G388" s="2">
        <v>0</v>
      </c>
      <c r="H388" s="3">
        <f>G388/1000*'symulacje godzinowe'!$N$3*'symulacje godzinowe'!$Q$3*'symulacje godzinowe'!$R$3</f>
        <v>0</v>
      </c>
      <c r="I388" s="3">
        <f>'symulacje godzinowe'!$R$3*'symulacje godzinowe'!$N$3*(E388-D388)*'symulacje godzinowe'!$O$3/1000</f>
        <v>0.6770251020000001</v>
      </c>
      <c r="J388" s="3">
        <f>'symulacje godzinowe'!$R$3*'symulacje godzinowe'!$N$3*(E388-D388)^2*'symulacje godzinowe'!$P$3/1000</f>
        <v>4.131997545600001E-3</v>
      </c>
      <c r="K388" s="3">
        <f t="shared" ref="K388:K451" si="30">H388-I388-J388</f>
        <v>-0.68115709954560011</v>
      </c>
      <c r="L388" s="6">
        <f t="shared" ref="L388:L409" si="31">K388*(K388&gt;0)*3600</f>
        <v>0</v>
      </c>
    </row>
    <row r="389" spans="1:19" x14ac:dyDescent="0.2">
      <c r="A389" s="2">
        <v>1</v>
      </c>
      <c r="B389" s="2">
        <v>17</v>
      </c>
      <c r="C389" s="2">
        <v>387</v>
      </c>
      <c r="D389" s="2">
        <v>2.5</v>
      </c>
      <c r="E389" s="1">
        <v>30</v>
      </c>
      <c r="F389" s="1">
        <f t="shared" si="29"/>
        <v>25</v>
      </c>
      <c r="G389" s="2">
        <v>0</v>
      </c>
      <c r="H389" s="3">
        <f>G389/1000*'symulacje godzinowe'!$N$3*'symulacje godzinowe'!$Q$3*'symulacje godzinowe'!$R$3</f>
        <v>0</v>
      </c>
      <c r="I389" s="3">
        <f>'symulacje godzinowe'!$R$3*'symulacje godzinowe'!$N$3*(E389-D389)*'symulacje godzinowe'!$O$3/1000</f>
        <v>0.6625690500000001</v>
      </c>
      <c r="J389" s="3">
        <f>'symulacje godzinowe'!$R$3*'symulacje godzinowe'!$N$3*(E389-D389)^2*'symulacje godzinowe'!$P$3/1000</f>
        <v>3.9574259999999991E-3</v>
      </c>
      <c r="K389" s="3">
        <f t="shared" si="30"/>
        <v>-0.66652647600000015</v>
      </c>
      <c r="L389" s="6">
        <f t="shared" si="31"/>
        <v>0</v>
      </c>
    </row>
    <row r="390" spans="1:19" x14ac:dyDescent="0.2">
      <c r="A390" s="2">
        <v>1</v>
      </c>
      <c r="B390" s="2">
        <v>17</v>
      </c>
      <c r="C390" s="2">
        <v>388</v>
      </c>
      <c r="D390" s="2">
        <v>3.2</v>
      </c>
      <c r="E390" s="1">
        <v>30</v>
      </c>
      <c r="F390" s="1">
        <f t="shared" si="29"/>
        <v>25</v>
      </c>
      <c r="G390" s="2">
        <v>0</v>
      </c>
      <c r="H390" s="3">
        <f>G390/1000*'symulacje godzinowe'!$N$3*'symulacje godzinowe'!$Q$3*'symulacje godzinowe'!$R$3</f>
        <v>0</v>
      </c>
      <c r="I390" s="3">
        <f>'symulacje godzinowe'!$R$3*'symulacje godzinowe'!$N$3*(E390-D390)*'symulacje godzinowe'!$O$3/1000</f>
        <v>0.6457036559999999</v>
      </c>
      <c r="J390" s="3">
        <f>'symulacje godzinowe'!$R$3*'symulacje godzinowe'!$N$3*(E390-D390)^2*'symulacje godzinowe'!$P$3/1000</f>
        <v>3.7585211903999999E-3</v>
      </c>
      <c r="K390" s="3">
        <f t="shared" si="30"/>
        <v>-0.64946217719039989</v>
      </c>
      <c r="L390" s="6">
        <f t="shared" si="31"/>
        <v>0</v>
      </c>
    </row>
    <row r="391" spans="1:19" x14ac:dyDescent="0.2">
      <c r="A391" s="2">
        <v>1</v>
      </c>
      <c r="B391" s="2">
        <v>17</v>
      </c>
      <c r="C391" s="2">
        <v>389</v>
      </c>
      <c r="D391" s="2">
        <v>3.5</v>
      </c>
      <c r="E391" s="1">
        <v>30</v>
      </c>
      <c r="F391" s="1">
        <f t="shared" si="29"/>
        <v>25</v>
      </c>
      <c r="G391" s="2">
        <v>0</v>
      </c>
      <c r="H391" s="3">
        <f>G391/1000*'symulacje godzinowe'!$N$3*'symulacje godzinowe'!$Q$3*'symulacje godzinowe'!$R$3</f>
        <v>0</v>
      </c>
      <c r="I391" s="3">
        <f>'symulacje godzinowe'!$R$3*'symulacje godzinowe'!$N$3*(E391-D391)*'symulacje godzinowe'!$O$3/1000</f>
        <v>0.63847562999999996</v>
      </c>
      <c r="J391" s="3">
        <f>'symulacje godzinowe'!$R$3*'symulacje godzinowe'!$N$3*(E391-D391)^2*'symulacje godzinowe'!$P$3/1000</f>
        <v>3.6748461599999996E-3</v>
      </c>
      <c r="K391" s="3">
        <f t="shared" si="30"/>
        <v>-0.64215047615999998</v>
      </c>
      <c r="L391" s="6">
        <f t="shared" si="31"/>
        <v>0</v>
      </c>
    </row>
    <row r="392" spans="1:19" x14ac:dyDescent="0.2">
      <c r="A392" s="2">
        <v>1</v>
      </c>
      <c r="B392" s="2">
        <v>17</v>
      </c>
      <c r="C392" s="2">
        <v>390</v>
      </c>
      <c r="D392" s="2">
        <v>3.7</v>
      </c>
      <c r="E392" s="1">
        <v>30</v>
      </c>
      <c r="F392" s="1">
        <f t="shared" si="29"/>
        <v>25</v>
      </c>
      <c r="G392" s="2">
        <v>0</v>
      </c>
      <c r="H392" s="3">
        <f>G392/1000*'symulacje godzinowe'!$N$3*'symulacje godzinowe'!$Q$3*'symulacje godzinowe'!$R$3</f>
        <v>0</v>
      </c>
      <c r="I392" s="3">
        <f>'symulacje godzinowe'!$R$3*'symulacje godzinowe'!$N$3*(E392-D392)*'symulacje godzinowe'!$O$3/1000</f>
        <v>0.633656946</v>
      </c>
      <c r="J392" s="3">
        <f>'symulacje godzinowe'!$R$3*'symulacje godzinowe'!$N$3*(E392-D392)^2*'symulacje godzinowe'!$P$3/1000</f>
        <v>3.6195861024000005E-3</v>
      </c>
      <c r="K392" s="3">
        <f t="shared" si="30"/>
        <v>-0.63727653210239998</v>
      </c>
      <c r="L392" s="6">
        <f t="shared" si="31"/>
        <v>0</v>
      </c>
    </row>
    <row r="393" spans="1:19" x14ac:dyDescent="0.2">
      <c r="A393" s="2">
        <v>1</v>
      </c>
      <c r="B393" s="2">
        <v>17</v>
      </c>
      <c r="C393" s="2">
        <v>391</v>
      </c>
      <c r="D393" s="2">
        <v>4</v>
      </c>
      <c r="E393" s="1">
        <v>30</v>
      </c>
      <c r="F393" s="1">
        <f t="shared" si="29"/>
        <v>25</v>
      </c>
      <c r="G393" s="2">
        <v>0</v>
      </c>
      <c r="H393" s="3">
        <f>G393/1000*'symulacje godzinowe'!$N$3*'symulacje godzinowe'!$Q$3*'symulacje godzinowe'!$R$3</f>
        <v>0</v>
      </c>
      <c r="I393" s="3">
        <f>'symulacje godzinowe'!$R$3*'symulacje godzinowe'!$N$3*(E393-D393)*'symulacje godzinowe'!$O$3/1000</f>
        <v>0.62642891999999994</v>
      </c>
      <c r="J393" s="3">
        <f>'symulacje godzinowe'!$R$3*'symulacje godzinowe'!$N$3*(E393-D393)^2*'symulacje godzinowe'!$P$3/1000</f>
        <v>3.53748096E-3</v>
      </c>
      <c r="K393" s="3">
        <f t="shared" si="30"/>
        <v>-0.62996640095999989</v>
      </c>
      <c r="L393" s="6">
        <f t="shared" si="31"/>
        <v>0</v>
      </c>
    </row>
    <row r="394" spans="1:19" x14ac:dyDescent="0.2">
      <c r="A394" s="2">
        <v>1</v>
      </c>
      <c r="B394" s="2">
        <v>17</v>
      </c>
      <c r="C394" s="2">
        <v>392</v>
      </c>
      <c r="D394" s="2">
        <v>4.4000000000000004</v>
      </c>
      <c r="E394" s="1">
        <v>30</v>
      </c>
      <c r="F394" s="1">
        <f t="shared" si="29"/>
        <v>25</v>
      </c>
      <c r="G394" s="2">
        <v>2.2999999999999998</v>
      </c>
      <c r="H394" s="3">
        <f>G394/1000*'symulacje godzinowe'!$N$3*'symulacje godzinowe'!$Q$3*'symulacje godzinowe'!$R$3</f>
        <v>1.01677503E-2</v>
      </c>
      <c r="I394" s="3">
        <f>'symulacje godzinowe'!$R$3*'symulacje godzinowe'!$N$3*(E394-D394)*'symulacje godzinowe'!$O$3/1000</f>
        <v>0.61679155200000002</v>
      </c>
      <c r="J394" s="3">
        <f>'symulacje godzinowe'!$R$3*'symulacje godzinowe'!$N$3*(E394-D394)^2*'symulacje godzinowe'!$P$3/1000</f>
        <v>3.4294726656000007E-3</v>
      </c>
      <c r="K394" s="3">
        <f t="shared" si="30"/>
        <v>-0.61005327436560008</v>
      </c>
      <c r="L394" s="6">
        <f t="shared" si="31"/>
        <v>0</v>
      </c>
    </row>
    <row r="395" spans="1:19" x14ac:dyDescent="0.2">
      <c r="A395" s="2">
        <v>1</v>
      </c>
      <c r="B395" s="2">
        <v>17</v>
      </c>
      <c r="C395" s="2">
        <v>393</v>
      </c>
      <c r="D395" s="2">
        <v>4.8</v>
      </c>
      <c r="E395" s="1">
        <v>30</v>
      </c>
      <c r="F395" s="1">
        <f t="shared" si="29"/>
        <v>25</v>
      </c>
      <c r="G395" s="2">
        <v>27.9</v>
      </c>
      <c r="H395" s="3">
        <f>G395/1000*'symulacje godzinowe'!$N$3*'symulacje godzinowe'!$Q$3*'symulacje godzinowe'!$R$3</f>
        <v>0.12333923190000001</v>
      </c>
      <c r="I395" s="3">
        <f>'symulacje godzinowe'!$R$3*'symulacje godzinowe'!$N$3*(E395-D395)*'symulacje godzinowe'!$O$3/1000</f>
        <v>0.60715418399999999</v>
      </c>
      <c r="J395" s="3">
        <f>'symulacje godzinowe'!$R$3*'symulacje godzinowe'!$N$3*(E395-D395)^2*'symulacje godzinowe'!$P$3/1000</f>
        <v>3.3231389183999999E-3</v>
      </c>
      <c r="K395" s="3">
        <f t="shared" si="30"/>
        <v>-0.4871380910184</v>
      </c>
      <c r="L395" s="6">
        <f t="shared" si="31"/>
        <v>0</v>
      </c>
    </row>
    <row r="396" spans="1:19" x14ac:dyDescent="0.2">
      <c r="A396" s="2">
        <v>1</v>
      </c>
      <c r="B396" s="2">
        <v>17</v>
      </c>
      <c r="C396" s="2">
        <v>394</v>
      </c>
      <c r="D396" s="2">
        <v>5.2</v>
      </c>
      <c r="E396" s="1">
        <v>30</v>
      </c>
      <c r="F396" s="1">
        <f t="shared" si="29"/>
        <v>25</v>
      </c>
      <c r="G396" s="2">
        <v>50.1</v>
      </c>
      <c r="H396" s="3">
        <f>G396/1000*'symulacje godzinowe'!$N$3*'symulacje godzinowe'!$Q$3*'symulacje godzinowe'!$R$3</f>
        <v>0.22148012609999998</v>
      </c>
      <c r="I396" s="3">
        <f>'symulacje godzinowe'!$R$3*'symulacje godzinowe'!$N$3*(E396-D396)*'symulacje godzinowe'!$O$3/1000</f>
        <v>0.59751681599999995</v>
      </c>
      <c r="J396" s="3">
        <f>'symulacje godzinowe'!$R$3*'symulacje godzinowe'!$N$3*(E396-D396)^2*'symulacje godzinowe'!$P$3/1000</f>
        <v>3.2184797184000003E-3</v>
      </c>
      <c r="K396" s="3">
        <f t="shared" si="30"/>
        <v>-0.37925516961839995</v>
      </c>
      <c r="L396" s="6">
        <f t="shared" si="31"/>
        <v>0</v>
      </c>
    </row>
    <row r="397" spans="1:19" x14ac:dyDescent="0.2">
      <c r="A397" s="2">
        <v>1</v>
      </c>
      <c r="B397" s="2">
        <v>17</v>
      </c>
      <c r="C397" s="2">
        <v>395</v>
      </c>
      <c r="D397" s="2">
        <v>5.6</v>
      </c>
      <c r="E397" s="1">
        <v>30</v>
      </c>
      <c r="F397" s="1">
        <f t="shared" si="29"/>
        <v>25</v>
      </c>
      <c r="G397" s="2">
        <v>65.599999999999994</v>
      </c>
      <c r="H397" s="3">
        <f>G397/1000*'symulacje godzinowe'!$N$3*'symulacje godzinowe'!$Q$3*'symulacje godzinowe'!$R$3</f>
        <v>0.29000192159999999</v>
      </c>
      <c r="I397" s="3">
        <f>'symulacje godzinowe'!$R$3*'symulacje godzinowe'!$N$3*(E397-D397)*'symulacje godzinowe'!$O$3/1000</f>
        <v>0.58787944799999992</v>
      </c>
      <c r="J397" s="3">
        <f>'symulacje godzinowe'!$R$3*'symulacje godzinowe'!$N$3*(E397-D397)^2*'symulacje godzinowe'!$P$3/1000</f>
        <v>3.1154950655999992E-3</v>
      </c>
      <c r="K397" s="3">
        <f t="shared" si="30"/>
        <v>-0.30099302146559992</v>
      </c>
      <c r="L397" s="6">
        <f t="shared" si="31"/>
        <v>0</v>
      </c>
    </row>
    <row r="398" spans="1:19" x14ac:dyDescent="0.2">
      <c r="A398" s="2">
        <v>1</v>
      </c>
      <c r="B398" s="2">
        <v>17</v>
      </c>
      <c r="C398" s="2">
        <v>396</v>
      </c>
      <c r="D398" s="2">
        <v>6.1</v>
      </c>
      <c r="E398" s="1">
        <v>30</v>
      </c>
      <c r="F398" s="1">
        <f t="shared" si="29"/>
        <v>25</v>
      </c>
      <c r="G398" s="2">
        <v>181.1</v>
      </c>
      <c r="H398" s="3">
        <f>G398/1000*'symulacje godzinowe'!$N$3*'symulacje godzinowe'!$Q$3*'symulacje godzinowe'!$R$3</f>
        <v>0.80059981709999994</v>
      </c>
      <c r="I398" s="3">
        <f>'symulacje godzinowe'!$R$3*'symulacje godzinowe'!$N$3*(E398-D398)*'symulacje godzinowe'!$O$3/1000</f>
        <v>0.5758327379999999</v>
      </c>
      <c r="J398" s="3">
        <f>'symulacje godzinowe'!$R$3*'symulacje godzinowe'!$N$3*(E398-D398)^2*'symulacje godzinowe'!$P$3/1000</f>
        <v>2.9891190815999995E-3</v>
      </c>
      <c r="K398" s="3">
        <f t="shared" si="30"/>
        <v>0.22177796001840006</v>
      </c>
      <c r="L398" s="6">
        <f t="shared" si="31"/>
        <v>798.40065606624023</v>
      </c>
    </row>
    <row r="399" spans="1:19" x14ac:dyDescent="0.2">
      <c r="A399" s="2">
        <v>1</v>
      </c>
      <c r="B399" s="2">
        <v>17</v>
      </c>
      <c r="C399" s="2">
        <v>397</v>
      </c>
      <c r="D399" s="2">
        <v>6.5</v>
      </c>
      <c r="E399" s="1">
        <v>30</v>
      </c>
      <c r="F399" s="1">
        <f t="shared" si="29"/>
        <v>25</v>
      </c>
      <c r="G399" s="2">
        <v>152.80000000000001</v>
      </c>
      <c r="H399" s="3">
        <f>G399/1000*'symulacje godzinowe'!$N$3*'symulacje godzinowe'!$Q$3*'symulacje godzinowe'!$R$3</f>
        <v>0.67549228080000012</v>
      </c>
      <c r="I399" s="3">
        <f>'symulacje godzinowe'!$R$3*'symulacje godzinowe'!$N$3*(E399-D399)*'symulacje godzinowe'!$O$3/1000</f>
        <v>0.56619536999999998</v>
      </c>
      <c r="J399" s="3">
        <f>'symulacje godzinowe'!$R$3*'symulacje godzinowe'!$N$3*(E399-D399)^2*'symulacje godzinowe'!$P$3/1000</f>
        <v>2.88990216E-3</v>
      </c>
      <c r="K399" s="3">
        <f t="shared" si="30"/>
        <v>0.10640700864000015</v>
      </c>
      <c r="L399" s="6">
        <f t="shared" si="31"/>
        <v>383.06523110400053</v>
      </c>
    </row>
    <row r="400" spans="1:19" x14ac:dyDescent="0.2">
      <c r="A400" s="2">
        <v>1</v>
      </c>
      <c r="B400" s="2">
        <v>17</v>
      </c>
      <c r="C400" s="2">
        <v>398</v>
      </c>
      <c r="D400" s="2">
        <v>5.8</v>
      </c>
      <c r="E400" s="1">
        <v>30</v>
      </c>
      <c r="F400" s="1">
        <f t="shared" si="29"/>
        <v>25</v>
      </c>
      <c r="G400" s="2">
        <v>89.6</v>
      </c>
      <c r="H400" s="3">
        <f>G400/1000*'symulacje godzinowe'!$N$3*'symulacje godzinowe'!$Q$3*'symulacje godzinowe'!$R$3</f>
        <v>0.39610018559999993</v>
      </c>
      <c r="I400" s="3">
        <f>'symulacje godzinowe'!$R$3*'symulacje godzinowe'!$N$3*(E400-D400)*'symulacje godzinowe'!$O$3/1000</f>
        <v>0.58306076399999995</v>
      </c>
      <c r="J400" s="3">
        <f>'symulacje godzinowe'!$R$3*'symulacje godzinowe'!$N$3*(E400-D400)^2*'symulacje godzinowe'!$P$3/1000</f>
        <v>3.0646306943999998E-3</v>
      </c>
      <c r="K400" s="3">
        <f t="shared" si="30"/>
        <v>-0.19002520909440002</v>
      </c>
      <c r="L400" s="6">
        <f t="shared" si="31"/>
        <v>0</v>
      </c>
    </row>
    <row r="401" spans="1:19" x14ac:dyDescent="0.2">
      <c r="A401" s="2">
        <v>1</v>
      </c>
      <c r="B401" s="2">
        <v>17</v>
      </c>
      <c r="C401" s="2">
        <v>399</v>
      </c>
      <c r="D401" s="2">
        <v>5.0999999999999996</v>
      </c>
      <c r="E401" s="1">
        <v>30</v>
      </c>
      <c r="F401" s="1">
        <f t="shared" si="29"/>
        <v>25</v>
      </c>
      <c r="G401" s="2">
        <v>36.1</v>
      </c>
      <c r="H401" s="3">
        <f>G401/1000*'symulacje godzinowe'!$N$3*'symulacje godzinowe'!$Q$3*'symulacje godzinowe'!$R$3</f>
        <v>0.15958947210000002</v>
      </c>
      <c r="I401" s="3">
        <f>'symulacje godzinowe'!$R$3*'symulacje godzinowe'!$N$3*(E401-D401)*'symulacje godzinowe'!$O$3/1000</f>
        <v>0.59992615799999993</v>
      </c>
      <c r="J401" s="3">
        <f>'symulacje godzinowe'!$R$3*'symulacje godzinowe'!$N$3*(E401-D401)^2*'symulacje godzinowe'!$P$3/1000</f>
        <v>3.2444875295999987E-3</v>
      </c>
      <c r="K401" s="3">
        <f t="shared" si="30"/>
        <v>-0.44358117342959991</v>
      </c>
      <c r="L401" s="6">
        <f t="shared" si="31"/>
        <v>0</v>
      </c>
    </row>
    <row r="402" spans="1:19" x14ac:dyDescent="0.2">
      <c r="A402" s="2">
        <v>1</v>
      </c>
      <c r="B402" s="2">
        <v>17</v>
      </c>
      <c r="C402" s="2">
        <v>400</v>
      </c>
      <c r="D402" s="2">
        <v>4.4000000000000004</v>
      </c>
      <c r="E402" s="1">
        <v>30</v>
      </c>
      <c r="F402" s="1">
        <f t="shared" si="29"/>
        <v>25</v>
      </c>
      <c r="G402" s="2">
        <v>0</v>
      </c>
      <c r="H402" s="3">
        <f>G402/1000*'symulacje godzinowe'!$N$3*'symulacje godzinowe'!$Q$3*'symulacje godzinowe'!$R$3</f>
        <v>0</v>
      </c>
      <c r="I402" s="3">
        <f>'symulacje godzinowe'!$R$3*'symulacje godzinowe'!$N$3*(E402-D402)*'symulacje godzinowe'!$O$3/1000</f>
        <v>0.61679155200000002</v>
      </c>
      <c r="J402" s="3">
        <f>'symulacje godzinowe'!$R$3*'symulacje godzinowe'!$N$3*(E402-D402)^2*'symulacje godzinowe'!$P$3/1000</f>
        <v>3.4294726656000007E-3</v>
      </c>
      <c r="K402" s="3">
        <f t="shared" si="30"/>
        <v>-0.62022102466560003</v>
      </c>
      <c r="L402" s="6">
        <f t="shared" si="31"/>
        <v>0</v>
      </c>
    </row>
    <row r="403" spans="1:19" x14ac:dyDescent="0.2">
      <c r="A403" s="2">
        <v>1</v>
      </c>
      <c r="B403" s="2">
        <v>17</v>
      </c>
      <c r="C403" s="2">
        <v>401</v>
      </c>
      <c r="D403" s="2">
        <v>3.5</v>
      </c>
      <c r="E403" s="1">
        <v>30</v>
      </c>
      <c r="F403" s="1">
        <f t="shared" si="29"/>
        <v>25</v>
      </c>
      <c r="G403" s="2">
        <v>0</v>
      </c>
      <c r="H403" s="3">
        <f>G403/1000*'symulacje godzinowe'!$N$3*'symulacje godzinowe'!$Q$3*'symulacje godzinowe'!$R$3</f>
        <v>0</v>
      </c>
      <c r="I403" s="3">
        <f>'symulacje godzinowe'!$R$3*'symulacje godzinowe'!$N$3*(E403-D403)*'symulacje godzinowe'!$O$3/1000</f>
        <v>0.63847562999999996</v>
      </c>
      <c r="J403" s="3">
        <f>'symulacje godzinowe'!$R$3*'symulacje godzinowe'!$N$3*(E403-D403)^2*'symulacje godzinowe'!$P$3/1000</f>
        <v>3.6748461599999996E-3</v>
      </c>
      <c r="K403" s="3">
        <f t="shared" si="30"/>
        <v>-0.64215047615999998</v>
      </c>
      <c r="L403" s="6">
        <f t="shared" si="31"/>
        <v>0</v>
      </c>
    </row>
    <row r="404" spans="1:19" x14ac:dyDescent="0.2">
      <c r="A404" s="2">
        <v>1</v>
      </c>
      <c r="B404" s="2">
        <v>17</v>
      </c>
      <c r="C404" s="2">
        <v>402</v>
      </c>
      <c r="D404" s="2">
        <v>2.7</v>
      </c>
      <c r="E404" s="1">
        <v>30</v>
      </c>
      <c r="F404" s="1">
        <f t="shared" si="29"/>
        <v>25</v>
      </c>
      <c r="G404" s="2">
        <v>0</v>
      </c>
      <c r="H404" s="3">
        <f>G404/1000*'symulacje godzinowe'!$N$3*'symulacje godzinowe'!$Q$3*'symulacje godzinowe'!$R$3</f>
        <v>0</v>
      </c>
      <c r="I404" s="3">
        <f>'symulacje godzinowe'!$R$3*'symulacje godzinowe'!$N$3*(E404-D404)*'symulacje godzinowe'!$O$3/1000</f>
        <v>0.65775036600000003</v>
      </c>
      <c r="J404" s="3">
        <f>'symulacje godzinowe'!$R$3*'symulacje godzinowe'!$N$3*(E404-D404)^2*'symulacje godzinowe'!$P$3/1000</f>
        <v>3.9000727584000004E-3</v>
      </c>
      <c r="K404" s="3">
        <f t="shared" si="30"/>
        <v>-0.66165043875840002</v>
      </c>
      <c r="L404" s="6">
        <f t="shared" si="31"/>
        <v>0</v>
      </c>
    </row>
    <row r="405" spans="1:19" x14ac:dyDescent="0.2">
      <c r="A405" s="2">
        <v>1</v>
      </c>
      <c r="B405" s="2">
        <v>17</v>
      </c>
      <c r="C405" s="2">
        <v>403</v>
      </c>
      <c r="D405" s="2">
        <v>1.8</v>
      </c>
      <c r="E405" s="1">
        <v>30</v>
      </c>
      <c r="F405" s="1">
        <f t="shared" si="29"/>
        <v>25</v>
      </c>
      <c r="G405" s="2">
        <v>0</v>
      </c>
      <c r="H405" s="3">
        <f>G405/1000*'symulacje godzinowe'!$N$3*'symulacje godzinowe'!$Q$3*'symulacje godzinowe'!$R$3</f>
        <v>0</v>
      </c>
      <c r="I405" s="3">
        <f>'symulacje godzinowe'!$R$3*'symulacje godzinowe'!$N$3*(E405-D405)*'symulacje godzinowe'!$O$3/1000</f>
        <v>0.67943444399999997</v>
      </c>
      <c r="J405" s="3">
        <f>'symulacje godzinowe'!$R$3*'symulacje godzinowe'!$N$3*(E405-D405)^2*'symulacje godzinowe'!$P$3/1000</f>
        <v>4.1614591103999992E-3</v>
      </c>
      <c r="K405" s="3">
        <f t="shared" si="30"/>
        <v>-0.68359590311039997</v>
      </c>
      <c r="L405" s="6">
        <f t="shared" si="31"/>
        <v>0</v>
      </c>
    </row>
    <row r="406" spans="1:19" x14ac:dyDescent="0.2">
      <c r="A406" s="2">
        <v>1</v>
      </c>
      <c r="B406" s="2">
        <v>17</v>
      </c>
      <c r="C406" s="2">
        <v>404</v>
      </c>
      <c r="D406" s="2">
        <v>1.7</v>
      </c>
      <c r="E406" s="1">
        <v>30</v>
      </c>
      <c r="F406" s="1">
        <f t="shared" si="29"/>
        <v>25</v>
      </c>
      <c r="G406" s="2">
        <v>0</v>
      </c>
      <c r="H406" s="3">
        <f>G406/1000*'symulacje godzinowe'!$N$3*'symulacje godzinowe'!$Q$3*'symulacje godzinowe'!$R$3</f>
        <v>0</v>
      </c>
      <c r="I406" s="3">
        <f>'symulacje godzinowe'!$R$3*'symulacje godzinowe'!$N$3*(E406-D406)*'symulacje godzinowe'!$O$3/1000</f>
        <v>0.68184378599999995</v>
      </c>
      <c r="J406" s="3">
        <f>'symulacje godzinowe'!$R$3*'symulacje godzinowe'!$N$3*(E406-D406)^2*'symulacje godzinowe'!$P$3/1000</f>
        <v>4.1910253344E-3</v>
      </c>
      <c r="K406" s="3">
        <f t="shared" si="30"/>
        <v>-0.68603481133439992</v>
      </c>
      <c r="L406" s="6">
        <f t="shared" si="31"/>
        <v>0</v>
      </c>
    </row>
    <row r="407" spans="1:19" x14ac:dyDescent="0.2">
      <c r="A407" s="2">
        <v>1</v>
      </c>
      <c r="B407" s="2">
        <v>17</v>
      </c>
      <c r="C407" s="2">
        <v>405</v>
      </c>
      <c r="D407" s="2">
        <v>1.7</v>
      </c>
      <c r="E407" s="1">
        <v>30</v>
      </c>
      <c r="F407" s="1">
        <f t="shared" si="29"/>
        <v>25</v>
      </c>
      <c r="G407" s="2">
        <v>0</v>
      </c>
      <c r="H407" s="3">
        <f>G407/1000*'symulacje godzinowe'!$N$3*'symulacje godzinowe'!$Q$3*'symulacje godzinowe'!$R$3</f>
        <v>0</v>
      </c>
      <c r="I407" s="3">
        <f>'symulacje godzinowe'!$R$3*'symulacje godzinowe'!$N$3*(E407-D407)*'symulacje godzinowe'!$O$3/1000</f>
        <v>0.68184378599999995</v>
      </c>
      <c r="J407" s="3">
        <f>'symulacje godzinowe'!$R$3*'symulacje godzinowe'!$N$3*(E407-D407)^2*'symulacje godzinowe'!$P$3/1000</f>
        <v>4.1910253344E-3</v>
      </c>
      <c r="K407" s="3">
        <f t="shared" si="30"/>
        <v>-0.68603481133439992</v>
      </c>
      <c r="L407" s="6">
        <f t="shared" si="31"/>
        <v>0</v>
      </c>
    </row>
    <row r="408" spans="1:19" x14ac:dyDescent="0.2">
      <c r="A408" s="2">
        <v>1</v>
      </c>
      <c r="B408" s="2">
        <v>17</v>
      </c>
      <c r="C408" s="2">
        <v>406</v>
      </c>
      <c r="D408" s="2">
        <v>1.6</v>
      </c>
      <c r="E408" s="1">
        <v>30</v>
      </c>
      <c r="F408" s="1">
        <f t="shared" si="29"/>
        <v>25</v>
      </c>
      <c r="G408" s="2">
        <v>0</v>
      </c>
      <c r="H408" s="3">
        <f>G408/1000*'symulacje godzinowe'!$N$3*'symulacje godzinowe'!$Q$3*'symulacje godzinowe'!$R$3</f>
        <v>0</v>
      </c>
      <c r="I408" s="3">
        <f>'symulacje godzinowe'!$R$3*'symulacje godzinowe'!$N$3*(E408-D408)*'symulacje godzinowe'!$O$3/1000</f>
        <v>0.68425312799999982</v>
      </c>
      <c r="J408" s="3">
        <f>'symulacje godzinowe'!$R$3*'symulacje godzinowe'!$N$3*(E408-D408)^2*'symulacje godzinowe'!$P$3/1000</f>
        <v>4.2206962176E-3</v>
      </c>
      <c r="K408" s="3">
        <f t="shared" si="30"/>
        <v>-0.68847382421759984</v>
      </c>
      <c r="L408" s="6">
        <f t="shared" si="31"/>
        <v>0</v>
      </c>
      <c r="O408" s="21" t="s">
        <v>33</v>
      </c>
    </row>
    <row r="409" spans="1:19" x14ac:dyDescent="0.2">
      <c r="A409" s="2">
        <v>1</v>
      </c>
      <c r="B409" s="2">
        <v>17</v>
      </c>
      <c r="C409" s="2">
        <v>407</v>
      </c>
      <c r="D409" s="2">
        <v>1.4</v>
      </c>
      <c r="E409" s="1">
        <v>30</v>
      </c>
      <c r="F409" s="1">
        <f t="shared" si="29"/>
        <v>25</v>
      </c>
      <c r="G409" s="2">
        <v>0</v>
      </c>
      <c r="H409" s="3">
        <f>G409/1000*'symulacje godzinowe'!$N$3*'symulacje godzinowe'!$Q$3*'symulacje godzinowe'!$R$3</f>
        <v>0</v>
      </c>
      <c r="I409" s="3">
        <f>'symulacje godzinowe'!$R$3*'symulacje godzinowe'!$N$3*(E409-D409)*'symulacje godzinowe'!$O$3/1000</f>
        <v>0.68907181199999989</v>
      </c>
      <c r="J409" s="3">
        <f>'symulacje godzinowe'!$R$3*'symulacje godzinowe'!$N$3*(E409-D409)^2*'symulacje godzinowe'!$P$3/1000</f>
        <v>4.2803519616000001E-3</v>
      </c>
      <c r="K409" s="3">
        <f t="shared" si="30"/>
        <v>-0.69335216396159993</v>
      </c>
      <c r="L409" s="6">
        <f t="shared" si="31"/>
        <v>0</v>
      </c>
      <c r="M409" s="21" t="s">
        <v>32</v>
      </c>
      <c r="N409" s="21" t="s">
        <v>27</v>
      </c>
      <c r="O409" s="21" t="s">
        <v>31</v>
      </c>
      <c r="P409" s="21" t="s">
        <v>28</v>
      </c>
      <c r="Q409" s="21" t="s">
        <v>29</v>
      </c>
      <c r="R409" s="21" t="s">
        <v>30</v>
      </c>
      <c r="S409" s="21" t="s">
        <v>26</v>
      </c>
    </row>
    <row r="410" spans="1:19" x14ac:dyDescent="0.2">
      <c r="A410" s="2">
        <v>1</v>
      </c>
      <c r="B410" s="2">
        <v>17</v>
      </c>
      <c r="C410" s="2">
        <v>408</v>
      </c>
      <c r="D410" s="2">
        <v>1.2</v>
      </c>
      <c r="E410" s="1">
        <v>30</v>
      </c>
      <c r="F410" s="1">
        <f t="shared" si="29"/>
        <v>25</v>
      </c>
      <c r="G410" s="2">
        <v>0</v>
      </c>
      <c r="H410" s="3">
        <f>G410/1000*'symulacje godzinowe'!$N$3*'symulacje godzinowe'!$Q$3*'symulacje godzinowe'!$R$3</f>
        <v>0</v>
      </c>
      <c r="I410" s="3">
        <f>'symulacje godzinowe'!$R$3*'symulacje godzinowe'!$N$3*(E410-D410)*'symulacje godzinowe'!$O$3/1000</f>
        <v>0.69389049599999997</v>
      </c>
      <c r="J410" s="3">
        <f>'symulacje godzinowe'!$R$3*'symulacje godzinowe'!$N$3*(E410-D410)^2*'symulacje godzinowe'!$P$3/1000</f>
        <v>4.3404263423999995E-3</v>
      </c>
      <c r="K410" s="3">
        <f t="shared" si="30"/>
        <v>-0.69823092234239992</v>
      </c>
      <c r="L410" s="10">
        <f>SUM(L387:L409)</f>
        <v>1181.4658871702409</v>
      </c>
      <c r="M410" s="19">
        <f>(L386-4.187*$N$7*$O$7*(F410-10))*((L386-4.187*$N$7*$O$7*(F410-10))&gt;0)</f>
        <v>0</v>
      </c>
      <c r="N410" s="19">
        <f>M410/4.187/(F410-10)*(M410&gt;0)</f>
        <v>0</v>
      </c>
      <c r="O410" s="19">
        <f>$P$7-0.5*$N$7*$O$7</f>
        <v>100</v>
      </c>
      <c r="P410" s="19">
        <f>IF(N410&lt;O410,N410,O410)</f>
        <v>0</v>
      </c>
      <c r="Q410" s="19">
        <f>L410/4.187/(F410-10)+P410</f>
        <v>18.811653326490578</v>
      </c>
      <c r="R410" s="19" t="b">
        <f>Q410&gt;$N$7*$O$7</f>
        <v>0</v>
      </c>
      <c r="S410" s="19">
        <f>IF(R410,(F410-10)/(50-10),(F410-10)/(50-10)*Q410/$N$7/$O$7)</f>
        <v>3.5271849987169833E-2</v>
      </c>
    </row>
    <row r="411" spans="1:19" x14ac:dyDescent="0.2">
      <c r="A411" s="2">
        <v>1</v>
      </c>
      <c r="B411" s="2">
        <v>18</v>
      </c>
      <c r="C411" s="2">
        <v>409</v>
      </c>
      <c r="D411" s="2">
        <v>1</v>
      </c>
      <c r="E411" s="1">
        <v>30</v>
      </c>
      <c r="F411" s="1">
        <f t="shared" si="29"/>
        <v>25</v>
      </c>
      <c r="G411" s="2">
        <v>0</v>
      </c>
      <c r="H411" s="3">
        <f>G411/1000*'symulacje godzinowe'!$N$3*'symulacje godzinowe'!$Q$3*'symulacje godzinowe'!$R$3</f>
        <v>0</v>
      </c>
      <c r="I411" s="3">
        <f>'symulacje godzinowe'!$R$3*'symulacje godzinowe'!$N$3*(E411-D411)*'symulacje godzinowe'!$O$3/1000</f>
        <v>0.69870917999999993</v>
      </c>
      <c r="J411" s="3">
        <f>'symulacje godzinowe'!$R$3*'symulacje godzinowe'!$N$3*(E411-D411)^2*'symulacje godzinowe'!$P$3/1000</f>
        <v>4.40091936E-3</v>
      </c>
      <c r="K411" s="3">
        <f t="shared" si="30"/>
        <v>-0.70311009935999991</v>
      </c>
      <c r="L411" s="6">
        <f>K411*(K411&gt;0)*3600</f>
        <v>0</v>
      </c>
    </row>
    <row r="412" spans="1:19" x14ac:dyDescent="0.2">
      <c r="A412" s="2">
        <v>1</v>
      </c>
      <c r="B412" s="2">
        <v>18</v>
      </c>
      <c r="C412" s="2">
        <v>410</v>
      </c>
      <c r="D412" s="2">
        <v>1.1000000000000001</v>
      </c>
      <c r="E412" s="1">
        <v>30</v>
      </c>
      <c r="F412" s="1">
        <f t="shared" si="29"/>
        <v>25</v>
      </c>
      <c r="G412" s="2">
        <v>0</v>
      </c>
      <c r="H412" s="3">
        <f>G412/1000*'symulacje godzinowe'!$N$3*'symulacje godzinowe'!$Q$3*'symulacje godzinowe'!$R$3</f>
        <v>0</v>
      </c>
      <c r="I412" s="3">
        <f>'symulacje godzinowe'!$R$3*'symulacje godzinowe'!$N$3*(E412-D412)*'symulacje godzinowe'!$O$3/1000</f>
        <v>0.69629983799999995</v>
      </c>
      <c r="J412" s="3">
        <f>'symulacje godzinowe'!$R$3*'symulacje godzinowe'!$N$3*(E412-D412)^2*'symulacje godzinowe'!$P$3/1000</f>
        <v>4.3706205215999997E-3</v>
      </c>
      <c r="K412" s="3">
        <f t="shared" si="30"/>
        <v>-0.70067045852159993</v>
      </c>
      <c r="L412" s="6">
        <f t="shared" ref="L412:L433" si="32">K412*(K412&gt;0)*3600</f>
        <v>0</v>
      </c>
    </row>
    <row r="413" spans="1:19" x14ac:dyDescent="0.2">
      <c r="A413" s="2">
        <v>1</v>
      </c>
      <c r="B413" s="2">
        <v>18</v>
      </c>
      <c r="C413" s="2">
        <v>411</v>
      </c>
      <c r="D413" s="2">
        <v>1.1000000000000001</v>
      </c>
      <c r="E413" s="1">
        <v>30</v>
      </c>
      <c r="F413" s="1">
        <f t="shared" si="29"/>
        <v>25</v>
      </c>
      <c r="G413" s="2">
        <v>0</v>
      </c>
      <c r="H413" s="3">
        <f>G413/1000*'symulacje godzinowe'!$N$3*'symulacje godzinowe'!$Q$3*'symulacje godzinowe'!$R$3</f>
        <v>0</v>
      </c>
      <c r="I413" s="3">
        <f>'symulacje godzinowe'!$R$3*'symulacje godzinowe'!$N$3*(E413-D413)*'symulacje godzinowe'!$O$3/1000</f>
        <v>0.69629983799999995</v>
      </c>
      <c r="J413" s="3">
        <f>'symulacje godzinowe'!$R$3*'symulacje godzinowe'!$N$3*(E413-D413)^2*'symulacje godzinowe'!$P$3/1000</f>
        <v>4.3706205215999997E-3</v>
      </c>
      <c r="K413" s="3">
        <f t="shared" si="30"/>
        <v>-0.70067045852159993</v>
      </c>
      <c r="L413" s="6">
        <f t="shared" si="32"/>
        <v>0</v>
      </c>
    </row>
    <row r="414" spans="1:19" x14ac:dyDescent="0.2">
      <c r="A414" s="2">
        <v>1</v>
      </c>
      <c r="B414" s="2">
        <v>18</v>
      </c>
      <c r="C414" s="2">
        <v>412</v>
      </c>
      <c r="D414" s="2">
        <v>1.2</v>
      </c>
      <c r="E414" s="1">
        <v>30</v>
      </c>
      <c r="F414" s="1">
        <f t="shared" si="29"/>
        <v>25</v>
      </c>
      <c r="G414" s="2">
        <v>0</v>
      </c>
      <c r="H414" s="3">
        <f>G414/1000*'symulacje godzinowe'!$N$3*'symulacje godzinowe'!$Q$3*'symulacje godzinowe'!$R$3</f>
        <v>0</v>
      </c>
      <c r="I414" s="3">
        <f>'symulacje godzinowe'!$R$3*'symulacje godzinowe'!$N$3*(E414-D414)*'symulacje godzinowe'!$O$3/1000</f>
        <v>0.69389049599999997</v>
      </c>
      <c r="J414" s="3">
        <f>'symulacje godzinowe'!$R$3*'symulacje godzinowe'!$N$3*(E414-D414)^2*'symulacje godzinowe'!$P$3/1000</f>
        <v>4.3404263423999995E-3</v>
      </c>
      <c r="K414" s="3">
        <f t="shared" si="30"/>
        <v>-0.69823092234239992</v>
      </c>
      <c r="L414" s="6">
        <f t="shared" si="32"/>
        <v>0</v>
      </c>
    </row>
    <row r="415" spans="1:19" x14ac:dyDescent="0.2">
      <c r="A415" s="2">
        <v>1</v>
      </c>
      <c r="B415" s="2">
        <v>18</v>
      </c>
      <c r="C415" s="2">
        <v>413</v>
      </c>
      <c r="D415" s="2">
        <v>1.2</v>
      </c>
      <c r="E415" s="1">
        <v>30</v>
      </c>
      <c r="F415" s="1">
        <f t="shared" si="29"/>
        <v>25</v>
      </c>
      <c r="G415" s="2">
        <v>0</v>
      </c>
      <c r="H415" s="3">
        <f>G415/1000*'symulacje godzinowe'!$N$3*'symulacje godzinowe'!$Q$3*'symulacje godzinowe'!$R$3</f>
        <v>0</v>
      </c>
      <c r="I415" s="3">
        <f>'symulacje godzinowe'!$R$3*'symulacje godzinowe'!$N$3*(E415-D415)*'symulacje godzinowe'!$O$3/1000</f>
        <v>0.69389049599999997</v>
      </c>
      <c r="J415" s="3">
        <f>'symulacje godzinowe'!$R$3*'symulacje godzinowe'!$N$3*(E415-D415)^2*'symulacje godzinowe'!$P$3/1000</f>
        <v>4.3404263423999995E-3</v>
      </c>
      <c r="K415" s="3">
        <f t="shared" si="30"/>
        <v>-0.69823092234239992</v>
      </c>
      <c r="L415" s="6">
        <f t="shared" si="32"/>
        <v>0</v>
      </c>
    </row>
    <row r="416" spans="1:19" x14ac:dyDescent="0.2">
      <c r="A416" s="2">
        <v>1</v>
      </c>
      <c r="B416" s="2">
        <v>18</v>
      </c>
      <c r="C416" s="2">
        <v>414</v>
      </c>
      <c r="D416" s="2">
        <v>1.2</v>
      </c>
      <c r="E416" s="1">
        <v>30</v>
      </c>
      <c r="F416" s="1">
        <f t="shared" si="29"/>
        <v>25</v>
      </c>
      <c r="G416" s="2">
        <v>0</v>
      </c>
      <c r="H416" s="3">
        <f>G416/1000*'symulacje godzinowe'!$N$3*'symulacje godzinowe'!$Q$3*'symulacje godzinowe'!$R$3</f>
        <v>0</v>
      </c>
      <c r="I416" s="3">
        <f>'symulacje godzinowe'!$R$3*'symulacje godzinowe'!$N$3*(E416-D416)*'symulacje godzinowe'!$O$3/1000</f>
        <v>0.69389049599999997</v>
      </c>
      <c r="J416" s="3">
        <f>'symulacje godzinowe'!$R$3*'symulacje godzinowe'!$N$3*(E416-D416)^2*'symulacje godzinowe'!$P$3/1000</f>
        <v>4.3404263423999995E-3</v>
      </c>
      <c r="K416" s="3">
        <f t="shared" si="30"/>
        <v>-0.69823092234239992</v>
      </c>
      <c r="L416" s="6">
        <f t="shared" si="32"/>
        <v>0</v>
      </c>
    </row>
    <row r="417" spans="1:15" x14ac:dyDescent="0.2">
      <c r="A417" s="2">
        <v>1</v>
      </c>
      <c r="B417" s="2">
        <v>18</v>
      </c>
      <c r="C417" s="2">
        <v>415</v>
      </c>
      <c r="D417" s="2">
        <v>1.2</v>
      </c>
      <c r="E417" s="1">
        <v>30</v>
      </c>
      <c r="F417" s="1">
        <f t="shared" si="29"/>
        <v>25</v>
      </c>
      <c r="G417" s="2">
        <v>0</v>
      </c>
      <c r="H417" s="3">
        <f>G417/1000*'symulacje godzinowe'!$N$3*'symulacje godzinowe'!$Q$3*'symulacje godzinowe'!$R$3</f>
        <v>0</v>
      </c>
      <c r="I417" s="3">
        <f>'symulacje godzinowe'!$R$3*'symulacje godzinowe'!$N$3*(E417-D417)*'symulacje godzinowe'!$O$3/1000</f>
        <v>0.69389049599999997</v>
      </c>
      <c r="J417" s="3">
        <f>'symulacje godzinowe'!$R$3*'symulacje godzinowe'!$N$3*(E417-D417)^2*'symulacje godzinowe'!$P$3/1000</f>
        <v>4.3404263423999995E-3</v>
      </c>
      <c r="K417" s="3">
        <f t="shared" si="30"/>
        <v>-0.69823092234239992</v>
      </c>
      <c r="L417" s="6">
        <f t="shared" si="32"/>
        <v>0</v>
      </c>
    </row>
    <row r="418" spans="1:15" x14ac:dyDescent="0.2">
      <c r="A418" s="2">
        <v>1</v>
      </c>
      <c r="B418" s="2">
        <v>18</v>
      </c>
      <c r="C418" s="2">
        <v>416</v>
      </c>
      <c r="D418" s="2">
        <v>1.2</v>
      </c>
      <c r="E418" s="1">
        <v>30</v>
      </c>
      <c r="F418" s="1">
        <f t="shared" si="29"/>
        <v>25</v>
      </c>
      <c r="G418" s="2">
        <v>9.3000000000000007</v>
      </c>
      <c r="H418" s="3">
        <f>G418/1000*'symulacje godzinowe'!$N$3*'symulacje godzinowe'!$Q$3*'symulacje godzinowe'!$R$3</f>
        <v>4.1113077300000009E-2</v>
      </c>
      <c r="I418" s="3">
        <f>'symulacje godzinowe'!$R$3*'symulacje godzinowe'!$N$3*(E418-D418)*'symulacje godzinowe'!$O$3/1000</f>
        <v>0.69389049599999997</v>
      </c>
      <c r="J418" s="3">
        <f>'symulacje godzinowe'!$R$3*'symulacje godzinowe'!$N$3*(E418-D418)^2*'symulacje godzinowe'!$P$3/1000</f>
        <v>4.3404263423999995E-3</v>
      </c>
      <c r="K418" s="3">
        <f t="shared" si="30"/>
        <v>-0.6571178450423999</v>
      </c>
      <c r="L418" s="6">
        <f t="shared" si="32"/>
        <v>0</v>
      </c>
    </row>
    <row r="419" spans="1:15" x14ac:dyDescent="0.2">
      <c r="A419" s="2">
        <v>1</v>
      </c>
      <c r="B419" s="2">
        <v>18</v>
      </c>
      <c r="C419" s="2">
        <v>417</v>
      </c>
      <c r="D419" s="2">
        <v>1.3</v>
      </c>
      <c r="E419" s="1">
        <v>30</v>
      </c>
      <c r="F419" s="1">
        <f t="shared" si="29"/>
        <v>25</v>
      </c>
      <c r="G419" s="2">
        <v>91.9</v>
      </c>
      <c r="H419" s="3">
        <f>G419/1000*'symulacje godzinowe'!$N$3*'symulacje godzinowe'!$Q$3*'symulacje godzinowe'!$R$3</f>
        <v>0.40626793589999999</v>
      </c>
      <c r="I419" s="3">
        <f>'symulacje godzinowe'!$R$3*'symulacje godzinowe'!$N$3*(E419-D419)*'symulacje godzinowe'!$O$3/1000</f>
        <v>0.69148115399999999</v>
      </c>
      <c r="J419" s="3">
        <f>'symulacje godzinowe'!$R$3*'symulacje godzinowe'!$N$3*(E419-D419)^2*'symulacje godzinowe'!$P$3/1000</f>
        <v>4.3103368223999993E-3</v>
      </c>
      <c r="K419" s="3">
        <f t="shared" si="30"/>
        <v>-0.28952355492240001</v>
      </c>
      <c r="L419" s="6">
        <f t="shared" si="32"/>
        <v>0</v>
      </c>
    </row>
    <row r="420" spans="1:15" x14ac:dyDescent="0.2">
      <c r="A420" s="2">
        <v>1</v>
      </c>
      <c r="B420" s="2">
        <v>18</v>
      </c>
      <c r="C420" s="2">
        <v>418</v>
      </c>
      <c r="D420" s="2">
        <v>1.3</v>
      </c>
      <c r="E420" s="1">
        <v>30</v>
      </c>
      <c r="F420" s="1">
        <f t="shared" si="29"/>
        <v>25</v>
      </c>
      <c r="G420" s="2">
        <v>184.5</v>
      </c>
      <c r="H420" s="3">
        <f>G420/1000*'symulacje godzinowe'!$N$3*'symulacje godzinowe'!$Q$3*'symulacje godzinowe'!$R$3</f>
        <v>0.81563040450000002</v>
      </c>
      <c r="I420" s="3">
        <f>'symulacje godzinowe'!$R$3*'symulacje godzinowe'!$N$3*(E420-D420)*'symulacje godzinowe'!$O$3/1000</f>
        <v>0.69148115399999999</v>
      </c>
      <c r="J420" s="3">
        <f>'symulacje godzinowe'!$R$3*'symulacje godzinowe'!$N$3*(E420-D420)^2*'symulacje godzinowe'!$P$3/1000</f>
        <v>4.3103368223999993E-3</v>
      </c>
      <c r="K420" s="3">
        <f t="shared" si="30"/>
        <v>0.11983891367760004</v>
      </c>
      <c r="L420" s="6">
        <f t="shared" si="32"/>
        <v>431.42008923936015</v>
      </c>
    </row>
    <row r="421" spans="1:15" x14ac:dyDescent="0.2">
      <c r="A421" s="2">
        <v>1</v>
      </c>
      <c r="B421" s="2">
        <v>18</v>
      </c>
      <c r="C421" s="2">
        <v>419</v>
      </c>
      <c r="D421" s="2">
        <v>1.6</v>
      </c>
      <c r="E421" s="1">
        <v>30</v>
      </c>
      <c r="F421" s="1">
        <f t="shared" si="29"/>
        <v>25</v>
      </c>
      <c r="G421" s="2">
        <v>169.7</v>
      </c>
      <c r="H421" s="3">
        <f>G421/1000*'symulacje godzinowe'!$N$3*'symulacje godzinowe'!$Q$3*'symulacje godzinowe'!$R$3</f>
        <v>0.75020314169999991</v>
      </c>
      <c r="I421" s="3">
        <f>'symulacje godzinowe'!$R$3*'symulacje godzinowe'!$N$3*(E421-D421)*'symulacje godzinowe'!$O$3/1000</f>
        <v>0.68425312799999982</v>
      </c>
      <c r="J421" s="3">
        <f>'symulacje godzinowe'!$R$3*'symulacje godzinowe'!$N$3*(E421-D421)^2*'symulacje godzinowe'!$P$3/1000</f>
        <v>4.2206962176E-3</v>
      </c>
      <c r="K421" s="3">
        <f t="shared" si="30"/>
        <v>6.1729317482400084E-2</v>
      </c>
      <c r="L421" s="6">
        <f t="shared" si="32"/>
        <v>222.2255429366403</v>
      </c>
    </row>
    <row r="422" spans="1:15" x14ac:dyDescent="0.2">
      <c r="A422" s="2">
        <v>1</v>
      </c>
      <c r="B422" s="2">
        <v>18</v>
      </c>
      <c r="C422" s="2">
        <v>420</v>
      </c>
      <c r="D422" s="2">
        <v>1.9</v>
      </c>
      <c r="E422" s="1">
        <v>30</v>
      </c>
      <c r="F422" s="1">
        <f t="shared" si="29"/>
        <v>25</v>
      </c>
      <c r="G422" s="2">
        <v>181.8</v>
      </c>
      <c r="H422" s="3">
        <f>G422/1000*'symulacje godzinowe'!$N$3*'symulacje godzinowe'!$Q$3*'symulacje godzinowe'!$R$3</f>
        <v>0.80369434980000021</v>
      </c>
      <c r="I422" s="3">
        <f>'symulacje godzinowe'!$R$3*'symulacje godzinowe'!$N$3*(E422-D422)*'symulacje godzinowe'!$O$3/1000</f>
        <v>0.6770251020000001</v>
      </c>
      <c r="J422" s="3">
        <f>'symulacje godzinowe'!$R$3*'symulacje godzinowe'!$N$3*(E422-D422)^2*'symulacje godzinowe'!$P$3/1000</f>
        <v>4.131997545600001E-3</v>
      </c>
      <c r="K422" s="3">
        <f t="shared" si="30"/>
        <v>0.1225372502544001</v>
      </c>
      <c r="L422" s="6">
        <f t="shared" si="32"/>
        <v>441.13410091584035</v>
      </c>
    </row>
    <row r="423" spans="1:15" x14ac:dyDescent="0.2">
      <c r="A423" s="2">
        <v>1</v>
      </c>
      <c r="B423" s="2">
        <v>18</v>
      </c>
      <c r="C423" s="2">
        <v>421</v>
      </c>
      <c r="D423" s="2">
        <v>2.2000000000000002</v>
      </c>
      <c r="E423" s="1">
        <v>30</v>
      </c>
      <c r="F423" s="1">
        <f t="shared" si="29"/>
        <v>25</v>
      </c>
      <c r="G423" s="2">
        <v>59.7</v>
      </c>
      <c r="H423" s="3">
        <f>G423/1000*'symulacje godzinowe'!$N$3*'symulacje godzinowe'!$Q$3*'symulacje godzinowe'!$R$3</f>
        <v>0.26391943170000004</v>
      </c>
      <c r="I423" s="3">
        <f>'symulacje godzinowe'!$R$3*'symulacje godzinowe'!$N$3*(E423-D423)*'symulacje godzinowe'!$O$3/1000</f>
        <v>0.66979707600000005</v>
      </c>
      <c r="J423" s="3">
        <f>'symulacje godzinowe'!$R$3*'symulacje godzinowe'!$N$3*(E423-D423)^2*'symulacje godzinowe'!$P$3/1000</f>
        <v>4.0442408063999999E-3</v>
      </c>
      <c r="K423" s="3">
        <f t="shared" si="30"/>
        <v>-0.40992188510639999</v>
      </c>
      <c r="L423" s="6">
        <f t="shared" si="32"/>
        <v>0</v>
      </c>
    </row>
    <row r="424" spans="1:15" x14ac:dyDescent="0.2">
      <c r="A424" s="2">
        <v>1</v>
      </c>
      <c r="B424" s="2">
        <v>18</v>
      </c>
      <c r="C424" s="2">
        <v>422</v>
      </c>
      <c r="D424" s="2">
        <v>2.1</v>
      </c>
      <c r="E424" s="1">
        <v>30</v>
      </c>
      <c r="F424" s="1">
        <f t="shared" si="29"/>
        <v>25</v>
      </c>
      <c r="G424" s="2">
        <v>90.7</v>
      </c>
      <c r="H424" s="3">
        <f>G424/1000*'symulacje godzinowe'!$N$3*'symulacje godzinowe'!$Q$3*'symulacje godzinowe'!$R$3</f>
        <v>0.4009630227</v>
      </c>
      <c r="I424" s="3">
        <f>'symulacje godzinowe'!$R$3*'symulacje godzinowe'!$N$3*(E424-D424)*'symulacje godzinowe'!$O$3/1000</f>
        <v>0.67220641800000003</v>
      </c>
      <c r="J424" s="3">
        <f>'symulacje godzinowe'!$R$3*'symulacje godzinowe'!$N$3*(E424-D424)^2*'symulacje godzinowe'!$P$3/1000</f>
        <v>4.0733883936000005E-3</v>
      </c>
      <c r="K424" s="3">
        <f t="shared" si="30"/>
        <v>-0.27531678369360002</v>
      </c>
      <c r="L424" s="6">
        <f t="shared" si="32"/>
        <v>0</v>
      </c>
    </row>
    <row r="425" spans="1:15" x14ac:dyDescent="0.2">
      <c r="A425" s="2">
        <v>1</v>
      </c>
      <c r="B425" s="2">
        <v>18</v>
      </c>
      <c r="C425" s="2">
        <v>423</v>
      </c>
      <c r="D425" s="2">
        <v>2.1</v>
      </c>
      <c r="E425" s="1">
        <v>30</v>
      </c>
      <c r="F425" s="1">
        <f t="shared" si="29"/>
        <v>25</v>
      </c>
      <c r="G425" s="2">
        <v>37.200000000000003</v>
      </c>
      <c r="H425" s="3">
        <f>G425/1000*'symulacje godzinowe'!$N$3*'symulacje godzinowe'!$Q$3*'symulacje godzinowe'!$R$3</f>
        <v>0.16445230920000004</v>
      </c>
      <c r="I425" s="3">
        <f>'symulacje godzinowe'!$R$3*'symulacje godzinowe'!$N$3*(E425-D425)*'symulacje godzinowe'!$O$3/1000</f>
        <v>0.67220641800000003</v>
      </c>
      <c r="J425" s="3">
        <f>'symulacje godzinowe'!$R$3*'symulacje godzinowe'!$N$3*(E425-D425)^2*'symulacje godzinowe'!$P$3/1000</f>
        <v>4.0733883936000005E-3</v>
      </c>
      <c r="K425" s="3">
        <f t="shared" si="30"/>
        <v>-0.51182749719359999</v>
      </c>
      <c r="L425" s="6">
        <f t="shared" si="32"/>
        <v>0</v>
      </c>
    </row>
    <row r="426" spans="1:15" x14ac:dyDescent="0.2">
      <c r="A426" s="2">
        <v>1</v>
      </c>
      <c r="B426" s="2">
        <v>18</v>
      </c>
      <c r="C426" s="2">
        <v>424</v>
      </c>
      <c r="D426" s="2">
        <v>2</v>
      </c>
      <c r="E426" s="1">
        <v>30</v>
      </c>
      <c r="F426" s="1">
        <f t="shared" si="29"/>
        <v>25</v>
      </c>
      <c r="G426" s="2">
        <v>0</v>
      </c>
      <c r="H426" s="3">
        <f>G426/1000*'symulacje godzinowe'!$N$3*'symulacje godzinowe'!$Q$3*'symulacje godzinowe'!$R$3</f>
        <v>0</v>
      </c>
      <c r="I426" s="3">
        <f>'symulacje godzinowe'!$R$3*'symulacje godzinowe'!$N$3*(E426-D426)*'symulacje godzinowe'!$O$3/1000</f>
        <v>0.6746157599999999</v>
      </c>
      <c r="J426" s="3">
        <f>'symulacje godzinowe'!$R$3*'symulacje godzinowe'!$N$3*(E426-D426)^2*'symulacje godzinowe'!$P$3/1000</f>
        <v>4.1026406399999995E-3</v>
      </c>
      <c r="K426" s="3">
        <f t="shared" si="30"/>
        <v>-0.67871840063999989</v>
      </c>
      <c r="L426" s="6">
        <f t="shared" si="32"/>
        <v>0</v>
      </c>
    </row>
    <row r="427" spans="1:15" x14ac:dyDescent="0.2">
      <c r="A427" s="2">
        <v>1</v>
      </c>
      <c r="B427" s="2">
        <v>18</v>
      </c>
      <c r="C427" s="2">
        <v>425</v>
      </c>
      <c r="D427" s="2">
        <v>1.7</v>
      </c>
      <c r="E427" s="1">
        <v>30</v>
      </c>
      <c r="F427" s="1">
        <f t="shared" si="29"/>
        <v>25</v>
      </c>
      <c r="G427" s="2">
        <v>0</v>
      </c>
      <c r="H427" s="3">
        <f>G427/1000*'symulacje godzinowe'!$N$3*'symulacje godzinowe'!$Q$3*'symulacje godzinowe'!$R$3</f>
        <v>0</v>
      </c>
      <c r="I427" s="3">
        <f>'symulacje godzinowe'!$R$3*'symulacje godzinowe'!$N$3*(E427-D427)*'symulacje godzinowe'!$O$3/1000</f>
        <v>0.68184378599999995</v>
      </c>
      <c r="J427" s="3">
        <f>'symulacje godzinowe'!$R$3*'symulacje godzinowe'!$N$3*(E427-D427)^2*'symulacje godzinowe'!$P$3/1000</f>
        <v>4.1910253344E-3</v>
      </c>
      <c r="K427" s="3">
        <f t="shared" si="30"/>
        <v>-0.68603481133439992</v>
      </c>
      <c r="L427" s="6">
        <f t="shared" si="32"/>
        <v>0</v>
      </c>
    </row>
    <row r="428" spans="1:15" x14ac:dyDescent="0.2">
      <c r="A428" s="2">
        <v>1</v>
      </c>
      <c r="B428" s="2">
        <v>18</v>
      </c>
      <c r="C428" s="2">
        <v>426</v>
      </c>
      <c r="D428" s="2">
        <v>1.5</v>
      </c>
      <c r="E428" s="1">
        <v>30</v>
      </c>
      <c r="F428" s="1">
        <f t="shared" si="29"/>
        <v>25</v>
      </c>
      <c r="G428" s="2">
        <v>0</v>
      </c>
      <c r="H428" s="3">
        <f>G428/1000*'symulacje godzinowe'!$N$3*'symulacje godzinowe'!$Q$3*'symulacje godzinowe'!$R$3</f>
        <v>0</v>
      </c>
      <c r="I428" s="3">
        <f>'symulacje godzinowe'!$R$3*'symulacje godzinowe'!$N$3*(E428-D428)*'symulacje godzinowe'!$O$3/1000</f>
        <v>0.68666247000000002</v>
      </c>
      <c r="J428" s="3">
        <f>'symulacje godzinowe'!$R$3*'symulacje godzinowe'!$N$3*(E428-D428)^2*'symulacje godzinowe'!$P$3/1000</f>
        <v>4.25047176E-3</v>
      </c>
      <c r="K428" s="3">
        <f t="shared" si="30"/>
        <v>-0.69091294176000007</v>
      </c>
      <c r="L428" s="6">
        <f t="shared" si="32"/>
        <v>0</v>
      </c>
    </row>
    <row r="429" spans="1:15" x14ac:dyDescent="0.2">
      <c r="A429" s="2">
        <v>1</v>
      </c>
      <c r="B429" s="2">
        <v>18</v>
      </c>
      <c r="C429" s="2">
        <v>427</v>
      </c>
      <c r="D429" s="2">
        <v>1.2</v>
      </c>
      <c r="E429" s="1">
        <v>30</v>
      </c>
      <c r="F429" s="1">
        <f t="shared" si="29"/>
        <v>25</v>
      </c>
      <c r="G429" s="2">
        <v>0</v>
      </c>
      <c r="H429" s="3">
        <f>G429/1000*'symulacje godzinowe'!$N$3*'symulacje godzinowe'!$Q$3*'symulacje godzinowe'!$R$3</f>
        <v>0</v>
      </c>
      <c r="I429" s="3">
        <f>'symulacje godzinowe'!$R$3*'symulacje godzinowe'!$N$3*(E429-D429)*'symulacje godzinowe'!$O$3/1000</f>
        <v>0.69389049599999997</v>
      </c>
      <c r="J429" s="3">
        <f>'symulacje godzinowe'!$R$3*'symulacje godzinowe'!$N$3*(E429-D429)^2*'symulacje godzinowe'!$P$3/1000</f>
        <v>4.3404263423999995E-3</v>
      </c>
      <c r="K429" s="3">
        <f t="shared" si="30"/>
        <v>-0.69823092234239992</v>
      </c>
      <c r="L429" s="6">
        <f t="shared" si="32"/>
        <v>0</v>
      </c>
    </row>
    <row r="430" spans="1:15" x14ac:dyDescent="0.2">
      <c r="A430" s="2">
        <v>1</v>
      </c>
      <c r="B430" s="2">
        <v>18</v>
      </c>
      <c r="C430" s="2">
        <v>428</v>
      </c>
      <c r="D430" s="2">
        <v>0.7</v>
      </c>
      <c r="E430" s="1">
        <v>30</v>
      </c>
      <c r="F430" s="1">
        <f t="shared" si="29"/>
        <v>25</v>
      </c>
      <c r="G430" s="2">
        <v>0</v>
      </c>
      <c r="H430" s="3">
        <f>G430/1000*'symulacje godzinowe'!$N$3*'symulacje godzinowe'!$Q$3*'symulacje godzinowe'!$R$3</f>
        <v>0</v>
      </c>
      <c r="I430" s="3">
        <f>'symulacje godzinowe'!$R$3*'symulacje godzinowe'!$N$3*(E430-D430)*'symulacje godzinowe'!$O$3/1000</f>
        <v>0.70593720599999998</v>
      </c>
      <c r="J430" s="3">
        <f>'symulacje godzinowe'!$R$3*'symulacje godzinowe'!$N$3*(E430-D430)^2*'symulacje godzinowe'!$P$3/1000</f>
        <v>4.4924438304000001E-3</v>
      </c>
      <c r="K430" s="3">
        <f t="shared" si="30"/>
        <v>-0.71042964983040002</v>
      </c>
      <c r="L430" s="6">
        <f t="shared" si="32"/>
        <v>0</v>
      </c>
    </row>
    <row r="431" spans="1:15" x14ac:dyDescent="0.2">
      <c r="A431" s="2">
        <v>1</v>
      </c>
      <c r="B431" s="2">
        <v>18</v>
      </c>
      <c r="C431" s="2">
        <v>429</v>
      </c>
      <c r="D431" s="2">
        <v>0.1</v>
      </c>
      <c r="E431" s="1">
        <v>30</v>
      </c>
      <c r="F431" s="1">
        <f t="shared" si="29"/>
        <v>25</v>
      </c>
      <c r="G431" s="2">
        <v>0</v>
      </c>
      <c r="H431" s="3">
        <f>G431/1000*'symulacje godzinowe'!$N$3*'symulacje godzinowe'!$Q$3*'symulacje godzinowe'!$R$3</f>
        <v>0</v>
      </c>
      <c r="I431" s="3">
        <f>'symulacje godzinowe'!$R$3*'symulacje godzinowe'!$N$3*(E431-D431)*'symulacje godzinowe'!$O$3/1000</f>
        <v>0.72039325799999998</v>
      </c>
      <c r="J431" s="3">
        <f>'symulacje godzinowe'!$R$3*'symulacje godzinowe'!$N$3*(E431-D431)^2*'symulacje godzinowe'!$P$3/1000</f>
        <v>4.678318569599999E-3</v>
      </c>
      <c r="K431" s="3">
        <f t="shared" si="30"/>
        <v>-0.72507157656959997</v>
      </c>
      <c r="L431" s="6">
        <f t="shared" si="32"/>
        <v>0</v>
      </c>
    </row>
    <row r="432" spans="1:15" x14ac:dyDescent="0.2">
      <c r="A432" s="2">
        <v>1</v>
      </c>
      <c r="B432" s="2">
        <v>18</v>
      </c>
      <c r="C432" s="2">
        <v>430</v>
      </c>
      <c r="D432" s="2">
        <v>-0.4</v>
      </c>
      <c r="E432" s="1">
        <v>30</v>
      </c>
      <c r="F432" s="1">
        <f t="shared" si="29"/>
        <v>25</v>
      </c>
      <c r="G432" s="2">
        <v>0</v>
      </c>
      <c r="H432" s="3">
        <f>G432/1000*'symulacje godzinowe'!$N$3*'symulacje godzinowe'!$Q$3*'symulacje godzinowe'!$R$3</f>
        <v>0</v>
      </c>
      <c r="I432" s="3">
        <f>'symulacje godzinowe'!$R$3*'symulacje godzinowe'!$N$3*(E432-D432)*'symulacje godzinowe'!$O$3/1000</f>
        <v>0.73243996799999989</v>
      </c>
      <c r="J432" s="3">
        <f>'symulacje godzinowe'!$R$3*'symulacje godzinowe'!$N$3*(E432-D432)^2*'symulacje godzinowe'!$P$3/1000</f>
        <v>4.8360923135999994E-3</v>
      </c>
      <c r="K432" s="3">
        <f t="shared" si="30"/>
        <v>-0.73727606031359993</v>
      </c>
      <c r="L432" s="6">
        <f t="shared" si="32"/>
        <v>0</v>
      </c>
      <c r="O432" s="21" t="s">
        <v>33</v>
      </c>
    </row>
    <row r="433" spans="1:19" x14ac:dyDescent="0.2">
      <c r="A433" s="2">
        <v>1</v>
      </c>
      <c r="B433" s="2">
        <v>18</v>
      </c>
      <c r="C433" s="2">
        <v>431</v>
      </c>
      <c r="D433" s="2">
        <v>-0.5</v>
      </c>
      <c r="E433" s="1">
        <v>30</v>
      </c>
      <c r="F433" s="1">
        <f t="shared" si="29"/>
        <v>25</v>
      </c>
      <c r="G433" s="2">
        <v>0</v>
      </c>
      <c r="H433" s="3">
        <f>G433/1000*'symulacje godzinowe'!$N$3*'symulacje godzinowe'!$Q$3*'symulacje godzinowe'!$R$3</f>
        <v>0</v>
      </c>
      <c r="I433" s="3">
        <f>'symulacje godzinowe'!$R$3*'symulacje godzinowe'!$N$3*(E433-D433)*'symulacje godzinowe'!$O$3/1000</f>
        <v>0.73484930999999998</v>
      </c>
      <c r="J433" s="3">
        <f>'symulacje godzinowe'!$R$3*'symulacje godzinowe'!$N$3*(E433-D433)^2*'symulacje godzinowe'!$P$3/1000</f>
        <v>4.8679610400000004E-3</v>
      </c>
      <c r="K433" s="3">
        <f t="shared" si="30"/>
        <v>-0.73971727103999996</v>
      </c>
      <c r="L433" s="6">
        <f t="shared" si="32"/>
        <v>0</v>
      </c>
      <c r="M433" s="21" t="s">
        <v>32</v>
      </c>
      <c r="N433" s="21" t="s">
        <v>27</v>
      </c>
      <c r="O433" s="21" t="s">
        <v>31</v>
      </c>
      <c r="P433" s="21" t="s">
        <v>28</v>
      </c>
      <c r="Q433" s="21" t="s">
        <v>29</v>
      </c>
      <c r="R433" s="21" t="s">
        <v>30</v>
      </c>
      <c r="S433" s="21" t="s">
        <v>26</v>
      </c>
    </row>
    <row r="434" spans="1:19" x14ac:dyDescent="0.2">
      <c r="A434" s="2">
        <v>1</v>
      </c>
      <c r="B434" s="2">
        <v>18</v>
      </c>
      <c r="C434" s="2">
        <v>432</v>
      </c>
      <c r="D434" s="2">
        <v>-0.7</v>
      </c>
      <c r="E434" s="1">
        <v>30</v>
      </c>
      <c r="F434" s="1">
        <f t="shared" si="29"/>
        <v>25</v>
      </c>
      <c r="G434" s="2">
        <v>0</v>
      </c>
      <c r="H434" s="3">
        <f>G434/1000*'symulacje godzinowe'!$N$3*'symulacje godzinowe'!$Q$3*'symulacje godzinowe'!$R$3</f>
        <v>0</v>
      </c>
      <c r="I434" s="3">
        <f>'symulacje godzinowe'!$R$3*'symulacje godzinowe'!$N$3*(E434-D434)*'symulacje godzinowe'!$O$3/1000</f>
        <v>0.73966799399999994</v>
      </c>
      <c r="J434" s="3">
        <f>'symulacje godzinowe'!$R$3*'symulacje godzinowe'!$N$3*(E434-D434)^2*'symulacje godzinowe'!$P$3/1000</f>
        <v>4.9320124703999988E-3</v>
      </c>
      <c r="K434" s="3">
        <f t="shared" si="30"/>
        <v>-0.74460000647039992</v>
      </c>
      <c r="L434" s="10">
        <f>SUM(L411:L433)</f>
        <v>1094.7797330918406</v>
      </c>
      <c r="M434" s="19">
        <f>(L410-4.187*$N$7*$O$7*(F434-10))*((L410-4.187*$N$7*$O$7*(F434-10))&gt;0)</f>
        <v>0</v>
      </c>
      <c r="N434" s="19">
        <f>M434/4.187/(F434-10)*(M434&gt;0)</f>
        <v>0</v>
      </c>
      <c r="O434" s="19">
        <f>$P$7-0.5*$N$7*$O$7</f>
        <v>100</v>
      </c>
      <c r="P434" s="19">
        <f>IF(N434&lt;O434,N434,O434)</f>
        <v>0</v>
      </c>
      <c r="Q434" s="19">
        <f>L434/4.187/(F434-10)+P434</f>
        <v>17.431410446490574</v>
      </c>
      <c r="R434" s="19" t="b">
        <f>Q434&gt;$N$7*$O$7</f>
        <v>0</v>
      </c>
      <c r="S434" s="19">
        <f>IF(R434,(F434-10)/(50-10),(F434-10)/(50-10)*Q434/$N$7/$O$7)</f>
        <v>3.2683894587169825E-2</v>
      </c>
    </row>
    <row r="435" spans="1:19" x14ac:dyDescent="0.2">
      <c r="A435" s="2">
        <v>1</v>
      </c>
      <c r="B435" s="2">
        <v>19</v>
      </c>
      <c r="C435" s="2">
        <v>433</v>
      </c>
      <c r="D435" s="2">
        <v>-0.8</v>
      </c>
      <c r="E435" s="1">
        <v>30</v>
      </c>
      <c r="F435" s="1">
        <f t="shared" si="29"/>
        <v>25</v>
      </c>
      <c r="G435" s="2">
        <v>0</v>
      </c>
      <c r="H435" s="3">
        <f>G435/1000*'symulacje godzinowe'!$N$3*'symulacje godzinowe'!$Q$3*'symulacje godzinowe'!$R$3</f>
        <v>0</v>
      </c>
      <c r="I435" s="3">
        <f>'symulacje godzinowe'!$R$3*'symulacje godzinowe'!$N$3*(E435-D435)*'symulacje godzinowe'!$O$3/1000</f>
        <v>0.74207733599999992</v>
      </c>
      <c r="J435" s="3">
        <f>'symulacje godzinowe'!$R$3*'symulacje godzinowe'!$N$3*(E435-D435)^2*'symulacje godzinowe'!$P$3/1000</f>
        <v>4.9641951744000008E-3</v>
      </c>
      <c r="K435" s="3">
        <f t="shared" si="30"/>
        <v>-0.74704153117439998</v>
      </c>
      <c r="L435" s="6">
        <f>K435*(K435&gt;0)*3600</f>
        <v>0</v>
      </c>
    </row>
    <row r="436" spans="1:19" x14ac:dyDescent="0.2">
      <c r="A436" s="2">
        <v>1</v>
      </c>
      <c r="B436" s="2">
        <v>19</v>
      </c>
      <c r="C436" s="2">
        <v>434</v>
      </c>
      <c r="D436" s="2">
        <v>-1.1000000000000001</v>
      </c>
      <c r="E436" s="1">
        <v>30</v>
      </c>
      <c r="F436" s="1">
        <f t="shared" si="29"/>
        <v>25</v>
      </c>
      <c r="G436" s="2">
        <v>0</v>
      </c>
      <c r="H436" s="3">
        <f>G436/1000*'symulacje godzinowe'!$N$3*'symulacje godzinowe'!$Q$3*'symulacje godzinowe'!$R$3</f>
        <v>0</v>
      </c>
      <c r="I436" s="3">
        <f>'symulacje godzinowe'!$R$3*'symulacje godzinowe'!$N$3*(E436-D436)*'symulacje godzinowe'!$O$3/1000</f>
        <v>0.74930536199999997</v>
      </c>
      <c r="J436" s="3">
        <f>'symulacje godzinowe'!$R$3*'symulacje godzinowe'!$N$3*(E436-D436)^2*'symulacje godzinowe'!$P$3/1000</f>
        <v>5.0613712415999998E-3</v>
      </c>
      <c r="K436" s="3">
        <f t="shared" si="30"/>
        <v>-0.75436673324159997</v>
      </c>
      <c r="L436" s="6">
        <f t="shared" ref="L436:L457" si="33">K436*(K436&gt;0)*3600</f>
        <v>0</v>
      </c>
    </row>
    <row r="437" spans="1:19" x14ac:dyDescent="0.2">
      <c r="A437" s="2">
        <v>1</v>
      </c>
      <c r="B437" s="2">
        <v>19</v>
      </c>
      <c r="C437" s="2">
        <v>435</v>
      </c>
      <c r="D437" s="2">
        <v>-1.3</v>
      </c>
      <c r="E437" s="1">
        <v>30</v>
      </c>
      <c r="F437" s="1">
        <f t="shared" si="29"/>
        <v>25</v>
      </c>
      <c r="G437" s="2">
        <v>0</v>
      </c>
      <c r="H437" s="3">
        <f>G437/1000*'symulacje godzinowe'!$N$3*'symulacje godzinowe'!$Q$3*'symulacje godzinowe'!$R$3</f>
        <v>0</v>
      </c>
      <c r="I437" s="3">
        <f>'symulacje godzinowe'!$R$3*'symulacje godzinowe'!$N$3*(E437-D437)*'symulacje godzinowe'!$O$3/1000</f>
        <v>0.75412404600000005</v>
      </c>
      <c r="J437" s="3">
        <f>'symulacje godzinowe'!$R$3*'symulacje godzinowe'!$N$3*(E437-D437)^2*'symulacje godzinowe'!$P$3/1000</f>
        <v>5.1266785824000006E-3</v>
      </c>
      <c r="K437" s="3">
        <f t="shared" si="30"/>
        <v>-0.75925072458240006</v>
      </c>
      <c r="L437" s="6">
        <f t="shared" si="33"/>
        <v>0</v>
      </c>
    </row>
    <row r="438" spans="1:19" x14ac:dyDescent="0.2">
      <c r="A438" s="2">
        <v>1</v>
      </c>
      <c r="B438" s="2">
        <v>19</v>
      </c>
      <c r="C438" s="2">
        <v>436</v>
      </c>
      <c r="D438" s="2">
        <v>-1.6</v>
      </c>
      <c r="E438" s="1">
        <v>30</v>
      </c>
      <c r="F438" s="1">
        <f t="shared" si="29"/>
        <v>25</v>
      </c>
      <c r="G438" s="2">
        <v>0</v>
      </c>
      <c r="H438" s="3">
        <f>G438/1000*'symulacje godzinowe'!$N$3*'symulacje godzinowe'!$Q$3*'symulacje godzinowe'!$R$3</f>
        <v>0</v>
      </c>
      <c r="I438" s="3">
        <f>'symulacje godzinowe'!$R$3*'symulacje godzinowe'!$N$3*(E438-D438)*'symulacje godzinowe'!$O$3/1000</f>
        <v>0.76135207199999999</v>
      </c>
      <c r="J438" s="3">
        <f>'symulacje godzinowe'!$R$3*'symulacje godzinowe'!$N$3*(E438-D438)^2*'symulacje godzinowe'!$P$3/1000</f>
        <v>5.2254245376000003E-3</v>
      </c>
      <c r="K438" s="3">
        <f t="shared" si="30"/>
        <v>-0.76657749653759999</v>
      </c>
      <c r="L438" s="6">
        <f t="shared" si="33"/>
        <v>0</v>
      </c>
    </row>
    <row r="439" spans="1:19" x14ac:dyDescent="0.2">
      <c r="A439" s="2">
        <v>1</v>
      </c>
      <c r="B439" s="2">
        <v>19</v>
      </c>
      <c r="C439" s="2">
        <v>437</v>
      </c>
      <c r="D439" s="2">
        <v>-2</v>
      </c>
      <c r="E439" s="1">
        <v>30</v>
      </c>
      <c r="F439" s="1">
        <f t="shared" si="29"/>
        <v>25</v>
      </c>
      <c r="G439" s="2">
        <v>0</v>
      </c>
      <c r="H439" s="3">
        <f>G439/1000*'symulacje godzinowe'!$N$3*'symulacje godzinowe'!$Q$3*'symulacje godzinowe'!$R$3</f>
        <v>0</v>
      </c>
      <c r="I439" s="3">
        <f>'symulacje godzinowe'!$R$3*'symulacje godzinowe'!$N$3*(E439-D439)*'symulacje godzinowe'!$O$3/1000</f>
        <v>0.77098943999999991</v>
      </c>
      <c r="J439" s="3">
        <f>'symulacje godzinowe'!$R$3*'symulacje godzinowe'!$N$3*(E439-D439)^2*'symulacje godzinowe'!$P$3/1000</f>
        <v>5.3585510400000003E-3</v>
      </c>
      <c r="K439" s="3">
        <f t="shared" si="30"/>
        <v>-0.77634799103999996</v>
      </c>
      <c r="L439" s="6">
        <f t="shared" si="33"/>
        <v>0</v>
      </c>
    </row>
    <row r="440" spans="1:19" x14ac:dyDescent="0.2">
      <c r="A440" s="2">
        <v>1</v>
      </c>
      <c r="B440" s="2">
        <v>19</v>
      </c>
      <c r="C440" s="2">
        <v>438</v>
      </c>
      <c r="D440" s="2">
        <v>-2.2999999999999998</v>
      </c>
      <c r="E440" s="1">
        <v>30</v>
      </c>
      <c r="F440" s="1">
        <f t="shared" si="29"/>
        <v>25</v>
      </c>
      <c r="G440" s="2">
        <v>0</v>
      </c>
      <c r="H440" s="3">
        <f>G440/1000*'symulacje godzinowe'!$N$3*'symulacje godzinowe'!$Q$3*'symulacje godzinowe'!$R$3</f>
        <v>0</v>
      </c>
      <c r="I440" s="3">
        <f>'symulacje godzinowe'!$R$3*'symulacje godzinowe'!$N$3*(E440-D440)*'symulacje godzinowe'!$O$3/1000</f>
        <v>0.77821746599999986</v>
      </c>
      <c r="J440" s="3">
        <f>'symulacje godzinowe'!$R$3*'symulacje godzinowe'!$N$3*(E440-D440)^2*'symulacje godzinowe'!$P$3/1000</f>
        <v>5.4594948383999984E-3</v>
      </c>
      <c r="K440" s="3">
        <f t="shared" si="30"/>
        <v>-0.78367696083839988</v>
      </c>
      <c r="L440" s="6">
        <f t="shared" si="33"/>
        <v>0</v>
      </c>
    </row>
    <row r="441" spans="1:19" x14ac:dyDescent="0.2">
      <c r="A441" s="2">
        <v>1</v>
      </c>
      <c r="B441" s="2">
        <v>19</v>
      </c>
      <c r="C441" s="2">
        <v>439</v>
      </c>
      <c r="D441" s="2">
        <v>-2.7</v>
      </c>
      <c r="E441" s="1">
        <v>30</v>
      </c>
      <c r="F441" s="1">
        <f t="shared" si="29"/>
        <v>25</v>
      </c>
      <c r="G441" s="2">
        <v>0</v>
      </c>
      <c r="H441" s="3">
        <f>G441/1000*'symulacje godzinowe'!$N$3*'symulacje godzinowe'!$Q$3*'symulacje godzinowe'!$R$3</f>
        <v>0</v>
      </c>
      <c r="I441" s="3">
        <f>'symulacje godzinowe'!$R$3*'symulacje godzinowe'!$N$3*(E441-D441)*'symulacje godzinowe'!$O$3/1000</f>
        <v>0.787854834</v>
      </c>
      <c r="J441" s="3">
        <f>'symulacje godzinowe'!$R$3*'symulacje godzinowe'!$N$3*(E441-D441)^2*'symulacje godzinowe'!$P$3/1000</f>
        <v>5.5955517984000004E-3</v>
      </c>
      <c r="K441" s="3">
        <f t="shared" si="30"/>
        <v>-0.79345038579839999</v>
      </c>
      <c r="L441" s="6">
        <f t="shared" si="33"/>
        <v>0</v>
      </c>
    </row>
    <row r="442" spans="1:19" x14ac:dyDescent="0.2">
      <c r="A442" s="2">
        <v>1</v>
      </c>
      <c r="B442" s="2">
        <v>19</v>
      </c>
      <c r="C442" s="2">
        <v>440</v>
      </c>
      <c r="D442" s="2">
        <v>-2.4</v>
      </c>
      <c r="E442" s="1">
        <v>30</v>
      </c>
      <c r="F442" s="1">
        <f t="shared" si="29"/>
        <v>25</v>
      </c>
      <c r="G442" s="2">
        <v>11.6</v>
      </c>
      <c r="H442" s="3">
        <f>G442/1000*'symulacje godzinowe'!$N$3*'symulacje godzinowe'!$Q$3*'symulacje godzinowe'!$R$3</f>
        <v>5.1280827599999995E-2</v>
      </c>
      <c r="I442" s="3">
        <f>'symulacje godzinowe'!$R$3*'symulacje godzinowe'!$N$3*(E442-D442)*'symulacje godzinowe'!$O$3/1000</f>
        <v>0.78062680799999984</v>
      </c>
      <c r="J442" s="3">
        <f>'symulacje godzinowe'!$R$3*'symulacje godzinowe'!$N$3*(E442-D442)^2*'symulacje godzinowe'!$P$3/1000</f>
        <v>5.4933520896000001E-3</v>
      </c>
      <c r="K442" s="3">
        <f t="shared" si="30"/>
        <v>-0.73483933248959987</v>
      </c>
      <c r="L442" s="6">
        <f t="shared" si="33"/>
        <v>0</v>
      </c>
    </row>
    <row r="443" spans="1:19" x14ac:dyDescent="0.2">
      <c r="A443" s="2">
        <v>1</v>
      </c>
      <c r="B443" s="2">
        <v>19</v>
      </c>
      <c r="C443" s="2">
        <v>441</v>
      </c>
      <c r="D443" s="2">
        <v>-2.1</v>
      </c>
      <c r="E443" s="1">
        <v>30</v>
      </c>
      <c r="F443" s="1">
        <f t="shared" si="29"/>
        <v>25</v>
      </c>
      <c r="G443" s="2">
        <v>114</v>
      </c>
      <c r="H443" s="3">
        <f>G443/1000*'symulacje godzinowe'!$N$3*'symulacje godzinowe'!$Q$3*'symulacje godzinowe'!$R$3</f>
        <v>0.50396675400000002</v>
      </c>
      <c r="I443" s="3">
        <f>'symulacje godzinowe'!$R$3*'symulacje godzinowe'!$N$3*(E443-D443)*'symulacje godzinowe'!$O$3/1000</f>
        <v>0.77339878200000001</v>
      </c>
      <c r="J443" s="3">
        <f>'symulacje godzinowe'!$R$3*'symulacje godzinowe'!$N$3*(E443-D443)^2*'symulacje godzinowe'!$P$3/1000</f>
        <v>5.3920943136000002E-3</v>
      </c>
      <c r="K443" s="3">
        <f t="shared" si="30"/>
        <v>-0.27482412231359998</v>
      </c>
      <c r="L443" s="6">
        <f t="shared" si="33"/>
        <v>0</v>
      </c>
    </row>
    <row r="444" spans="1:19" x14ac:dyDescent="0.2">
      <c r="A444" s="2">
        <v>1</v>
      </c>
      <c r="B444" s="2">
        <v>19</v>
      </c>
      <c r="C444" s="2">
        <v>442</v>
      </c>
      <c r="D444" s="2">
        <v>-1.8</v>
      </c>
      <c r="E444" s="1">
        <v>30</v>
      </c>
      <c r="F444" s="1">
        <f t="shared" si="29"/>
        <v>25</v>
      </c>
      <c r="G444" s="2">
        <v>498.4</v>
      </c>
      <c r="H444" s="3">
        <f>G444/1000*'symulacje godzinowe'!$N$3*'symulacje godzinowe'!$Q$3*'symulacje godzinowe'!$R$3</f>
        <v>2.2033072824</v>
      </c>
      <c r="I444" s="3">
        <f>'symulacje godzinowe'!$R$3*'symulacje godzinowe'!$N$3*(E444-D444)*'symulacje godzinowe'!$O$3/1000</f>
        <v>0.76617075599999984</v>
      </c>
      <c r="J444" s="3">
        <f>'symulacje godzinowe'!$R$3*'symulacje godzinowe'!$N$3*(E444-D444)^2*'symulacje godzinowe'!$P$3/1000</f>
        <v>5.2917784703999998E-3</v>
      </c>
      <c r="K444" s="3">
        <f t="shared" si="30"/>
        <v>1.4318447479296001</v>
      </c>
      <c r="L444" s="6">
        <f t="shared" si="33"/>
        <v>5154.6410925465607</v>
      </c>
    </row>
    <row r="445" spans="1:19" x14ac:dyDescent="0.2">
      <c r="A445" s="2">
        <v>1</v>
      </c>
      <c r="B445" s="2">
        <v>19</v>
      </c>
      <c r="C445" s="2">
        <v>443</v>
      </c>
      <c r="D445" s="2">
        <v>-1.3</v>
      </c>
      <c r="E445" s="1">
        <v>30</v>
      </c>
      <c r="F445" s="1">
        <f t="shared" si="29"/>
        <v>25</v>
      </c>
      <c r="G445" s="2">
        <v>522.1</v>
      </c>
      <c r="H445" s="3">
        <f>G445/1000*'symulacje godzinowe'!$N$3*'symulacje godzinowe'!$Q$3*'symulacje godzinowe'!$R$3</f>
        <v>2.3080793180999999</v>
      </c>
      <c r="I445" s="3">
        <f>'symulacje godzinowe'!$R$3*'symulacje godzinowe'!$N$3*(E445-D445)*'symulacje godzinowe'!$O$3/1000</f>
        <v>0.75412404600000005</v>
      </c>
      <c r="J445" s="3">
        <f>'symulacje godzinowe'!$R$3*'symulacje godzinowe'!$N$3*(E445-D445)^2*'symulacje godzinowe'!$P$3/1000</f>
        <v>5.1266785824000006E-3</v>
      </c>
      <c r="K445" s="3">
        <f t="shared" si="30"/>
        <v>1.5488285935175998</v>
      </c>
      <c r="L445" s="6">
        <f t="shared" si="33"/>
        <v>5575.7829366633596</v>
      </c>
    </row>
    <row r="446" spans="1:19" x14ac:dyDescent="0.2">
      <c r="A446" s="2">
        <v>1</v>
      </c>
      <c r="B446" s="2">
        <v>19</v>
      </c>
      <c r="C446" s="2">
        <v>444</v>
      </c>
      <c r="D446" s="2">
        <v>-0.7</v>
      </c>
      <c r="E446" s="1">
        <v>30</v>
      </c>
      <c r="F446" s="1">
        <f t="shared" si="29"/>
        <v>25</v>
      </c>
      <c r="G446" s="2">
        <v>426.1</v>
      </c>
      <c r="H446" s="3">
        <f>G446/1000*'symulacje godzinowe'!$N$3*'symulacje godzinowe'!$Q$3*'symulacje godzinowe'!$R$3</f>
        <v>1.8836862621000003</v>
      </c>
      <c r="I446" s="3">
        <f>'symulacje godzinowe'!$R$3*'symulacje godzinowe'!$N$3*(E446-D446)*'symulacje godzinowe'!$O$3/1000</f>
        <v>0.73966799399999994</v>
      </c>
      <c r="J446" s="3">
        <f>'symulacje godzinowe'!$R$3*'symulacje godzinowe'!$N$3*(E446-D446)^2*'symulacje godzinowe'!$P$3/1000</f>
        <v>4.9320124703999988E-3</v>
      </c>
      <c r="K446" s="3">
        <f t="shared" si="30"/>
        <v>1.1390862556296004</v>
      </c>
      <c r="L446" s="6">
        <f t="shared" si="33"/>
        <v>4100.7105202665616</v>
      </c>
    </row>
    <row r="447" spans="1:19" x14ac:dyDescent="0.2">
      <c r="A447" s="2">
        <v>1</v>
      </c>
      <c r="B447" s="2">
        <v>19</v>
      </c>
      <c r="C447" s="2">
        <v>445</v>
      </c>
      <c r="D447" s="2">
        <v>-0.2</v>
      </c>
      <c r="E447" s="1">
        <v>30</v>
      </c>
      <c r="F447" s="1">
        <f t="shared" si="29"/>
        <v>25</v>
      </c>
      <c r="G447" s="2">
        <v>307.2</v>
      </c>
      <c r="H447" s="3">
        <f>G447/1000*'symulacje godzinowe'!$N$3*'symulacje godzinowe'!$Q$3*'symulacje godzinowe'!$R$3</f>
        <v>1.3580577791999999</v>
      </c>
      <c r="I447" s="3">
        <f>'symulacje godzinowe'!$R$3*'symulacje godzinowe'!$N$3*(E447-D447)*'symulacje godzinowe'!$O$3/1000</f>
        <v>0.72762128399999992</v>
      </c>
      <c r="J447" s="3">
        <f>'symulacje godzinowe'!$R$3*'symulacje godzinowe'!$N$3*(E447-D447)^2*'symulacje godzinowe'!$P$3/1000</f>
        <v>4.7726688383999995E-3</v>
      </c>
      <c r="K447" s="3">
        <f t="shared" si="30"/>
        <v>0.62566382636160001</v>
      </c>
      <c r="L447" s="6">
        <f t="shared" si="33"/>
        <v>2252.3897749017601</v>
      </c>
    </row>
    <row r="448" spans="1:19" x14ac:dyDescent="0.2">
      <c r="A448" s="2">
        <v>1</v>
      </c>
      <c r="B448" s="2">
        <v>19</v>
      </c>
      <c r="C448" s="2">
        <v>446</v>
      </c>
      <c r="D448" s="2">
        <v>-0.4</v>
      </c>
      <c r="E448" s="1">
        <v>30</v>
      </c>
      <c r="F448" s="1">
        <f t="shared" si="29"/>
        <v>25</v>
      </c>
      <c r="G448" s="2">
        <v>115.1</v>
      </c>
      <c r="H448" s="3">
        <f>G448/1000*'symulacje godzinowe'!$N$3*'symulacje godzinowe'!$Q$3*'symulacje godzinowe'!$R$3</f>
        <v>0.50882959110000003</v>
      </c>
      <c r="I448" s="3">
        <f>'symulacje godzinowe'!$R$3*'symulacje godzinowe'!$N$3*(E448-D448)*'symulacje godzinowe'!$O$3/1000</f>
        <v>0.73243996799999989</v>
      </c>
      <c r="J448" s="3">
        <f>'symulacje godzinowe'!$R$3*'symulacje godzinowe'!$N$3*(E448-D448)^2*'symulacje godzinowe'!$P$3/1000</f>
        <v>4.8360923135999994E-3</v>
      </c>
      <c r="K448" s="3">
        <f t="shared" si="30"/>
        <v>-0.22844646921359985</v>
      </c>
      <c r="L448" s="6">
        <f t="shared" si="33"/>
        <v>0</v>
      </c>
    </row>
    <row r="449" spans="1:19" x14ac:dyDescent="0.2">
      <c r="A449" s="2">
        <v>1</v>
      </c>
      <c r="B449" s="2">
        <v>19</v>
      </c>
      <c r="C449" s="2">
        <v>447</v>
      </c>
      <c r="D449" s="2">
        <v>-0.7</v>
      </c>
      <c r="E449" s="1">
        <v>30</v>
      </c>
      <c r="F449" s="1">
        <f t="shared" si="29"/>
        <v>25</v>
      </c>
      <c r="G449" s="2">
        <v>47.7</v>
      </c>
      <c r="H449" s="3">
        <f>G449/1000*'symulacje godzinowe'!$N$3*'symulacje godzinowe'!$Q$3*'symulacje godzinowe'!$R$3</f>
        <v>0.21087029970000004</v>
      </c>
      <c r="I449" s="3">
        <f>'symulacje godzinowe'!$R$3*'symulacje godzinowe'!$N$3*(E449-D449)*'symulacje godzinowe'!$O$3/1000</f>
        <v>0.73966799399999994</v>
      </c>
      <c r="J449" s="3">
        <f>'symulacje godzinowe'!$R$3*'symulacje godzinowe'!$N$3*(E449-D449)^2*'symulacje godzinowe'!$P$3/1000</f>
        <v>4.9320124703999988E-3</v>
      </c>
      <c r="K449" s="3">
        <f t="shared" si="30"/>
        <v>-0.53372970677039988</v>
      </c>
      <c r="L449" s="6">
        <f t="shared" si="33"/>
        <v>0</v>
      </c>
    </row>
    <row r="450" spans="1:19" x14ac:dyDescent="0.2">
      <c r="A450" s="2">
        <v>1</v>
      </c>
      <c r="B450" s="2">
        <v>19</v>
      </c>
      <c r="C450" s="2">
        <v>448</v>
      </c>
      <c r="D450" s="2">
        <v>-0.9</v>
      </c>
      <c r="E450" s="1">
        <v>30</v>
      </c>
      <c r="F450" s="1">
        <f t="shared" si="29"/>
        <v>25</v>
      </c>
      <c r="G450" s="2">
        <v>0</v>
      </c>
      <c r="H450" s="3">
        <f>G450/1000*'symulacje godzinowe'!$N$3*'symulacje godzinowe'!$Q$3*'symulacje godzinowe'!$R$3</f>
        <v>0</v>
      </c>
      <c r="I450" s="3">
        <f>'symulacje godzinowe'!$R$3*'symulacje godzinowe'!$N$3*(E450-D450)*'symulacje godzinowe'!$O$3/1000</f>
        <v>0.7444866779999999</v>
      </c>
      <c r="J450" s="3">
        <f>'symulacje godzinowe'!$R$3*'symulacje godzinowe'!$N$3*(E450-D450)^2*'symulacje godzinowe'!$P$3/1000</f>
        <v>4.9964825375999992E-3</v>
      </c>
      <c r="K450" s="3">
        <f t="shared" si="30"/>
        <v>-0.74948316053759989</v>
      </c>
      <c r="L450" s="6">
        <f t="shared" si="33"/>
        <v>0</v>
      </c>
    </row>
    <row r="451" spans="1:19" x14ac:dyDescent="0.2">
      <c r="A451" s="2">
        <v>1</v>
      </c>
      <c r="B451" s="2">
        <v>19</v>
      </c>
      <c r="C451" s="2">
        <v>449</v>
      </c>
      <c r="D451" s="2">
        <v>-1</v>
      </c>
      <c r="E451" s="1">
        <v>30</v>
      </c>
      <c r="F451" s="1">
        <f t="shared" si="29"/>
        <v>25</v>
      </c>
      <c r="G451" s="2">
        <v>0</v>
      </c>
      <c r="H451" s="3">
        <f>G451/1000*'symulacje godzinowe'!$N$3*'symulacje godzinowe'!$Q$3*'symulacje godzinowe'!$R$3</f>
        <v>0</v>
      </c>
      <c r="I451" s="3">
        <f>'symulacje godzinowe'!$R$3*'symulacje godzinowe'!$N$3*(E451-D451)*'symulacje godzinowe'!$O$3/1000</f>
        <v>0.74689601999999988</v>
      </c>
      <c r="J451" s="3">
        <f>'symulacje godzinowe'!$R$3*'symulacje godzinowe'!$N$3*(E451-D451)^2*'symulacje godzinowe'!$P$3/1000</f>
        <v>5.0288745600000004E-3</v>
      </c>
      <c r="K451" s="3">
        <f t="shared" si="30"/>
        <v>-0.75192489455999989</v>
      </c>
      <c r="L451" s="6">
        <f t="shared" si="33"/>
        <v>0</v>
      </c>
    </row>
    <row r="452" spans="1:19" x14ac:dyDescent="0.2">
      <c r="A452" s="2">
        <v>1</v>
      </c>
      <c r="B452" s="2">
        <v>19</v>
      </c>
      <c r="C452" s="2">
        <v>450</v>
      </c>
      <c r="D452" s="2">
        <v>-1.1000000000000001</v>
      </c>
      <c r="E452" s="1">
        <v>30</v>
      </c>
      <c r="F452" s="1">
        <f t="shared" ref="F452:F515" si="34">E452-5</f>
        <v>25</v>
      </c>
      <c r="G452" s="2">
        <v>0</v>
      </c>
      <c r="H452" s="3">
        <f>G452/1000*'symulacje godzinowe'!$N$3*'symulacje godzinowe'!$Q$3*'symulacje godzinowe'!$R$3</f>
        <v>0</v>
      </c>
      <c r="I452" s="3">
        <f>'symulacje godzinowe'!$R$3*'symulacje godzinowe'!$N$3*(E452-D452)*'symulacje godzinowe'!$O$3/1000</f>
        <v>0.74930536199999997</v>
      </c>
      <c r="J452" s="3">
        <f>'symulacje godzinowe'!$R$3*'symulacje godzinowe'!$N$3*(E452-D452)^2*'symulacje godzinowe'!$P$3/1000</f>
        <v>5.0613712415999998E-3</v>
      </c>
      <c r="K452" s="3">
        <f t="shared" ref="K452:K515" si="35">H452-I452-J452</f>
        <v>-0.75436673324159997</v>
      </c>
      <c r="L452" s="6">
        <f t="shared" si="33"/>
        <v>0</v>
      </c>
    </row>
    <row r="453" spans="1:19" x14ac:dyDescent="0.2">
      <c r="A453" s="2">
        <v>1</v>
      </c>
      <c r="B453" s="2">
        <v>19</v>
      </c>
      <c r="C453" s="2">
        <v>451</v>
      </c>
      <c r="D453" s="2">
        <v>-1.2</v>
      </c>
      <c r="E453" s="1">
        <v>30</v>
      </c>
      <c r="F453" s="1">
        <f t="shared" si="34"/>
        <v>25</v>
      </c>
      <c r="G453" s="2">
        <v>0</v>
      </c>
      <c r="H453" s="3">
        <f>G453/1000*'symulacje godzinowe'!$N$3*'symulacje godzinowe'!$Q$3*'symulacje godzinowe'!$R$3</f>
        <v>0</v>
      </c>
      <c r="I453" s="3">
        <f>'symulacje godzinowe'!$R$3*'symulacje godzinowe'!$N$3*(E453-D453)*'symulacje godzinowe'!$O$3/1000</f>
        <v>0.75171470399999984</v>
      </c>
      <c r="J453" s="3">
        <f>'symulacje godzinowe'!$R$3*'symulacje godzinowe'!$N$3*(E453-D453)^2*'symulacje godzinowe'!$P$3/1000</f>
        <v>5.0939725823999993E-3</v>
      </c>
      <c r="K453" s="3">
        <f t="shared" si="35"/>
        <v>-0.75680867658239981</v>
      </c>
      <c r="L453" s="6">
        <f t="shared" si="33"/>
        <v>0</v>
      </c>
    </row>
    <row r="454" spans="1:19" x14ac:dyDescent="0.2">
      <c r="A454" s="2">
        <v>1</v>
      </c>
      <c r="B454" s="2">
        <v>19</v>
      </c>
      <c r="C454" s="2">
        <v>452</v>
      </c>
      <c r="D454" s="2">
        <v>-1.6</v>
      </c>
      <c r="E454" s="1">
        <v>30</v>
      </c>
      <c r="F454" s="1">
        <f t="shared" si="34"/>
        <v>25</v>
      </c>
      <c r="G454" s="2">
        <v>0</v>
      </c>
      <c r="H454" s="3">
        <f>G454/1000*'symulacje godzinowe'!$N$3*'symulacje godzinowe'!$Q$3*'symulacje godzinowe'!$R$3</f>
        <v>0</v>
      </c>
      <c r="I454" s="3">
        <f>'symulacje godzinowe'!$R$3*'symulacje godzinowe'!$N$3*(E454-D454)*'symulacje godzinowe'!$O$3/1000</f>
        <v>0.76135207199999999</v>
      </c>
      <c r="J454" s="3">
        <f>'symulacje godzinowe'!$R$3*'symulacje godzinowe'!$N$3*(E454-D454)^2*'symulacje godzinowe'!$P$3/1000</f>
        <v>5.2254245376000003E-3</v>
      </c>
      <c r="K454" s="3">
        <f t="shared" si="35"/>
        <v>-0.76657749653759999</v>
      </c>
      <c r="L454" s="6">
        <f t="shared" si="33"/>
        <v>0</v>
      </c>
    </row>
    <row r="455" spans="1:19" x14ac:dyDescent="0.2">
      <c r="A455" s="2">
        <v>1</v>
      </c>
      <c r="B455" s="2">
        <v>19</v>
      </c>
      <c r="C455" s="2">
        <v>453</v>
      </c>
      <c r="D455" s="2">
        <v>-1.9</v>
      </c>
      <c r="E455" s="1">
        <v>30</v>
      </c>
      <c r="F455" s="1">
        <f t="shared" si="34"/>
        <v>25</v>
      </c>
      <c r="G455" s="2">
        <v>0</v>
      </c>
      <c r="H455" s="3">
        <f>G455/1000*'symulacje godzinowe'!$N$3*'symulacje godzinowe'!$Q$3*'symulacje godzinowe'!$R$3</f>
        <v>0</v>
      </c>
      <c r="I455" s="3">
        <f>'symulacje godzinowe'!$R$3*'symulacje godzinowe'!$N$3*(E455-D455)*'symulacje godzinowe'!$O$3/1000</f>
        <v>0.76858009799999982</v>
      </c>
      <c r="J455" s="3">
        <f>'symulacje godzinowe'!$R$3*'symulacje godzinowe'!$N$3*(E455-D455)^2*'symulacje godzinowe'!$P$3/1000</f>
        <v>5.3251124255999996E-3</v>
      </c>
      <c r="K455" s="3">
        <f t="shared" si="35"/>
        <v>-0.77390521042559979</v>
      </c>
      <c r="L455" s="6">
        <f t="shared" si="33"/>
        <v>0</v>
      </c>
    </row>
    <row r="456" spans="1:19" x14ac:dyDescent="0.2">
      <c r="A456" s="2">
        <v>1</v>
      </c>
      <c r="B456" s="2">
        <v>19</v>
      </c>
      <c r="C456" s="2">
        <v>454</v>
      </c>
      <c r="D456" s="2">
        <v>-2.2999999999999998</v>
      </c>
      <c r="E456" s="1">
        <v>30</v>
      </c>
      <c r="F456" s="1">
        <f t="shared" si="34"/>
        <v>25</v>
      </c>
      <c r="G456" s="2">
        <v>0</v>
      </c>
      <c r="H456" s="3">
        <f>G456/1000*'symulacje godzinowe'!$N$3*'symulacje godzinowe'!$Q$3*'symulacje godzinowe'!$R$3</f>
        <v>0</v>
      </c>
      <c r="I456" s="3">
        <f>'symulacje godzinowe'!$R$3*'symulacje godzinowe'!$N$3*(E456-D456)*'symulacje godzinowe'!$O$3/1000</f>
        <v>0.77821746599999986</v>
      </c>
      <c r="J456" s="3">
        <f>'symulacje godzinowe'!$R$3*'symulacje godzinowe'!$N$3*(E456-D456)^2*'symulacje godzinowe'!$P$3/1000</f>
        <v>5.4594948383999984E-3</v>
      </c>
      <c r="K456" s="3">
        <f t="shared" si="35"/>
        <v>-0.78367696083839988</v>
      </c>
      <c r="L456" s="6">
        <f t="shared" si="33"/>
        <v>0</v>
      </c>
      <c r="O456" s="21" t="s">
        <v>33</v>
      </c>
    </row>
    <row r="457" spans="1:19" x14ac:dyDescent="0.2">
      <c r="A457" s="2">
        <v>1</v>
      </c>
      <c r="B457" s="2">
        <v>19</v>
      </c>
      <c r="C457" s="2">
        <v>455</v>
      </c>
      <c r="D457" s="2">
        <v>-2.6</v>
      </c>
      <c r="E457" s="1">
        <v>30</v>
      </c>
      <c r="F457" s="1">
        <f t="shared" si="34"/>
        <v>25</v>
      </c>
      <c r="G457" s="2">
        <v>0</v>
      </c>
      <c r="H457" s="3">
        <f>G457/1000*'symulacje godzinowe'!$N$3*'symulacje godzinowe'!$Q$3*'symulacje godzinowe'!$R$3</f>
        <v>0</v>
      </c>
      <c r="I457" s="3">
        <f>'symulacje godzinowe'!$R$3*'symulacje godzinowe'!$N$3*(E457-D457)*'symulacje godzinowe'!$O$3/1000</f>
        <v>0.78544549199999991</v>
      </c>
      <c r="J457" s="3">
        <f>'symulacje godzinowe'!$R$3*'symulacje godzinowe'!$N$3*(E457-D457)^2*'symulacje godzinowe'!$P$3/1000</f>
        <v>5.5613805695999994E-3</v>
      </c>
      <c r="K457" s="3">
        <f t="shared" si="35"/>
        <v>-0.79100687256959989</v>
      </c>
      <c r="L457" s="6">
        <f t="shared" si="33"/>
        <v>0</v>
      </c>
      <c r="M457" s="21" t="s">
        <v>32</v>
      </c>
      <c r="N457" s="21" t="s">
        <v>27</v>
      </c>
      <c r="O457" s="21" t="s">
        <v>31</v>
      </c>
      <c r="P457" s="21" t="s">
        <v>28</v>
      </c>
      <c r="Q457" s="21" t="s">
        <v>29</v>
      </c>
      <c r="R457" s="21" t="s">
        <v>30</v>
      </c>
      <c r="S457" s="21" t="s">
        <v>26</v>
      </c>
    </row>
    <row r="458" spans="1:19" x14ac:dyDescent="0.2">
      <c r="A458" s="2">
        <v>1</v>
      </c>
      <c r="B458" s="2">
        <v>19</v>
      </c>
      <c r="C458" s="2">
        <v>456</v>
      </c>
      <c r="D458" s="2">
        <v>-2.8</v>
      </c>
      <c r="E458" s="1">
        <v>30</v>
      </c>
      <c r="F458" s="1">
        <f t="shared" si="34"/>
        <v>25</v>
      </c>
      <c r="G458" s="2">
        <v>0</v>
      </c>
      <c r="H458" s="3">
        <f>G458/1000*'symulacje godzinowe'!$N$3*'symulacje godzinowe'!$Q$3*'symulacje godzinowe'!$R$3</f>
        <v>0</v>
      </c>
      <c r="I458" s="3">
        <f>'symulacje godzinowe'!$R$3*'symulacje godzinowe'!$N$3*(E458-D458)*'symulacje godzinowe'!$O$3/1000</f>
        <v>0.79026417599999987</v>
      </c>
      <c r="J458" s="3">
        <f>'symulacje godzinowe'!$R$3*'symulacje godzinowe'!$N$3*(E458-D458)^2*'symulacje godzinowe'!$P$3/1000</f>
        <v>5.6298276863999998E-3</v>
      </c>
      <c r="K458" s="3">
        <f t="shared" si="35"/>
        <v>-0.79589400368639984</v>
      </c>
      <c r="L458" s="10">
        <f>SUM(L435:L457)</f>
        <v>17083.524324378242</v>
      </c>
      <c r="M458" s="19">
        <f>(L434-4.187*$N$7*$O$7*(F458-10))*((L434-4.187*$N$7*$O$7*(F458-10))&gt;0)</f>
        <v>0</v>
      </c>
      <c r="N458" s="19">
        <f>M458/4.187/(F458-10)*(M458&gt;0)</f>
        <v>0</v>
      </c>
      <c r="O458" s="19">
        <f>$P$7-0.5*$N$7*$O$7</f>
        <v>100</v>
      </c>
      <c r="P458" s="19">
        <f>IF(N458&lt;O458,N458,O458)</f>
        <v>0</v>
      </c>
      <c r="Q458" s="19">
        <f>L458/4.187/(F458-10)+P458</f>
        <v>272.00898534158495</v>
      </c>
      <c r="R458" s="19" t="b">
        <f>Q458&gt;$N$7*$O$7</f>
        <v>1</v>
      </c>
      <c r="S458" s="19">
        <f>IF(R458,(F458-10)/(50-10),(F458-10)/(50-10)*Q458/$N$7/$O$7)</f>
        <v>0.375</v>
      </c>
    </row>
    <row r="459" spans="1:19" x14ac:dyDescent="0.2">
      <c r="A459" s="2">
        <v>1</v>
      </c>
      <c r="B459" s="2">
        <v>20</v>
      </c>
      <c r="C459" s="2">
        <v>457</v>
      </c>
      <c r="D459" s="2">
        <v>-3.1</v>
      </c>
      <c r="E459" s="1">
        <v>30</v>
      </c>
      <c r="F459" s="1">
        <f t="shared" si="34"/>
        <v>25</v>
      </c>
      <c r="G459" s="2">
        <v>0</v>
      </c>
      <c r="H459" s="3">
        <f>G459/1000*'symulacje godzinowe'!$N$3*'symulacje godzinowe'!$Q$3*'symulacje godzinowe'!$R$3</f>
        <v>0</v>
      </c>
      <c r="I459" s="3">
        <f>'symulacje godzinowe'!$R$3*'symulacje godzinowe'!$N$3*(E459-D459)*'symulacje godzinowe'!$O$3/1000</f>
        <v>0.79749220200000004</v>
      </c>
      <c r="J459" s="3">
        <f>'symulacje godzinowe'!$R$3*'symulacje godzinowe'!$N$3*(E459-D459)^2*'symulacje godzinowe'!$P$3/1000</f>
        <v>5.7332833056000006E-3</v>
      </c>
      <c r="K459" s="3">
        <f t="shared" si="35"/>
        <v>-0.80322548530560001</v>
      </c>
      <c r="L459" s="6">
        <f>K459*(K459&gt;0)*3600</f>
        <v>0</v>
      </c>
    </row>
    <row r="460" spans="1:19" x14ac:dyDescent="0.2">
      <c r="A460" s="2">
        <v>1</v>
      </c>
      <c r="B460" s="2">
        <v>20</v>
      </c>
      <c r="C460" s="2">
        <v>458</v>
      </c>
      <c r="D460" s="2">
        <v>-3</v>
      </c>
      <c r="E460" s="1">
        <v>30</v>
      </c>
      <c r="F460" s="1">
        <f t="shared" si="34"/>
        <v>25</v>
      </c>
      <c r="G460" s="2">
        <v>0</v>
      </c>
      <c r="H460" s="3">
        <f>G460/1000*'symulacje godzinowe'!$N$3*'symulacje godzinowe'!$Q$3*'symulacje godzinowe'!$R$3</f>
        <v>0</v>
      </c>
      <c r="I460" s="3">
        <f>'symulacje godzinowe'!$R$3*'symulacje godzinowe'!$N$3*(E460-D460)*'symulacje godzinowe'!$O$3/1000</f>
        <v>0.79508285999999984</v>
      </c>
      <c r="J460" s="3">
        <f>'symulacje godzinowe'!$R$3*'symulacje godzinowe'!$N$3*(E460-D460)^2*'symulacje godzinowe'!$P$3/1000</f>
        <v>5.6986934399999994E-3</v>
      </c>
      <c r="K460" s="3">
        <f t="shared" si="35"/>
        <v>-0.80078155343999979</v>
      </c>
      <c r="L460" s="6">
        <f t="shared" ref="L460:L481" si="36">K460*(K460&gt;0)*3600</f>
        <v>0</v>
      </c>
    </row>
    <row r="461" spans="1:19" x14ac:dyDescent="0.2">
      <c r="A461" s="2">
        <v>1</v>
      </c>
      <c r="B461" s="2">
        <v>20</v>
      </c>
      <c r="C461" s="2">
        <v>459</v>
      </c>
      <c r="D461" s="2">
        <v>-2.8</v>
      </c>
      <c r="E461" s="1">
        <v>30</v>
      </c>
      <c r="F461" s="1">
        <f t="shared" si="34"/>
        <v>25</v>
      </c>
      <c r="G461" s="2">
        <v>0</v>
      </c>
      <c r="H461" s="3">
        <f>G461/1000*'symulacje godzinowe'!$N$3*'symulacje godzinowe'!$Q$3*'symulacje godzinowe'!$R$3</f>
        <v>0</v>
      </c>
      <c r="I461" s="3">
        <f>'symulacje godzinowe'!$R$3*'symulacje godzinowe'!$N$3*(E461-D461)*'symulacje godzinowe'!$O$3/1000</f>
        <v>0.79026417599999987</v>
      </c>
      <c r="J461" s="3">
        <f>'symulacje godzinowe'!$R$3*'symulacje godzinowe'!$N$3*(E461-D461)^2*'symulacje godzinowe'!$P$3/1000</f>
        <v>5.6298276863999998E-3</v>
      </c>
      <c r="K461" s="3">
        <f t="shared" si="35"/>
        <v>-0.79589400368639984</v>
      </c>
      <c r="L461" s="6">
        <f t="shared" si="36"/>
        <v>0</v>
      </c>
    </row>
    <row r="462" spans="1:19" x14ac:dyDescent="0.2">
      <c r="A462" s="2">
        <v>1</v>
      </c>
      <c r="B462" s="2">
        <v>20</v>
      </c>
      <c r="C462" s="2">
        <v>460</v>
      </c>
      <c r="D462" s="2">
        <v>-2.7</v>
      </c>
      <c r="E462" s="1">
        <v>30</v>
      </c>
      <c r="F462" s="1">
        <f t="shared" si="34"/>
        <v>25</v>
      </c>
      <c r="G462" s="2">
        <v>0</v>
      </c>
      <c r="H462" s="3">
        <f>G462/1000*'symulacje godzinowe'!$N$3*'symulacje godzinowe'!$Q$3*'symulacje godzinowe'!$R$3</f>
        <v>0</v>
      </c>
      <c r="I462" s="3">
        <f>'symulacje godzinowe'!$R$3*'symulacje godzinowe'!$N$3*(E462-D462)*'symulacje godzinowe'!$O$3/1000</f>
        <v>0.787854834</v>
      </c>
      <c r="J462" s="3">
        <f>'symulacje godzinowe'!$R$3*'symulacje godzinowe'!$N$3*(E462-D462)^2*'symulacje godzinowe'!$P$3/1000</f>
        <v>5.5955517984000004E-3</v>
      </c>
      <c r="K462" s="3">
        <f t="shared" si="35"/>
        <v>-0.79345038579839999</v>
      </c>
      <c r="L462" s="6">
        <f t="shared" si="36"/>
        <v>0</v>
      </c>
    </row>
    <row r="463" spans="1:19" x14ac:dyDescent="0.2">
      <c r="A463" s="2">
        <v>1</v>
      </c>
      <c r="B463" s="2">
        <v>20</v>
      </c>
      <c r="C463" s="2">
        <v>461</v>
      </c>
      <c r="D463" s="2">
        <v>-2.5</v>
      </c>
      <c r="E463" s="1">
        <v>30</v>
      </c>
      <c r="F463" s="1">
        <f t="shared" si="34"/>
        <v>25</v>
      </c>
      <c r="G463" s="2">
        <v>0</v>
      </c>
      <c r="H463" s="3">
        <f>G463/1000*'symulacje godzinowe'!$N$3*'symulacje godzinowe'!$Q$3*'symulacje godzinowe'!$R$3</f>
        <v>0</v>
      </c>
      <c r="I463" s="3">
        <f>'symulacje godzinowe'!$R$3*'symulacje godzinowe'!$N$3*(E463-D463)*'symulacje godzinowe'!$O$3/1000</f>
        <v>0.78303615000000004</v>
      </c>
      <c r="J463" s="3">
        <f>'symulacje godzinowe'!$R$3*'symulacje godzinowe'!$N$3*(E463-D463)^2*'symulacje godzinowe'!$P$3/1000</f>
        <v>5.5273139999999993E-3</v>
      </c>
      <c r="K463" s="3">
        <f t="shared" si="35"/>
        <v>-0.78856346399999999</v>
      </c>
      <c r="L463" s="6">
        <f t="shared" si="36"/>
        <v>0</v>
      </c>
    </row>
    <row r="464" spans="1:19" x14ac:dyDescent="0.2">
      <c r="A464" s="2">
        <v>1</v>
      </c>
      <c r="B464" s="2">
        <v>20</v>
      </c>
      <c r="C464" s="2">
        <v>462</v>
      </c>
      <c r="D464" s="2">
        <v>-2.2000000000000002</v>
      </c>
      <c r="E464" s="1">
        <v>30</v>
      </c>
      <c r="F464" s="1">
        <f t="shared" si="34"/>
        <v>25</v>
      </c>
      <c r="G464" s="2">
        <v>0</v>
      </c>
      <c r="H464" s="3">
        <f>G464/1000*'symulacje godzinowe'!$N$3*'symulacje godzinowe'!$Q$3*'symulacje godzinowe'!$R$3</f>
        <v>0</v>
      </c>
      <c r="I464" s="3">
        <f>'symulacje godzinowe'!$R$3*'symulacje godzinowe'!$N$3*(E464-D464)*'symulacje godzinowe'!$O$3/1000</f>
        <v>0.77580812399999999</v>
      </c>
      <c r="J464" s="3">
        <f>'symulacje godzinowe'!$R$3*'symulacje godzinowe'!$N$3*(E464-D464)^2*'symulacje godzinowe'!$P$3/1000</f>
        <v>5.4257422464000001E-3</v>
      </c>
      <c r="K464" s="3">
        <f t="shared" si="35"/>
        <v>-0.78123386624640001</v>
      </c>
      <c r="L464" s="6">
        <f t="shared" si="36"/>
        <v>0</v>
      </c>
    </row>
    <row r="465" spans="1:15" x14ac:dyDescent="0.2">
      <c r="A465" s="2">
        <v>1</v>
      </c>
      <c r="B465" s="2">
        <v>20</v>
      </c>
      <c r="C465" s="2">
        <v>463</v>
      </c>
      <c r="D465" s="2">
        <v>-2</v>
      </c>
      <c r="E465" s="1">
        <v>30</v>
      </c>
      <c r="F465" s="1">
        <f t="shared" si="34"/>
        <v>25</v>
      </c>
      <c r="G465" s="2">
        <v>0</v>
      </c>
      <c r="H465" s="3">
        <f>G465/1000*'symulacje godzinowe'!$N$3*'symulacje godzinowe'!$Q$3*'symulacje godzinowe'!$R$3</f>
        <v>0</v>
      </c>
      <c r="I465" s="3">
        <f>'symulacje godzinowe'!$R$3*'symulacje godzinowe'!$N$3*(E465-D465)*'symulacje godzinowe'!$O$3/1000</f>
        <v>0.77098943999999991</v>
      </c>
      <c r="J465" s="3">
        <f>'symulacje godzinowe'!$R$3*'symulacje godzinowe'!$N$3*(E465-D465)^2*'symulacje godzinowe'!$P$3/1000</f>
        <v>5.3585510400000003E-3</v>
      </c>
      <c r="K465" s="3">
        <f t="shared" si="35"/>
        <v>-0.77634799103999996</v>
      </c>
      <c r="L465" s="6">
        <f t="shared" si="36"/>
        <v>0</v>
      </c>
    </row>
    <row r="466" spans="1:15" x14ac:dyDescent="0.2">
      <c r="A466" s="2">
        <v>1</v>
      </c>
      <c r="B466" s="2">
        <v>20</v>
      </c>
      <c r="C466" s="2">
        <v>464</v>
      </c>
      <c r="D466" s="2">
        <v>-1.8</v>
      </c>
      <c r="E466" s="1">
        <v>30</v>
      </c>
      <c r="F466" s="1">
        <f t="shared" si="34"/>
        <v>25</v>
      </c>
      <c r="G466" s="2">
        <v>8.1</v>
      </c>
      <c r="H466" s="3">
        <f>G466/1000*'symulacje godzinowe'!$N$3*'symulacje godzinowe'!$Q$3*'symulacje godzinowe'!$R$3</f>
        <v>3.5808164099999998E-2</v>
      </c>
      <c r="I466" s="3">
        <f>'symulacje godzinowe'!$R$3*'symulacje godzinowe'!$N$3*(E466-D466)*'symulacje godzinowe'!$O$3/1000</f>
        <v>0.76617075599999984</v>
      </c>
      <c r="J466" s="3">
        <f>'symulacje godzinowe'!$R$3*'symulacje godzinowe'!$N$3*(E466-D466)^2*'symulacje godzinowe'!$P$3/1000</f>
        <v>5.2917784703999998E-3</v>
      </c>
      <c r="K466" s="3">
        <f t="shared" si="35"/>
        <v>-0.73565437037039982</v>
      </c>
      <c r="L466" s="6">
        <f t="shared" si="36"/>
        <v>0</v>
      </c>
    </row>
    <row r="467" spans="1:15" x14ac:dyDescent="0.2">
      <c r="A467" s="2">
        <v>1</v>
      </c>
      <c r="B467" s="2">
        <v>20</v>
      </c>
      <c r="C467" s="2">
        <v>465</v>
      </c>
      <c r="D467" s="2">
        <v>-1.6</v>
      </c>
      <c r="E467" s="1">
        <v>30</v>
      </c>
      <c r="F467" s="1">
        <f t="shared" si="34"/>
        <v>25</v>
      </c>
      <c r="G467" s="2">
        <v>29.1</v>
      </c>
      <c r="H467" s="3">
        <f>G467/1000*'symulacje godzinowe'!$N$3*'symulacje godzinowe'!$Q$3*'symulacje godzinowe'!$R$3</f>
        <v>0.1286441451</v>
      </c>
      <c r="I467" s="3">
        <f>'symulacje godzinowe'!$R$3*'symulacje godzinowe'!$N$3*(E467-D467)*'symulacje godzinowe'!$O$3/1000</f>
        <v>0.76135207199999999</v>
      </c>
      <c r="J467" s="3">
        <f>'symulacje godzinowe'!$R$3*'symulacje godzinowe'!$N$3*(E467-D467)^2*'symulacje godzinowe'!$P$3/1000</f>
        <v>5.2254245376000003E-3</v>
      </c>
      <c r="K467" s="3">
        <f t="shared" si="35"/>
        <v>-0.63793335143759999</v>
      </c>
      <c r="L467" s="6">
        <f t="shared" si="36"/>
        <v>0</v>
      </c>
    </row>
    <row r="468" spans="1:15" x14ac:dyDescent="0.2">
      <c r="A468" s="2">
        <v>1</v>
      </c>
      <c r="B468" s="2">
        <v>20</v>
      </c>
      <c r="C468" s="2">
        <v>466</v>
      </c>
      <c r="D468" s="2">
        <v>-1.4</v>
      </c>
      <c r="E468" s="1">
        <v>30</v>
      </c>
      <c r="F468" s="1">
        <f t="shared" si="34"/>
        <v>25</v>
      </c>
      <c r="G468" s="2">
        <v>51.2</v>
      </c>
      <c r="H468" s="3">
        <f>G468/1000*'symulacje godzinowe'!$N$3*'symulacje godzinowe'!$Q$3*'symulacje godzinowe'!$R$3</f>
        <v>0.22634296320000002</v>
      </c>
      <c r="I468" s="3">
        <f>'symulacje godzinowe'!$R$3*'symulacje godzinowe'!$N$3*(E468-D468)*'symulacje godzinowe'!$O$3/1000</f>
        <v>0.75653338799999992</v>
      </c>
      <c r="J468" s="3">
        <f>'symulacje godzinowe'!$R$3*'symulacje godzinowe'!$N$3*(E468-D468)^2*'symulacje godzinowe'!$P$3/1000</f>
        <v>5.1594892415999993E-3</v>
      </c>
      <c r="K468" s="3">
        <f t="shared" si="35"/>
        <v>-0.53534991404159993</v>
      </c>
      <c r="L468" s="6">
        <f t="shared" si="36"/>
        <v>0</v>
      </c>
    </row>
    <row r="469" spans="1:15" x14ac:dyDescent="0.2">
      <c r="A469" s="2">
        <v>1</v>
      </c>
      <c r="B469" s="2">
        <v>20</v>
      </c>
      <c r="C469" s="2">
        <v>467</v>
      </c>
      <c r="D469" s="2">
        <v>-0.7</v>
      </c>
      <c r="E469" s="1">
        <v>30</v>
      </c>
      <c r="F469" s="1">
        <f t="shared" si="34"/>
        <v>25</v>
      </c>
      <c r="G469" s="2">
        <v>66.7</v>
      </c>
      <c r="H469" s="3">
        <f>G469/1000*'symulacje godzinowe'!$N$3*'symulacje godzinowe'!$Q$3*'symulacje godzinowe'!$R$3</f>
        <v>0.29486475870000006</v>
      </c>
      <c r="I469" s="3">
        <f>'symulacje godzinowe'!$R$3*'symulacje godzinowe'!$N$3*(E469-D469)*'symulacje godzinowe'!$O$3/1000</f>
        <v>0.73966799399999994</v>
      </c>
      <c r="J469" s="3">
        <f>'symulacje godzinowe'!$R$3*'symulacje godzinowe'!$N$3*(E469-D469)^2*'symulacje godzinowe'!$P$3/1000</f>
        <v>4.9320124703999988E-3</v>
      </c>
      <c r="K469" s="3">
        <f t="shared" si="35"/>
        <v>-0.44973524777039986</v>
      </c>
      <c r="L469" s="6">
        <f t="shared" si="36"/>
        <v>0</v>
      </c>
    </row>
    <row r="470" spans="1:15" x14ac:dyDescent="0.2">
      <c r="A470" s="2">
        <v>1</v>
      </c>
      <c r="B470" s="2">
        <v>20</v>
      </c>
      <c r="C470" s="2">
        <v>468</v>
      </c>
      <c r="D470" s="2">
        <v>0.1</v>
      </c>
      <c r="E470" s="1">
        <v>30</v>
      </c>
      <c r="F470" s="1">
        <f t="shared" si="34"/>
        <v>25</v>
      </c>
      <c r="G470" s="2">
        <v>70.3</v>
      </c>
      <c r="H470" s="3">
        <f>G470/1000*'symulacje godzinowe'!$N$3*'symulacje godzinowe'!$Q$3*'symulacje godzinowe'!$R$3</f>
        <v>0.31077949829999996</v>
      </c>
      <c r="I470" s="3">
        <f>'symulacje godzinowe'!$R$3*'symulacje godzinowe'!$N$3*(E470-D470)*'symulacje godzinowe'!$O$3/1000</f>
        <v>0.72039325799999998</v>
      </c>
      <c r="J470" s="3">
        <f>'symulacje godzinowe'!$R$3*'symulacje godzinowe'!$N$3*(E470-D470)^2*'symulacje godzinowe'!$P$3/1000</f>
        <v>4.678318569599999E-3</v>
      </c>
      <c r="K470" s="3">
        <f t="shared" si="35"/>
        <v>-0.41429207826960002</v>
      </c>
      <c r="L470" s="6">
        <f t="shared" si="36"/>
        <v>0</v>
      </c>
    </row>
    <row r="471" spans="1:15" x14ac:dyDescent="0.2">
      <c r="A471" s="2">
        <v>1</v>
      </c>
      <c r="B471" s="2">
        <v>20</v>
      </c>
      <c r="C471" s="2">
        <v>469</v>
      </c>
      <c r="D471" s="2">
        <v>0.8</v>
      </c>
      <c r="E471" s="1">
        <v>30</v>
      </c>
      <c r="F471" s="1">
        <f t="shared" si="34"/>
        <v>25</v>
      </c>
      <c r="G471" s="2">
        <v>60.8</v>
      </c>
      <c r="H471" s="3">
        <f>G471/1000*'symulacje godzinowe'!$N$3*'symulacje godzinowe'!$Q$3*'symulacje godzinowe'!$R$3</f>
        <v>0.2687822688</v>
      </c>
      <c r="I471" s="3">
        <f>'symulacje godzinowe'!$R$3*'symulacje godzinowe'!$N$3*(E471-D471)*'symulacje godzinowe'!$O$3/1000</f>
        <v>0.70352786399999989</v>
      </c>
      <c r="J471" s="3">
        <f>'symulacje godzinowe'!$R$3*'symulacje godzinowe'!$N$3*(E471-D471)^2*'symulacje godzinowe'!$P$3/1000</f>
        <v>4.4618310144000006E-3</v>
      </c>
      <c r="K471" s="3">
        <f t="shared" si="35"/>
        <v>-0.4392074262143999</v>
      </c>
      <c r="L471" s="6">
        <f t="shared" si="36"/>
        <v>0</v>
      </c>
    </row>
    <row r="472" spans="1:15" x14ac:dyDescent="0.2">
      <c r="A472" s="2">
        <v>1</v>
      </c>
      <c r="B472" s="2">
        <v>20</v>
      </c>
      <c r="C472" s="2">
        <v>470</v>
      </c>
      <c r="D472" s="2">
        <v>1.4</v>
      </c>
      <c r="E472" s="1">
        <v>30</v>
      </c>
      <c r="F472" s="1">
        <f t="shared" si="34"/>
        <v>25</v>
      </c>
      <c r="G472" s="2">
        <v>40.700000000000003</v>
      </c>
      <c r="H472" s="3">
        <f>G472/1000*'symulacje godzinowe'!$N$3*'symulacje godzinowe'!$Q$3*'symulacje godzinowe'!$R$3</f>
        <v>0.17992497270000002</v>
      </c>
      <c r="I472" s="3">
        <f>'symulacje godzinowe'!$R$3*'symulacje godzinowe'!$N$3*(E472-D472)*'symulacje godzinowe'!$O$3/1000</f>
        <v>0.68907181199999989</v>
      </c>
      <c r="J472" s="3">
        <f>'symulacje godzinowe'!$R$3*'symulacje godzinowe'!$N$3*(E472-D472)^2*'symulacje godzinowe'!$P$3/1000</f>
        <v>4.2803519616000001E-3</v>
      </c>
      <c r="K472" s="3">
        <f t="shared" si="35"/>
        <v>-0.51342719126159986</v>
      </c>
      <c r="L472" s="6">
        <f t="shared" si="36"/>
        <v>0</v>
      </c>
    </row>
    <row r="473" spans="1:15" x14ac:dyDescent="0.2">
      <c r="A473" s="2">
        <v>1</v>
      </c>
      <c r="B473" s="2">
        <v>20</v>
      </c>
      <c r="C473" s="2">
        <v>471</v>
      </c>
      <c r="D473" s="2">
        <v>2</v>
      </c>
      <c r="E473" s="1">
        <v>30</v>
      </c>
      <c r="F473" s="1">
        <f t="shared" si="34"/>
        <v>25</v>
      </c>
      <c r="G473" s="2">
        <v>17.399999999999999</v>
      </c>
      <c r="H473" s="3">
        <f>G473/1000*'symulacje godzinowe'!$N$3*'symulacje godzinowe'!$Q$3*'symulacje godzinowe'!$R$3</f>
        <v>7.6921241400000007E-2</v>
      </c>
      <c r="I473" s="3">
        <f>'symulacje godzinowe'!$R$3*'symulacje godzinowe'!$N$3*(E473-D473)*'symulacje godzinowe'!$O$3/1000</f>
        <v>0.6746157599999999</v>
      </c>
      <c r="J473" s="3">
        <f>'symulacje godzinowe'!$R$3*'symulacje godzinowe'!$N$3*(E473-D473)^2*'symulacje godzinowe'!$P$3/1000</f>
        <v>4.1026406399999995E-3</v>
      </c>
      <c r="K473" s="3">
        <f t="shared" si="35"/>
        <v>-0.60179715923999988</v>
      </c>
      <c r="L473" s="6">
        <f t="shared" si="36"/>
        <v>0</v>
      </c>
    </row>
    <row r="474" spans="1:15" x14ac:dyDescent="0.2">
      <c r="A474" s="2">
        <v>1</v>
      </c>
      <c r="B474" s="2">
        <v>20</v>
      </c>
      <c r="C474" s="2">
        <v>472</v>
      </c>
      <c r="D474" s="2">
        <v>2.6</v>
      </c>
      <c r="E474" s="1">
        <v>30</v>
      </c>
      <c r="F474" s="1">
        <f t="shared" si="34"/>
        <v>25</v>
      </c>
      <c r="G474" s="2">
        <v>0</v>
      </c>
      <c r="H474" s="3">
        <f>G474/1000*'symulacje godzinowe'!$N$3*'symulacje godzinowe'!$Q$3*'symulacje godzinowe'!$R$3</f>
        <v>0</v>
      </c>
      <c r="I474" s="3">
        <f>'symulacje godzinowe'!$R$3*'symulacje godzinowe'!$N$3*(E474-D474)*'symulacje godzinowe'!$O$3/1000</f>
        <v>0.6601597079999999</v>
      </c>
      <c r="J474" s="3">
        <f>'symulacje godzinowe'!$R$3*'symulacje godzinowe'!$N$3*(E474-D474)^2*'symulacje godzinowe'!$P$3/1000</f>
        <v>3.9286970495999995E-3</v>
      </c>
      <c r="K474" s="3">
        <f t="shared" si="35"/>
        <v>-0.66408840504959987</v>
      </c>
      <c r="L474" s="6">
        <f t="shared" si="36"/>
        <v>0</v>
      </c>
    </row>
    <row r="475" spans="1:15" x14ac:dyDescent="0.2">
      <c r="A475" s="2">
        <v>1</v>
      </c>
      <c r="B475" s="2">
        <v>20</v>
      </c>
      <c r="C475" s="2">
        <v>473</v>
      </c>
      <c r="D475" s="2">
        <v>2.6</v>
      </c>
      <c r="E475" s="1">
        <v>30</v>
      </c>
      <c r="F475" s="1">
        <f t="shared" si="34"/>
        <v>25</v>
      </c>
      <c r="G475" s="2">
        <v>0</v>
      </c>
      <c r="H475" s="3">
        <f>G475/1000*'symulacje godzinowe'!$N$3*'symulacje godzinowe'!$Q$3*'symulacje godzinowe'!$R$3</f>
        <v>0</v>
      </c>
      <c r="I475" s="3">
        <f>'symulacje godzinowe'!$R$3*'symulacje godzinowe'!$N$3*(E475-D475)*'symulacje godzinowe'!$O$3/1000</f>
        <v>0.6601597079999999</v>
      </c>
      <c r="J475" s="3">
        <f>'symulacje godzinowe'!$R$3*'symulacje godzinowe'!$N$3*(E475-D475)^2*'symulacje godzinowe'!$P$3/1000</f>
        <v>3.9286970495999995E-3</v>
      </c>
      <c r="K475" s="3">
        <f t="shared" si="35"/>
        <v>-0.66408840504959987</v>
      </c>
      <c r="L475" s="6">
        <f t="shared" si="36"/>
        <v>0</v>
      </c>
    </row>
    <row r="476" spans="1:15" x14ac:dyDescent="0.2">
      <c r="A476" s="2">
        <v>1</v>
      </c>
      <c r="B476" s="2">
        <v>20</v>
      </c>
      <c r="C476" s="2">
        <v>474</v>
      </c>
      <c r="D476" s="2">
        <v>2.5</v>
      </c>
      <c r="E476" s="1">
        <v>30</v>
      </c>
      <c r="F476" s="1">
        <f t="shared" si="34"/>
        <v>25</v>
      </c>
      <c r="G476" s="2">
        <v>0</v>
      </c>
      <c r="H476" s="3">
        <f>G476/1000*'symulacje godzinowe'!$N$3*'symulacje godzinowe'!$Q$3*'symulacje godzinowe'!$R$3</f>
        <v>0</v>
      </c>
      <c r="I476" s="3">
        <f>'symulacje godzinowe'!$R$3*'symulacje godzinowe'!$N$3*(E476-D476)*'symulacje godzinowe'!$O$3/1000</f>
        <v>0.6625690500000001</v>
      </c>
      <c r="J476" s="3">
        <f>'symulacje godzinowe'!$R$3*'symulacje godzinowe'!$N$3*(E476-D476)^2*'symulacje godzinowe'!$P$3/1000</f>
        <v>3.9574259999999991E-3</v>
      </c>
      <c r="K476" s="3">
        <f t="shared" si="35"/>
        <v>-0.66652647600000015</v>
      </c>
      <c r="L476" s="6">
        <f t="shared" si="36"/>
        <v>0</v>
      </c>
    </row>
    <row r="477" spans="1:15" x14ac:dyDescent="0.2">
      <c r="A477" s="2">
        <v>1</v>
      </c>
      <c r="B477" s="2">
        <v>20</v>
      </c>
      <c r="C477" s="2">
        <v>475</v>
      </c>
      <c r="D477" s="2">
        <v>2.5</v>
      </c>
      <c r="E477" s="1">
        <v>30</v>
      </c>
      <c r="F477" s="1">
        <f t="shared" si="34"/>
        <v>25</v>
      </c>
      <c r="G477" s="2">
        <v>0</v>
      </c>
      <c r="H477" s="3">
        <f>G477/1000*'symulacje godzinowe'!$N$3*'symulacje godzinowe'!$Q$3*'symulacje godzinowe'!$R$3</f>
        <v>0</v>
      </c>
      <c r="I477" s="3">
        <f>'symulacje godzinowe'!$R$3*'symulacje godzinowe'!$N$3*(E477-D477)*'symulacje godzinowe'!$O$3/1000</f>
        <v>0.6625690500000001</v>
      </c>
      <c r="J477" s="3">
        <f>'symulacje godzinowe'!$R$3*'symulacje godzinowe'!$N$3*(E477-D477)^2*'symulacje godzinowe'!$P$3/1000</f>
        <v>3.9574259999999991E-3</v>
      </c>
      <c r="K477" s="3">
        <f t="shared" si="35"/>
        <v>-0.66652647600000015</v>
      </c>
      <c r="L477" s="6">
        <f t="shared" si="36"/>
        <v>0</v>
      </c>
    </row>
    <row r="478" spans="1:15" x14ac:dyDescent="0.2">
      <c r="A478" s="2">
        <v>1</v>
      </c>
      <c r="B478" s="2">
        <v>20</v>
      </c>
      <c r="C478" s="2">
        <v>476</v>
      </c>
      <c r="D478" s="2">
        <v>2.5</v>
      </c>
      <c r="E478" s="1">
        <v>30</v>
      </c>
      <c r="F478" s="1">
        <f t="shared" si="34"/>
        <v>25</v>
      </c>
      <c r="G478" s="2">
        <v>0</v>
      </c>
      <c r="H478" s="3">
        <f>G478/1000*'symulacje godzinowe'!$N$3*'symulacje godzinowe'!$Q$3*'symulacje godzinowe'!$R$3</f>
        <v>0</v>
      </c>
      <c r="I478" s="3">
        <f>'symulacje godzinowe'!$R$3*'symulacje godzinowe'!$N$3*(E478-D478)*'symulacje godzinowe'!$O$3/1000</f>
        <v>0.6625690500000001</v>
      </c>
      <c r="J478" s="3">
        <f>'symulacje godzinowe'!$R$3*'symulacje godzinowe'!$N$3*(E478-D478)^2*'symulacje godzinowe'!$P$3/1000</f>
        <v>3.9574259999999991E-3</v>
      </c>
      <c r="K478" s="3">
        <f t="shared" si="35"/>
        <v>-0.66652647600000015</v>
      </c>
      <c r="L478" s="6">
        <f t="shared" si="36"/>
        <v>0</v>
      </c>
    </row>
    <row r="479" spans="1:15" x14ac:dyDescent="0.2">
      <c r="A479" s="2">
        <v>1</v>
      </c>
      <c r="B479" s="2">
        <v>20</v>
      </c>
      <c r="C479" s="2">
        <v>477</v>
      </c>
      <c r="D479" s="2">
        <v>2.5</v>
      </c>
      <c r="E479" s="1">
        <v>30</v>
      </c>
      <c r="F479" s="1">
        <f t="shared" si="34"/>
        <v>25</v>
      </c>
      <c r="G479" s="2">
        <v>0</v>
      </c>
      <c r="H479" s="3">
        <f>G479/1000*'symulacje godzinowe'!$N$3*'symulacje godzinowe'!$Q$3*'symulacje godzinowe'!$R$3</f>
        <v>0</v>
      </c>
      <c r="I479" s="3">
        <f>'symulacje godzinowe'!$R$3*'symulacje godzinowe'!$N$3*(E479-D479)*'symulacje godzinowe'!$O$3/1000</f>
        <v>0.6625690500000001</v>
      </c>
      <c r="J479" s="3">
        <f>'symulacje godzinowe'!$R$3*'symulacje godzinowe'!$N$3*(E479-D479)^2*'symulacje godzinowe'!$P$3/1000</f>
        <v>3.9574259999999991E-3</v>
      </c>
      <c r="K479" s="3">
        <f t="shared" si="35"/>
        <v>-0.66652647600000015</v>
      </c>
      <c r="L479" s="6">
        <f t="shared" si="36"/>
        <v>0</v>
      </c>
    </row>
    <row r="480" spans="1:15" x14ac:dyDescent="0.2">
      <c r="A480" s="2">
        <v>1</v>
      </c>
      <c r="B480" s="2">
        <v>20</v>
      </c>
      <c r="C480" s="2">
        <v>478</v>
      </c>
      <c r="D480" s="2">
        <v>2.5</v>
      </c>
      <c r="E480" s="1">
        <v>30</v>
      </c>
      <c r="F480" s="1">
        <f t="shared" si="34"/>
        <v>25</v>
      </c>
      <c r="G480" s="2">
        <v>0</v>
      </c>
      <c r="H480" s="3">
        <f>G480/1000*'symulacje godzinowe'!$N$3*'symulacje godzinowe'!$Q$3*'symulacje godzinowe'!$R$3</f>
        <v>0</v>
      </c>
      <c r="I480" s="3">
        <f>'symulacje godzinowe'!$R$3*'symulacje godzinowe'!$N$3*(E480-D480)*'symulacje godzinowe'!$O$3/1000</f>
        <v>0.6625690500000001</v>
      </c>
      <c r="J480" s="3">
        <f>'symulacje godzinowe'!$R$3*'symulacje godzinowe'!$N$3*(E480-D480)^2*'symulacje godzinowe'!$P$3/1000</f>
        <v>3.9574259999999991E-3</v>
      </c>
      <c r="K480" s="3">
        <f t="shared" si="35"/>
        <v>-0.66652647600000015</v>
      </c>
      <c r="L480" s="6">
        <f t="shared" si="36"/>
        <v>0</v>
      </c>
      <c r="O480" s="21" t="s">
        <v>33</v>
      </c>
    </row>
    <row r="481" spans="1:19" x14ac:dyDescent="0.2">
      <c r="A481" s="2">
        <v>1</v>
      </c>
      <c r="B481" s="2">
        <v>20</v>
      </c>
      <c r="C481" s="2">
        <v>479</v>
      </c>
      <c r="D481" s="2">
        <v>1.5</v>
      </c>
      <c r="E481" s="1">
        <v>30</v>
      </c>
      <c r="F481" s="1">
        <f t="shared" si="34"/>
        <v>25</v>
      </c>
      <c r="G481" s="2">
        <v>0</v>
      </c>
      <c r="H481" s="3">
        <f>G481/1000*'symulacje godzinowe'!$N$3*'symulacje godzinowe'!$Q$3*'symulacje godzinowe'!$R$3</f>
        <v>0</v>
      </c>
      <c r="I481" s="3">
        <f>'symulacje godzinowe'!$R$3*'symulacje godzinowe'!$N$3*(E481-D481)*'symulacje godzinowe'!$O$3/1000</f>
        <v>0.68666247000000002</v>
      </c>
      <c r="J481" s="3">
        <f>'symulacje godzinowe'!$R$3*'symulacje godzinowe'!$N$3*(E481-D481)^2*'symulacje godzinowe'!$P$3/1000</f>
        <v>4.25047176E-3</v>
      </c>
      <c r="K481" s="3">
        <f t="shared" si="35"/>
        <v>-0.69091294176000007</v>
      </c>
      <c r="L481" s="6">
        <f t="shared" si="36"/>
        <v>0</v>
      </c>
      <c r="M481" s="21" t="s">
        <v>32</v>
      </c>
      <c r="N481" s="21" t="s">
        <v>27</v>
      </c>
      <c r="O481" s="21" t="s">
        <v>31</v>
      </c>
      <c r="P481" s="21" t="s">
        <v>28</v>
      </c>
      <c r="Q481" s="21" t="s">
        <v>29</v>
      </c>
      <c r="R481" s="21" t="s">
        <v>30</v>
      </c>
      <c r="S481" s="21" t="s">
        <v>26</v>
      </c>
    </row>
    <row r="482" spans="1:19" x14ac:dyDescent="0.2">
      <c r="A482" s="2">
        <v>1</v>
      </c>
      <c r="B482" s="2">
        <v>20</v>
      </c>
      <c r="C482" s="2">
        <v>480</v>
      </c>
      <c r="D482" s="2">
        <v>0.4</v>
      </c>
      <c r="E482" s="1">
        <v>30</v>
      </c>
      <c r="F482" s="1">
        <f t="shared" si="34"/>
        <v>25</v>
      </c>
      <c r="G482" s="2">
        <v>0</v>
      </c>
      <c r="H482" s="3">
        <f>G482/1000*'symulacje godzinowe'!$N$3*'symulacje godzinowe'!$Q$3*'symulacje godzinowe'!$R$3</f>
        <v>0</v>
      </c>
      <c r="I482" s="3">
        <f>'symulacje godzinowe'!$R$3*'symulacje godzinowe'!$N$3*(E482-D482)*'symulacje godzinowe'!$O$3/1000</f>
        <v>0.71316523200000004</v>
      </c>
      <c r="J482" s="3">
        <f>'symulacje godzinowe'!$R$3*'symulacje godzinowe'!$N$3*(E482-D482)^2*'symulacje godzinowe'!$P$3/1000</f>
        <v>4.5849102335999998E-3</v>
      </c>
      <c r="K482" s="3">
        <f t="shared" si="35"/>
        <v>-0.71775014223360001</v>
      </c>
      <c r="L482" s="10">
        <f>SUM(L459:L481)</f>
        <v>0</v>
      </c>
      <c r="M482" s="19">
        <f>(L458-4.187*$N$7*$O$7*(F482-10))*((L458-4.187*$N$7*$O$7*(F482-10))&gt;0)</f>
        <v>4522.5243243782406</v>
      </c>
      <c r="N482" s="19">
        <f>M482/4.187/(F482-10)*(M482&gt;0)</f>
        <v>72.008985341584918</v>
      </c>
      <c r="O482" s="19">
        <f>$P$7-0.5*$N$7*$O$7</f>
        <v>100</v>
      </c>
      <c r="P482" s="19">
        <f>IF(N482&lt;O482,N482,O482)</f>
        <v>72.008985341584918</v>
      </c>
      <c r="Q482" s="19">
        <f>L482/4.187/(F482-10)+P482</f>
        <v>72.008985341584918</v>
      </c>
      <c r="R482" s="19" t="b">
        <f>Q482&gt;$N$7*$O$7</f>
        <v>0</v>
      </c>
      <c r="S482" s="19">
        <f>IF(R482,(F482-10)/(50-10),(F482-10)/(50-10)*Q482/$N$7/$O$7)</f>
        <v>0.13501684751547172</v>
      </c>
    </row>
    <row r="483" spans="1:19" x14ac:dyDescent="0.2">
      <c r="A483" s="2">
        <v>1</v>
      </c>
      <c r="B483" s="2">
        <v>21</v>
      </c>
      <c r="C483" s="2">
        <v>481</v>
      </c>
      <c r="D483" s="2">
        <v>-0.6</v>
      </c>
      <c r="E483" s="1">
        <v>30</v>
      </c>
      <c r="F483" s="1">
        <f t="shared" si="34"/>
        <v>25</v>
      </c>
      <c r="G483" s="2">
        <v>0</v>
      </c>
      <c r="H483" s="3">
        <f>G483/1000*'symulacje godzinowe'!$N$3*'symulacje godzinowe'!$Q$3*'symulacje godzinowe'!$R$3</f>
        <v>0</v>
      </c>
      <c r="I483" s="3">
        <f>'symulacje godzinowe'!$R$3*'symulacje godzinowe'!$N$3*(E483-D483)*'symulacje godzinowe'!$O$3/1000</f>
        <v>0.73725865199999996</v>
      </c>
      <c r="J483" s="3">
        <f>'symulacje godzinowe'!$R$3*'symulacje godzinowe'!$N$3*(E483-D483)^2*'symulacje godzinowe'!$P$3/1000</f>
        <v>4.8999344255999996E-3</v>
      </c>
      <c r="K483" s="3">
        <f t="shared" si="35"/>
        <v>-0.74215858642559995</v>
      </c>
      <c r="L483" s="6">
        <f>K483*(K483&gt;0)*3600</f>
        <v>0</v>
      </c>
    </row>
    <row r="484" spans="1:19" x14ac:dyDescent="0.2">
      <c r="A484" s="2">
        <v>1</v>
      </c>
      <c r="B484" s="2">
        <v>21</v>
      </c>
      <c r="C484" s="2">
        <v>482</v>
      </c>
      <c r="D484" s="2">
        <v>-0.7</v>
      </c>
      <c r="E484" s="1">
        <v>30</v>
      </c>
      <c r="F484" s="1">
        <f t="shared" si="34"/>
        <v>25</v>
      </c>
      <c r="G484" s="2">
        <v>0</v>
      </c>
      <c r="H484" s="3">
        <f>G484/1000*'symulacje godzinowe'!$N$3*'symulacje godzinowe'!$Q$3*'symulacje godzinowe'!$R$3</f>
        <v>0</v>
      </c>
      <c r="I484" s="3">
        <f>'symulacje godzinowe'!$R$3*'symulacje godzinowe'!$N$3*(E484-D484)*'symulacje godzinowe'!$O$3/1000</f>
        <v>0.73966799399999994</v>
      </c>
      <c r="J484" s="3">
        <f>'symulacje godzinowe'!$R$3*'symulacje godzinowe'!$N$3*(E484-D484)^2*'symulacje godzinowe'!$P$3/1000</f>
        <v>4.9320124703999988E-3</v>
      </c>
      <c r="K484" s="3">
        <f t="shared" si="35"/>
        <v>-0.74460000647039992</v>
      </c>
      <c r="L484" s="6">
        <f t="shared" ref="L484:L505" si="37">K484*(K484&gt;0)*3600</f>
        <v>0</v>
      </c>
    </row>
    <row r="485" spans="1:19" x14ac:dyDescent="0.2">
      <c r="A485" s="2">
        <v>1</v>
      </c>
      <c r="B485" s="2">
        <v>21</v>
      </c>
      <c r="C485" s="2">
        <v>483</v>
      </c>
      <c r="D485" s="2">
        <v>-0.9</v>
      </c>
      <c r="E485" s="1">
        <v>30</v>
      </c>
      <c r="F485" s="1">
        <f t="shared" si="34"/>
        <v>25</v>
      </c>
      <c r="G485" s="2">
        <v>0</v>
      </c>
      <c r="H485" s="3">
        <f>G485/1000*'symulacje godzinowe'!$N$3*'symulacje godzinowe'!$Q$3*'symulacje godzinowe'!$R$3</f>
        <v>0</v>
      </c>
      <c r="I485" s="3">
        <f>'symulacje godzinowe'!$R$3*'symulacje godzinowe'!$N$3*(E485-D485)*'symulacje godzinowe'!$O$3/1000</f>
        <v>0.7444866779999999</v>
      </c>
      <c r="J485" s="3">
        <f>'symulacje godzinowe'!$R$3*'symulacje godzinowe'!$N$3*(E485-D485)^2*'symulacje godzinowe'!$P$3/1000</f>
        <v>4.9964825375999992E-3</v>
      </c>
      <c r="K485" s="3">
        <f t="shared" si="35"/>
        <v>-0.74948316053759989</v>
      </c>
      <c r="L485" s="6">
        <f t="shared" si="37"/>
        <v>0</v>
      </c>
    </row>
    <row r="486" spans="1:19" x14ac:dyDescent="0.2">
      <c r="A486" s="2">
        <v>1</v>
      </c>
      <c r="B486" s="2">
        <v>21</v>
      </c>
      <c r="C486" s="2">
        <v>484</v>
      </c>
      <c r="D486" s="2">
        <v>-1</v>
      </c>
      <c r="E486" s="1">
        <v>30</v>
      </c>
      <c r="F486" s="1">
        <f t="shared" si="34"/>
        <v>25</v>
      </c>
      <c r="G486" s="2">
        <v>0</v>
      </c>
      <c r="H486" s="3">
        <f>G486/1000*'symulacje godzinowe'!$N$3*'symulacje godzinowe'!$Q$3*'symulacje godzinowe'!$R$3</f>
        <v>0</v>
      </c>
      <c r="I486" s="3">
        <f>'symulacje godzinowe'!$R$3*'symulacje godzinowe'!$N$3*(E486-D486)*'symulacje godzinowe'!$O$3/1000</f>
        <v>0.74689601999999988</v>
      </c>
      <c r="J486" s="3">
        <f>'symulacje godzinowe'!$R$3*'symulacje godzinowe'!$N$3*(E486-D486)^2*'symulacje godzinowe'!$P$3/1000</f>
        <v>5.0288745600000004E-3</v>
      </c>
      <c r="K486" s="3">
        <f t="shared" si="35"/>
        <v>-0.75192489455999989</v>
      </c>
      <c r="L486" s="6">
        <f t="shared" si="37"/>
        <v>0</v>
      </c>
    </row>
    <row r="487" spans="1:19" x14ac:dyDescent="0.2">
      <c r="A487" s="2">
        <v>1</v>
      </c>
      <c r="B487" s="2">
        <v>21</v>
      </c>
      <c r="C487" s="2">
        <v>485</v>
      </c>
      <c r="D487" s="2">
        <v>-1.5</v>
      </c>
      <c r="E487" s="1">
        <v>30</v>
      </c>
      <c r="F487" s="1">
        <f t="shared" si="34"/>
        <v>25</v>
      </c>
      <c r="G487" s="2">
        <v>0</v>
      </c>
      <c r="H487" s="3">
        <f>G487/1000*'symulacje godzinowe'!$N$3*'symulacje godzinowe'!$Q$3*'symulacje godzinowe'!$R$3</f>
        <v>0</v>
      </c>
      <c r="I487" s="3">
        <f>'symulacje godzinowe'!$R$3*'symulacje godzinowe'!$N$3*(E487-D487)*'symulacje godzinowe'!$O$3/1000</f>
        <v>0.7589427299999999</v>
      </c>
      <c r="J487" s="3">
        <f>'symulacje godzinowe'!$R$3*'symulacje godzinowe'!$N$3*(E487-D487)^2*'symulacje godzinowe'!$P$3/1000</f>
        <v>5.1924045599999998E-3</v>
      </c>
      <c r="K487" s="3">
        <f t="shared" si="35"/>
        <v>-0.76413513455999993</v>
      </c>
      <c r="L487" s="6">
        <f t="shared" si="37"/>
        <v>0</v>
      </c>
    </row>
    <row r="488" spans="1:19" x14ac:dyDescent="0.2">
      <c r="A488" s="2">
        <v>1</v>
      </c>
      <c r="B488" s="2">
        <v>21</v>
      </c>
      <c r="C488" s="2">
        <v>486</v>
      </c>
      <c r="D488" s="2">
        <v>-1.9</v>
      </c>
      <c r="E488" s="1">
        <v>30</v>
      </c>
      <c r="F488" s="1">
        <f t="shared" si="34"/>
        <v>25</v>
      </c>
      <c r="G488" s="2">
        <v>0</v>
      </c>
      <c r="H488" s="3">
        <f>G488/1000*'symulacje godzinowe'!$N$3*'symulacje godzinowe'!$Q$3*'symulacje godzinowe'!$R$3</f>
        <v>0</v>
      </c>
      <c r="I488" s="3">
        <f>'symulacje godzinowe'!$R$3*'symulacje godzinowe'!$N$3*(E488-D488)*'symulacje godzinowe'!$O$3/1000</f>
        <v>0.76858009799999982</v>
      </c>
      <c r="J488" s="3">
        <f>'symulacje godzinowe'!$R$3*'symulacje godzinowe'!$N$3*(E488-D488)^2*'symulacje godzinowe'!$P$3/1000</f>
        <v>5.3251124255999996E-3</v>
      </c>
      <c r="K488" s="3">
        <f t="shared" si="35"/>
        <v>-0.77390521042559979</v>
      </c>
      <c r="L488" s="6">
        <f t="shared" si="37"/>
        <v>0</v>
      </c>
    </row>
    <row r="489" spans="1:19" x14ac:dyDescent="0.2">
      <c r="A489" s="2">
        <v>1</v>
      </c>
      <c r="B489" s="2">
        <v>21</v>
      </c>
      <c r="C489" s="2">
        <v>487</v>
      </c>
      <c r="D489" s="2">
        <v>-2.4</v>
      </c>
      <c r="E489" s="1">
        <v>30</v>
      </c>
      <c r="F489" s="1">
        <f t="shared" si="34"/>
        <v>25</v>
      </c>
      <c r="G489" s="2">
        <v>0</v>
      </c>
      <c r="H489" s="3">
        <f>G489/1000*'symulacje godzinowe'!$N$3*'symulacje godzinowe'!$Q$3*'symulacje godzinowe'!$R$3</f>
        <v>0</v>
      </c>
      <c r="I489" s="3">
        <f>'symulacje godzinowe'!$R$3*'symulacje godzinowe'!$N$3*(E489-D489)*'symulacje godzinowe'!$O$3/1000</f>
        <v>0.78062680799999984</v>
      </c>
      <c r="J489" s="3">
        <f>'symulacje godzinowe'!$R$3*'symulacje godzinowe'!$N$3*(E489-D489)^2*'symulacje godzinowe'!$P$3/1000</f>
        <v>5.4933520896000001E-3</v>
      </c>
      <c r="K489" s="3">
        <f t="shared" si="35"/>
        <v>-0.78612016008959984</v>
      </c>
      <c r="L489" s="6">
        <f t="shared" si="37"/>
        <v>0</v>
      </c>
    </row>
    <row r="490" spans="1:19" x14ac:dyDescent="0.2">
      <c r="A490" s="2">
        <v>1</v>
      </c>
      <c r="B490" s="2">
        <v>21</v>
      </c>
      <c r="C490" s="2">
        <v>488</v>
      </c>
      <c r="D490" s="2">
        <v>-2.2999999999999998</v>
      </c>
      <c r="E490" s="1">
        <v>30</v>
      </c>
      <c r="F490" s="1">
        <f t="shared" si="34"/>
        <v>25</v>
      </c>
      <c r="G490" s="2">
        <v>15.1</v>
      </c>
      <c r="H490" s="3">
        <f>G490/1000*'symulacje godzinowe'!$N$3*'symulacje godzinowe'!$Q$3*'symulacje godzinowe'!$R$3</f>
        <v>6.6753491100000006E-2</v>
      </c>
      <c r="I490" s="3">
        <f>'symulacje godzinowe'!$R$3*'symulacje godzinowe'!$N$3*(E490-D490)*'symulacje godzinowe'!$O$3/1000</f>
        <v>0.77821746599999986</v>
      </c>
      <c r="J490" s="3">
        <f>'symulacje godzinowe'!$R$3*'symulacje godzinowe'!$N$3*(E490-D490)^2*'symulacje godzinowe'!$P$3/1000</f>
        <v>5.4594948383999984E-3</v>
      </c>
      <c r="K490" s="3">
        <f t="shared" si="35"/>
        <v>-0.71692346973839982</v>
      </c>
      <c r="L490" s="6">
        <f t="shared" si="37"/>
        <v>0</v>
      </c>
    </row>
    <row r="491" spans="1:19" x14ac:dyDescent="0.2">
      <c r="A491" s="2">
        <v>1</v>
      </c>
      <c r="B491" s="2">
        <v>21</v>
      </c>
      <c r="C491" s="2">
        <v>489</v>
      </c>
      <c r="D491" s="2">
        <v>-2.1</v>
      </c>
      <c r="E491" s="1">
        <v>30</v>
      </c>
      <c r="F491" s="1">
        <f t="shared" si="34"/>
        <v>25</v>
      </c>
      <c r="G491" s="2">
        <v>103.5</v>
      </c>
      <c r="H491" s="3">
        <f>G491/1000*'symulacje godzinowe'!$N$3*'symulacje godzinowe'!$Q$3*'symulacje godzinowe'!$R$3</f>
        <v>0.45754876350000001</v>
      </c>
      <c r="I491" s="3">
        <f>'symulacje godzinowe'!$R$3*'symulacje godzinowe'!$N$3*(E491-D491)*'symulacje godzinowe'!$O$3/1000</f>
        <v>0.77339878200000001</v>
      </c>
      <c r="J491" s="3">
        <f>'symulacje godzinowe'!$R$3*'symulacje godzinowe'!$N$3*(E491-D491)^2*'symulacje godzinowe'!$P$3/1000</f>
        <v>5.3920943136000002E-3</v>
      </c>
      <c r="K491" s="3">
        <f t="shared" si="35"/>
        <v>-0.32124211281359999</v>
      </c>
      <c r="L491" s="6">
        <f t="shared" si="37"/>
        <v>0</v>
      </c>
    </row>
    <row r="492" spans="1:19" x14ac:dyDescent="0.2">
      <c r="A492" s="2">
        <v>1</v>
      </c>
      <c r="B492" s="2">
        <v>21</v>
      </c>
      <c r="C492" s="2">
        <v>490</v>
      </c>
      <c r="D492" s="2">
        <v>-2</v>
      </c>
      <c r="E492" s="1">
        <v>30</v>
      </c>
      <c r="F492" s="1">
        <f t="shared" si="34"/>
        <v>25</v>
      </c>
      <c r="G492" s="2">
        <v>286.7</v>
      </c>
      <c r="H492" s="3">
        <f>G492/1000*'symulacje godzinowe'!$N$3*'symulacje godzinowe'!$Q$3*'symulacje godzinowe'!$R$3</f>
        <v>1.2674321787</v>
      </c>
      <c r="I492" s="3">
        <f>'symulacje godzinowe'!$R$3*'symulacje godzinowe'!$N$3*(E492-D492)*'symulacje godzinowe'!$O$3/1000</f>
        <v>0.77098943999999991</v>
      </c>
      <c r="J492" s="3">
        <f>'symulacje godzinowe'!$R$3*'symulacje godzinowe'!$N$3*(E492-D492)^2*'symulacje godzinowe'!$P$3/1000</f>
        <v>5.3585510400000003E-3</v>
      </c>
      <c r="K492" s="3">
        <f t="shared" si="35"/>
        <v>0.49108418766000012</v>
      </c>
      <c r="L492" s="6">
        <f t="shared" si="37"/>
        <v>1767.9030755760004</v>
      </c>
    </row>
    <row r="493" spans="1:19" x14ac:dyDescent="0.2">
      <c r="A493" s="2">
        <v>1</v>
      </c>
      <c r="B493" s="2">
        <v>21</v>
      </c>
      <c r="C493" s="2">
        <v>491</v>
      </c>
      <c r="D493" s="2">
        <v>-2.5</v>
      </c>
      <c r="E493" s="1">
        <v>30</v>
      </c>
      <c r="F493" s="1">
        <f t="shared" si="34"/>
        <v>25</v>
      </c>
      <c r="G493" s="2">
        <v>390.6</v>
      </c>
      <c r="H493" s="3">
        <f>G493/1000*'symulacje godzinowe'!$N$3*'symulacje godzinowe'!$Q$3*'symulacje godzinowe'!$R$3</f>
        <v>1.7267492466000003</v>
      </c>
      <c r="I493" s="3">
        <f>'symulacje godzinowe'!$R$3*'symulacje godzinowe'!$N$3*(E493-D493)*'symulacje godzinowe'!$O$3/1000</f>
        <v>0.78303615000000004</v>
      </c>
      <c r="J493" s="3">
        <f>'symulacje godzinowe'!$R$3*'symulacje godzinowe'!$N$3*(E493-D493)^2*'symulacje godzinowe'!$P$3/1000</f>
        <v>5.5273139999999993E-3</v>
      </c>
      <c r="K493" s="3">
        <f t="shared" si="35"/>
        <v>0.9381857826000003</v>
      </c>
      <c r="L493" s="6">
        <f t="shared" si="37"/>
        <v>3377.4688173600011</v>
      </c>
    </row>
    <row r="494" spans="1:19" x14ac:dyDescent="0.2">
      <c r="A494" s="2">
        <v>1</v>
      </c>
      <c r="B494" s="2">
        <v>21</v>
      </c>
      <c r="C494" s="2">
        <v>492</v>
      </c>
      <c r="D494" s="2">
        <v>-2.9</v>
      </c>
      <c r="E494" s="1">
        <v>30</v>
      </c>
      <c r="F494" s="1">
        <f t="shared" si="34"/>
        <v>25</v>
      </c>
      <c r="G494" s="2">
        <v>498</v>
      </c>
      <c r="H494" s="3">
        <f>G494/1000*'symulacje godzinowe'!$N$3*'symulacje godzinowe'!$Q$3*'symulacje godzinowe'!$R$3</f>
        <v>2.2015389779999999</v>
      </c>
      <c r="I494" s="3">
        <f>'symulacje godzinowe'!$R$3*'symulacje godzinowe'!$N$3*(E494-D494)*'symulacje godzinowe'!$O$3/1000</f>
        <v>0.79267351799999997</v>
      </c>
      <c r="J494" s="3">
        <f>'symulacje godzinowe'!$R$3*'symulacje godzinowe'!$N$3*(E494-D494)^2*'symulacje godzinowe'!$P$3/1000</f>
        <v>5.6642082335999992E-3</v>
      </c>
      <c r="K494" s="3">
        <f t="shared" si="35"/>
        <v>1.4032012517663999</v>
      </c>
      <c r="L494" s="6">
        <f t="shared" si="37"/>
        <v>5051.5245063590392</v>
      </c>
    </row>
    <row r="495" spans="1:19" x14ac:dyDescent="0.2">
      <c r="A495" s="2">
        <v>1</v>
      </c>
      <c r="B495" s="2">
        <v>21</v>
      </c>
      <c r="C495" s="2">
        <v>493</v>
      </c>
      <c r="D495" s="2">
        <v>-3.4</v>
      </c>
      <c r="E495" s="1">
        <v>30</v>
      </c>
      <c r="F495" s="1">
        <f t="shared" si="34"/>
        <v>25</v>
      </c>
      <c r="G495" s="2">
        <v>426.1</v>
      </c>
      <c r="H495" s="3">
        <f>G495/1000*'symulacje godzinowe'!$N$3*'symulacje godzinowe'!$Q$3*'symulacje godzinowe'!$R$3</f>
        <v>1.8836862621000003</v>
      </c>
      <c r="I495" s="3">
        <f>'symulacje godzinowe'!$R$3*'symulacje godzinowe'!$N$3*(E495-D495)*'symulacje godzinowe'!$O$3/1000</f>
        <v>0.80472022799999987</v>
      </c>
      <c r="J495" s="3">
        <f>'symulacje godzinowe'!$R$3*'symulacje godzinowe'!$N$3*(E495-D495)^2*'symulacje godzinowe'!$P$3/1000</f>
        <v>5.8376808575999984E-3</v>
      </c>
      <c r="K495" s="3">
        <f t="shared" si="35"/>
        <v>1.0731283532424005</v>
      </c>
      <c r="L495" s="6">
        <f t="shared" si="37"/>
        <v>3863.2620716726419</v>
      </c>
    </row>
    <row r="496" spans="1:19" x14ac:dyDescent="0.2">
      <c r="A496" s="2">
        <v>1</v>
      </c>
      <c r="B496" s="2">
        <v>21</v>
      </c>
      <c r="C496" s="2">
        <v>494</v>
      </c>
      <c r="D496" s="2">
        <v>-3.4</v>
      </c>
      <c r="E496" s="1">
        <v>30</v>
      </c>
      <c r="F496" s="1">
        <f t="shared" si="34"/>
        <v>25</v>
      </c>
      <c r="G496" s="2">
        <v>145.4</v>
      </c>
      <c r="H496" s="3">
        <f>G496/1000*'symulacje godzinowe'!$N$3*'symulacje godzinowe'!$Q$3*'symulacje godzinowe'!$R$3</f>
        <v>0.64277864940000007</v>
      </c>
      <c r="I496" s="3">
        <f>'symulacje godzinowe'!$R$3*'symulacje godzinowe'!$N$3*(E496-D496)*'symulacje godzinowe'!$O$3/1000</f>
        <v>0.80472022799999987</v>
      </c>
      <c r="J496" s="3">
        <f>'symulacje godzinowe'!$R$3*'symulacje godzinowe'!$N$3*(E496-D496)^2*'symulacje godzinowe'!$P$3/1000</f>
        <v>5.8376808575999984E-3</v>
      </c>
      <c r="K496" s="3">
        <f t="shared" si="35"/>
        <v>-0.16777925945759981</v>
      </c>
      <c r="L496" s="6">
        <f t="shared" si="37"/>
        <v>0</v>
      </c>
    </row>
    <row r="497" spans="1:19" x14ac:dyDescent="0.2">
      <c r="A497" s="2">
        <v>1</v>
      </c>
      <c r="B497" s="2">
        <v>21</v>
      </c>
      <c r="C497" s="2">
        <v>495</v>
      </c>
      <c r="D497" s="2">
        <v>-3.5</v>
      </c>
      <c r="E497" s="1">
        <v>30</v>
      </c>
      <c r="F497" s="1">
        <f t="shared" si="34"/>
        <v>25</v>
      </c>
      <c r="G497" s="2">
        <v>58.2</v>
      </c>
      <c r="H497" s="3">
        <f>G497/1000*'symulacje godzinowe'!$N$3*'symulacje godzinowe'!$Q$3*'symulacje godzinowe'!$R$3</f>
        <v>0.25728829019999999</v>
      </c>
      <c r="I497" s="3">
        <f>'symulacje godzinowe'!$R$3*'symulacje godzinowe'!$N$3*(E497-D497)*'symulacje godzinowe'!$O$3/1000</f>
        <v>0.80712956999999996</v>
      </c>
      <c r="J497" s="3">
        <f>'symulacje godzinowe'!$R$3*'symulacje godzinowe'!$N$3*(E497-D497)^2*'symulacje godzinowe'!$P$3/1000</f>
        <v>5.8726893599999998E-3</v>
      </c>
      <c r="K497" s="3">
        <f t="shared" si="35"/>
        <v>-0.55571396915999993</v>
      </c>
      <c r="L497" s="6">
        <f t="shared" si="37"/>
        <v>0</v>
      </c>
    </row>
    <row r="498" spans="1:19" x14ac:dyDescent="0.2">
      <c r="A498" s="2">
        <v>1</v>
      </c>
      <c r="B498" s="2">
        <v>21</v>
      </c>
      <c r="C498" s="2">
        <v>496</v>
      </c>
      <c r="D498" s="2">
        <v>-3.5</v>
      </c>
      <c r="E498" s="1">
        <v>30</v>
      </c>
      <c r="F498" s="1">
        <f t="shared" si="34"/>
        <v>25</v>
      </c>
      <c r="G498" s="2">
        <v>0</v>
      </c>
      <c r="H498" s="3">
        <f>G498/1000*'symulacje godzinowe'!$N$3*'symulacje godzinowe'!$Q$3*'symulacje godzinowe'!$R$3</f>
        <v>0</v>
      </c>
      <c r="I498" s="3">
        <f>'symulacje godzinowe'!$R$3*'symulacje godzinowe'!$N$3*(E498-D498)*'symulacje godzinowe'!$O$3/1000</f>
        <v>0.80712956999999996</v>
      </c>
      <c r="J498" s="3">
        <f>'symulacje godzinowe'!$R$3*'symulacje godzinowe'!$N$3*(E498-D498)^2*'symulacje godzinowe'!$P$3/1000</f>
        <v>5.8726893599999998E-3</v>
      </c>
      <c r="K498" s="3">
        <f t="shared" si="35"/>
        <v>-0.81300225935999992</v>
      </c>
      <c r="L498" s="6">
        <f t="shared" si="37"/>
        <v>0</v>
      </c>
    </row>
    <row r="499" spans="1:19" x14ac:dyDescent="0.2">
      <c r="A499" s="2">
        <v>1</v>
      </c>
      <c r="B499" s="2">
        <v>21</v>
      </c>
      <c r="C499" s="2">
        <v>497</v>
      </c>
      <c r="D499" s="2">
        <v>-3.6</v>
      </c>
      <c r="E499" s="1">
        <v>30</v>
      </c>
      <c r="F499" s="1">
        <f t="shared" si="34"/>
        <v>25</v>
      </c>
      <c r="G499" s="2">
        <v>0</v>
      </c>
      <c r="H499" s="3">
        <f>G499/1000*'symulacje godzinowe'!$N$3*'symulacje godzinowe'!$Q$3*'symulacje godzinowe'!$R$3</f>
        <v>0</v>
      </c>
      <c r="I499" s="3">
        <f>'symulacje godzinowe'!$R$3*'symulacje godzinowe'!$N$3*(E499-D499)*'symulacje godzinowe'!$O$3/1000</f>
        <v>0.80953891199999983</v>
      </c>
      <c r="J499" s="3">
        <f>'symulacje godzinowe'!$R$3*'symulacje godzinowe'!$N$3*(E499-D499)^2*'symulacje godzinowe'!$P$3/1000</f>
        <v>5.9078025215999995E-3</v>
      </c>
      <c r="K499" s="3">
        <f t="shared" si="35"/>
        <v>-0.81544671452159978</v>
      </c>
      <c r="L499" s="6">
        <f t="shared" si="37"/>
        <v>0</v>
      </c>
    </row>
    <row r="500" spans="1:19" x14ac:dyDescent="0.2">
      <c r="A500" s="2">
        <v>1</v>
      </c>
      <c r="B500" s="2">
        <v>21</v>
      </c>
      <c r="C500" s="2">
        <v>498</v>
      </c>
      <c r="D500" s="2">
        <v>-3.7</v>
      </c>
      <c r="E500" s="1">
        <v>30</v>
      </c>
      <c r="F500" s="1">
        <f t="shared" si="34"/>
        <v>25</v>
      </c>
      <c r="G500" s="2">
        <v>0</v>
      </c>
      <c r="H500" s="3">
        <f>G500/1000*'symulacje godzinowe'!$N$3*'symulacje godzinowe'!$Q$3*'symulacje godzinowe'!$R$3</f>
        <v>0</v>
      </c>
      <c r="I500" s="3">
        <f>'symulacje godzinowe'!$R$3*'symulacje godzinowe'!$N$3*(E500-D500)*'symulacje godzinowe'!$O$3/1000</f>
        <v>0.81194825400000004</v>
      </c>
      <c r="J500" s="3">
        <f>'symulacje godzinowe'!$R$3*'symulacje godzinowe'!$N$3*(E500-D500)^2*'symulacje godzinowe'!$P$3/1000</f>
        <v>5.9430203424000018E-3</v>
      </c>
      <c r="K500" s="3">
        <f t="shared" si="35"/>
        <v>-0.81789127434240005</v>
      </c>
      <c r="L500" s="6">
        <f t="shared" si="37"/>
        <v>0</v>
      </c>
    </row>
    <row r="501" spans="1:19" x14ac:dyDescent="0.2">
      <c r="A501" s="2">
        <v>1</v>
      </c>
      <c r="B501" s="2">
        <v>21</v>
      </c>
      <c r="C501" s="2">
        <v>499</v>
      </c>
      <c r="D501" s="2">
        <v>-3.8</v>
      </c>
      <c r="E501" s="1">
        <v>30</v>
      </c>
      <c r="F501" s="1">
        <f t="shared" si="34"/>
        <v>25</v>
      </c>
      <c r="G501" s="2">
        <v>0</v>
      </c>
      <c r="H501" s="3">
        <f>G501/1000*'symulacje godzinowe'!$N$3*'symulacje godzinowe'!$Q$3*'symulacje godzinowe'!$R$3</f>
        <v>0</v>
      </c>
      <c r="I501" s="3">
        <f>'symulacje godzinowe'!$R$3*'symulacje godzinowe'!$N$3*(E501-D501)*'symulacje godzinowe'!$O$3/1000</f>
        <v>0.81435759599999979</v>
      </c>
      <c r="J501" s="3">
        <f>'symulacje godzinowe'!$R$3*'symulacje godzinowe'!$N$3*(E501-D501)^2*'symulacje godzinowe'!$P$3/1000</f>
        <v>5.9783428223999981E-3</v>
      </c>
      <c r="K501" s="3">
        <f t="shared" si="35"/>
        <v>-0.82033593882239975</v>
      </c>
      <c r="L501" s="6">
        <f t="shared" si="37"/>
        <v>0</v>
      </c>
    </row>
    <row r="502" spans="1:19" x14ac:dyDescent="0.2">
      <c r="A502" s="2">
        <v>1</v>
      </c>
      <c r="B502" s="2">
        <v>21</v>
      </c>
      <c r="C502" s="2">
        <v>500</v>
      </c>
      <c r="D502" s="2">
        <v>-4.2</v>
      </c>
      <c r="E502" s="1">
        <v>30</v>
      </c>
      <c r="F502" s="1">
        <f t="shared" si="34"/>
        <v>25</v>
      </c>
      <c r="G502" s="2">
        <v>0</v>
      </c>
      <c r="H502" s="3">
        <f>G502/1000*'symulacje godzinowe'!$N$3*'symulacje godzinowe'!$Q$3*'symulacje godzinowe'!$R$3</f>
        <v>0</v>
      </c>
      <c r="I502" s="3">
        <f>'symulacje godzinowe'!$R$3*'symulacje godzinowe'!$N$3*(E502-D502)*'symulacje godzinowe'!$O$3/1000</f>
        <v>0.82399496400000005</v>
      </c>
      <c r="J502" s="3">
        <f>'symulacje godzinowe'!$R$3*'symulacje godzinowe'!$N$3*(E502-D502)^2*'symulacje godzinowe'!$P$3/1000</f>
        <v>6.1206793344000011E-3</v>
      </c>
      <c r="K502" s="3">
        <f t="shared" si="35"/>
        <v>-0.83011564333440002</v>
      </c>
      <c r="L502" s="6">
        <f t="shared" si="37"/>
        <v>0</v>
      </c>
    </row>
    <row r="503" spans="1:19" x14ac:dyDescent="0.2">
      <c r="A503" s="2">
        <v>1</v>
      </c>
      <c r="B503" s="2">
        <v>21</v>
      </c>
      <c r="C503" s="2">
        <v>501</v>
      </c>
      <c r="D503" s="2">
        <v>-4.5999999999999996</v>
      </c>
      <c r="E503" s="1">
        <v>30</v>
      </c>
      <c r="F503" s="1">
        <f t="shared" si="34"/>
        <v>25</v>
      </c>
      <c r="G503" s="2">
        <v>0</v>
      </c>
      <c r="H503" s="3">
        <f>G503/1000*'symulacje godzinowe'!$N$3*'symulacje godzinowe'!$Q$3*'symulacje godzinowe'!$R$3</f>
        <v>0</v>
      </c>
      <c r="I503" s="3">
        <f>'symulacje godzinowe'!$R$3*'symulacje godzinowe'!$N$3*(E503-D503)*'symulacje godzinowe'!$O$3/1000</f>
        <v>0.83363233199999998</v>
      </c>
      <c r="J503" s="3">
        <f>'symulacje godzinowe'!$R$3*'symulacje godzinowe'!$N$3*(E503-D503)^2*'symulacje godzinowe'!$P$3/1000</f>
        <v>6.2646903935999997E-3</v>
      </c>
      <c r="K503" s="3">
        <f t="shared" si="35"/>
        <v>-0.83989702239359998</v>
      </c>
      <c r="L503" s="6">
        <f t="shared" si="37"/>
        <v>0</v>
      </c>
    </row>
    <row r="504" spans="1:19" x14ac:dyDescent="0.2">
      <c r="A504" s="2">
        <v>1</v>
      </c>
      <c r="B504" s="2">
        <v>21</v>
      </c>
      <c r="C504" s="2">
        <v>502</v>
      </c>
      <c r="D504" s="2">
        <v>-5</v>
      </c>
      <c r="E504" s="1">
        <v>30</v>
      </c>
      <c r="F504" s="1">
        <f t="shared" si="34"/>
        <v>25</v>
      </c>
      <c r="G504" s="2">
        <v>0</v>
      </c>
      <c r="H504" s="3">
        <f>G504/1000*'symulacje godzinowe'!$N$3*'symulacje godzinowe'!$Q$3*'symulacje godzinowe'!$R$3</f>
        <v>0</v>
      </c>
      <c r="I504" s="3">
        <f>'symulacje godzinowe'!$R$3*'symulacje godzinowe'!$N$3*(E504-D504)*'symulacje godzinowe'!$O$3/1000</f>
        <v>0.8432696999999999</v>
      </c>
      <c r="J504" s="3">
        <f>'symulacje godzinowe'!$R$3*'symulacje godzinowe'!$N$3*(E504-D504)^2*'symulacje godzinowe'!$P$3/1000</f>
        <v>6.4103759999999997E-3</v>
      </c>
      <c r="K504" s="3">
        <f t="shared" si="35"/>
        <v>-0.84968007599999995</v>
      </c>
      <c r="L504" s="6">
        <f t="shared" si="37"/>
        <v>0</v>
      </c>
      <c r="O504" s="21" t="s">
        <v>33</v>
      </c>
    </row>
    <row r="505" spans="1:19" x14ac:dyDescent="0.2">
      <c r="A505" s="2">
        <v>1</v>
      </c>
      <c r="B505" s="2">
        <v>21</v>
      </c>
      <c r="C505" s="2">
        <v>503</v>
      </c>
      <c r="D505" s="2">
        <v>-5.3</v>
      </c>
      <c r="E505" s="1">
        <v>30</v>
      </c>
      <c r="F505" s="1">
        <f t="shared" si="34"/>
        <v>25</v>
      </c>
      <c r="G505" s="2">
        <v>0</v>
      </c>
      <c r="H505" s="3">
        <f>G505/1000*'symulacje godzinowe'!$N$3*'symulacje godzinowe'!$Q$3*'symulacje godzinowe'!$R$3</f>
        <v>0</v>
      </c>
      <c r="I505" s="3">
        <f>'symulacje godzinowe'!$R$3*'symulacje godzinowe'!$N$3*(E505-D505)*'symulacje godzinowe'!$O$3/1000</f>
        <v>0.85049772599999984</v>
      </c>
      <c r="J505" s="3">
        <f>'symulacje godzinowe'!$R$3*'symulacje godzinowe'!$N$3*(E505-D505)^2*'symulacje godzinowe'!$P$3/1000</f>
        <v>6.5207391263999975E-3</v>
      </c>
      <c r="K505" s="3">
        <f t="shared" si="35"/>
        <v>-0.85701846512639979</v>
      </c>
      <c r="L505" s="6">
        <f t="shared" si="37"/>
        <v>0</v>
      </c>
      <c r="M505" s="21" t="s">
        <v>32</v>
      </c>
      <c r="N505" s="21" t="s">
        <v>27</v>
      </c>
      <c r="O505" s="21" t="s">
        <v>31</v>
      </c>
      <c r="P505" s="21" t="s">
        <v>28</v>
      </c>
      <c r="Q505" s="21" t="s">
        <v>29</v>
      </c>
      <c r="R505" s="21" t="s">
        <v>30</v>
      </c>
      <c r="S505" s="21" t="s">
        <v>26</v>
      </c>
    </row>
    <row r="506" spans="1:19" x14ac:dyDescent="0.2">
      <c r="A506" s="2">
        <v>1</v>
      </c>
      <c r="B506" s="2">
        <v>21</v>
      </c>
      <c r="C506" s="2">
        <v>504</v>
      </c>
      <c r="D506" s="2">
        <v>-5.5</v>
      </c>
      <c r="E506" s="1">
        <v>30</v>
      </c>
      <c r="F506" s="1">
        <f t="shared" si="34"/>
        <v>25</v>
      </c>
      <c r="G506" s="2">
        <v>0</v>
      </c>
      <c r="H506" s="3">
        <f>G506/1000*'symulacje godzinowe'!$N$3*'symulacje godzinowe'!$Q$3*'symulacje godzinowe'!$R$3</f>
        <v>0</v>
      </c>
      <c r="I506" s="3">
        <f>'symulacje godzinowe'!$R$3*'symulacje godzinowe'!$N$3*(E506-D506)*'symulacje godzinowe'!$O$3/1000</f>
        <v>0.85531640999999992</v>
      </c>
      <c r="J506" s="3">
        <f>'symulacje godzinowe'!$R$3*'symulacje godzinowe'!$N$3*(E506-D506)^2*'symulacje godzinowe'!$P$3/1000</f>
        <v>6.5948378399999993E-3</v>
      </c>
      <c r="K506" s="3">
        <f t="shared" si="35"/>
        <v>-0.86191124783999995</v>
      </c>
      <c r="L506" s="10">
        <f>SUM(L483:L505)</f>
        <v>14060.158470967683</v>
      </c>
      <c r="M506" s="19">
        <f>(L482-4.187*$N$7*$O$7*(F506-10))*((L482-4.187*$N$7*$O$7*(F506-10))&gt;0)</f>
        <v>0</v>
      </c>
      <c r="N506" s="19">
        <f>M506/4.187/(F506-10)*(M506&gt;0)</f>
        <v>0</v>
      </c>
      <c r="O506" s="19">
        <f>$P$7-0.5*$N$7*$O$7</f>
        <v>100</v>
      </c>
      <c r="P506" s="19">
        <f>IF(N506&lt;O506,N506,O506)</f>
        <v>0</v>
      </c>
      <c r="Q506" s="19">
        <f>L506/4.187/(F506-10)+P506</f>
        <v>223.87004969298115</v>
      </c>
      <c r="R506" s="19" t="b">
        <f>Q506&gt;$N$7*$O$7</f>
        <v>1</v>
      </c>
      <c r="S506" s="19">
        <f>IF(R506,(F506-10)/(50-10),(F506-10)/(50-10)*Q506/$N$7/$O$7)</f>
        <v>0.375</v>
      </c>
    </row>
    <row r="507" spans="1:19" x14ac:dyDescent="0.2">
      <c r="A507" s="2">
        <v>1</v>
      </c>
      <c r="B507" s="2">
        <v>22</v>
      </c>
      <c r="C507" s="2">
        <v>505</v>
      </c>
      <c r="D507" s="2">
        <v>-5.8</v>
      </c>
      <c r="E507" s="1">
        <v>30</v>
      </c>
      <c r="F507" s="1">
        <f t="shared" si="34"/>
        <v>25</v>
      </c>
      <c r="G507" s="2">
        <v>0</v>
      </c>
      <c r="H507" s="3">
        <f>G507/1000*'symulacje godzinowe'!$N$3*'symulacje godzinowe'!$Q$3*'symulacje godzinowe'!$R$3</f>
        <v>0</v>
      </c>
      <c r="I507" s="3">
        <f>'symulacje godzinowe'!$R$3*'symulacje godzinowe'!$N$3*(E507-D507)*'symulacje godzinowe'!$O$3/1000</f>
        <v>0.86254443599999986</v>
      </c>
      <c r="J507" s="3">
        <f>'symulacje godzinowe'!$R$3*'symulacje godzinowe'!$N$3*(E507-D507)^2*'symulacje godzinowe'!$P$3/1000</f>
        <v>6.7067708543999986E-3</v>
      </c>
      <c r="K507" s="3">
        <f t="shared" si="35"/>
        <v>-0.86925120685439983</v>
      </c>
      <c r="L507" s="6">
        <f>K507*(K507&gt;0)*3600</f>
        <v>0</v>
      </c>
    </row>
    <row r="508" spans="1:19" x14ac:dyDescent="0.2">
      <c r="A508" s="2">
        <v>1</v>
      </c>
      <c r="B508" s="2">
        <v>22</v>
      </c>
      <c r="C508" s="2">
        <v>506</v>
      </c>
      <c r="D508" s="2">
        <v>-6.3</v>
      </c>
      <c r="E508" s="1">
        <v>30</v>
      </c>
      <c r="F508" s="1">
        <f t="shared" si="34"/>
        <v>25</v>
      </c>
      <c r="G508" s="2">
        <v>0</v>
      </c>
      <c r="H508" s="3">
        <f>G508/1000*'symulacje godzinowe'!$N$3*'symulacje godzinowe'!$Q$3*'symulacje godzinowe'!$R$3</f>
        <v>0</v>
      </c>
      <c r="I508" s="3">
        <f>'symulacje godzinowe'!$R$3*'symulacje godzinowe'!$N$3*(E508-D508)*'symulacje godzinowe'!$O$3/1000</f>
        <v>0.87459114599999987</v>
      </c>
      <c r="J508" s="3">
        <f>'symulacje godzinowe'!$R$3*'symulacje godzinowe'!$N$3*(E508-D508)^2*'symulacje godzinowe'!$P$3/1000</f>
        <v>6.8954190623999991E-3</v>
      </c>
      <c r="K508" s="3">
        <f t="shared" si="35"/>
        <v>-0.88148656506239986</v>
      </c>
      <c r="L508" s="6">
        <f t="shared" ref="L508:L529" si="38">K508*(K508&gt;0)*3600</f>
        <v>0</v>
      </c>
    </row>
    <row r="509" spans="1:19" x14ac:dyDescent="0.2">
      <c r="A509" s="2">
        <v>1</v>
      </c>
      <c r="B509" s="2">
        <v>22</v>
      </c>
      <c r="C509" s="2">
        <v>507</v>
      </c>
      <c r="D509" s="2">
        <v>-6.7</v>
      </c>
      <c r="E509" s="1">
        <v>30</v>
      </c>
      <c r="F509" s="1">
        <f t="shared" si="34"/>
        <v>25</v>
      </c>
      <c r="G509" s="2">
        <v>0</v>
      </c>
      <c r="H509" s="3">
        <f>G509/1000*'symulacje godzinowe'!$N$3*'symulacje godzinowe'!$Q$3*'symulacje godzinowe'!$R$3</f>
        <v>0</v>
      </c>
      <c r="I509" s="3">
        <f>'symulacje godzinowe'!$R$3*'symulacje godzinowe'!$N$3*(E509-D509)*'symulacje godzinowe'!$O$3/1000</f>
        <v>0.88422851400000002</v>
      </c>
      <c r="J509" s="3">
        <f>'symulacje godzinowe'!$R$3*'symulacje godzinowe'!$N$3*(E509-D509)^2*'symulacje godzinowe'!$P$3/1000</f>
        <v>7.0482214943999996E-3</v>
      </c>
      <c r="K509" s="3">
        <f t="shared" si="35"/>
        <v>-0.89127673549440001</v>
      </c>
      <c r="L509" s="6">
        <f t="shared" si="38"/>
        <v>0</v>
      </c>
    </row>
    <row r="510" spans="1:19" x14ac:dyDescent="0.2">
      <c r="A510" s="2">
        <v>1</v>
      </c>
      <c r="B510" s="2">
        <v>22</v>
      </c>
      <c r="C510" s="2">
        <v>508</v>
      </c>
      <c r="D510" s="2">
        <v>-7.2</v>
      </c>
      <c r="E510" s="1">
        <v>30</v>
      </c>
      <c r="F510" s="1">
        <f t="shared" si="34"/>
        <v>25</v>
      </c>
      <c r="G510" s="2">
        <v>0</v>
      </c>
      <c r="H510" s="3">
        <f>G510/1000*'symulacje godzinowe'!$N$3*'symulacje godzinowe'!$Q$3*'symulacje godzinowe'!$R$3</f>
        <v>0</v>
      </c>
      <c r="I510" s="3">
        <f>'symulacje godzinowe'!$R$3*'symulacje godzinowe'!$N$3*(E510-D510)*'symulacje godzinowe'!$O$3/1000</f>
        <v>0.89627522399999993</v>
      </c>
      <c r="J510" s="3">
        <f>'symulacje godzinowe'!$R$3*'symulacje godzinowe'!$N$3*(E510-D510)^2*'symulacje godzinowe'!$P$3/1000</f>
        <v>7.2415793664000003E-3</v>
      </c>
      <c r="K510" s="3">
        <f t="shared" si="35"/>
        <v>-0.90351680336639995</v>
      </c>
      <c r="L510" s="6">
        <f t="shared" si="38"/>
        <v>0</v>
      </c>
    </row>
    <row r="511" spans="1:19" x14ac:dyDescent="0.2">
      <c r="A511" s="2">
        <v>1</v>
      </c>
      <c r="B511" s="2">
        <v>22</v>
      </c>
      <c r="C511" s="2">
        <v>509</v>
      </c>
      <c r="D511" s="2">
        <v>-7.8</v>
      </c>
      <c r="E511" s="1">
        <v>30</v>
      </c>
      <c r="F511" s="1">
        <f t="shared" si="34"/>
        <v>25</v>
      </c>
      <c r="G511" s="2">
        <v>0</v>
      </c>
      <c r="H511" s="3">
        <f>G511/1000*'symulacje godzinowe'!$N$3*'symulacje godzinowe'!$Q$3*'symulacje godzinowe'!$R$3</f>
        <v>0</v>
      </c>
      <c r="I511" s="3">
        <f>'symulacje godzinowe'!$R$3*'symulacje godzinowe'!$N$3*(E511-D511)*'symulacje godzinowe'!$O$3/1000</f>
        <v>0.91073127599999981</v>
      </c>
      <c r="J511" s="3">
        <f>'symulacje godzinowe'!$R$3*'symulacje godzinowe'!$N$3*(E511-D511)^2*'symulacje godzinowe'!$P$3/1000</f>
        <v>7.4770625663999977E-3</v>
      </c>
      <c r="K511" s="3">
        <f t="shared" si="35"/>
        <v>-0.91820833856639983</v>
      </c>
      <c r="L511" s="6">
        <f t="shared" si="38"/>
        <v>0</v>
      </c>
    </row>
    <row r="512" spans="1:19" x14ac:dyDescent="0.2">
      <c r="A512" s="2">
        <v>1</v>
      </c>
      <c r="B512" s="2">
        <v>22</v>
      </c>
      <c r="C512" s="2">
        <v>510</v>
      </c>
      <c r="D512" s="2">
        <v>-8.4</v>
      </c>
      <c r="E512" s="1">
        <v>30</v>
      </c>
      <c r="F512" s="1">
        <f t="shared" si="34"/>
        <v>25</v>
      </c>
      <c r="G512" s="2">
        <v>0</v>
      </c>
      <c r="H512" s="3">
        <f>G512/1000*'symulacje godzinowe'!$N$3*'symulacje godzinowe'!$Q$3*'symulacje godzinowe'!$R$3</f>
        <v>0</v>
      </c>
      <c r="I512" s="3">
        <f>'symulacje godzinowe'!$R$3*'symulacje godzinowe'!$N$3*(E512-D512)*'symulacje godzinowe'!$O$3/1000</f>
        <v>0.92518732799999992</v>
      </c>
      <c r="J512" s="3">
        <f>'symulacje godzinowe'!$R$3*'symulacje godzinowe'!$N$3*(E512-D512)^2*'symulacje godzinowe'!$P$3/1000</f>
        <v>7.7163134976000001E-3</v>
      </c>
      <c r="K512" s="3">
        <f t="shared" si="35"/>
        <v>-0.93290364149759997</v>
      </c>
      <c r="L512" s="6">
        <f t="shared" si="38"/>
        <v>0</v>
      </c>
    </row>
    <row r="513" spans="1:15" x14ac:dyDescent="0.2">
      <c r="A513" s="2">
        <v>1</v>
      </c>
      <c r="B513" s="2">
        <v>22</v>
      </c>
      <c r="C513" s="2">
        <v>511</v>
      </c>
      <c r="D513" s="2">
        <v>-9</v>
      </c>
      <c r="E513" s="1">
        <v>30</v>
      </c>
      <c r="F513" s="1">
        <f t="shared" si="34"/>
        <v>25</v>
      </c>
      <c r="G513" s="2">
        <v>0</v>
      </c>
      <c r="H513" s="3">
        <f>G513/1000*'symulacje godzinowe'!$N$3*'symulacje godzinowe'!$Q$3*'symulacje godzinowe'!$R$3</f>
        <v>0</v>
      </c>
      <c r="I513" s="3">
        <f>'symulacje godzinowe'!$R$3*'symulacje godzinowe'!$N$3*(E513-D513)*'symulacje godzinowe'!$O$3/1000</f>
        <v>0.93964338000000003</v>
      </c>
      <c r="J513" s="3">
        <f>'symulacje godzinowe'!$R$3*'symulacje godzinowe'!$N$3*(E513-D513)^2*'symulacje godzinowe'!$P$3/1000</f>
        <v>7.9593321600000006E-3</v>
      </c>
      <c r="K513" s="3">
        <f t="shared" si="35"/>
        <v>-0.94760271216000003</v>
      </c>
      <c r="L513" s="6">
        <f t="shared" si="38"/>
        <v>0</v>
      </c>
    </row>
    <row r="514" spans="1:15" x14ac:dyDescent="0.2">
      <c r="A514" s="2">
        <v>1</v>
      </c>
      <c r="B514" s="2">
        <v>22</v>
      </c>
      <c r="C514" s="2">
        <v>512</v>
      </c>
      <c r="D514" s="2">
        <v>-8</v>
      </c>
      <c r="E514" s="1">
        <v>30</v>
      </c>
      <c r="F514" s="1">
        <f t="shared" si="34"/>
        <v>25</v>
      </c>
      <c r="G514" s="2">
        <v>14</v>
      </c>
      <c r="H514" s="3">
        <f>G514/1000*'symulacje godzinowe'!$N$3*'symulacje godzinowe'!$Q$3*'symulacje godzinowe'!$R$3</f>
        <v>6.1890653999999996E-2</v>
      </c>
      <c r="I514" s="3">
        <f>'symulacje godzinowe'!$R$3*'symulacje godzinowe'!$N$3*(E514-D514)*'symulacje godzinowe'!$O$3/1000</f>
        <v>0.91554995999999977</v>
      </c>
      <c r="J514" s="3">
        <f>'symulacje godzinowe'!$R$3*'symulacje godzinowe'!$N$3*(E514-D514)^2*'symulacje godzinowe'!$P$3/1000</f>
        <v>7.5563942399999992E-3</v>
      </c>
      <c r="K514" s="3">
        <f t="shared" si="35"/>
        <v>-0.86121570023999972</v>
      </c>
      <c r="L514" s="6">
        <f t="shared" si="38"/>
        <v>0</v>
      </c>
    </row>
    <row r="515" spans="1:15" x14ac:dyDescent="0.2">
      <c r="A515" s="2">
        <v>1</v>
      </c>
      <c r="B515" s="2">
        <v>22</v>
      </c>
      <c r="C515" s="2">
        <v>513</v>
      </c>
      <c r="D515" s="2">
        <v>-7.1</v>
      </c>
      <c r="E515" s="1">
        <v>30</v>
      </c>
      <c r="F515" s="1">
        <f t="shared" si="34"/>
        <v>25</v>
      </c>
      <c r="G515" s="2">
        <v>68.599999999999994</v>
      </c>
      <c r="H515" s="3">
        <f>G515/1000*'symulacje godzinowe'!$N$3*'symulacje godzinowe'!$Q$3*'symulacje godzinowe'!$R$3</f>
        <v>0.30326420459999998</v>
      </c>
      <c r="I515" s="3">
        <f>'symulacje godzinowe'!$R$3*'symulacje godzinowe'!$N$3*(E515-D515)*'symulacje godzinowe'!$O$3/1000</f>
        <v>0.89386588199999994</v>
      </c>
      <c r="J515" s="3">
        <f>'symulacje godzinowe'!$R$3*'symulacje godzinowe'!$N$3*(E515-D515)^2*'symulacje godzinowe'!$P$3/1000</f>
        <v>7.2026984735999999E-3</v>
      </c>
      <c r="K515" s="3">
        <f t="shared" si="35"/>
        <v>-0.59780437587360002</v>
      </c>
      <c r="L515" s="6">
        <f t="shared" si="38"/>
        <v>0</v>
      </c>
    </row>
    <row r="516" spans="1:15" x14ac:dyDescent="0.2">
      <c r="A516" s="2">
        <v>1</v>
      </c>
      <c r="B516" s="2">
        <v>22</v>
      </c>
      <c r="C516" s="2">
        <v>514</v>
      </c>
      <c r="D516" s="2">
        <v>-6.1</v>
      </c>
      <c r="E516" s="1">
        <v>30</v>
      </c>
      <c r="F516" s="1">
        <f t="shared" ref="F516:F579" si="39">E516-5</f>
        <v>25</v>
      </c>
      <c r="G516" s="2">
        <v>130.6</v>
      </c>
      <c r="H516" s="3">
        <f>G516/1000*'symulacje godzinowe'!$N$3*'symulacje godzinowe'!$Q$3*'symulacje godzinowe'!$R$3</f>
        <v>0.57735138659999996</v>
      </c>
      <c r="I516" s="3">
        <f>'symulacje godzinowe'!$R$3*'symulacje godzinowe'!$N$3*(E516-D516)*'symulacje godzinowe'!$O$3/1000</f>
        <v>0.86977246199999991</v>
      </c>
      <c r="J516" s="3">
        <f>'symulacje godzinowe'!$R$3*'symulacje godzinowe'!$N$3*(E516-D516)^2*'symulacje godzinowe'!$P$3/1000</f>
        <v>6.8196458016E-3</v>
      </c>
      <c r="K516" s="3">
        <f t="shared" ref="K516:K579" si="40">H516-I516-J516</f>
        <v>-0.29924072120159995</v>
      </c>
      <c r="L516" s="6">
        <f t="shared" si="38"/>
        <v>0</v>
      </c>
    </row>
    <row r="517" spans="1:15" x14ac:dyDescent="0.2">
      <c r="A517" s="2">
        <v>1</v>
      </c>
      <c r="B517" s="2">
        <v>22</v>
      </c>
      <c r="C517" s="2">
        <v>515</v>
      </c>
      <c r="D517" s="2">
        <v>-5.0999999999999996</v>
      </c>
      <c r="E517" s="1">
        <v>30</v>
      </c>
      <c r="F517" s="1">
        <f t="shared" si="39"/>
        <v>25</v>
      </c>
      <c r="G517" s="2">
        <v>173</v>
      </c>
      <c r="H517" s="3">
        <f>G517/1000*'symulacje godzinowe'!$N$3*'symulacje godzinowe'!$Q$3*'symulacje godzinowe'!$R$3</f>
        <v>0.76479165300000007</v>
      </c>
      <c r="I517" s="3">
        <f>'symulacje godzinowe'!$R$3*'symulacje godzinowe'!$N$3*(E517-D517)*'symulacje godzinowe'!$O$3/1000</f>
        <v>0.84567904199999999</v>
      </c>
      <c r="J517" s="3">
        <f>'symulacje godzinowe'!$R$3*'symulacje godzinowe'!$N$3*(E517-D517)^2*'symulacje godzinowe'!$P$3/1000</f>
        <v>6.4470590496000001E-3</v>
      </c>
      <c r="K517" s="3">
        <f t="shared" si="40"/>
        <v>-8.7334448049599916E-2</v>
      </c>
      <c r="L517" s="6">
        <f t="shared" si="38"/>
        <v>0</v>
      </c>
    </row>
    <row r="518" spans="1:15" x14ac:dyDescent="0.2">
      <c r="A518" s="2">
        <v>1</v>
      </c>
      <c r="B518" s="2">
        <v>22</v>
      </c>
      <c r="C518" s="2">
        <v>516</v>
      </c>
      <c r="D518" s="2">
        <v>-4.0999999999999996</v>
      </c>
      <c r="E518" s="1">
        <v>30</v>
      </c>
      <c r="F518" s="1">
        <f t="shared" si="39"/>
        <v>25</v>
      </c>
      <c r="G518" s="2">
        <v>271.3</v>
      </c>
      <c r="H518" s="3">
        <f>G518/1000*'symulacje godzinowe'!$N$3*'symulacje godzinowe'!$Q$3*'symulacje godzinowe'!$R$3</f>
        <v>1.1993524593</v>
      </c>
      <c r="I518" s="3">
        <f>'symulacje godzinowe'!$R$3*'symulacje godzinowe'!$N$3*(E518-D518)*'symulacje godzinowe'!$O$3/1000</f>
        <v>0.82158562199999996</v>
      </c>
      <c r="J518" s="3">
        <f>'symulacje godzinowe'!$R$3*'symulacje godzinowe'!$N$3*(E518-D518)^2*'symulacje godzinowe'!$P$3/1000</f>
        <v>6.0849382176000003E-3</v>
      </c>
      <c r="K518" s="3">
        <f t="shared" si="40"/>
        <v>0.37168189908240007</v>
      </c>
      <c r="L518" s="6">
        <f t="shared" si="38"/>
        <v>1338.0548366966402</v>
      </c>
    </row>
    <row r="519" spans="1:15" x14ac:dyDescent="0.2">
      <c r="A519" s="2">
        <v>1</v>
      </c>
      <c r="B519" s="2">
        <v>22</v>
      </c>
      <c r="C519" s="2">
        <v>517</v>
      </c>
      <c r="D519" s="2">
        <v>-3.1</v>
      </c>
      <c r="E519" s="1">
        <v>30</v>
      </c>
      <c r="F519" s="1">
        <f t="shared" si="39"/>
        <v>25</v>
      </c>
      <c r="G519" s="2">
        <v>230</v>
      </c>
      <c r="H519" s="3">
        <f>G519/1000*'symulacje godzinowe'!$N$3*'symulacje godzinowe'!$Q$3*'symulacje godzinowe'!$R$3</f>
        <v>1.01677503</v>
      </c>
      <c r="I519" s="3">
        <f>'symulacje godzinowe'!$R$3*'symulacje godzinowe'!$N$3*(E519-D519)*'symulacje godzinowe'!$O$3/1000</f>
        <v>0.79749220200000004</v>
      </c>
      <c r="J519" s="3">
        <f>'symulacje godzinowe'!$R$3*'symulacje godzinowe'!$N$3*(E519-D519)^2*'symulacje godzinowe'!$P$3/1000</f>
        <v>5.7332833056000006E-3</v>
      </c>
      <c r="K519" s="3">
        <f t="shared" si="40"/>
        <v>0.21354954469439999</v>
      </c>
      <c r="L519" s="6">
        <f t="shared" si="38"/>
        <v>768.77836089983998</v>
      </c>
    </row>
    <row r="520" spans="1:15" x14ac:dyDescent="0.2">
      <c r="A520" s="2">
        <v>1</v>
      </c>
      <c r="B520" s="2">
        <v>22</v>
      </c>
      <c r="C520" s="2">
        <v>518</v>
      </c>
      <c r="D520" s="2">
        <v>-3.7</v>
      </c>
      <c r="E520" s="1">
        <v>30</v>
      </c>
      <c r="F520" s="1">
        <f t="shared" si="39"/>
        <v>25</v>
      </c>
      <c r="G520" s="2">
        <v>119.8</v>
      </c>
      <c r="H520" s="3">
        <f>G520/1000*'symulacje godzinowe'!$N$3*'symulacje godzinowe'!$Q$3*'symulacje godzinowe'!$R$3</f>
        <v>0.52960716780000006</v>
      </c>
      <c r="I520" s="3">
        <f>'symulacje godzinowe'!$R$3*'symulacje godzinowe'!$N$3*(E520-D520)*'symulacje godzinowe'!$O$3/1000</f>
        <v>0.81194825400000004</v>
      </c>
      <c r="J520" s="3">
        <f>'symulacje godzinowe'!$R$3*'symulacje godzinowe'!$N$3*(E520-D520)^2*'symulacje godzinowe'!$P$3/1000</f>
        <v>5.9430203424000018E-3</v>
      </c>
      <c r="K520" s="3">
        <f t="shared" si="40"/>
        <v>-0.2882841065424</v>
      </c>
      <c r="L520" s="6">
        <f t="shared" si="38"/>
        <v>0</v>
      </c>
    </row>
    <row r="521" spans="1:15" x14ac:dyDescent="0.2">
      <c r="A521" s="2">
        <v>1</v>
      </c>
      <c r="B521" s="2">
        <v>22</v>
      </c>
      <c r="C521" s="2">
        <v>519</v>
      </c>
      <c r="D521" s="2">
        <v>-4.2</v>
      </c>
      <c r="E521" s="1">
        <v>30</v>
      </c>
      <c r="F521" s="1">
        <f t="shared" si="39"/>
        <v>25</v>
      </c>
      <c r="G521" s="2">
        <v>52.3</v>
      </c>
      <c r="H521" s="3">
        <f>G521/1000*'symulacje godzinowe'!$N$3*'symulacje godzinowe'!$Q$3*'symulacje godzinowe'!$R$3</f>
        <v>0.23120580029999999</v>
      </c>
      <c r="I521" s="3">
        <f>'symulacje godzinowe'!$R$3*'symulacje godzinowe'!$N$3*(E521-D521)*'symulacje godzinowe'!$O$3/1000</f>
        <v>0.82399496400000005</v>
      </c>
      <c r="J521" s="3">
        <f>'symulacje godzinowe'!$R$3*'symulacje godzinowe'!$N$3*(E521-D521)^2*'symulacje godzinowe'!$P$3/1000</f>
        <v>6.1206793344000011E-3</v>
      </c>
      <c r="K521" s="3">
        <f t="shared" si="40"/>
        <v>-0.59890984303439998</v>
      </c>
      <c r="L521" s="6">
        <f t="shared" si="38"/>
        <v>0</v>
      </c>
    </row>
    <row r="522" spans="1:15" x14ac:dyDescent="0.2">
      <c r="A522" s="2">
        <v>1</v>
      </c>
      <c r="B522" s="2">
        <v>22</v>
      </c>
      <c r="C522" s="2">
        <v>520</v>
      </c>
      <c r="D522" s="2">
        <v>-4.8</v>
      </c>
      <c r="E522" s="1">
        <v>30</v>
      </c>
      <c r="F522" s="1">
        <f t="shared" si="39"/>
        <v>25</v>
      </c>
      <c r="G522" s="2">
        <v>0</v>
      </c>
      <c r="H522" s="3">
        <f>G522/1000*'symulacje godzinowe'!$N$3*'symulacje godzinowe'!$Q$3*'symulacje godzinowe'!$R$3</f>
        <v>0</v>
      </c>
      <c r="I522" s="3">
        <f>'symulacje godzinowe'!$R$3*'symulacje godzinowe'!$N$3*(E522-D522)*'symulacje godzinowe'!$O$3/1000</f>
        <v>0.83845101599999972</v>
      </c>
      <c r="J522" s="3">
        <f>'symulacje godzinowe'!$R$3*'symulacje godzinowe'!$N$3*(E522-D522)^2*'symulacje godzinowe'!$P$3/1000</f>
        <v>6.3373238783999983E-3</v>
      </c>
      <c r="K522" s="3">
        <f t="shared" si="40"/>
        <v>-0.84478833987839974</v>
      </c>
      <c r="L522" s="6">
        <f t="shared" si="38"/>
        <v>0</v>
      </c>
    </row>
    <row r="523" spans="1:15" x14ac:dyDescent="0.2">
      <c r="A523" s="2">
        <v>1</v>
      </c>
      <c r="B523" s="2">
        <v>22</v>
      </c>
      <c r="C523" s="2">
        <v>521</v>
      </c>
      <c r="D523" s="2">
        <v>-7.3</v>
      </c>
      <c r="E523" s="1">
        <v>30</v>
      </c>
      <c r="F523" s="1">
        <f t="shared" si="39"/>
        <v>25</v>
      </c>
      <c r="G523" s="2">
        <v>0</v>
      </c>
      <c r="H523" s="3">
        <f>G523/1000*'symulacje godzinowe'!$N$3*'symulacje godzinowe'!$Q$3*'symulacje godzinowe'!$R$3</f>
        <v>0</v>
      </c>
      <c r="I523" s="3">
        <f>'symulacje godzinowe'!$R$3*'symulacje godzinowe'!$N$3*(E523-D523)*'symulacje godzinowe'!$O$3/1000</f>
        <v>0.89868456599999991</v>
      </c>
      <c r="J523" s="3">
        <f>'symulacje godzinowe'!$R$3*'symulacje godzinowe'!$N$3*(E523-D523)^2*'symulacje godzinowe'!$P$3/1000</f>
        <v>7.2805649183999982E-3</v>
      </c>
      <c r="K523" s="3">
        <f t="shared" si="40"/>
        <v>-0.90596513091839992</v>
      </c>
      <c r="L523" s="6">
        <f t="shared" si="38"/>
        <v>0</v>
      </c>
    </row>
    <row r="524" spans="1:15" x14ac:dyDescent="0.2">
      <c r="A524" s="2">
        <v>1</v>
      </c>
      <c r="B524" s="2">
        <v>22</v>
      </c>
      <c r="C524" s="2">
        <v>522</v>
      </c>
      <c r="D524" s="2">
        <v>-9.8000000000000007</v>
      </c>
      <c r="E524" s="1">
        <v>30</v>
      </c>
      <c r="F524" s="1">
        <f t="shared" si="39"/>
        <v>25</v>
      </c>
      <c r="G524" s="2">
        <v>0</v>
      </c>
      <c r="H524" s="3">
        <f>G524/1000*'symulacje godzinowe'!$N$3*'symulacje godzinowe'!$Q$3*'symulacje godzinowe'!$R$3</f>
        <v>0</v>
      </c>
      <c r="I524" s="3">
        <f>'symulacje godzinowe'!$R$3*'symulacje godzinowe'!$N$3*(E524-D524)*'symulacje godzinowe'!$O$3/1000</f>
        <v>0.95891811599999999</v>
      </c>
      <c r="J524" s="3">
        <f>'symulacje godzinowe'!$R$3*'symulacje godzinowe'!$N$3*(E524-D524)^2*'symulacje godzinowe'!$P$3/1000</f>
        <v>8.289217958399998E-3</v>
      </c>
      <c r="K524" s="3">
        <f t="shared" si="40"/>
        <v>-0.96720733395839997</v>
      </c>
      <c r="L524" s="6">
        <f t="shared" si="38"/>
        <v>0</v>
      </c>
    </row>
    <row r="525" spans="1:15" x14ac:dyDescent="0.2">
      <c r="A525" s="2">
        <v>1</v>
      </c>
      <c r="B525" s="2">
        <v>22</v>
      </c>
      <c r="C525" s="2">
        <v>523</v>
      </c>
      <c r="D525" s="2">
        <v>-12.3</v>
      </c>
      <c r="E525" s="1">
        <v>30</v>
      </c>
      <c r="F525" s="1">
        <f t="shared" si="39"/>
        <v>25</v>
      </c>
      <c r="G525" s="2">
        <v>0</v>
      </c>
      <c r="H525" s="3">
        <f>G525/1000*'symulacje godzinowe'!$N$3*'symulacje godzinowe'!$Q$3*'symulacje godzinowe'!$R$3</f>
        <v>0</v>
      </c>
      <c r="I525" s="3">
        <f>'symulacje godzinowe'!$R$3*'symulacje godzinowe'!$N$3*(E525-D525)*'symulacje godzinowe'!$O$3/1000</f>
        <v>1.019151666</v>
      </c>
      <c r="J525" s="3">
        <f>'symulacje godzinowe'!$R$3*'symulacje godzinowe'!$N$3*(E525-D525)^2*'symulacje godzinowe'!$P$3/1000</f>
        <v>9.3632829983999986E-3</v>
      </c>
      <c r="K525" s="3">
        <f t="shared" si="40"/>
        <v>-1.0285149489984</v>
      </c>
      <c r="L525" s="6">
        <f t="shared" si="38"/>
        <v>0</v>
      </c>
    </row>
    <row r="526" spans="1:15" x14ac:dyDescent="0.2">
      <c r="A526" s="2">
        <v>1</v>
      </c>
      <c r="B526" s="2">
        <v>22</v>
      </c>
      <c r="C526" s="2">
        <v>524</v>
      </c>
      <c r="D526" s="2">
        <v>-13.3</v>
      </c>
      <c r="E526" s="1">
        <v>30</v>
      </c>
      <c r="F526" s="1">
        <f t="shared" si="39"/>
        <v>25</v>
      </c>
      <c r="G526" s="2">
        <v>0</v>
      </c>
      <c r="H526" s="3">
        <f>G526/1000*'symulacje godzinowe'!$N$3*'symulacje godzinowe'!$Q$3*'symulacje godzinowe'!$R$3</f>
        <v>0</v>
      </c>
      <c r="I526" s="3">
        <f>'symulacje godzinowe'!$R$3*'symulacje godzinowe'!$N$3*(E526-D526)*'symulacje godzinowe'!$O$3/1000</f>
        <v>1.043245086</v>
      </c>
      <c r="J526" s="3">
        <f>'symulacje godzinowe'!$R$3*'symulacje godzinowe'!$N$3*(E526-D526)^2*'symulacje godzinowe'!$P$3/1000</f>
        <v>9.8112243743999974E-3</v>
      </c>
      <c r="K526" s="3">
        <f t="shared" si="40"/>
        <v>-1.0530563103744</v>
      </c>
      <c r="L526" s="6">
        <f t="shared" si="38"/>
        <v>0</v>
      </c>
    </row>
    <row r="527" spans="1:15" x14ac:dyDescent="0.2">
      <c r="A527" s="2">
        <v>1</v>
      </c>
      <c r="B527" s="2">
        <v>22</v>
      </c>
      <c r="C527" s="2">
        <v>525</v>
      </c>
      <c r="D527" s="2">
        <v>-14.3</v>
      </c>
      <c r="E527" s="1">
        <v>30</v>
      </c>
      <c r="F527" s="1">
        <f t="shared" si="39"/>
        <v>25</v>
      </c>
      <c r="G527" s="2">
        <v>0</v>
      </c>
      <c r="H527" s="3">
        <f>G527/1000*'symulacje godzinowe'!$N$3*'symulacje godzinowe'!$Q$3*'symulacje godzinowe'!$R$3</f>
        <v>0</v>
      </c>
      <c r="I527" s="3">
        <f>'symulacje godzinowe'!$R$3*'symulacje godzinowe'!$N$3*(E527-D527)*'symulacje godzinowe'!$O$3/1000</f>
        <v>1.0673385059999998</v>
      </c>
      <c r="J527" s="3">
        <f>'symulacje godzinowe'!$R$3*'symulacje godzinowe'!$N$3*(E527-D527)^2*'symulacje godzinowe'!$P$3/1000</f>
        <v>1.0269631670399999E-2</v>
      </c>
      <c r="K527" s="3">
        <f t="shared" si="40"/>
        <v>-1.0776081376703999</v>
      </c>
      <c r="L527" s="6">
        <f t="shared" si="38"/>
        <v>0</v>
      </c>
    </row>
    <row r="528" spans="1:15" x14ac:dyDescent="0.2">
      <c r="A528" s="2">
        <v>1</v>
      </c>
      <c r="B528" s="2">
        <v>22</v>
      </c>
      <c r="C528" s="2">
        <v>526</v>
      </c>
      <c r="D528" s="2">
        <v>-15.3</v>
      </c>
      <c r="E528" s="1">
        <v>30</v>
      </c>
      <c r="F528" s="1">
        <f t="shared" si="39"/>
        <v>25</v>
      </c>
      <c r="G528" s="2">
        <v>0</v>
      </c>
      <c r="H528" s="3">
        <f>G528/1000*'symulacje godzinowe'!$N$3*'symulacje godzinowe'!$Q$3*'symulacje godzinowe'!$R$3</f>
        <v>0</v>
      </c>
      <c r="I528" s="3">
        <f>'symulacje godzinowe'!$R$3*'symulacje godzinowe'!$N$3*(E528-D528)*'symulacje godzinowe'!$O$3/1000</f>
        <v>1.0914319259999998</v>
      </c>
      <c r="J528" s="3">
        <f>'symulacje godzinowe'!$R$3*'symulacje godzinowe'!$N$3*(E528-D528)^2*'symulacje godzinowe'!$P$3/1000</f>
        <v>1.0738504886399998E-2</v>
      </c>
      <c r="K528" s="3">
        <f t="shared" si="40"/>
        <v>-1.1021704308863998</v>
      </c>
      <c r="L528" s="6">
        <f t="shared" si="38"/>
        <v>0</v>
      </c>
      <c r="O528" s="21" t="s">
        <v>33</v>
      </c>
    </row>
    <row r="529" spans="1:19" x14ac:dyDescent="0.2">
      <c r="A529" s="2">
        <v>1</v>
      </c>
      <c r="B529" s="2">
        <v>22</v>
      </c>
      <c r="C529" s="2">
        <v>527</v>
      </c>
      <c r="D529" s="2">
        <v>-15.7</v>
      </c>
      <c r="E529" s="1">
        <v>30</v>
      </c>
      <c r="F529" s="1">
        <f t="shared" si="39"/>
        <v>25</v>
      </c>
      <c r="G529" s="2">
        <v>0</v>
      </c>
      <c r="H529" s="3">
        <f>G529/1000*'symulacje godzinowe'!$N$3*'symulacje godzinowe'!$Q$3*'symulacje godzinowe'!$R$3</f>
        <v>0</v>
      </c>
      <c r="I529" s="3">
        <f>'symulacje godzinowe'!$R$3*'symulacje godzinowe'!$N$3*(E529-D529)*'symulacje godzinowe'!$O$3/1000</f>
        <v>1.1010692940000002</v>
      </c>
      <c r="J529" s="3">
        <f>'symulacje godzinowe'!$R$3*'symulacje godzinowe'!$N$3*(E529-D529)^2*'symulacje godzinowe'!$P$3/1000</f>
        <v>1.0928984630400001E-2</v>
      </c>
      <c r="K529" s="3">
        <f t="shared" si="40"/>
        <v>-1.1119982786304001</v>
      </c>
      <c r="L529" s="6">
        <f t="shared" si="38"/>
        <v>0</v>
      </c>
      <c r="M529" s="21" t="s">
        <v>32</v>
      </c>
      <c r="N529" s="21" t="s">
        <v>27</v>
      </c>
      <c r="O529" s="21" t="s">
        <v>31</v>
      </c>
      <c r="P529" s="21" t="s">
        <v>28</v>
      </c>
      <c r="Q529" s="21" t="s">
        <v>29</v>
      </c>
      <c r="R529" s="21" t="s">
        <v>30</v>
      </c>
      <c r="S529" s="21" t="s">
        <v>26</v>
      </c>
    </row>
    <row r="530" spans="1:19" x14ac:dyDescent="0.2">
      <c r="A530" s="2">
        <v>1</v>
      </c>
      <c r="B530" s="2">
        <v>22</v>
      </c>
      <c r="C530" s="2">
        <v>528</v>
      </c>
      <c r="D530" s="2">
        <v>-16</v>
      </c>
      <c r="E530" s="1">
        <v>30</v>
      </c>
      <c r="F530" s="1">
        <f t="shared" si="39"/>
        <v>25</v>
      </c>
      <c r="G530" s="2">
        <v>0</v>
      </c>
      <c r="H530" s="3">
        <f>G530/1000*'symulacje godzinowe'!$N$3*'symulacje godzinowe'!$Q$3*'symulacje godzinowe'!$R$3</f>
        <v>0</v>
      </c>
      <c r="I530" s="3">
        <f>'symulacje godzinowe'!$R$3*'symulacje godzinowe'!$N$3*(E530-D530)*'symulacje godzinowe'!$O$3/1000</f>
        <v>1.1082973199999999</v>
      </c>
      <c r="J530" s="3">
        <f>'symulacje godzinowe'!$R$3*'symulacje godzinowe'!$N$3*(E530-D530)^2*'symulacje godzinowe'!$P$3/1000</f>
        <v>1.107294336E-2</v>
      </c>
      <c r="K530" s="3">
        <f t="shared" si="40"/>
        <v>-1.11937026336</v>
      </c>
      <c r="L530" s="10">
        <f>SUM(L507:L529)</f>
        <v>2106.8331975964802</v>
      </c>
      <c r="M530" s="19">
        <f>(L506-4.187*$N$7*$O$7*(F530-10))*((L506-4.187*$N$7*$O$7*(F530-10))&gt;0)</f>
        <v>1499.1584709676808</v>
      </c>
      <c r="N530" s="19">
        <f>M530/4.187/(F530-10)*(M530&gt;0)</f>
        <v>23.870049692981144</v>
      </c>
      <c r="O530" s="19">
        <f>$P$7-0.5*$N$7*$O$7</f>
        <v>100</v>
      </c>
      <c r="P530" s="19">
        <f>IF(N530&lt;O530,N530,O530)</f>
        <v>23.870049692981144</v>
      </c>
      <c r="Q530" s="19">
        <f>L530/4.187/(F530-10)+P530</f>
        <v>57.415678187471713</v>
      </c>
      <c r="R530" s="19" t="b">
        <f>Q530&gt;$N$7*$O$7</f>
        <v>0</v>
      </c>
      <c r="S530" s="19">
        <f>IF(R530,(F530-10)/(50-10),(F530-10)/(50-10)*Q530/$N$7/$O$7)</f>
        <v>0.10765439660150947</v>
      </c>
    </row>
    <row r="531" spans="1:19" x14ac:dyDescent="0.2">
      <c r="A531" s="2">
        <v>1</v>
      </c>
      <c r="B531" s="2">
        <v>23</v>
      </c>
      <c r="C531" s="2">
        <v>529</v>
      </c>
      <c r="D531" s="2">
        <v>-16.399999999999999</v>
      </c>
      <c r="E531" s="1">
        <v>30</v>
      </c>
      <c r="F531" s="1">
        <f t="shared" si="39"/>
        <v>25</v>
      </c>
      <c r="G531" s="2">
        <v>0</v>
      </c>
      <c r="H531" s="3">
        <f>G531/1000*'symulacje godzinowe'!$N$3*'symulacje godzinowe'!$Q$3*'symulacje godzinowe'!$R$3</f>
        <v>0</v>
      </c>
      <c r="I531" s="3">
        <f>'symulacje godzinowe'!$R$3*'symulacje godzinowe'!$N$3*(E531-D531)*'symulacje godzinowe'!$O$3/1000</f>
        <v>1.1179346879999998</v>
      </c>
      <c r="J531" s="3">
        <f>'symulacje godzinowe'!$R$3*'symulacje godzinowe'!$N$3*(E531-D531)^2*'symulacje godzinowe'!$P$3/1000</f>
        <v>1.1266353561599999E-2</v>
      </c>
      <c r="K531" s="3">
        <f t="shared" si="40"/>
        <v>-1.1292010415615998</v>
      </c>
      <c r="L531" s="6">
        <f>K531*(K531&gt;0)*3600</f>
        <v>0</v>
      </c>
    </row>
    <row r="532" spans="1:19" x14ac:dyDescent="0.2">
      <c r="A532" s="2">
        <v>1</v>
      </c>
      <c r="B532" s="2">
        <v>23</v>
      </c>
      <c r="C532" s="2">
        <v>530</v>
      </c>
      <c r="D532" s="2">
        <v>-16.600000000000001</v>
      </c>
      <c r="E532" s="1">
        <v>30</v>
      </c>
      <c r="F532" s="1">
        <f t="shared" si="39"/>
        <v>25</v>
      </c>
      <c r="G532" s="2">
        <v>0</v>
      </c>
      <c r="H532" s="3">
        <f>G532/1000*'symulacje godzinowe'!$N$3*'symulacje godzinowe'!$Q$3*'symulacje godzinowe'!$R$3</f>
        <v>0</v>
      </c>
      <c r="I532" s="3">
        <f>'symulacje godzinowe'!$R$3*'symulacje godzinowe'!$N$3*(E532-D532)*'symulacje godzinowe'!$O$3/1000</f>
        <v>1.1227533719999998</v>
      </c>
      <c r="J532" s="3">
        <f>'symulacje godzinowe'!$R$3*'symulacje godzinowe'!$N$3*(E532-D532)^2*'symulacje godzinowe'!$P$3/1000</f>
        <v>1.1363686617599998E-2</v>
      </c>
      <c r="K532" s="3">
        <f t="shared" si="40"/>
        <v>-1.1341170586175997</v>
      </c>
      <c r="L532" s="6">
        <f t="shared" ref="L532:L553" si="41">K532*(K532&gt;0)*3600</f>
        <v>0</v>
      </c>
    </row>
    <row r="533" spans="1:19" x14ac:dyDescent="0.2">
      <c r="A533" s="2">
        <v>1</v>
      </c>
      <c r="B533" s="2">
        <v>23</v>
      </c>
      <c r="C533" s="2">
        <v>531</v>
      </c>
      <c r="D533" s="2">
        <v>-16.7</v>
      </c>
      <c r="E533" s="1">
        <v>30</v>
      </c>
      <c r="F533" s="1">
        <f t="shared" si="39"/>
        <v>25</v>
      </c>
      <c r="G533" s="2">
        <v>0</v>
      </c>
      <c r="H533" s="3">
        <f>G533/1000*'symulacje godzinowe'!$N$3*'symulacje godzinowe'!$Q$3*'symulacje godzinowe'!$R$3</f>
        <v>0</v>
      </c>
      <c r="I533" s="3">
        <f>'symulacje godzinowe'!$R$3*'symulacje godzinowe'!$N$3*(E533-D533)*'symulacje godzinowe'!$O$3/1000</f>
        <v>1.125162714</v>
      </c>
      <c r="J533" s="3">
        <f>'symulacje godzinowe'!$R$3*'symulacje godzinowe'!$N$3*(E533-D533)^2*'symulacje godzinowe'!$P$3/1000</f>
        <v>1.1412510134400001E-2</v>
      </c>
      <c r="K533" s="3">
        <f t="shared" si="40"/>
        <v>-1.1365752241344</v>
      </c>
      <c r="L533" s="6">
        <f t="shared" si="41"/>
        <v>0</v>
      </c>
    </row>
    <row r="534" spans="1:19" x14ac:dyDescent="0.2">
      <c r="A534" s="2">
        <v>1</v>
      </c>
      <c r="B534" s="2">
        <v>23</v>
      </c>
      <c r="C534" s="2">
        <v>532</v>
      </c>
      <c r="D534" s="2">
        <v>-16.899999999999999</v>
      </c>
      <c r="E534" s="1">
        <v>30</v>
      </c>
      <c r="F534" s="1">
        <f t="shared" si="39"/>
        <v>25</v>
      </c>
      <c r="G534" s="2">
        <v>0</v>
      </c>
      <c r="H534" s="3">
        <f>G534/1000*'symulacje godzinowe'!$N$3*'symulacje godzinowe'!$Q$3*'symulacje godzinowe'!$R$3</f>
        <v>0</v>
      </c>
      <c r="I534" s="3">
        <f>'symulacje godzinowe'!$R$3*'symulacje godzinowe'!$N$3*(E534-D534)*'symulacje godzinowe'!$O$3/1000</f>
        <v>1.129981398</v>
      </c>
      <c r="J534" s="3">
        <f>'symulacje godzinowe'!$R$3*'symulacje godzinowe'!$N$3*(E534-D534)^2*'symulacje godzinowe'!$P$3/1000</f>
        <v>1.1510471145599999E-2</v>
      </c>
      <c r="K534" s="3">
        <f t="shared" si="40"/>
        <v>-1.1414918691456</v>
      </c>
      <c r="L534" s="6">
        <f t="shared" si="41"/>
        <v>0</v>
      </c>
    </row>
    <row r="535" spans="1:19" x14ac:dyDescent="0.2">
      <c r="A535" s="2">
        <v>1</v>
      </c>
      <c r="B535" s="2">
        <v>23</v>
      </c>
      <c r="C535" s="2">
        <v>533</v>
      </c>
      <c r="D535" s="2">
        <v>-16.100000000000001</v>
      </c>
      <c r="E535" s="1">
        <v>30</v>
      </c>
      <c r="F535" s="1">
        <f t="shared" si="39"/>
        <v>25</v>
      </c>
      <c r="G535" s="2">
        <v>0</v>
      </c>
      <c r="H535" s="3">
        <f>G535/1000*'symulacje godzinowe'!$N$3*'symulacje godzinowe'!$Q$3*'symulacje godzinowe'!$R$3</f>
        <v>0</v>
      </c>
      <c r="I535" s="3">
        <f>'symulacje godzinowe'!$R$3*'symulacje godzinowe'!$N$3*(E535-D535)*'symulacje godzinowe'!$O$3/1000</f>
        <v>1.1107066620000001</v>
      </c>
      <c r="J535" s="3">
        <f>'symulacje godzinowe'!$R$3*'symulacje godzinowe'!$N$3*(E535-D535)^2*'symulacje godzinowe'!$P$3/1000</f>
        <v>1.1121138921599999E-2</v>
      </c>
      <c r="K535" s="3">
        <f t="shared" si="40"/>
        <v>-1.1218278009216001</v>
      </c>
      <c r="L535" s="6">
        <f t="shared" si="41"/>
        <v>0</v>
      </c>
    </row>
    <row r="536" spans="1:19" x14ac:dyDescent="0.2">
      <c r="A536" s="2">
        <v>1</v>
      </c>
      <c r="B536" s="2">
        <v>23</v>
      </c>
      <c r="C536" s="2">
        <v>534</v>
      </c>
      <c r="D536" s="2">
        <v>-15.3</v>
      </c>
      <c r="E536" s="1">
        <v>30</v>
      </c>
      <c r="F536" s="1">
        <f t="shared" si="39"/>
        <v>25</v>
      </c>
      <c r="G536" s="2">
        <v>0</v>
      </c>
      <c r="H536" s="3">
        <f>G536/1000*'symulacje godzinowe'!$N$3*'symulacje godzinowe'!$Q$3*'symulacje godzinowe'!$R$3</f>
        <v>0</v>
      </c>
      <c r="I536" s="3">
        <f>'symulacje godzinowe'!$R$3*'symulacje godzinowe'!$N$3*(E536-D536)*'symulacje godzinowe'!$O$3/1000</f>
        <v>1.0914319259999998</v>
      </c>
      <c r="J536" s="3">
        <f>'symulacje godzinowe'!$R$3*'symulacje godzinowe'!$N$3*(E536-D536)^2*'symulacje godzinowe'!$P$3/1000</f>
        <v>1.0738504886399998E-2</v>
      </c>
      <c r="K536" s="3">
        <f t="shared" si="40"/>
        <v>-1.1021704308863998</v>
      </c>
      <c r="L536" s="6">
        <f t="shared" si="41"/>
        <v>0</v>
      </c>
    </row>
    <row r="537" spans="1:19" x14ac:dyDescent="0.2">
      <c r="A537" s="2">
        <v>1</v>
      </c>
      <c r="B537" s="2">
        <v>23</v>
      </c>
      <c r="C537" s="2">
        <v>535</v>
      </c>
      <c r="D537" s="2">
        <v>-14.5</v>
      </c>
      <c r="E537" s="1">
        <v>30</v>
      </c>
      <c r="F537" s="1">
        <f t="shared" si="39"/>
        <v>25</v>
      </c>
      <c r="G537" s="2">
        <v>0</v>
      </c>
      <c r="H537" s="3">
        <f>G537/1000*'symulacje godzinowe'!$N$3*'symulacje godzinowe'!$Q$3*'symulacje godzinowe'!$R$3</f>
        <v>0</v>
      </c>
      <c r="I537" s="3">
        <f>'symulacje godzinowe'!$R$3*'symulacje godzinowe'!$N$3*(E537-D537)*'symulacje godzinowe'!$O$3/1000</f>
        <v>1.07215719</v>
      </c>
      <c r="J537" s="3">
        <f>'symulacje godzinowe'!$R$3*'symulacje godzinowe'!$N$3*(E537-D537)^2*'symulacje godzinowe'!$P$3/1000</f>
        <v>1.036256904E-2</v>
      </c>
      <c r="K537" s="3">
        <f t="shared" si="40"/>
        <v>-1.08251975904</v>
      </c>
      <c r="L537" s="6">
        <f t="shared" si="41"/>
        <v>0</v>
      </c>
    </row>
    <row r="538" spans="1:19" x14ac:dyDescent="0.2">
      <c r="A538" s="2">
        <v>1</v>
      </c>
      <c r="B538" s="2">
        <v>23</v>
      </c>
      <c r="C538" s="2">
        <v>536</v>
      </c>
      <c r="D538" s="2">
        <v>-13.7</v>
      </c>
      <c r="E538" s="1">
        <v>30</v>
      </c>
      <c r="F538" s="1">
        <f t="shared" si="39"/>
        <v>25</v>
      </c>
      <c r="G538" s="2">
        <v>19.8</v>
      </c>
      <c r="H538" s="3">
        <f>G538/1000*'symulacje godzinowe'!$N$3*'symulacje godzinowe'!$Q$3*'symulacje godzinowe'!$R$3</f>
        <v>8.7531067800000015E-2</v>
      </c>
      <c r="I538" s="3">
        <f>'symulacje godzinowe'!$R$3*'symulacje godzinowe'!$N$3*(E538-D538)*'symulacje godzinowe'!$O$3/1000</f>
        <v>1.0528824540000001</v>
      </c>
      <c r="J538" s="3">
        <f>'symulacje godzinowe'!$R$3*'symulacje godzinowe'!$N$3*(E538-D538)^2*'symulacje godzinowe'!$P$3/1000</f>
        <v>9.9933313824000017E-3</v>
      </c>
      <c r="K538" s="3">
        <f t="shared" si="40"/>
        <v>-0.97534471758240016</v>
      </c>
      <c r="L538" s="6">
        <f t="shared" si="41"/>
        <v>0</v>
      </c>
    </row>
    <row r="539" spans="1:19" x14ac:dyDescent="0.2">
      <c r="A539" s="2">
        <v>1</v>
      </c>
      <c r="B539" s="2">
        <v>23</v>
      </c>
      <c r="C539" s="2">
        <v>537</v>
      </c>
      <c r="D539" s="2">
        <v>-13</v>
      </c>
      <c r="E539" s="1">
        <v>30</v>
      </c>
      <c r="F539" s="1">
        <f t="shared" si="39"/>
        <v>25</v>
      </c>
      <c r="G539" s="2">
        <v>116.3</v>
      </c>
      <c r="H539" s="3">
        <f>G539/1000*'symulacje godzinowe'!$N$3*'symulacje godzinowe'!$Q$3*'symulacje godzinowe'!$R$3</f>
        <v>0.51413450430000007</v>
      </c>
      <c r="I539" s="3">
        <f>'symulacje godzinowe'!$R$3*'symulacje godzinowe'!$N$3*(E539-D539)*'symulacje godzinowe'!$O$3/1000</f>
        <v>1.0360170599999998</v>
      </c>
      <c r="J539" s="3">
        <f>'symulacje godzinowe'!$R$3*'symulacje godzinowe'!$N$3*(E539-D539)^2*'symulacje godzinowe'!$P$3/1000</f>
        <v>9.6757430400000004E-3</v>
      </c>
      <c r="K539" s="3">
        <f t="shared" si="40"/>
        <v>-0.53155829873999971</v>
      </c>
      <c r="L539" s="6">
        <f t="shared" si="41"/>
        <v>0</v>
      </c>
    </row>
    <row r="540" spans="1:19" x14ac:dyDescent="0.2">
      <c r="A540" s="2">
        <v>1</v>
      </c>
      <c r="B540" s="2">
        <v>23</v>
      </c>
      <c r="C540" s="2">
        <v>538</v>
      </c>
      <c r="D540" s="2">
        <v>-12.2</v>
      </c>
      <c r="E540" s="1">
        <v>30</v>
      </c>
      <c r="F540" s="1">
        <f t="shared" si="39"/>
        <v>25</v>
      </c>
      <c r="G540" s="2">
        <v>337.6</v>
      </c>
      <c r="H540" s="3">
        <f>G540/1000*'symulacje godzinowe'!$N$3*'symulacje godzinowe'!$Q$3*'symulacje godzinowe'!$R$3</f>
        <v>1.4924489136000001</v>
      </c>
      <c r="I540" s="3">
        <f>'symulacje godzinowe'!$R$3*'symulacje godzinowe'!$N$3*(E540-D540)*'symulacje godzinowe'!$O$3/1000</f>
        <v>1.016742324</v>
      </c>
      <c r="J540" s="3">
        <f>'symulacje godzinowe'!$R$3*'symulacje godzinowe'!$N$3*(E540-D540)^2*'symulacje godzinowe'!$P$3/1000</f>
        <v>9.3190644864000003E-3</v>
      </c>
      <c r="K540" s="3">
        <f t="shared" si="40"/>
        <v>0.4663875251136001</v>
      </c>
      <c r="L540" s="6">
        <f t="shared" si="41"/>
        <v>1678.9950904089603</v>
      </c>
    </row>
    <row r="541" spans="1:19" x14ac:dyDescent="0.2">
      <c r="A541" s="2">
        <v>1</v>
      </c>
      <c r="B541" s="2">
        <v>23</v>
      </c>
      <c r="C541" s="2">
        <v>539</v>
      </c>
      <c r="D541" s="2">
        <v>-10.199999999999999</v>
      </c>
      <c r="E541" s="1">
        <v>30</v>
      </c>
      <c r="F541" s="1">
        <f t="shared" si="39"/>
        <v>25</v>
      </c>
      <c r="G541" s="2">
        <v>516.79999999999995</v>
      </c>
      <c r="H541" s="3">
        <f>G541/1000*'symulacje godzinowe'!$N$3*'symulacje godzinowe'!$Q$3*'symulacje godzinowe'!$R$3</f>
        <v>2.2846492847999995</v>
      </c>
      <c r="I541" s="3">
        <f>'symulacje godzinowe'!$R$3*'symulacje godzinowe'!$N$3*(E541-D541)*'symulacje godzinowe'!$O$3/1000</f>
        <v>0.96855548400000002</v>
      </c>
      <c r="J541" s="3">
        <f>'symulacje godzinowe'!$R$3*'symulacje godzinowe'!$N$3*(E541-D541)^2*'symulacje godzinowe'!$P$3/1000</f>
        <v>8.4566726783999995E-3</v>
      </c>
      <c r="K541" s="3">
        <f t="shared" si="40"/>
        <v>1.3076371281215997</v>
      </c>
      <c r="L541" s="6">
        <f t="shared" si="41"/>
        <v>4707.4936612377587</v>
      </c>
    </row>
    <row r="542" spans="1:19" x14ac:dyDescent="0.2">
      <c r="A542" s="2">
        <v>1</v>
      </c>
      <c r="B542" s="2">
        <v>23</v>
      </c>
      <c r="C542" s="2">
        <v>540</v>
      </c>
      <c r="D542" s="2">
        <v>-8.1999999999999993</v>
      </c>
      <c r="E542" s="1">
        <v>30</v>
      </c>
      <c r="F542" s="1">
        <f t="shared" si="39"/>
        <v>25</v>
      </c>
      <c r="G542" s="2">
        <v>706.7</v>
      </c>
      <c r="H542" s="3">
        <f>G542/1000*'symulacje godzinowe'!$N$3*'symulacje godzinowe'!$Q$3*'symulacje godzinowe'!$R$3</f>
        <v>3.1241517986999998</v>
      </c>
      <c r="I542" s="3">
        <f>'symulacje godzinowe'!$R$3*'symulacje godzinowe'!$N$3*(E542-D542)*'symulacje godzinowe'!$O$3/1000</f>
        <v>0.92036864400000007</v>
      </c>
      <c r="J542" s="3">
        <f>'symulacje godzinowe'!$R$3*'symulacje godzinowe'!$N$3*(E542-D542)^2*'symulacje godzinowe'!$P$3/1000</f>
        <v>7.6361445504E-3</v>
      </c>
      <c r="K542" s="3">
        <f t="shared" si="40"/>
        <v>2.1961470101496001</v>
      </c>
      <c r="L542" s="6">
        <f t="shared" si="41"/>
        <v>7906.1292365385607</v>
      </c>
    </row>
    <row r="543" spans="1:19" x14ac:dyDescent="0.2">
      <c r="A543" s="2">
        <v>1</v>
      </c>
      <c r="B543" s="2">
        <v>23</v>
      </c>
      <c r="C543" s="2">
        <v>541</v>
      </c>
      <c r="D543" s="2">
        <v>-6.2</v>
      </c>
      <c r="E543" s="1">
        <v>30</v>
      </c>
      <c r="F543" s="1">
        <f t="shared" si="39"/>
        <v>25</v>
      </c>
      <c r="G543" s="2">
        <v>848.8</v>
      </c>
      <c r="H543" s="3">
        <f>G543/1000*'symulacje godzinowe'!$N$3*'symulacje godzinowe'!$Q$3*'symulacje godzinowe'!$R$3</f>
        <v>3.7523419368000006</v>
      </c>
      <c r="I543" s="3">
        <f>'symulacje godzinowe'!$R$3*'symulacje godzinowe'!$N$3*(E543-D543)*'symulacje godzinowe'!$O$3/1000</f>
        <v>0.87218180399999989</v>
      </c>
      <c r="J543" s="3">
        <f>'symulacje godzinowe'!$R$3*'symulacje godzinowe'!$N$3*(E543-D543)^2*'symulacje godzinowe'!$P$3/1000</f>
        <v>6.8574801024000008E-3</v>
      </c>
      <c r="K543" s="3">
        <f t="shared" si="40"/>
        <v>2.8733026526976007</v>
      </c>
      <c r="L543" s="6">
        <f t="shared" si="41"/>
        <v>10343.889549711363</v>
      </c>
    </row>
    <row r="544" spans="1:19" x14ac:dyDescent="0.2">
      <c r="A544" s="2">
        <v>1</v>
      </c>
      <c r="B544" s="2">
        <v>23</v>
      </c>
      <c r="C544" s="2">
        <v>542</v>
      </c>
      <c r="D544" s="2">
        <v>-6</v>
      </c>
      <c r="E544" s="1">
        <v>30</v>
      </c>
      <c r="F544" s="1">
        <f t="shared" si="39"/>
        <v>25</v>
      </c>
      <c r="G544" s="2">
        <v>190.7</v>
      </c>
      <c r="H544" s="3">
        <f>G544/1000*'symulacje godzinowe'!$N$3*'symulacje godzinowe'!$Q$3*'symulacje godzinowe'!$R$3</f>
        <v>0.84303912270000003</v>
      </c>
      <c r="I544" s="3">
        <f>'symulacje godzinowe'!$R$3*'symulacje godzinowe'!$N$3*(E544-D544)*'symulacje godzinowe'!$O$3/1000</f>
        <v>0.86736311999999993</v>
      </c>
      <c r="J544" s="3">
        <f>'symulacje godzinowe'!$R$3*'symulacje godzinowe'!$N$3*(E544-D544)^2*'symulacje godzinowe'!$P$3/1000</f>
        <v>6.78191616E-3</v>
      </c>
      <c r="K544" s="3">
        <f t="shared" si="40"/>
        <v>-3.1105913459999898E-2</v>
      </c>
      <c r="L544" s="6">
        <f t="shared" si="41"/>
        <v>0</v>
      </c>
    </row>
    <row r="545" spans="1:19" x14ac:dyDescent="0.2">
      <c r="A545" s="2">
        <v>1</v>
      </c>
      <c r="B545" s="2">
        <v>23</v>
      </c>
      <c r="C545" s="2">
        <v>543</v>
      </c>
      <c r="D545" s="2">
        <v>-5.9</v>
      </c>
      <c r="E545" s="1">
        <v>30</v>
      </c>
      <c r="F545" s="1">
        <f t="shared" si="39"/>
        <v>25</v>
      </c>
      <c r="G545" s="2">
        <v>84.9</v>
      </c>
      <c r="H545" s="3">
        <f>G545/1000*'symulacje godzinowe'!$N$3*'symulacje godzinowe'!$Q$3*'symulacje godzinowe'!$R$3</f>
        <v>0.37532260889999997</v>
      </c>
      <c r="I545" s="3">
        <f>'symulacje godzinowe'!$R$3*'symulacje godzinowe'!$N$3*(E545-D545)*'symulacje godzinowe'!$O$3/1000</f>
        <v>0.86495377799999984</v>
      </c>
      <c r="J545" s="3">
        <f>'symulacje godzinowe'!$R$3*'symulacje godzinowe'!$N$3*(E545-D545)^2*'symulacje godzinowe'!$P$3/1000</f>
        <v>6.7442911775999993E-3</v>
      </c>
      <c r="K545" s="3">
        <f t="shared" si="40"/>
        <v>-0.49637546027759988</v>
      </c>
      <c r="L545" s="6">
        <f t="shared" si="41"/>
        <v>0</v>
      </c>
    </row>
    <row r="546" spans="1:19" x14ac:dyDescent="0.2">
      <c r="A546" s="2">
        <v>1</v>
      </c>
      <c r="B546" s="2">
        <v>23</v>
      </c>
      <c r="C546" s="2">
        <v>544</v>
      </c>
      <c r="D546" s="2">
        <v>-5.7</v>
      </c>
      <c r="E546" s="1">
        <v>30</v>
      </c>
      <c r="F546" s="1">
        <f t="shared" si="39"/>
        <v>25</v>
      </c>
      <c r="G546" s="2">
        <v>0</v>
      </c>
      <c r="H546" s="3">
        <f>G546/1000*'symulacje godzinowe'!$N$3*'symulacje godzinowe'!$Q$3*'symulacje godzinowe'!$R$3</f>
        <v>0</v>
      </c>
      <c r="I546" s="3">
        <f>'symulacje godzinowe'!$R$3*'symulacje godzinowe'!$N$3*(E546-D546)*'symulacje godzinowe'!$O$3/1000</f>
        <v>0.86013509399999999</v>
      </c>
      <c r="J546" s="3">
        <f>'symulacje godzinowe'!$R$3*'symulacje godzinowe'!$N$3*(E546-D546)^2*'symulacje godzinowe'!$P$3/1000</f>
        <v>6.6693551904000014E-3</v>
      </c>
      <c r="K546" s="3">
        <f t="shared" si="40"/>
        <v>-0.86680444919040001</v>
      </c>
      <c r="L546" s="6">
        <f t="shared" si="41"/>
        <v>0</v>
      </c>
    </row>
    <row r="547" spans="1:19" x14ac:dyDescent="0.2">
      <c r="A547" s="2">
        <v>1</v>
      </c>
      <c r="B547" s="2">
        <v>23</v>
      </c>
      <c r="C547" s="2">
        <v>545</v>
      </c>
      <c r="D547" s="2">
        <v>-7.7</v>
      </c>
      <c r="E547" s="1">
        <v>30</v>
      </c>
      <c r="F547" s="1">
        <f t="shared" si="39"/>
        <v>25</v>
      </c>
      <c r="G547" s="2">
        <v>0</v>
      </c>
      <c r="H547" s="3">
        <f>G547/1000*'symulacje godzinowe'!$N$3*'symulacje godzinowe'!$Q$3*'symulacje godzinowe'!$R$3</f>
        <v>0</v>
      </c>
      <c r="I547" s="3">
        <f>'symulacje godzinowe'!$R$3*'symulacje godzinowe'!$N$3*(E547-D547)*'symulacje godzinowe'!$O$3/1000</f>
        <v>0.90832193400000005</v>
      </c>
      <c r="J547" s="3">
        <f>'symulacje godzinowe'!$R$3*'symulacje godzinowe'!$N$3*(E547-D547)^2*'symulacje godzinowe'!$P$3/1000</f>
        <v>7.4375537184000005E-3</v>
      </c>
      <c r="K547" s="3">
        <f t="shared" si="40"/>
        <v>-0.9157594877184001</v>
      </c>
      <c r="L547" s="6">
        <f t="shared" si="41"/>
        <v>0</v>
      </c>
    </row>
    <row r="548" spans="1:19" x14ac:dyDescent="0.2">
      <c r="A548" s="2">
        <v>1</v>
      </c>
      <c r="B548" s="2">
        <v>23</v>
      </c>
      <c r="C548" s="2">
        <v>546</v>
      </c>
      <c r="D548" s="2">
        <v>-9.6999999999999993</v>
      </c>
      <c r="E548" s="1">
        <v>30</v>
      </c>
      <c r="F548" s="1">
        <f t="shared" si="39"/>
        <v>25</v>
      </c>
      <c r="G548" s="2">
        <v>0</v>
      </c>
      <c r="H548" s="3">
        <f>G548/1000*'symulacje godzinowe'!$N$3*'symulacje godzinowe'!$Q$3*'symulacje godzinowe'!$R$3</f>
        <v>0</v>
      </c>
      <c r="I548" s="3">
        <f>'symulacje godzinowe'!$R$3*'symulacje godzinowe'!$N$3*(E548-D548)*'symulacje godzinowe'!$O$3/1000</f>
        <v>0.9565087739999999</v>
      </c>
      <c r="J548" s="3">
        <f>'symulacje godzinowe'!$R$3*'symulacje godzinowe'!$N$3*(E548-D548)^2*'symulacje godzinowe'!$P$3/1000</f>
        <v>8.2476159264000017E-3</v>
      </c>
      <c r="K548" s="3">
        <f t="shared" si="40"/>
        <v>-0.96475638992639989</v>
      </c>
      <c r="L548" s="6">
        <f t="shared" si="41"/>
        <v>0</v>
      </c>
    </row>
    <row r="549" spans="1:19" x14ac:dyDescent="0.2">
      <c r="A549" s="2">
        <v>1</v>
      </c>
      <c r="B549" s="2">
        <v>23</v>
      </c>
      <c r="C549" s="2">
        <v>547</v>
      </c>
      <c r="D549" s="2">
        <v>-11.7</v>
      </c>
      <c r="E549" s="1">
        <v>30</v>
      </c>
      <c r="F549" s="1">
        <f t="shared" si="39"/>
        <v>25</v>
      </c>
      <c r="G549" s="2">
        <v>0</v>
      </c>
      <c r="H549" s="3">
        <f>G549/1000*'symulacje godzinowe'!$N$3*'symulacje godzinowe'!$Q$3*'symulacje godzinowe'!$R$3</f>
        <v>0</v>
      </c>
      <c r="I549" s="3">
        <f>'symulacje godzinowe'!$R$3*'symulacje godzinowe'!$N$3*(E549-D549)*'symulacje godzinowe'!$O$3/1000</f>
        <v>1.0046956140000001</v>
      </c>
      <c r="J549" s="3">
        <f>'symulacje godzinowe'!$R$3*'symulacje godzinowe'!$N$3*(E549-D549)^2*'symulacje godzinowe'!$P$3/1000</f>
        <v>9.0995418144000015E-3</v>
      </c>
      <c r="K549" s="3">
        <f t="shared" si="40"/>
        <v>-1.0137951558144001</v>
      </c>
      <c r="L549" s="6">
        <f t="shared" si="41"/>
        <v>0</v>
      </c>
    </row>
    <row r="550" spans="1:19" x14ac:dyDescent="0.2">
      <c r="A550" s="2">
        <v>1</v>
      </c>
      <c r="B550" s="2">
        <v>23</v>
      </c>
      <c r="C550" s="2">
        <v>548</v>
      </c>
      <c r="D550" s="2">
        <v>-12.1</v>
      </c>
      <c r="E550" s="1">
        <v>30</v>
      </c>
      <c r="F550" s="1">
        <f t="shared" si="39"/>
        <v>25</v>
      </c>
      <c r="G550" s="2">
        <v>0</v>
      </c>
      <c r="H550" s="3">
        <f>G550/1000*'symulacje godzinowe'!$N$3*'symulacje godzinowe'!$Q$3*'symulacje godzinowe'!$R$3</f>
        <v>0</v>
      </c>
      <c r="I550" s="3">
        <f>'symulacje godzinowe'!$R$3*'symulacje godzinowe'!$N$3*(E550-D550)*'symulacje godzinowe'!$O$3/1000</f>
        <v>1.014332982</v>
      </c>
      <c r="J550" s="3">
        <f>'symulacje godzinowe'!$R$3*'symulacje godzinowe'!$N$3*(E550-D550)^2*'symulacje godzinowe'!$P$3/1000</f>
        <v>9.2749506335999994E-3</v>
      </c>
      <c r="K550" s="3">
        <f t="shared" si="40"/>
        <v>-1.0236079326336001</v>
      </c>
      <c r="L550" s="6">
        <f t="shared" si="41"/>
        <v>0</v>
      </c>
    </row>
    <row r="551" spans="1:19" x14ac:dyDescent="0.2">
      <c r="A551" s="2">
        <v>1</v>
      </c>
      <c r="B551" s="2">
        <v>23</v>
      </c>
      <c r="C551" s="2">
        <v>549</v>
      </c>
      <c r="D551" s="2">
        <v>-12.4</v>
      </c>
      <c r="E551" s="1">
        <v>30</v>
      </c>
      <c r="F551" s="1">
        <f t="shared" si="39"/>
        <v>25</v>
      </c>
      <c r="G551" s="2">
        <v>0</v>
      </c>
      <c r="H551" s="3">
        <f>G551/1000*'symulacje godzinowe'!$N$3*'symulacje godzinowe'!$Q$3*'symulacje godzinowe'!$R$3</f>
        <v>0</v>
      </c>
      <c r="I551" s="3">
        <f>'symulacje godzinowe'!$R$3*'symulacje godzinowe'!$N$3*(E551-D551)*'symulacje godzinowe'!$O$3/1000</f>
        <v>1.0215610079999999</v>
      </c>
      <c r="J551" s="3">
        <f>'symulacje godzinowe'!$R$3*'symulacje godzinowe'!$N$3*(E551-D551)^2*'symulacje godzinowe'!$P$3/1000</f>
        <v>9.4076061695999996E-3</v>
      </c>
      <c r="K551" s="3">
        <f t="shared" si="40"/>
        <v>-1.0309686141696</v>
      </c>
      <c r="L551" s="6">
        <f t="shared" si="41"/>
        <v>0</v>
      </c>
    </row>
    <row r="552" spans="1:19" x14ac:dyDescent="0.2">
      <c r="A552" s="2">
        <v>1</v>
      </c>
      <c r="B552" s="2">
        <v>23</v>
      </c>
      <c r="C552" s="2">
        <v>550</v>
      </c>
      <c r="D552" s="2">
        <v>-12.8</v>
      </c>
      <c r="E552" s="1">
        <v>30</v>
      </c>
      <c r="F552" s="1">
        <f t="shared" si="39"/>
        <v>25</v>
      </c>
      <c r="G552" s="2">
        <v>0</v>
      </c>
      <c r="H552" s="3">
        <f>G552/1000*'symulacje godzinowe'!$N$3*'symulacje godzinowe'!$Q$3*'symulacje godzinowe'!$R$3</f>
        <v>0</v>
      </c>
      <c r="I552" s="3">
        <f>'symulacje godzinowe'!$R$3*'symulacje godzinowe'!$N$3*(E552-D552)*'symulacje godzinowe'!$O$3/1000</f>
        <v>1.0311983759999999</v>
      </c>
      <c r="J552" s="3">
        <f>'symulacje godzinowe'!$R$3*'symulacje godzinowe'!$N$3*(E552-D552)^2*'symulacje godzinowe'!$P$3/1000</f>
        <v>9.5859454463999988E-3</v>
      </c>
      <c r="K552" s="3">
        <f t="shared" si="40"/>
        <v>-1.0407843214463999</v>
      </c>
      <c r="L552" s="6">
        <f t="shared" si="41"/>
        <v>0</v>
      </c>
      <c r="O552" s="21" t="s">
        <v>33</v>
      </c>
    </row>
    <row r="553" spans="1:19" x14ac:dyDescent="0.2">
      <c r="A553" s="2">
        <v>1</v>
      </c>
      <c r="B553" s="2">
        <v>23</v>
      </c>
      <c r="C553" s="2">
        <v>551</v>
      </c>
      <c r="D553" s="2">
        <v>-13.3</v>
      </c>
      <c r="E553" s="1">
        <v>30</v>
      </c>
      <c r="F553" s="1">
        <f t="shared" si="39"/>
        <v>25</v>
      </c>
      <c r="G553" s="2">
        <v>0</v>
      </c>
      <c r="H553" s="3">
        <f>G553/1000*'symulacje godzinowe'!$N$3*'symulacje godzinowe'!$Q$3*'symulacje godzinowe'!$R$3</f>
        <v>0</v>
      </c>
      <c r="I553" s="3">
        <f>'symulacje godzinowe'!$R$3*'symulacje godzinowe'!$N$3*(E553-D553)*'symulacje godzinowe'!$O$3/1000</f>
        <v>1.043245086</v>
      </c>
      <c r="J553" s="3">
        <f>'symulacje godzinowe'!$R$3*'symulacje godzinowe'!$N$3*(E553-D553)^2*'symulacje godzinowe'!$P$3/1000</f>
        <v>9.8112243743999974E-3</v>
      </c>
      <c r="K553" s="3">
        <f t="shared" si="40"/>
        <v>-1.0530563103744</v>
      </c>
      <c r="L553" s="6">
        <f t="shared" si="41"/>
        <v>0</v>
      </c>
      <c r="M553" s="21" t="s">
        <v>32</v>
      </c>
      <c r="N553" s="21" t="s">
        <v>27</v>
      </c>
      <c r="O553" s="21" t="s">
        <v>31</v>
      </c>
      <c r="P553" s="21" t="s">
        <v>28</v>
      </c>
      <c r="Q553" s="21" t="s">
        <v>29</v>
      </c>
      <c r="R553" s="21" t="s">
        <v>30</v>
      </c>
      <c r="S553" s="21" t="s">
        <v>26</v>
      </c>
    </row>
    <row r="554" spans="1:19" x14ac:dyDescent="0.2">
      <c r="A554" s="2">
        <v>1</v>
      </c>
      <c r="B554" s="2">
        <v>23</v>
      </c>
      <c r="C554" s="2">
        <v>552</v>
      </c>
      <c r="D554" s="2">
        <v>-13.9</v>
      </c>
      <c r="E554" s="1">
        <v>30</v>
      </c>
      <c r="F554" s="1">
        <f t="shared" si="39"/>
        <v>25</v>
      </c>
      <c r="G554" s="2">
        <v>0</v>
      </c>
      <c r="H554" s="3">
        <f>G554/1000*'symulacje godzinowe'!$N$3*'symulacje godzinowe'!$Q$3*'symulacje godzinowe'!$R$3</f>
        <v>0</v>
      </c>
      <c r="I554" s="3">
        <f>'symulacje godzinowe'!$R$3*'symulacje godzinowe'!$N$3*(E554-D554)*'symulacje godzinowe'!$O$3/1000</f>
        <v>1.0577011379999999</v>
      </c>
      <c r="J554" s="3">
        <f>'symulacje godzinowe'!$R$3*'symulacje godzinowe'!$N$3*(E554-D554)^2*'symulacje godzinowe'!$P$3/1000</f>
        <v>1.0085012841599997E-2</v>
      </c>
      <c r="K554" s="3">
        <f t="shared" si="40"/>
        <v>-1.0677861508415998</v>
      </c>
      <c r="L554" s="10">
        <f>SUM(L531:L553)</f>
        <v>24636.507537896643</v>
      </c>
      <c r="M554" s="19">
        <f>(L530-4.187*$N$7*$O$7*(F554-10))*((L530-4.187*$N$7*$O$7*(F554-10))&gt;0)</f>
        <v>0</v>
      </c>
      <c r="N554" s="19">
        <f>M554/4.187/(F554-10)*(M554&gt;0)</f>
        <v>0</v>
      </c>
      <c r="O554" s="19">
        <f>$P$7-0.5*$N$7*$O$7</f>
        <v>100</v>
      </c>
      <c r="P554" s="19">
        <f>IF(N554&lt;O554,N554,O554)</f>
        <v>0</v>
      </c>
      <c r="Q554" s="19">
        <f>L554/4.187/(F554-10)+P554</f>
        <v>392.26984376875475</v>
      </c>
      <c r="R554" s="19" t="b">
        <f>Q554&gt;$N$7*$O$7</f>
        <v>1</v>
      </c>
      <c r="S554" s="19">
        <f>IF(R554,(F554-10)/(50-10),(F554-10)/(50-10)*Q554/$N$7/$O$7)</f>
        <v>0.375</v>
      </c>
    </row>
    <row r="555" spans="1:19" x14ac:dyDescent="0.2">
      <c r="A555" s="2">
        <v>1</v>
      </c>
      <c r="B555" s="2">
        <v>24</v>
      </c>
      <c r="C555" s="2">
        <v>553</v>
      </c>
      <c r="D555" s="2">
        <v>-14.4</v>
      </c>
      <c r="E555" s="1">
        <v>30</v>
      </c>
      <c r="F555" s="1">
        <f t="shared" si="39"/>
        <v>25</v>
      </c>
      <c r="G555" s="2">
        <v>0</v>
      </c>
      <c r="H555" s="3">
        <f>G555/1000*'symulacje godzinowe'!$N$3*'symulacje godzinowe'!$Q$3*'symulacje godzinowe'!$R$3</f>
        <v>0</v>
      </c>
      <c r="I555" s="3">
        <f>'symulacje godzinowe'!$R$3*'symulacje godzinowe'!$N$3*(E555-D555)*'symulacje godzinowe'!$O$3/1000</f>
        <v>1.069747848</v>
      </c>
      <c r="J555" s="3">
        <f>'symulacje godzinowe'!$R$3*'symulacje godzinowe'!$N$3*(E555-D555)^2*'symulacje godzinowe'!$P$3/1000</f>
        <v>1.0316048025599999E-2</v>
      </c>
      <c r="K555" s="3">
        <f t="shared" si="40"/>
        <v>-1.0800638960255999</v>
      </c>
      <c r="L555" s="6">
        <f>K555*(K555&gt;0)*3600</f>
        <v>0</v>
      </c>
    </row>
    <row r="556" spans="1:19" x14ac:dyDescent="0.2">
      <c r="A556" s="2">
        <v>1</v>
      </c>
      <c r="B556" s="2">
        <v>24</v>
      </c>
      <c r="C556" s="2">
        <v>554</v>
      </c>
      <c r="D556" s="2">
        <v>-12.5</v>
      </c>
      <c r="E556" s="1">
        <v>30</v>
      </c>
      <c r="F556" s="1">
        <f t="shared" si="39"/>
        <v>25</v>
      </c>
      <c r="G556" s="2">
        <v>0</v>
      </c>
      <c r="H556" s="3">
        <f>G556/1000*'symulacje godzinowe'!$N$3*'symulacje godzinowe'!$Q$3*'symulacje godzinowe'!$R$3</f>
        <v>0</v>
      </c>
      <c r="I556" s="3">
        <f>'symulacje godzinowe'!$R$3*'symulacje godzinowe'!$N$3*(E556-D556)*'symulacje godzinowe'!$O$3/1000</f>
        <v>1.0239703499999999</v>
      </c>
      <c r="J556" s="3">
        <f>'symulacje godzinowe'!$R$3*'symulacje godzinowe'!$N$3*(E556-D556)^2*'symulacje godzinowe'!$P$3/1000</f>
        <v>9.4520339999999998E-3</v>
      </c>
      <c r="K556" s="3">
        <f t="shared" si="40"/>
        <v>-1.0334223839999999</v>
      </c>
      <c r="L556" s="6">
        <f t="shared" ref="L556:L577" si="42">K556*(K556&gt;0)*3600</f>
        <v>0</v>
      </c>
    </row>
    <row r="557" spans="1:19" x14ac:dyDescent="0.2">
      <c r="A557" s="2">
        <v>1</v>
      </c>
      <c r="B557" s="2">
        <v>24</v>
      </c>
      <c r="C557" s="2">
        <v>555</v>
      </c>
      <c r="D557" s="2">
        <v>-10.6</v>
      </c>
      <c r="E557" s="1">
        <v>30</v>
      </c>
      <c r="F557" s="1">
        <f t="shared" si="39"/>
        <v>25</v>
      </c>
      <c r="G557" s="2">
        <v>0</v>
      </c>
      <c r="H557" s="3">
        <f>G557/1000*'symulacje godzinowe'!$N$3*'symulacje godzinowe'!$Q$3*'symulacje godzinowe'!$R$3</f>
        <v>0</v>
      </c>
      <c r="I557" s="3">
        <f>'symulacje godzinowe'!$R$3*'symulacje godzinowe'!$N$3*(E557-D557)*'symulacje godzinowe'!$O$3/1000</f>
        <v>0.97819285199999995</v>
      </c>
      <c r="J557" s="3">
        <f>'symulacje godzinowe'!$R$3*'symulacje godzinowe'!$N$3*(E557-D557)^2*'symulacje godzinowe'!$P$3/1000</f>
        <v>8.6258019456000017E-3</v>
      </c>
      <c r="K557" s="3">
        <f t="shared" si="40"/>
        <v>-0.98681865394559998</v>
      </c>
      <c r="L557" s="6">
        <f t="shared" si="42"/>
        <v>0</v>
      </c>
    </row>
    <row r="558" spans="1:19" x14ac:dyDescent="0.2">
      <c r="A558" s="2">
        <v>1</v>
      </c>
      <c r="B558" s="2">
        <v>24</v>
      </c>
      <c r="C558" s="2">
        <v>556</v>
      </c>
      <c r="D558" s="2">
        <v>-8.6999999999999993</v>
      </c>
      <c r="E558" s="1">
        <v>30</v>
      </c>
      <c r="F558" s="1">
        <f t="shared" si="39"/>
        <v>25</v>
      </c>
      <c r="G558" s="2">
        <v>0</v>
      </c>
      <c r="H558" s="3">
        <f>G558/1000*'symulacje godzinowe'!$N$3*'symulacje godzinowe'!$Q$3*'symulacje godzinowe'!$R$3</f>
        <v>0</v>
      </c>
      <c r="I558" s="3">
        <f>'symulacje godzinowe'!$R$3*'symulacje godzinowe'!$N$3*(E558-D558)*'symulacje godzinowe'!$O$3/1000</f>
        <v>0.93241535399999997</v>
      </c>
      <c r="J558" s="3">
        <f>'symulacje godzinowe'!$R$3*'symulacje godzinowe'!$N$3*(E558-D558)^2*'symulacje godzinowe'!$P$3/1000</f>
        <v>7.8373518624000015E-3</v>
      </c>
      <c r="K558" s="3">
        <f t="shared" si="40"/>
        <v>-0.94025270586239995</v>
      </c>
      <c r="L558" s="6">
        <f t="shared" si="42"/>
        <v>0</v>
      </c>
    </row>
    <row r="559" spans="1:19" x14ac:dyDescent="0.2">
      <c r="A559" s="2">
        <v>1</v>
      </c>
      <c r="B559" s="2">
        <v>24</v>
      </c>
      <c r="C559" s="2">
        <v>557</v>
      </c>
      <c r="D559" s="2">
        <v>-9.4</v>
      </c>
      <c r="E559" s="1">
        <v>30</v>
      </c>
      <c r="F559" s="1">
        <f t="shared" si="39"/>
        <v>25</v>
      </c>
      <c r="G559" s="2">
        <v>0</v>
      </c>
      <c r="H559" s="3">
        <f>G559/1000*'symulacje godzinowe'!$N$3*'symulacje godzinowe'!$Q$3*'symulacje godzinowe'!$R$3</f>
        <v>0</v>
      </c>
      <c r="I559" s="3">
        <f>'symulacje godzinowe'!$R$3*'symulacje godzinowe'!$N$3*(E559-D559)*'symulacje godzinowe'!$O$3/1000</f>
        <v>0.94928074799999995</v>
      </c>
      <c r="J559" s="3">
        <f>'symulacje godzinowe'!$R$3*'symulacje godzinowe'!$N$3*(E559-D559)^2*'symulacje godzinowe'!$P$3/1000</f>
        <v>8.123437785599999E-3</v>
      </c>
      <c r="K559" s="3">
        <f t="shared" si="40"/>
        <v>-0.95740418578559994</v>
      </c>
      <c r="L559" s="6">
        <f t="shared" si="42"/>
        <v>0</v>
      </c>
    </row>
    <row r="560" spans="1:19" x14ac:dyDescent="0.2">
      <c r="A560" s="2">
        <v>1</v>
      </c>
      <c r="B560" s="2">
        <v>24</v>
      </c>
      <c r="C560" s="2">
        <v>558</v>
      </c>
      <c r="D560" s="2">
        <v>-10.1</v>
      </c>
      <c r="E560" s="1">
        <v>30</v>
      </c>
      <c r="F560" s="1">
        <f t="shared" si="39"/>
        <v>25</v>
      </c>
      <c r="G560" s="2">
        <v>0</v>
      </c>
      <c r="H560" s="3">
        <f>G560/1000*'symulacje godzinowe'!$N$3*'symulacje godzinowe'!$Q$3*'symulacje godzinowe'!$R$3</f>
        <v>0</v>
      </c>
      <c r="I560" s="3">
        <f>'symulacje godzinowe'!$R$3*'symulacje godzinowe'!$N$3*(E560-D560)*'symulacje godzinowe'!$O$3/1000</f>
        <v>0.96614614199999993</v>
      </c>
      <c r="J560" s="3">
        <f>'symulacje godzinowe'!$R$3*'symulacje godzinowe'!$N$3*(E560-D560)^2*'symulacje godzinowe'!$P$3/1000</f>
        <v>8.4146520096000012E-3</v>
      </c>
      <c r="K560" s="3">
        <f t="shared" si="40"/>
        <v>-0.97456079400959994</v>
      </c>
      <c r="L560" s="6">
        <f t="shared" si="42"/>
        <v>0</v>
      </c>
    </row>
    <row r="561" spans="1:15" x14ac:dyDescent="0.2">
      <c r="A561" s="2">
        <v>1</v>
      </c>
      <c r="B561" s="2">
        <v>24</v>
      </c>
      <c r="C561" s="2">
        <v>559</v>
      </c>
      <c r="D561" s="2">
        <v>-10.8</v>
      </c>
      <c r="E561" s="1">
        <v>30</v>
      </c>
      <c r="F561" s="1">
        <f t="shared" si="39"/>
        <v>25</v>
      </c>
      <c r="G561" s="2">
        <v>0</v>
      </c>
      <c r="H561" s="3">
        <f>G561/1000*'symulacje godzinowe'!$N$3*'symulacje godzinowe'!$Q$3*'symulacje godzinowe'!$R$3</f>
        <v>0</v>
      </c>
      <c r="I561" s="3">
        <f>'symulacje godzinowe'!$R$3*'symulacje godzinowe'!$N$3*(E561-D561)*'symulacje godzinowe'!$O$3/1000</f>
        <v>0.98301153599999991</v>
      </c>
      <c r="J561" s="3">
        <f>'symulacje godzinowe'!$R$3*'symulacje godzinowe'!$N$3*(E561-D561)^2*'symulacje godzinowe'!$P$3/1000</f>
        <v>8.7109945343999996E-3</v>
      </c>
      <c r="K561" s="3">
        <f t="shared" si="40"/>
        <v>-0.99172253053439996</v>
      </c>
      <c r="L561" s="6">
        <f t="shared" si="42"/>
        <v>0</v>
      </c>
    </row>
    <row r="562" spans="1:15" x14ac:dyDescent="0.2">
      <c r="A562" s="2">
        <v>1</v>
      </c>
      <c r="B562" s="2">
        <v>24</v>
      </c>
      <c r="C562" s="2">
        <v>560</v>
      </c>
      <c r="D562" s="2">
        <v>-9.8000000000000007</v>
      </c>
      <c r="E562" s="1">
        <v>30</v>
      </c>
      <c r="F562" s="1">
        <f t="shared" si="39"/>
        <v>25</v>
      </c>
      <c r="G562" s="2">
        <v>16.3</v>
      </c>
      <c r="H562" s="3">
        <f>G562/1000*'symulacje godzinowe'!$N$3*'symulacje godzinowe'!$Q$3*'symulacje godzinowe'!$R$3</f>
        <v>7.2058404300000017E-2</v>
      </c>
      <c r="I562" s="3">
        <f>'symulacje godzinowe'!$R$3*'symulacje godzinowe'!$N$3*(E562-D562)*'symulacje godzinowe'!$O$3/1000</f>
        <v>0.95891811599999999</v>
      </c>
      <c r="J562" s="3">
        <f>'symulacje godzinowe'!$R$3*'symulacje godzinowe'!$N$3*(E562-D562)^2*'symulacje godzinowe'!$P$3/1000</f>
        <v>8.289217958399998E-3</v>
      </c>
      <c r="K562" s="3">
        <f t="shared" si="40"/>
        <v>-0.89514892965839998</v>
      </c>
      <c r="L562" s="6">
        <f t="shared" si="42"/>
        <v>0</v>
      </c>
    </row>
    <row r="563" spans="1:15" x14ac:dyDescent="0.2">
      <c r="A563" s="2">
        <v>1</v>
      </c>
      <c r="B563" s="2">
        <v>24</v>
      </c>
      <c r="C563" s="2">
        <v>561</v>
      </c>
      <c r="D563" s="2">
        <v>-8.6999999999999993</v>
      </c>
      <c r="E563" s="1">
        <v>30</v>
      </c>
      <c r="F563" s="1">
        <f t="shared" si="39"/>
        <v>25</v>
      </c>
      <c r="G563" s="2">
        <v>70.900000000000006</v>
      </c>
      <c r="H563" s="3">
        <f>G563/1000*'symulacje godzinowe'!$N$3*'symulacje godzinowe'!$Q$3*'symulacje godzinowe'!$R$3</f>
        <v>0.31343195490000003</v>
      </c>
      <c r="I563" s="3">
        <f>'symulacje godzinowe'!$R$3*'symulacje godzinowe'!$N$3*(E563-D563)*'symulacje godzinowe'!$O$3/1000</f>
        <v>0.93241535399999997</v>
      </c>
      <c r="J563" s="3">
        <f>'symulacje godzinowe'!$R$3*'symulacje godzinowe'!$N$3*(E563-D563)^2*'symulacje godzinowe'!$P$3/1000</f>
        <v>7.8373518624000015E-3</v>
      </c>
      <c r="K563" s="3">
        <f t="shared" si="40"/>
        <v>-0.62682075096239998</v>
      </c>
      <c r="L563" s="6">
        <f t="shared" si="42"/>
        <v>0</v>
      </c>
    </row>
    <row r="564" spans="1:15" x14ac:dyDescent="0.2">
      <c r="A564" s="2">
        <v>1</v>
      </c>
      <c r="B564" s="2">
        <v>24</v>
      </c>
      <c r="C564" s="2">
        <v>562</v>
      </c>
      <c r="D564" s="2">
        <v>-7.7</v>
      </c>
      <c r="E564" s="1">
        <v>30</v>
      </c>
      <c r="F564" s="1">
        <f t="shared" si="39"/>
        <v>25</v>
      </c>
      <c r="G564" s="2">
        <v>53.5</v>
      </c>
      <c r="H564" s="3">
        <f>G564/1000*'symulacje godzinowe'!$N$3*'symulacje godzinowe'!$Q$3*'symulacje godzinowe'!$R$3</f>
        <v>0.2365107135</v>
      </c>
      <c r="I564" s="3">
        <f>'symulacje godzinowe'!$R$3*'symulacje godzinowe'!$N$3*(E564-D564)*'symulacje godzinowe'!$O$3/1000</f>
        <v>0.90832193400000005</v>
      </c>
      <c r="J564" s="3">
        <f>'symulacje godzinowe'!$R$3*'symulacje godzinowe'!$N$3*(E564-D564)^2*'symulacje godzinowe'!$P$3/1000</f>
        <v>7.4375537184000005E-3</v>
      </c>
      <c r="K564" s="3">
        <f t="shared" si="40"/>
        <v>-0.67924877421840013</v>
      </c>
      <c r="L564" s="6">
        <f t="shared" si="42"/>
        <v>0</v>
      </c>
    </row>
    <row r="565" spans="1:15" x14ac:dyDescent="0.2">
      <c r="A565" s="2">
        <v>1</v>
      </c>
      <c r="B565" s="2">
        <v>24</v>
      </c>
      <c r="C565" s="2">
        <v>563</v>
      </c>
      <c r="D565" s="2">
        <v>-7.7</v>
      </c>
      <c r="E565" s="1">
        <v>30</v>
      </c>
      <c r="F565" s="1">
        <f t="shared" si="39"/>
        <v>25</v>
      </c>
      <c r="G565" s="2">
        <v>69</v>
      </c>
      <c r="H565" s="3">
        <f>G565/1000*'symulacje godzinowe'!$N$3*'symulacje godzinowe'!$Q$3*'symulacje godzinowe'!$R$3</f>
        <v>0.30503250900000006</v>
      </c>
      <c r="I565" s="3">
        <f>'symulacje godzinowe'!$R$3*'symulacje godzinowe'!$N$3*(E565-D565)*'symulacje godzinowe'!$O$3/1000</f>
        <v>0.90832193400000005</v>
      </c>
      <c r="J565" s="3">
        <f>'symulacje godzinowe'!$R$3*'symulacje godzinowe'!$N$3*(E565-D565)^2*'symulacje godzinowe'!$P$3/1000</f>
        <v>7.4375537184000005E-3</v>
      </c>
      <c r="K565" s="3">
        <f t="shared" si="40"/>
        <v>-0.61072697871840009</v>
      </c>
      <c r="L565" s="6">
        <f t="shared" si="42"/>
        <v>0</v>
      </c>
    </row>
    <row r="566" spans="1:15" x14ac:dyDescent="0.2">
      <c r="A566" s="2">
        <v>1</v>
      </c>
      <c r="B566" s="2">
        <v>24</v>
      </c>
      <c r="C566" s="2">
        <v>564</v>
      </c>
      <c r="D566" s="2">
        <v>-7.7</v>
      </c>
      <c r="E566" s="1">
        <v>30</v>
      </c>
      <c r="F566" s="1">
        <f t="shared" si="39"/>
        <v>25</v>
      </c>
      <c r="G566" s="2">
        <v>72.599999999999994</v>
      </c>
      <c r="H566" s="3">
        <f>G566/1000*'symulacje godzinowe'!$N$3*'symulacje godzinowe'!$Q$3*'symulacje godzinowe'!$R$3</f>
        <v>0.32094724859999996</v>
      </c>
      <c r="I566" s="3">
        <f>'symulacje godzinowe'!$R$3*'symulacje godzinowe'!$N$3*(E566-D566)*'symulacje godzinowe'!$O$3/1000</f>
        <v>0.90832193400000005</v>
      </c>
      <c r="J566" s="3">
        <f>'symulacje godzinowe'!$R$3*'symulacje godzinowe'!$N$3*(E566-D566)^2*'symulacje godzinowe'!$P$3/1000</f>
        <v>7.4375537184000005E-3</v>
      </c>
      <c r="K566" s="3">
        <f t="shared" si="40"/>
        <v>-0.5948122391184002</v>
      </c>
      <c r="L566" s="6">
        <f t="shared" si="42"/>
        <v>0</v>
      </c>
    </row>
    <row r="567" spans="1:15" x14ac:dyDescent="0.2">
      <c r="A567" s="2">
        <v>1</v>
      </c>
      <c r="B567" s="2">
        <v>24</v>
      </c>
      <c r="C567" s="2">
        <v>565</v>
      </c>
      <c r="D567" s="2">
        <v>-7.7</v>
      </c>
      <c r="E567" s="1">
        <v>30</v>
      </c>
      <c r="F567" s="1">
        <f t="shared" si="39"/>
        <v>25</v>
      </c>
      <c r="G567" s="2">
        <v>63.1</v>
      </c>
      <c r="H567" s="3">
        <f>G567/1000*'symulacje godzinowe'!$N$3*'symulacje godzinowe'!$Q$3*'symulacje godzinowe'!$R$3</f>
        <v>0.2789500191</v>
      </c>
      <c r="I567" s="3">
        <f>'symulacje godzinowe'!$R$3*'symulacje godzinowe'!$N$3*(E567-D567)*'symulacje godzinowe'!$O$3/1000</f>
        <v>0.90832193400000005</v>
      </c>
      <c r="J567" s="3">
        <f>'symulacje godzinowe'!$R$3*'symulacje godzinowe'!$N$3*(E567-D567)^2*'symulacje godzinowe'!$P$3/1000</f>
        <v>7.4375537184000005E-3</v>
      </c>
      <c r="K567" s="3">
        <f t="shared" si="40"/>
        <v>-0.63680946861840015</v>
      </c>
      <c r="L567" s="6">
        <f t="shared" si="42"/>
        <v>0</v>
      </c>
    </row>
    <row r="568" spans="1:15" x14ac:dyDescent="0.2">
      <c r="A568" s="2">
        <v>1</v>
      </c>
      <c r="B568" s="2">
        <v>24</v>
      </c>
      <c r="C568" s="2">
        <v>566</v>
      </c>
      <c r="D568" s="2">
        <v>-7.9</v>
      </c>
      <c r="E568" s="1">
        <v>30</v>
      </c>
      <c r="F568" s="1">
        <f t="shared" si="39"/>
        <v>25</v>
      </c>
      <c r="G568" s="2">
        <v>43</v>
      </c>
      <c r="H568" s="3">
        <f>G568/1000*'symulacje godzinowe'!$N$3*'symulacje godzinowe'!$Q$3*'symulacje godzinowe'!$R$3</f>
        <v>0.19009272300000002</v>
      </c>
      <c r="I568" s="3">
        <f>'symulacje godzinowe'!$R$3*'symulacje godzinowe'!$N$3*(E568-D568)*'symulacje godzinowe'!$O$3/1000</f>
        <v>0.9131406179999999</v>
      </c>
      <c r="J568" s="3">
        <f>'symulacje godzinowe'!$R$3*'symulacje godzinowe'!$N$3*(E568-D568)^2*'symulacje godzinowe'!$P$3/1000</f>
        <v>7.5166760735999993E-3</v>
      </c>
      <c r="K568" s="3">
        <f t="shared" si="40"/>
        <v>-0.73056457107359984</v>
      </c>
      <c r="L568" s="6">
        <f t="shared" si="42"/>
        <v>0</v>
      </c>
    </row>
    <row r="569" spans="1:15" x14ac:dyDescent="0.2">
      <c r="A569" s="2">
        <v>1</v>
      </c>
      <c r="B569" s="2">
        <v>24</v>
      </c>
      <c r="C569" s="2">
        <v>567</v>
      </c>
      <c r="D569" s="2">
        <v>-8.1999999999999993</v>
      </c>
      <c r="E569" s="1">
        <v>30</v>
      </c>
      <c r="F569" s="1">
        <f t="shared" si="39"/>
        <v>25</v>
      </c>
      <c r="G569" s="2">
        <v>19.8</v>
      </c>
      <c r="H569" s="3">
        <f>G569/1000*'symulacje godzinowe'!$N$3*'symulacje godzinowe'!$Q$3*'symulacje godzinowe'!$R$3</f>
        <v>8.7531067800000015E-2</v>
      </c>
      <c r="I569" s="3">
        <f>'symulacje godzinowe'!$R$3*'symulacje godzinowe'!$N$3*(E569-D569)*'symulacje godzinowe'!$O$3/1000</f>
        <v>0.92036864400000007</v>
      </c>
      <c r="J569" s="3">
        <f>'symulacje godzinowe'!$R$3*'symulacje godzinowe'!$N$3*(E569-D569)^2*'symulacje godzinowe'!$P$3/1000</f>
        <v>7.6361445504E-3</v>
      </c>
      <c r="K569" s="3">
        <f t="shared" si="40"/>
        <v>-0.84047372075040006</v>
      </c>
      <c r="L569" s="6">
        <f t="shared" si="42"/>
        <v>0</v>
      </c>
    </row>
    <row r="570" spans="1:15" x14ac:dyDescent="0.2">
      <c r="A570" s="2">
        <v>1</v>
      </c>
      <c r="B570" s="2">
        <v>24</v>
      </c>
      <c r="C570" s="2">
        <v>568</v>
      </c>
      <c r="D570" s="2">
        <v>-8.4</v>
      </c>
      <c r="E570" s="1">
        <v>30</v>
      </c>
      <c r="F570" s="1">
        <f t="shared" si="39"/>
        <v>25</v>
      </c>
      <c r="G570" s="2">
        <v>0</v>
      </c>
      <c r="H570" s="3">
        <f>G570/1000*'symulacje godzinowe'!$N$3*'symulacje godzinowe'!$Q$3*'symulacje godzinowe'!$R$3</f>
        <v>0</v>
      </c>
      <c r="I570" s="3">
        <f>'symulacje godzinowe'!$R$3*'symulacje godzinowe'!$N$3*(E570-D570)*'symulacje godzinowe'!$O$3/1000</f>
        <v>0.92518732799999992</v>
      </c>
      <c r="J570" s="3">
        <f>'symulacje godzinowe'!$R$3*'symulacje godzinowe'!$N$3*(E570-D570)^2*'symulacje godzinowe'!$P$3/1000</f>
        <v>7.7163134976000001E-3</v>
      </c>
      <c r="K570" s="3">
        <f t="shared" si="40"/>
        <v>-0.93290364149759997</v>
      </c>
      <c r="L570" s="6">
        <f t="shared" si="42"/>
        <v>0</v>
      </c>
    </row>
    <row r="571" spans="1:15" x14ac:dyDescent="0.2">
      <c r="A571" s="2">
        <v>1</v>
      </c>
      <c r="B571" s="2">
        <v>24</v>
      </c>
      <c r="C571" s="2">
        <v>569</v>
      </c>
      <c r="D571" s="2">
        <v>-8.6999999999999993</v>
      </c>
      <c r="E571" s="1">
        <v>30</v>
      </c>
      <c r="F571" s="1">
        <f t="shared" si="39"/>
        <v>25</v>
      </c>
      <c r="G571" s="2">
        <v>0</v>
      </c>
      <c r="H571" s="3">
        <f>G571/1000*'symulacje godzinowe'!$N$3*'symulacje godzinowe'!$Q$3*'symulacje godzinowe'!$R$3</f>
        <v>0</v>
      </c>
      <c r="I571" s="3">
        <f>'symulacje godzinowe'!$R$3*'symulacje godzinowe'!$N$3*(E571-D571)*'symulacje godzinowe'!$O$3/1000</f>
        <v>0.93241535399999997</v>
      </c>
      <c r="J571" s="3">
        <f>'symulacje godzinowe'!$R$3*'symulacje godzinowe'!$N$3*(E571-D571)^2*'symulacje godzinowe'!$P$3/1000</f>
        <v>7.8373518624000015E-3</v>
      </c>
      <c r="K571" s="3">
        <f t="shared" si="40"/>
        <v>-0.94025270586239995</v>
      </c>
      <c r="L571" s="6">
        <f t="shared" si="42"/>
        <v>0</v>
      </c>
    </row>
    <row r="572" spans="1:15" x14ac:dyDescent="0.2">
      <c r="A572" s="2">
        <v>1</v>
      </c>
      <c r="B572" s="2">
        <v>24</v>
      </c>
      <c r="C572" s="2">
        <v>570</v>
      </c>
      <c r="D572" s="2">
        <v>-9.1</v>
      </c>
      <c r="E572" s="1">
        <v>30</v>
      </c>
      <c r="F572" s="1">
        <f t="shared" si="39"/>
        <v>25</v>
      </c>
      <c r="G572" s="2">
        <v>0</v>
      </c>
      <c r="H572" s="3">
        <f>G572/1000*'symulacje godzinowe'!$N$3*'symulacje godzinowe'!$Q$3*'symulacje godzinowe'!$R$3</f>
        <v>0</v>
      </c>
      <c r="I572" s="3">
        <f>'symulacje godzinowe'!$R$3*'symulacje godzinowe'!$N$3*(E572-D572)*'symulacje godzinowe'!$O$3/1000</f>
        <v>0.9420527219999999</v>
      </c>
      <c r="J572" s="3">
        <f>'symulacje godzinowe'!$R$3*'symulacje godzinowe'!$N$3*(E572-D572)^2*'symulacje godzinowe'!$P$3/1000</f>
        <v>8.000201577600001E-3</v>
      </c>
      <c r="K572" s="3">
        <f t="shared" si="40"/>
        <v>-0.95005292357759985</v>
      </c>
      <c r="L572" s="6">
        <f t="shared" si="42"/>
        <v>0</v>
      </c>
    </row>
    <row r="573" spans="1:15" x14ac:dyDescent="0.2">
      <c r="A573" s="2">
        <v>1</v>
      </c>
      <c r="B573" s="2">
        <v>24</v>
      </c>
      <c r="C573" s="2">
        <v>571</v>
      </c>
      <c r="D573" s="2">
        <v>-9.4</v>
      </c>
      <c r="E573" s="1">
        <v>30</v>
      </c>
      <c r="F573" s="1">
        <f t="shared" si="39"/>
        <v>25</v>
      </c>
      <c r="G573" s="2">
        <v>0</v>
      </c>
      <c r="H573" s="3">
        <f>G573/1000*'symulacje godzinowe'!$N$3*'symulacje godzinowe'!$Q$3*'symulacje godzinowe'!$R$3</f>
        <v>0</v>
      </c>
      <c r="I573" s="3">
        <f>'symulacje godzinowe'!$R$3*'symulacje godzinowe'!$N$3*(E573-D573)*'symulacje godzinowe'!$O$3/1000</f>
        <v>0.94928074799999995</v>
      </c>
      <c r="J573" s="3">
        <f>'symulacje godzinowe'!$R$3*'symulacje godzinowe'!$N$3*(E573-D573)^2*'symulacje godzinowe'!$P$3/1000</f>
        <v>8.123437785599999E-3</v>
      </c>
      <c r="K573" s="3">
        <f t="shared" si="40"/>
        <v>-0.95740418578559994</v>
      </c>
      <c r="L573" s="6">
        <f t="shared" si="42"/>
        <v>0</v>
      </c>
    </row>
    <row r="574" spans="1:15" x14ac:dyDescent="0.2">
      <c r="A574" s="2">
        <v>1</v>
      </c>
      <c r="B574" s="2">
        <v>24</v>
      </c>
      <c r="C574" s="2">
        <v>572</v>
      </c>
      <c r="D574" s="2">
        <v>-10.1</v>
      </c>
      <c r="E574" s="1">
        <v>30</v>
      </c>
      <c r="F574" s="1">
        <f t="shared" si="39"/>
        <v>25</v>
      </c>
      <c r="G574" s="2">
        <v>0</v>
      </c>
      <c r="H574" s="3">
        <f>G574/1000*'symulacje godzinowe'!$N$3*'symulacje godzinowe'!$Q$3*'symulacje godzinowe'!$R$3</f>
        <v>0</v>
      </c>
      <c r="I574" s="3">
        <f>'symulacje godzinowe'!$R$3*'symulacje godzinowe'!$N$3*(E574-D574)*'symulacje godzinowe'!$O$3/1000</f>
        <v>0.96614614199999993</v>
      </c>
      <c r="J574" s="3">
        <f>'symulacje godzinowe'!$R$3*'symulacje godzinowe'!$N$3*(E574-D574)^2*'symulacje godzinowe'!$P$3/1000</f>
        <v>8.4146520096000012E-3</v>
      </c>
      <c r="K574" s="3">
        <f t="shared" si="40"/>
        <v>-0.97456079400959994</v>
      </c>
      <c r="L574" s="6">
        <f t="shared" si="42"/>
        <v>0</v>
      </c>
    </row>
    <row r="575" spans="1:15" x14ac:dyDescent="0.2">
      <c r="A575" s="2">
        <v>1</v>
      </c>
      <c r="B575" s="2">
        <v>24</v>
      </c>
      <c r="C575" s="2">
        <v>573</v>
      </c>
      <c r="D575" s="2">
        <v>-10.7</v>
      </c>
      <c r="E575" s="1">
        <v>30</v>
      </c>
      <c r="F575" s="1">
        <f t="shared" si="39"/>
        <v>25</v>
      </c>
      <c r="G575" s="2">
        <v>0</v>
      </c>
      <c r="H575" s="3">
        <f>G575/1000*'symulacje godzinowe'!$N$3*'symulacje godzinowe'!$Q$3*'symulacje godzinowe'!$R$3</f>
        <v>0</v>
      </c>
      <c r="I575" s="3">
        <f>'symulacje godzinowe'!$R$3*'symulacje godzinowe'!$N$3*(E575-D575)*'symulacje godzinowe'!$O$3/1000</f>
        <v>0.98060219400000004</v>
      </c>
      <c r="J575" s="3">
        <f>'symulacje godzinowe'!$R$3*'symulacje godzinowe'!$N$3*(E575-D575)^2*'symulacje godzinowe'!$P$3/1000</f>
        <v>8.6683459104000011E-3</v>
      </c>
      <c r="K575" s="3">
        <f t="shared" si="40"/>
        <v>-0.98927053991040004</v>
      </c>
      <c r="L575" s="6">
        <f t="shared" si="42"/>
        <v>0</v>
      </c>
    </row>
    <row r="576" spans="1:15" x14ac:dyDescent="0.2">
      <c r="A576" s="2">
        <v>1</v>
      </c>
      <c r="B576" s="2">
        <v>24</v>
      </c>
      <c r="C576" s="2">
        <v>574</v>
      </c>
      <c r="D576" s="2">
        <v>-11.4</v>
      </c>
      <c r="E576" s="1">
        <v>30</v>
      </c>
      <c r="F576" s="1">
        <f t="shared" si="39"/>
        <v>25</v>
      </c>
      <c r="G576" s="2">
        <v>0</v>
      </c>
      <c r="H576" s="3">
        <f>G576/1000*'symulacje godzinowe'!$N$3*'symulacje godzinowe'!$Q$3*'symulacje godzinowe'!$R$3</f>
        <v>0</v>
      </c>
      <c r="I576" s="3">
        <f>'symulacje godzinowe'!$R$3*'symulacje godzinowe'!$N$3*(E576-D576)*'symulacje godzinowe'!$O$3/1000</f>
        <v>0.99746758799999991</v>
      </c>
      <c r="J576" s="3">
        <f>'symulacje godzinowe'!$R$3*'symulacje godzinowe'!$N$3*(E576-D576)^2*'symulacje godzinowe'!$P$3/1000</f>
        <v>8.9690841215999979E-3</v>
      </c>
      <c r="K576" s="3">
        <f t="shared" si="40"/>
        <v>-1.0064366721215998</v>
      </c>
      <c r="L576" s="6">
        <f t="shared" si="42"/>
        <v>0</v>
      </c>
      <c r="O576" s="21" t="s">
        <v>33</v>
      </c>
    </row>
    <row r="577" spans="1:19" x14ac:dyDescent="0.2">
      <c r="A577" s="2">
        <v>1</v>
      </c>
      <c r="B577" s="2">
        <v>24</v>
      </c>
      <c r="C577" s="2">
        <v>575</v>
      </c>
      <c r="D577" s="2">
        <v>-11.2</v>
      </c>
      <c r="E577" s="1">
        <v>30</v>
      </c>
      <c r="F577" s="1">
        <f t="shared" si="39"/>
        <v>25</v>
      </c>
      <c r="G577" s="2">
        <v>0</v>
      </c>
      <c r="H577" s="3">
        <f>G577/1000*'symulacje godzinowe'!$N$3*'symulacje godzinowe'!$Q$3*'symulacje godzinowe'!$R$3</f>
        <v>0</v>
      </c>
      <c r="I577" s="3">
        <f>'symulacje godzinowe'!$R$3*'symulacje godzinowe'!$N$3*(E577-D577)*'symulacje godzinowe'!$O$3/1000</f>
        <v>0.99264890400000005</v>
      </c>
      <c r="J577" s="3">
        <f>'symulacje godzinowe'!$R$3*'symulacje godzinowe'!$N$3*(E577-D577)^2*'symulacje godzinowe'!$P$3/1000</f>
        <v>8.8826356224000012E-3</v>
      </c>
      <c r="K577" s="3">
        <f t="shared" si="40"/>
        <v>-1.0015315396224</v>
      </c>
      <c r="L577" s="6">
        <f t="shared" si="42"/>
        <v>0</v>
      </c>
      <c r="M577" s="21" t="s">
        <v>32</v>
      </c>
      <c r="N577" s="21" t="s">
        <v>27</v>
      </c>
      <c r="O577" s="21" t="s">
        <v>31</v>
      </c>
      <c r="P577" s="21" t="s">
        <v>28</v>
      </c>
      <c r="Q577" s="21" t="s">
        <v>29</v>
      </c>
      <c r="R577" s="21" t="s">
        <v>30</v>
      </c>
      <c r="S577" s="21" t="s">
        <v>26</v>
      </c>
    </row>
    <row r="578" spans="1:19" x14ac:dyDescent="0.2">
      <c r="A578" s="2">
        <v>1</v>
      </c>
      <c r="B578" s="2">
        <v>24</v>
      </c>
      <c r="C578" s="2">
        <v>576</v>
      </c>
      <c r="D578" s="2">
        <v>-11</v>
      </c>
      <c r="E578" s="1">
        <v>30</v>
      </c>
      <c r="F578" s="1">
        <f t="shared" si="39"/>
        <v>25</v>
      </c>
      <c r="G578" s="2">
        <v>0</v>
      </c>
      <c r="H578" s="3">
        <f>G578/1000*'symulacje godzinowe'!$N$3*'symulacje godzinowe'!$Q$3*'symulacje godzinowe'!$R$3</f>
        <v>0</v>
      </c>
      <c r="I578" s="3">
        <f>'symulacje godzinowe'!$R$3*'symulacje godzinowe'!$N$3*(E578-D578)*'symulacje godzinowe'!$O$3/1000</f>
        <v>0.98783021999999998</v>
      </c>
      <c r="J578" s="3">
        <f>'symulacje godzinowe'!$R$3*'symulacje godzinowe'!$N$3*(E578-D578)^2*'symulacje godzinowe'!$P$3/1000</f>
        <v>8.7966057599999994E-3</v>
      </c>
      <c r="K578" s="3">
        <f t="shared" si="40"/>
        <v>-0.99662682575999995</v>
      </c>
      <c r="L578" s="10">
        <f>SUM(L555:L577)</f>
        <v>0</v>
      </c>
      <c r="M578" s="19">
        <f>(L554-4.187*$N$7*$O$7*(F578-10))*((L554-4.187*$N$7*$O$7*(F578-10))&gt;0)</f>
        <v>12075.507537896641</v>
      </c>
      <c r="N578" s="19">
        <f>M578/4.187/(F578-10)*(M578&gt;0)</f>
        <v>192.26984376875473</v>
      </c>
      <c r="O578" s="19">
        <f>$P$7-0.5*$N$7*$O$7</f>
        <v>100</v>
      </c>
      <c r="P578" s="19">
        <f>IF(N578&lt;O578,N578,O578)</f>
        <v>100</v>
      </c>
      <c r="Q578" s="19">
        <f>L578/4.187/(F578-10)+P578</f>
        <v>100</v>
      </c>
      <c r="R578" s="19" t="b">
        <f>Q578&gt;$N$7*$O$7</f>
        <v>0</v>
      </c>
      <c r="S578" s="19">
        <f>IF(R578,(F578-10)/(50-10),(F578-10)/(50-10)*Q578/$N$7/$O$7)</f>
        <v>0.1875</v>
      </c>
    </row>
    <row r="579" spans="1:19" x14ac:dyDescent="0.2">
      <c r="A579" s="2">
        <v>1</v>
      </c>
      <c r="B579" s="2">
        <v>25</v>
      </c>
      <c r="C579" s="2">
        <v>577</v>
      </c>
      <c r="D579" s="2">
        <v>-10.8</v>
      </c>
      <c r="E579" s="1">
        <v>30</v>
      </c>
      <c r="F579" s="1">
        <f t="shared" si="39"/>
        <v>25</v>
      </c>
      <c r="G579" s="2">
        <v>0</v>
      </c>
      <c r="H579" s="3">
        <f>G579/1000*'symulacje godzinowe'!$N$3*'symulacje godzinowe'!$Q$3*'symulacje godzinowe'!$R$3</f>
        <v>0</v>
      </c>
      <c r="I579" s="3">
        <f>'symulacje godzinowe'!$R$3*'symulacje godzinowe'!$N$3*(E579-D579)*'symulacje godzinowe'!$O$3/1000</f>
        <v>0.98301153599999991</v>
      </c>
      <c r="J579" s="3">
        <f>'symulacje godzinowe'!$R$3*'symulacje godzinowe'!$N$3*(E579-D579)^2*'symulacje godzinowe'!$P$3/1000</f>
        <v>8.7109945343999996E-3</v>
      </c>
      <c r="K579" s="3">
        <f t="shared" si="40"/>
        <v>-0.99172253053439996</v>
      </c>
      <c r="L579" s="6">
        <f>K579*(K579&gt;0)*3600</f>
        <v>0</v>
      </c>
    </row>
    <row r="580" spans="1:19" x14ac:dyDescent="0.2">
      <c r="A580" s="2">
        <v>1</v>
      </c>
      <c r="B580" s="2">
        <v>25</v>
      </c>
      <c r="C580" s="2">
        <v>578</v>
      </c>
      <c r="D580" s="2">
        <v>-10.6</v>
      </c>
      <c r="E580" s="1">
        <v>30</v>
      </c>
      <c r="F580" s="1">
        <f t="shared" ref="F580:F643" si="43">E580-5</f>
        <v>25</v>
      </c>
      <c r="G580" s="2">
        <v>0</v>
      </c>
      <c r="H580" s="3">
        <f>G580/1000*'symulacje godzinowe'!$N$3*'symulacje godzinowe'!$Q$3*'symulacje godzinowe'!$R$3</f>
        <v>0</v>
      </c>
      <c r="I580" s="3">
        <f>'symulacje godzinowe'!$R$3*'symulacje godzinowe'!$N$3*(E580-D580)*'symulacje godzinowe'!$O$3/1000</f>
        <v>0.97819285199999995</v>
      </c>
      <c r="J580" s="3">
        <f>'symulacje godzinowe'!$R$3*'symulacje godzinowe'!$N$3*(E580-D580)^2*'symulacje godzinowe'!$P$3/1000</f>
        <v>8.6258019456000017E-3</v>
      </c>
      <c r="K580" s="3">
        <f t="shared" ref="K580:K643" si="44">H580-I580-J580</f>
        <v>-0.98681865394559998</v>
      </c>
      <c r="L580" s="6">
        <f t="shared" ref="L580:L601" si="45">K580*(K580&gt;0)*3600</f>
        <v>0</v>
      </c>
    </row>
    <row r="581" spans="1:19" x14ac:dyDescent="0.2">
      <c r="A581" s="2">
        <v>1</v>
      </c>
      <c r="B581" s="2">
        <v>25</v>
      </c>
      <c r="C581" s="2">
        <v>579</v>
      </c>
      <c r="D581" s="2">
        <v>-10.4</v>
      </c>
      <c r="E581" s="1">
        <v>30</v>
      </c>
      <c r="F581" s="1">
        <f t="shared" si="43"/>
        <v>25</v>
      </c>
      <c r="G581" s="2">
        <v>0</v>
      </c>
      <c r="H581" s="3">
        <f>G581/1000*'symulacje godzinowe'!$N$3*'symulacje godzinowe'!$Q$3*'symulacje godzinowe'!$R$3</f>
        <v>0</v>
      </c>
      <c r="I581" s="3">
        <f>'symulacje godzinowe'!$R$3*'symulacje godzinowe'!$N$3*(E581-D581)*'symulacje godzinowe'!$O$3/1000</f>
        <v>0.97337416799999998</v>
      </c>
      <c r="J581" s="3">
        <f>'symulacje godzinowe'!$R$3*'symulacje godzinowe'!$N$3*(E581-D581)^2*'symulacje godzinowe'!$P$3/1000</f>
        <v>8.5410279935999988E-3</v>
      </c>
      <c r="K581" s="3">
        <f t="shared" si="44"/>
        <v>-0.9819151959936</v>
      </c>
      <c r="L581" s="6">
        <f t="shared" si="45"/>
        <v>0</v>
      </c>
    </row>
    <row r="582" spans="1:19" x14ac:dyDescent="0.2">
      <c r="A582" s="2">
        <v>1</v>
      </c>
      <c r="B582" s="2">
        <v>25</v>
      </c>
      <c r="C582" s="2">
        <v>580</v>
      </c>
      <c r="D582" s="2">
        <v>-10.199999999999999</v>
      </c>
      <c r="E582" s="1">
        <v>30</v>
      </c>
      <c r="F582" s="1">
        <f t="shared" si="43"/>
        <v>25</v>
      </c>
      <c r="G582" s="2">
        <v>0</v>
      </c>
      <c r="H582" s="3">
        <f>G582/1000*'symulacje godzinowe'!$N$3*'symulacje godzinowe'!$Q$3*'symulacje godzinowe'!$R$3</f>
        <v>0</v>
      </c>
      <c r="I582" s="3">
        <f>'symulacje godzinowe'!$R$3*'symulacje godzinowe'!$N$3*(E582-D582)*'symulacje godzinowe'!$O$3/1000</f>
        <v>0.96855548400000002</v>
      </c>
      <c r="J582" s="3">
        <f>'symulacje godzinowe'!$R$3*'symulacje godzinowe'!$N$3*(E582-D582)^2*'symulacje godzinowe'!$P$3/1000</f>
        <v>8.4566726783999995E-3</v>
      </c>
      <c r="K582" s="3">
        <f t="shared" si="44"/>
        <v>-0.97701215667840002</v>
      </c>
      <c r="L582" s="6">
        <f t="shared" si="45"/>
        <v>0</v>
      </c>
    </row>
    <row r="583" spans="1:19" x14ac:dyDescent="0.2">
      <c r="A583" s="2">
        <v>1</v>
      </c>
      <c r="B583" s="2">
        <v>25</v>
      </c>
      <c r="C583" s="2">
        <v>581</v>
      </c>
      <c r="D583" s="2">
        <v>-9.8000000000000007</v>
      </c>
      <c r="E583" s="1">
        <v>30</v>
      </c>
      <c r="F583" s="1">
        <f t="shared" si="43"/>
        <v>25</v>
      </c>
      <c r="G583" s="2">
        <v>0</v>
      </c>
      <c r="H583" s="3">
        <f>G583/1000*'symulacje godzinowe'!$N$3*'symulacje godzinowe'!$Q$3*'symulacje godzinowe'!$R$3</f>
        <v>0</v>
      </c>
      <c r="I583" s="3">
        <f>'symulacje godzinowe'!$R$3*'symulacje godzinowe'!$N$3*(E583-D583)*'symulacje godzinowe'!$O$3/1000</f>
        <v>0.95891811599999999</v>
      </c>
      <c r="J583" s="3">
        <f>'symulacje godzinowe'!$R$3*'symulacje godzinowe'!$N$3*(E583-D583)^2*'symulacje godzinowe'!$P$3/1000</f>
        <v>8.289217958399998E-3</v>
      </c>
      <c r="K583" s="3">
        <f t="shared" si="44"/>
        <v>-0.96720733395839997</v>
      </c>
      <c r="L583" s="6">
        <f t="shared" si="45"/>
        <v>0</v>
      </c>
    </row>
    <row r="584" spans="1:19" x14ac:dyDescent="0.2">
      <c r="A584" s="2">
        <v>1</v>
      </c>
      <c r="B584" s="2">
        <v>25</v>
      </c>
      <c r="C584" s="2">
        <v>582</v>
      </c>
      <c r="D584" s="2">
        <v>-9.5</v>
      </c>
      <c r="E584" s="1">
        <v>30</v>
      </c>
      <c r="F584" s="1">
        <f t="shared" si="43"/>
        <v>25</v>
      </c>
      <c r="G584" s="2">
        <v>0</v>
      </c>
      <c r="H584" s="3">
        <f>G584/1000*'symulacje godzinowe'!$N$3*'symulacje godzinowe'!$Q$3*'symulacje godzinowe'!$R$3</f>
        <v>0</v>
      </c>
      <c r="I584" s="3">
        <f>'symulacje godzinowe'!$R$3*'symulacje godzinowe'!$N$3*(E584-D584)*'symulacje godzinowe'!$O$3/1000</f>
        <v>0.95169008999999993</v>
      </c>
      <c r="J584" s="3">
        <f>'symulacje godzinowe'!$R$3*'symulacje godzinowe'!$N$3*(E584-D584)^2*'symulacje godzinowe'!$P$3/1000</f>
        <v>8.1647258399999995E-3</v>
      </c>
      <c r="K584" s="3">
        <f t="shared" si="44"/>
        <v>-0.95985481583999999</v>
      </c>
      <c r="L584" s="6">
        <f t="shared" si="45"/>
        <v>0</v>
      </c>
    </row>
    <row r="585" spans="1:19" x14ac:dyDescent="0.2">
      <c r="A585" s="2">
        <v>1</v>
      </c>
      <c r="B585" s="2">
        <v>25</v>
      </c>
      <c r="C585" s="2">
        <v>583</v>
      </c>
      <c r="D585" s="2">
        <v>-9.1</v>
      </c>
      <c r="E585" s="1">
        <v>30</v>
      </c>
      <c r="F585" s="1">
        <f t="shared" si="43"/>
        <v>25</v>
      </c>
      <c r="G585" s="2">
        <v>0</v>
      </c>
      <c r="H585" s="3">
        <f>G585/1000*'symulacje godzinowe'!$N$3*'symulacje godzinowe'!$Q$3*'symulacje godzinowe'!$R$3</f>
        <v>0</v>
      </c>
      <c r="I585" s="3">
        <f>'symulacje godzinowe'!$R$3*'symulacje godzinowe'!$N$3*(E585-D585)*'symulacje godzinowe'!$O$3/1000</f>
        <v>0.9420527219999999</v>
      </c>
      <c r="J585" s="3">
        <f>'symulacje godzinowe'!$R$3*'symulacje godzinowe'!$N$3*(E585-D585)^2*'symulacje godzinowe'!$P$3/1000</f>
        <v>8.000201577600001E-3</v>
      </c>
      <c r="K585" s="3">
        <f t="shared" si="44"/>
        <v>-0.95005292357759985</v>
      </c>
      <c r="L585" s="6">
        <f t="shared" si="45"/>
        <v>0</v>
      </c>
    </row>
    <row r="586" spans="1:19" x14ac:dyDescent="0.2">
      <c r="A586" s="2">
        <v>1</v>
      </c>
      <c r="B586" s="2">
        <v>25</v>
      </c>
      <c r="C586" s="2">
        <v>584</v>
      </c>
      <c r="D586" s="2">
        <v>-8.4</v>
      </c>
      <c r="E586" s="1">
        <v>30</v>
      </c>
      <c r="F586" s="1">
        <f t="shared" si="43"/>
        <v>25</v>
      </c>
      <c r="G586" s="2">
        <v>15.1</v>
      </c>
      <c r="H586" s="3">
        <f>G586/1000*'symulacje godzinowe'!$N$3*'symulacje godzinowe'!$Q$3*'symulacje godzinowe'!$R$3</f>
        <v>6.6753491100000006E-2</v>
      </c>
      <c r="I586" s="3">
        <f>'symulacje godzinowe'!$R$3*'symulacje godzinowe'!$N$3*(E586-D586)*'symulacje godzinowe'!$O$3/1000</f>
        <v>0.92518732799999992</v>
      </c>
      <c r="J586" s="3">
        <f>'symulacje godzinowe'!$R$3*'symulacje godzinowe'!$N$3*(E586-D586)^2*'symulacje godzinowe'!$P$3/1000</f>
        <v>7.7163134976000001E-3</v>
      </c>
      <c r="K586" s="3">
        <f t="shared" si="44"/>
        <v>-0.86615015039760002</v>
      </c>
      <c r="L586" s="6">
        <f t="shared" si="45"/>
        <v>0</v>
      </c>
    </row>
    <row r="587" spans="1:19" x14ac:dyDescent="0.2">
      <c r="A587" s="2">
        <v>1</v>
      </c>
      <c r="B587" s="2">
        <v>25</v>
      </c>
      <c r="C587" s="2">
        <v>585</v>
      </c>
      <c r="D587" s="2">
        <v>-7.8</v>
      </c>
      <c r="E587" s="1">
        <v>30</v>
      </c>
      <c r="F587" s="1">
        <f t="shared" si="43"/>
        <v>25</v>
      </c>
      <c r="G587" s="2">
        <v>31.4</v>
      </c>
      <c r="H587" s="3">
        <f>G587/1000*'symulacje godzinowe'!$N$3*'symulacje godzinowe'!$Q$3*'symulacje godzinowe'!$R$3</f>
        <v>0.1388118954</v>
      </c>
      <c r="I587" s="3">
        <f>'symulacje godzinowe'!$R$3*'symulacje godzinowe'!$N$3*(E587-D587)*'symulacje godzinowe'!$O$3/1000</f>
        <v>0.91073127599999981</v>
      </c>
      <c r="J587" s="3">
        <f>'symulacje godzinowe'!$R$3*'symulacje godzinowe'!$N$3*(E587-D587)^2*'symulacje godzinowe'!$P$3/1000</f>
        <v>7.4770625663999977E-3</v>
      </c>
      <c r="K587" s="3">
        <f t="shared" si="44"/>
        <v>-0.77939644316639978</v>
      </c>
      <c r="L587" s="6">
        <f t="shared" si="45"/>
        <v>0</v>
      </c>
    </row>
    <row r="588" spans="1:19" x14ac:dyDescent="0.2">
      <c r="A588" s="2">
        <v>1</v>
      </c>
      <c r="B588" s="2">
        <v>25</v>
      </c>
      <c r="C588" s="2">
        <v>586</v>
      </c>
      <c r="D588" s="2">
        <v>-7.1</v>
      </c>
      <c r="E588" s="1">
        <v>30</v>
      </c>
      <c r="F588" s="1">
        <f t="shared" si="43"/>
        <v>25</v>
      </c>
      <c r="G588" s="2">
        <v>54.7</v>
      </c>
      <c r="H588" s="3">
        <f>G588/1000*'symulacje godzinowe'!$N$3*'symulacje godzinowe'!$Q$3*'symulacje godzinowe'!$R$3</f>
        <v>0.24181562670000001</v>
      </c>
      <c r="I588" s="3">
        <f>'symulacje godzinowe'!$R$3*'symulacje godzinowe'!$N$3*(E588-D588)*'symulacje godzinowe'!$O$3/1000</f>
        <v>0.89386588199999994</v>
      </c>
      <c r="J588" s="3">
        <f>'symulacje godzinowe'!$R$3*'symulacje godzinowe'!$N$3*(E588-D588)^2*'symulacje godzinowe'!$P$3/1000</f>
        <v>7.2026984735999999E-3</v>
      </c>
      <c r="K588" s="3">
        <f t="shared" si="44"/>
        <v>-0.65925295377359994</v>
      </c>
      <c r="L588" s="6">
        <f t="shared" si="45"/>
        <v>0</v>
      </c>
    </row>
    <row r="589" spans="1:19" x14ac:dyDescent="0.2">
      <c r="A589" s="2">
        <v>1</v>
      </c>
      <c r="B589" s="2">
        <v>25</v>
      </c>
      <c r="C589" s="2">
        <v>587</v>
      </c>
      <c r="D589" s="2">
        <v>-6.5</v>
      </c>
      <c r="E589" s="1">
        <v>30</v>
      </c>
      <c r="F589" s="1">
        <f t="shared" si="43"/>
        <v>25</v>
      </c>
      <c r="G589" s="2">
        <v>68.900000000000006</v>
      </c>
      <c r="H589" s="3">
        <f>G589/1000*'symulacje godzinowe'!$N$3*'symulacje godzinowe'!$Q$3*'symulacje godzinowe'!$R$3</f>
        <v>0.30459043290000004</v>
      </c>
      <c r="I589" s="3">
        <f>'symulacje godzinowe'!$R$3*'symulacje godzinowe'!$N$3*(E589-D589)*'symulacje godzinowe'!$O$3/1000</f>
        <v>0.87940982999999984</v>
      </c>
      <c r="J589" s="3">
        <f>'symulacje godzinowe'!$R$3*'symulacje godzinowe'!$N$3*(E589-D589)^2*'symulacje godzinowe'!$P$3/1000</f>
        <v>6.9716109599999992E-3</v>
      </c>
      <c r="K589" s="3">
        <f t="shared" si="44"/>
        <v>-0.58179100805999973</v>
      </c>
      <c r="L589" s="6">
        <f t="shared" si="45"/>
        <v>0</v>
      </c>
    </row>
    <row r="590" spans="1:19" x14ac:dyDescent="0.2">
      <c r="A590" s="2">
        <v>1</v>
      </c>
      <c r="B590" s="2">
        <v>25</v>
      </c>
      <c r="C590" s="2">
        <v>588</v>
      </c>
      <c r="D590" s="2">
        <v>-6</v>
      </c>
      <c r="E590" s="1">
        <v>30</v>
      </c>
      <c r="F590" s="1">
        <f t="shared" si="43"/>
        <v>25</v>
      </c>
      <c r="G590" s="2">
        <v>72.5</v>
      </c>
      <c r="H590" s="3">
        <f>G590/1000*'symulacje godzinowe'!$N$3*'symulacje godzinowe'!$Q$3*'symulacje godzinowe'!$R$3</f>
        <v>0.32050517249999994</v>
      </c>
      <c r="I590" s="3">
        <f>'symulacje godzinowe'!$R$3*'symulacje godzinowe'!$N$3*(E590-D590)*'symulacje godzinowe'!$O$3/1000</f>
        <v>0.86736311999999993</v>
      </c>
      <c r="J590" s="3">
        <f>'symulacje godzinowe'!$R$3*'symulacje godzinowe'!$N$3*(E590-D590)^2*'symulacje godzinowe'!$P$3/1000</f>
        <v>6.78191616E-3</v>
      </c>
      <c r="K590" s="3">
        <f t="shared" si="44"/>
        <v>-0.55363986365999995</v>
      </c>
      <c r="L590" s="6">
        <f t="shared" si="45"/>
        <v>0</v>
      </c>
    </row>
    <row r="591" spans="1:19" x14ac:dyDescent="0.2">
      <c r="A591" s="2">
        <v>1</v>
      </c>
      <c r="B591" s="2">
        <v>25</v>
      </c>
      <c r="C591" s="2">
        <v>589</v>
      </c>
      <c r="D591" s="2">
        <v>-5.4</v>
      </c>
      <c r="E591" s="1">
        <v>30</v>
      </c>
      <c r="F591" s="1">
        <f t="shared" si="43"/>
        <v>25</v>
      </c>
      <c r="G591" s="2">
        <v>63</v>
      </c>
      <c r="H591" s="3">
        <f>G591/1000*'symulacje godzinowe'!$N$3*'symulacje godzinowe'!$Q$3*'symulacje godzinowe'!$R$3</f>
        <v>0.27850794300000004</v>
      </c>
      <c r="I591" s="3">
        <f>'symulacje godzinowe'!$R$3*'symulacje godzinowe'!$N$3*(E591-D591)*'symulacje godzinowe'!$O$3/1000</f>
        <v>0.85290706799999993</v>
      </c>
      <c r="J591" s="3">
        <f>'symulacje godzinowe'!$R$3*'symulacje godzinowe'!$N$3*(E591-D591)^2*'symulacje godzinowe'!$P$3/1000</f>
        <v>6.5577361535999997E-3</v>
      </c>
      <c r="K591" s="3">
        <f t="shared" si="44"/>
        <v>-0.5809568611535999</v>
      </c>
      <c r="L591" s="6">
        <f t="shared" si="45"/>
        <v>0</v>
      </c>
    </row>
    <row r="592" spans="1:19" x14ac:dyDescent="0.2">
      <c r="A592" s="2">
        <v>1</v>
      </c>
      <c r="B592" s="2">
        <v>25</v>
      </c>
      <c r="C592" s="2">
        <v>590</v>
      </c>
      <c r="D592" s="2">
        <v>-4.9000000000000004</v>
      </c>
      <c r="E592" s="1">
        <v>30</v>
      </c>
      <c r="F592" s="1">
        <f t="shared" si="43"/>
        <v>25</v>
      </c>
      <c r="G592" s="2">
        <v>43</v>
      </c>
      <c r="H592" s="3">
        <f>G592/1000*'symulacje godzinowe'!$N$3*'symulacje godzinowe'!$Q$3*'symulacje godzinowe'!$R$3</f>
        <v>0.19009272300000002</v>
      </c>
      <c r="I592" s="3">
        <f>'symulacje godzinowe'!$R$3*'symulacje godzinowe'!$N$3*(E592-D592)*'symulacje godzinowe'!$O$3/1000</f>
        <v>0.84086035799999992</v>
      </c>
      <c r="J592" s="3">
        <f>'symulacje godzinowe'!$R$3*'symulacje godzinowe'!$N$3*(E592-D592)^2*'symulacje godzinowe'!$P$3/1000</f>
        <v>6.3737976095999994E-3</v>
      </c>
      <c r="K592" s="3">
        <f t="shared" si="44"/>
        <v>-0.6571414326095999</v>
      </c>
      <c r="L592" s="6">
        <f t="shared" si="45"/>
        <v>0</v>
      </c>
    </row>
    <row r="593" spans="1:19" x14ac:dyDescent="0.2">
      <c r="A593" s="2">
        <v>1</v>
      </c>
      <c r="B593" s="2">
        <v>25</v>
      </c>
      <c r="C593" s="2">
        <v>591</v>
      </c>
      <c r="D593" s="2">
        <v>-4.5</v>
      </c>
      <c r="E593" s="1">
        <v>30</v>
      </c>
      <c r="F593" s="1">
        <f t="shared" si="43"/>
        <v>25</v>
      </c>
      <c r="G593" s="2">
        <v>19.8</v>
      </c>
      <c r="H593" s="3">
        <f>G593/1000*'symulacje godzinowe'!$N$3*'symulacje godzinowe'!$Q$3*'symulacje godzinowe'!$R$3</f>
        <v>8.7531067800000015E-2</v>
      </c>
      <c r="I593" s="3">
        <f>'symulacje godzinowe'!$R$3*'symulacje godzinowe'!$N$3*(E593-D593)*'symulacje godzinowe'!$O$3/1000</f>
        <v>0.83122298999999988</v>
      </c>
      <c r="J593" s="3">
        <f>'symulacje godzinowe'!$R$3*'symulacje godzinowe'!$N$3*(E593-D593)^2*'symulacje godzinowe'!$P$3/1000</f>
        <v>6.2285306399999995E-3</v>
      </c>
      <c r="K593" s="3">
        <f t="shared" si="44"/>
        <v>-0.74992045283999986</v>
      </c>
      <c r="L593" s="6">
        <f t="shared" si="45"/>
        <v>0</v>
      </c>
    </row>
    <row r="594" spans="1:19" x14ac:dyDescent="0.2">
      <c r="A594" s="2">
        <v>1</v>
      </c>
      <c r="B594" s="2">
        <v>25</v>
      </c>
      <c r="C594" s="2">
        <v>592</v>
      </c>
      <c r="D594" s="2">
        <v>-4</v>
      </c>
      <c r="E594" s="1">
        <v>30</v>
      </c>
      <c r="F594" s="1">
        <f t="shared" si="43"/>
        <v>25</v>
      </c>
      <c r="G594" s="2">
        <v>0</v>
      </c>
      <c r="H594" s="3">
        <f>G594/1000*'symulacje godzinowe'!$N$3*'symulacje godzinowe'!$Q$3*'symulacje godzinowe'!$R$3</f>
        <v>0</v>
      </c>
      <c r="I594" s="3">
        <f>'symulacje godzinowe'!$R$3*'symulacje godzinowe'!$N$3*(E594-D594)*'symulacje godzinowe'!$O$3/1000</f>
        <v>0.81917627999999987</v>
      </c>
      <c r="J594" s="3">
        <f>'symulacje godzinowe'!$R$3*'symulacje godzinowe'!$N$3*(E594-D594)^2*'symulacje godzinowe'!$P$3/1000</f>
        <v>6.0493017599999995E-3</v>
      </c>
      <c r="K594" s="3">
        <f t="shared" si="44"/>
        <v>-0.82522558175999983</v>
      </c>
      <c r="L594" s="6">
        <f t="shared" si="45"/>
        <v>0</v>
      </c>
    </row>
    <row r="595" spans="1:19" x14ac:dyDescent="0.2">
      <c r="A595" s="2">
        <v>1</v>
      </c>
      <c r="B595" s="2">
        <v>25</v>
      </c>
      <c r="C595" s="2">
        <v>593</v>
      </c>
      <c r="D595" s="2">
        <v>-3.9</v>
      </c>
      <c r="E595" s="1">
        <v>30</v>
      </c>
      <c r="F595" s="1">
        <f t="shared" si="43"/>
        <v>25</v>
      </c>
      <c r="G595" s="2">
        <v>0</v>
      </c>
      <c r="H595" s="3">
        <f>G595/1000*'symulacje godzinowe'!$N$3*'symulacje godzinowe'!$Q$3*'symulacje godzinowe'!$R$3</f>
        <v>0</v>
      </c>
      <c r="I595" s="3">
        <f>'symulacje godzinowe'!$R$3*'symulacje godzinowe'!$N$3*(E595-D595)*'symulacje godzinowe'!$O$3/1000</f>
        <v>0.81676693799999989</v>
      </c>
      <c r="J595" s="3">
        <f>'symulacje godzinowe'!$R$3*'symulacje godzinowe'!$N$3*(E595-D595)^2*'symulacje godzinowe'!$P$3/1000</f>
        <v>6.0137699615999988E-3</v>
      </c>
      <c r="K595" s="3">
        <f t="shared" si="44"/>
        <v>-0.82278070796159986</v>
      </c>
      <c r="L595" s="6">
        <f t="shared" si="45"/>
        <v>0</v>
      </c>
    </row>
    <row r="596" spans="1:19" x14ac:dyDescent="0.2">
      <c r="A596" s="2">
        <v>1</v>
      </c>
      <c r="B596" s="2">
        <v>25</v>
      </c>
      <c r="C596" s="2">
        <v>594</v>
      </c>
      <c r="D596" s="2">
        <v>-3.8</v>
      </c>
      <c r="E596" s="1">
        <v>30</v>
      </c>
      <c r="F596" s="1">
        <f t="shared" si="43"/>
        <v>25</v>
      </c>
      <c r="G596" s="2">
        <v>0</v>
      </c>
      <c r="H596" s="3">
        <f>G596/1000*'symulacje godzinowe'!$N$3*'symulacje godzinowe'!$Q$3*'symulacje godzinowe'!$R$3</f>
        <v>0</v>
      </c>
      <c r="I596" s="3">
        <f>'symulacje godzinowe'!$R$3*'symulacje godzinowe'!$N$3*(E596-D596)*'symulacje godzinowe'!$O$3/1000</f>
        <v>0.81435759599999979</v>
      </c>
      <c r="J596" s="3">
        <f>'symulacje godzinowe'!$R$3*'symulacje godzinowe'!$N$3*(E596-D596)^2*'symulacje godzinowe'!$P$3/1000</f>
        <v>5.9783428223999981E-3</v>
      </c>
      <c r="K596" s="3">
        <f t="shared" si="44"/>
        <v>-0.82033593882239975</v>
      </c>
      <c r="L596" s="6">
        <f t="shared" si="45"/>
        <v>0</v>
      </c>
    </row>
    <row r="597" spans="1:19" x14ac:dyDescent="0.2">
      <c r="A597" s="2">
        <v>1</v>
      </c>
      <c r="B597" s="2">
        <v>25</v>
      </c>
      <c r="C597" s="2">
        <v>595</v>
      </c>
      <c r="D597" s="2">
        <v>-3.7</v>
      </c>
      <c r="E597" s="1">
        <v>30</v>
      </c>
      <c r="F597" s="1">
        <f t="shared" si="43"/>
        <v>25</v>
      </c>
      <c r="G597" s="2">
        <v>0</v>
      </c>
      <c r="H597" s="3">
        <f>G597/1000*'symulacje godzinowe'!$N$3*'symulacje godzinowe'!$Q$3*'symulacje godzinowe'!$R$3</f>
        <v>0</v>
      </c>
      <c r="I597" s="3">
        <f>'symulacje godzinowe'!$R$3*'symulacje godzinowe'!$N$3*(E597-D597)*'symulacje godzinowe'!$O$3/1000</f>
        <v>0.81194825400000004</v>
      </c>
      <c r="J597" s="3">
        <f>'symulacje godzinowe'!$R$3*'symulacje godzinowe'!$N$3*(E597-D597)^2*'symulacje godzinowe'!$P$3/1000</f>
        <v>5.9430203424000018E-3</v>
      </c>
      <c r="K597" s="3">
        <f t="shared" si="44"/>
        <v>-0.81789127434240005</v>
      </c>
      <c r="L597" s="6">
        <f t="shared" si="45"/>
        <v>0</v>
      </c>
    </row>
    <row r="598" spans="1:19" x14ac:dyDescent="0.2">
      <c r="A598" s="2">
        <v>1</v>
      </c>
      <c r="B598" s="2">
        <v>25</v>
      </c>
      <c r="C598" s="2">
        <v>596</v>
      </c>
      <c r="D598" s="2">
        <v>-3.5</v>
      </c>
      <c r="E598" s="1">
        <v>30</v>
      </c>
      <c r="F598" s="1">
        <f t="shared" si="43"/>
        <v>25</v>
      </c>
      <c r="G598" s="2">
        <v>0</v>
      </c>
      <c r="H598" s="3">
        <f>G598/1000*'symulacje godzinowe'!$N$3*'symulacje godzinowe'!$Q$3*'symulacje godzinowe'!$R$3</f>
        <v>0</v>
      </c>
      <c r="I598" s="3">
        <f>'symulacje godzinowe'!$R$3*'symulacje godzinowe'!$N$3*(E598-D598)*'symulacje godzinowe'!$O$3/1000</f>
        <v>0.80712956999999996</v>
      </c>
      <c r="J598" s="3">
        <f>'symulacje godzinowe'!$R$3*'symulacje godzinowe'!$N$3*(E598-D598)^2*'symulacje godzinowe'!$P$3/1000</f>
        <v>5.8726893599999998E-3</v>
      </c>
      <c r="K598" s="3">
        <f t="shared" si="44"/>
        <v>-0.81300225935999992</v>
      </c>
      <c r="L598" s="6">
        <f t="shared" si="45"/>
        <v>0</v>
      </c>
    </row>
    <row r="599" spans="1:19" x14ac:dyDescent="0.2">
      <c r="A599" s="2">
        <v>1</v>
      </c>
      <c r="B599" s="2">
        <v>25</v>
      </c>
      <c r="C599" s="2">
        <v>597</v>
      </c>
      <c r="D599" s="2">
        <v>-3.4</v>
      </c>
      <c r="E599" s="1">
        <v>30</v>
      </c>
      <c r="F599" s="1">
        <f t="shared" si="43"/>
        <v>25</v>
      </c>
      <c r="G599" s="2">
        <v>0</v>
      </c>
      <c r="H599" s="3">
        <f>G599/1000*'symulacje godzinowe'!$N$3*'symulacje godzinowe'!$Q$3*'symulacje godzinowe'!$R$3</f>
        <v>0</v>
      </c>
      <c r="I599" s="3">
        <f>'symulacje godzinowe'!$R$3*'symulacje godzinowe'!$N$3*(E599-D599)*'symulacje godzinowe'!$O$3/1000</f>
        <v>0.80472022799999987</v>
      </c>
      <c r="J599" s="3">
        <f>'symulacje godzinowe'!$R$3*'symulacje godzinowe'!$N$3*(E599-D599)^2*'symulacje godzinowe'!$P$3/1000</f>
        <v>5.8376808575999984E-3</v>
      </c>
      <c r="K599" s="3">
        <f t="shared" si="44"/>
        <v>-0.81055790885759982</v>
      </c>
      <c r="L599" s="6">
        <f t="shared" si="45"/>
        <v>0</v>
      </c>
    </row>
    <row r="600" spans="1:19" x14ac:dyDescent="0.2">
      <c r="A600" s="2">
        <v>1</v>
      </c>
      <c r="B600" s="2">
        <v>25</v>
      </c>
      <c r="C600" s="2">
        <v>598</v>
      </c>
      <c r="D600" s="2">
        <v>-3.2</v>
      </c>
      <c r="E600" s="1">
        <v>30</v>
      </c>
      <c r="F600" s="1">
        <f t="shared" si="43"/>
        <v>25</v>
      </c>
      <c r="G600" s="2">
        <v>0</v>
      </c>
      <c r="H600" s="3">
        <f>G600/1000*'symulacje godzinowe'!$N$3*'symulacje godzinowe'!$Q$3*'symulacje godzinowe'!$R$3</f>
        <v>0</v>
      </c>
      <c r="I600" s="3">
        <f>'symulacje godzinowe'!$R$3*'symulacje godzinowe'!$N$3*(E600-D600)*'symulacje godzinowe'!$O$3/1000</f>
        <v>0.79990154399999991</v>
      </c>
      <c r="J600" s="3">
        <f>'symulacje godzinowe'!$R$3*'symulacje godzinowe'!$N$3*(E600-D600)^2*'symulacje godzinowe'!$P$3/1000</f>
        <v>5.7679778304000002E-3</v>
      </c>
      <c r="K600" s="3">
        <f t="shared" si="44"/>
        <v>-0.80566952183039986</v>
      </c>
      <c r="L600" s="6">
        <f t="shared" si="45"/>
        <v>0</v>
      </c>
      <c r="O600" s="21" t="s">
        <v>33</v>
      </c>
    </row>
    <row r="601" spans="1:19" x14ac:dyDescent="0.2">
      <c r="A601" s="2">
        <v>1</v>
      </c>
      <c r="B601" s="2">
        <v>25</v>
      </c>
      <c r="C601" s="2">
        <v>599</v>
      </c>
      <c r="D601" s="2">
        <v>-3</v>
      </c>
      <c r="E601" s="1">
        <v>30</v>
      </c>
      <c r="F601" s="1">
        <f t="shared" si="43"/>
        <v>25</v>
      </c>
      <c r="G601" s="2">
        <v>0</v>
      </c>
      <c r="H601" s="3">
        <f>G601/1000*'symulacje godzinowe'!$N$3*'symulacje godzinowe'!$Q$3*'symulacje godzinowe'!$R$3</f>
        <v>0</v>
      </c>
      <c r="I601" s="3">
        <f>'symulacje godzinowe'!$R$3*'symulacje godzinowe'!$N$3*(E601-D601)*'symulacje godzinowe'!$O$3/1000</f>
        <v>0.79508285999999984</v>
      </c>
      <c r="J601" s="3">
        <f>'symulacje godzinowe'!$R$3*'symulacje godzinowe'!$N$3*(E601-D601)^2*'symulacje godzinowe'!$P$3/1000</f>
        <v>5.6986934399999994E-3</v>
      </c>
      <c r="K601" s="3">
        <f t="shared" si="44"/>
        <v>-0.80078155343999979</v>
      </c>
      <c r="L601" s="6">
        <f t="shared" si="45"/>
        <v>0</v>
      </c>
      <c r="M601" s="21" t="s">
        <v>32</v>
      </c>
      <c r="N601" s="21" t="s">
        <v>27</v>
      </c>
      <c r="O601" s="21" t="s">
        <v>31</v>
      </c>
      <c r="P601" s="21" t="s">
        <v>28</v>
      </c>
      <c r="Q601" s="21" t="s">
        <v>29</v>
      </c>
      <c r="R601" s="21" t="s">
        <v>30</v>
      </c>
      <c r="S601" s="21" t="s">
        <v>26</v>
      </c>
    </row>
    <row r="602" spans="1:19" x14ac:dyDescent="0.2">
      <c r="A602" s="2">
        <v>1</v>
      </c>
      <c r="B602" s="2">
        <v>25</v>
      </c>
      <c r="C602" s="2">
        <v>600</v>
      </c>
      <c r="D602" s="2">
        <v>-2.7</v>
      </c>
      <c r="E602" s="1">
        <v>30</v>
      </c>
      <c r="F602" s="1">
        <f t="shared" si="43"/>
        <v>25</v>
      </c>
      <c r="G602" s="2">
        <v>0</v>
      </c>
      <c r="H602" s="3">
        <f>G602/1000*'symulacje godzinowe'!$N$3*'symulacje godzinowe'!$Q$3*'symulacje godzinowe'!$R$3</f>
        <v>0</v>
      </c>
      <c r="I602" s="3">
        <f>'symulacje godzinowe'!$R$3*'symulacje godzinowe'!$N$3*(E602-D602)*'symulacje godzinowe'!$O$3/1000</f>
        <v>0.787854834</v>
      </c>
      <c r="J602" s="3">
        <f>'symulacje godzinowe'!$R$3*'symulacje godzinowe'!$N$3*(E602-D602)^2*'symulacje godzinowe'!$P$3/1000</f>
        <v>5.5955517984000004E-3</v>
      </c>
      <c r="K602" s="3">
        <f t="shared" si="44"/>
        <v>-0.79345038579839999</v>
      </c>
      <c r="L602" s="10">
        <f>SUM(L579:L601)</f>
        <v>0</v>
      </c>
      <c r="M602" s="19">
        <f>(L578-4.187*$N$7*$O$7*(F602-10))*((L578-4.187*$N$7*$O$7*(F602-10))&gt;0)</f>
        <v>0</v>
      </c>
      <c r="N602" s="19">
        <f>M602/4.187/(F602-10)*(M602&gt;0)</f>
        <v>0</v>
      </c>
      <c r="O602" s="19">
        <f>$P$7-0.5*$N$7*$O$7</f>
        <v>100</v>
      </c>
      <c r="P602" s="19">
        <f>IF(N602&lt;O602,N602,O602)</f>
        <v>0</v>
      </c>
      <c r="Q602" s="19">
        <f>L602/4.187/(F602-10)+P602</f>
        <v>0</v>
      </c>
      <c r="R602" s="19" t="b">
        <f>Q602&gt;$N$7*$O$7</f>
        <v>0</v>
      </c>
      <c r="S602" s="19">
        <f>IF(R602,(F602-10)/(50-10),(F602-10)/(50-10)*Q602/$N$7/$O$7)</f>
        <v>0</v>
      </c>
    </row>
    <row r="603" spans="1:19" x14ac:dyDescent="0.2">
      <c r="A603" s="2">
        <v>1</v>
      </c>
      <c r="B603" s="2">
        <v>26</v>
      </c>
      <c r="C603" s="2">
        <v>601</v>
      </c>
      <c r="D603" s="2">
        <v>-2.5</v>
      </c>
      <c r="E603" s="1">
        <v>30</v>
      </c>
      <c r="F603" s="1">
        <f t="shared" si="43"/>
        <v>25</v>
      </c>
      <c r="G603" s="2">
        <v>0</v>
      </c>
      <c r="H603" s="3">
        <f>G603/1000*'symulacje godzinowe'!$N$3*'symulacje godzinowe'!$Q$3*'symulacje godzinowe'!$R$3</f>
        <v>0</v>
      </c>
      <c r="I603" s="3">
        <f>'symulacje godzinowe'!$R$3*'symulacje godzinowe'!$N$3*(E603-D603)*'symulacje godzinowe'!$O$3/1000</f>
        <v>0.78303615000000004</v>
      </c>
      <c r="J603" s="3">
        <f>'symulacje godzinowe'!$R$3*'symulacje godzinowe'!$N$3*(E603-D603)^2*'symulacje godzinowe'!$P$3/1000</f>
        <v>5.5273139999999993E-3</v>
      </c>
      <c r="K603" s="3">
        <f t="shared" si="44"/>
        <v>-0.78856346399999999</v>
      </c>
      <c r="L603" s="6">
        <f>K603*(K603&gt;0)*3600</f>
        <v>0</v>
      </c>
    </row>
    <row r="604" spans="1:19" x14ac:dyDescent="0.2">
      <c r="A604" s="2">
        <v>1</v>
      </c>
      <c r="B604" s="2">
        <v>26</v>
      </c>
      <c r="C604" s="2">
        <v>602</v>
      </c>
      <c r="D604" s="2">
        <v>-2.2999999999999998</v>
      </c>
      <c r="E604" s="1">
        <v>30</v>
      </c>
      <c r="F604" s="1">
        <f t="shared" si="43"/>
        <v>25</v>
      </c>
      <c r="G604" s="2">
        <v>0</v>
      </c>
      <c r="H604" s="3">
        <f>G604/1000*'symulacje godzinowe'!$N$3*'symulacje godzinowe'!$Q$3*'symulacje godzinowe'!$R$3</f>
        <v>0</v>
      </c>
      <c r="I604" s="3">
        <f>'symulacje godzinowe'!$R$3*'symulacje godzinowe'!$N$3*(E604-D604)*'symulacje godzinowe'!$O$3/1000</f>
        <v>0.77821746599999986</v>
      </c>
      <c r="J604" s="3">
        <f>'symulacje godzinowe'!$R$3*'symulacje godzinowe'!$N$3*(E604-D604)^2*'symulacje godzinowe'!$P$3/1000</f>
        <v>5.4594948383999984E-3</v>
      </c>
      <c r="K604" s="3">
        <f t="shared" si="44"/>
        <v>-0.78367696083839988</v>
      </c>
      <c r="L604" s="6">
        <f t="shared" ref="L604:L625" si="46">K604*(K604&gt;0)*3600</f>
        <v>0</v>
      </c>
    </row>
    <row r="605" spans="1:19" x14ac:dyDescent="0.2">
      <c r="A605" s="2">
        <v>1</v>
      </c>
      <c r="B605" s="2">
        <v>26</v>
      </c>
      <c r="C605" s="2">
        <v>603</v>
      </c>
      <c r="D605" s="2">
        <v>-2.2000000000000002</v>
      </c>
      <c r="E605" s="1">
        <v>30</v>
      </c>
      <c r="F605" s="1">
        <f t="shared" si="43"/>
        <v>25</v>
      </c>
      <c r="G605" s="2">
        <v>0</v>
      </c>
      <c r="H605" s="3">
        <f>G605/1000*'symulacje godzinowe'!$N$3*'symulacje godzinowe'!$Q$3*'symulacje godzinowe'!$R$3</f>
        <v>0</v>
      </c>
      <c r="I605" s="3">
        <f>'symulacje godzinowe'!$R$3*'symulacje godzinowe'!$N$3*(E605-D605)*'symulacje godzinowe'!$O$3/1000</f>
        <v>0.77580812399999999</v>
      </c>
      <c r="J605" s="3">
        <f>'symulacje godzinowe'!$R$3*'symulacje godzinowe'!$N$3*(E605-D605)^2*'symulacje godzinowe'!$P$3/1000</f>
        <v>5.4257422464000001E-3</v>
      </c>
      <c r="K605" s="3">
        <f t="shared" si="44"/>
        <v>-0.78123386624640001</v>
      </c>
      <c r="L605" s="6">
        <f t="shared" si="46"/>
        <v>0</v>
      </c>
    </row>
    <row r="606" spans="1:19" x14ac:dyDescent="0.2">
      <c r="A606" s="2">
        <v>1</v>
      </c>
      <c r="B606" s="2">
        <v>26</v>
      </c>
      <c r="C606" s="2">
        <v>604</v>
      </c>
      <c r="D606" s="2">
        <v>-2</v>
      </c>
      <c r="E606" s="1">
        <v>30</v>
      </c>
      <c r="F606" s="1">
        <f t="shared" si="43"/>
        <v>25</v>
      </c>
      <c r="G606" s="2">
        <v>0</v>
      </c>
      <c r="H606" s="3">
        <f>G606/1000*'symulacje godzinowe'!$N$3*'symulacje godzinowe'!$Q$3*'symulacje godzinowe'!$R$3</f>
        <v>0</v>
      </c>
      <c r="I606" s="3">
        <f>'symulacje godzinowe'!$R$3*'symulacje godzinowe'!$N$3*(E606-D606)*'symulacje godzinowe'!$O$3/1000</f>
        <v>0.77098943999999991</v>
      </c>
      <c r="J606" s="3">
        <f>'symulacje godzinowe'!$R$3*'symulacje godzinowe'!$N$3*(E606-D606)^2*'symulacje godzinowe'!$P$3/1000</f>
        <v>5.3585510400000003E-3</v>
      </c>
      <c r="K606" s="3">
        <f t="shared" si="44"/>
        <v>-0.77634799103999996</v>
      </c>
      <c r="L606" s="6">
        <f t="shared" si="46"/>
        <v>0</v>
      </c>
    </row>
    <row r="607" spans="1:19" x14ac:dyDescent="0.2">
      <c r="A607" s="2">
        <v>1</v>
      </c>
      <c r="B607" s="2">
        <v>26</v>
      </c>
      <c r="C607" s="2">
        <v>605</v>
      </c>
      <c r="D607" s="2">
        <v>-1.9</v>
      </c>
      <c r="E607" s="1">
        <v>30</v>
      </c>
      <c r="F607" s="1">
        <f t="shared" si="43"/>
        <v>25</v>
      </c>
      <c r="G607" s="2">
        <v>0</v>
      </c>
      <c r="H607" s="3">
        <f>G607/1000*'symulacje godzinowe'!$N$3*'symulacje godzinowe'!$Q$3*'symulacje godzinowe'!$R$3</f>
        <v>0</v>
      </c>
      <c r="I607" s="3">
        <f>'symulacje godzinowe'!$R$3*'symulacje godzinowe'!$N$3*(E607-D607)*'symulacje godzinowe'!$O$3/1000</f>
        <v>0.76858009799999982</v>
      </c>
      <c r="J607" s="3">
        <f>'symulacje godzinowe'!$R$3*'symulacje godzinowe'!$N$3*(E607-D607)^2*'symulacje godzinowe'!$P$3/1000</f>
        <v>5.3251124255999996E-3</v>
      </c>
      <c r="K607" s="3">
        <f t="shared" si="44"/>
        <v>-0.77390521042559979</v>
      </c>
      <c r="L607" s="6">
        <f t="shared" si="46"/>
        <v>0</v>
      </c>
    </row>
    <row r="608" spans="1:19" x14ac:dyDescent="0.2">
      <c r="A608" s="2">
        <v>1</v>
      </c>
      <c r="B608" s="2">
        <v>26</v>
      </c>
      <c r="C608" s="2">
        <v>606</v>
      </c>
      <c r="D608" s="2">
        <v>-1.8</v>
      </c>
      <c r="E608" s="1">
        <v>30</v>
      </c>
      <c r="F608" s="1">
        <f t="shared" si="43"/>
        <v>25</v>
      </c>
      <c r="G608" s="2">
        <v>0</v>
      </c>
      <c r="H608" s="3">
        <f>G608/1000*'symulacje godzinowe'!$N$3*'symulacje godzinowe'!$Q$3*'symulacje godzinowe'!$R$3</f>
        <v>0</v>
      </c>
      <c r="I608" s="3">
        <f>'symulacje godzinowe'!$R$3*'symulacje godzinowe'!$N$3*(E608-D608)*'symulacje godzinowe'!$O$3/1000</f>
        <v>0.76617075599999984</v>
      </c>
      <c r="J608" s="3">
        <f>'symulacje godzinowe'!$R$3*'symulacje godzinowe'!$N$3*(E608-D608)^2*'symulacje godzinowe'!$P$3/1000</f>
        <v>5.2917784703999998E-3</v>
      </c>
      <c r="K608" s="3">
        <f t="shared" si="44"/>
        <v>-0.77146253447039981</v>
      </c>
      <c r="L608" s="6">
        <f t="shared" si="46"/>
        <v>0</v>
      </c>
    </row>
    <row r="609" spans="1:15" x14ac:dyDescent="0.2">
      <c r="A609" s="2">
        <v>1</v>
      </c>
      <c r="B609" s="2">
        <v>26</v>
      </c>
      <c r="C609" s="2">
        <v>607</v>
      </c>
      <c r="D609" s="2">
        <v>-1.7</v>
      </c>
      <c r="E609" s="1">
        <v>30</v>
      </c>
      <c r="F609" s="1">
        <f t="shared" si="43"/>
        <v>25</v>
      </c>
      <c r="G609" s="2">
        <v>0</v>
      </c>
      <c r="H609" s="3">
        <f>G609/1000*'symulacje godzinowe'!$N$3*'symulacje godzinowe'!$Q$3*'symulacje godzinowe'!$R$3</f>
        <v>0</v>
      </c>
      <c r="I609" s="3">
        <f>'symulacje godzinowe'!$R$3*'symulacje godzinowe'!$N$3*(E609-D609)*'symulacje godzinowe'!$O$3/1000</f>
        <v>0.76376141399999997</v>
      </c>
      <c r="J609" s="3">
        <f>'symulacje godzinowe'!$R$3*'symulacje godzinowe'!$N$3*(E609-D609)^2*'symulacje godzinowe'!$P$3/1000</f>
        <v>5.2585491744E-3</v>
      </c>
      <c r="K609" s="3">
        <f t="shared" si="44"/>
        <v>-0.76901996317440002</v>
      </c>
      <c r="L609" s="6">
        <f t="shared" si="46"/>
        <v>0</v>
      </c>
    </row>
    <row r="610" spans="1:15" x14ac:dyDescent="0.2">
      <c r="A610" s="2">
        <v>1</v>
      </c>
      <c r="B610" s="2">
        <v>26</v>
      </c>
      <c r="C610" s="2">
        <v>608</v>
      </c>
      <c r="D610" s="2">
        <v>-1.6</v>
      </c>
      <c r="E610" s="1">
        <v>30</v>
      </c>
      <c r="F610" s="1">
        <f t="shared" si="43"/>
        <v>25</v>
      </c>
      <c r="G610" s="2">
        <v>7</v>
      </c>
      <c r="H610" s="3">
        <f>G610/1000*'symulacje godzinowe'!$N$3*'symulacje godzinowe'!$Q$3*'symulacje godzinowe'!$R$3</f>
        <v>3.0945326999999998E-2</v>
      </c>
      <c r="I610" s="3">
        <f>'symulacje godzinowe'!$R$3*'symulacje godzinowe'!$N$3*(E610-D610)*'symulacje godzinowe'!$O$3/1000</f>
        <v>0.76135207199999999</v>
      </c>
      <c r="J610" s="3">
        <f>'symulacje godzinowe'!$R$3*'symulacje godzinowe'!$N$3*(E610-D610)^2*'symulacje godzinowe'!$P$3/1000</f>
        <v>5.2254245376000003E-3</v>
      </c>
      <c r="K610" s="3">
        <f t="shared" si="44"/>
        <v>-0.73563216953760002</v>
      </c>
      <c r="L610" s="6">
        <f t="shared" si="46"/>
        <v>0</v>
      </c>
    </row>
    <row r="611" spans="1:15" x14ac:dyDescent="0.2">
      <c r="A611" s="2">
        <v>1</v>
      </c>
      <c r="B611" s="2">
        <v>26</v>
      </c>
      <c r="C611" s="2">
        <v>609</v>
      </c>
      <c r="D611" s="2">
        <v>-1.5</v>
      </c>
      <c r="E611" s="1">
        <v>30</v>
      </c>
      <c r="F611" s="1">
        <f t="shared" si="43"/>
        <v>25</v>
      </c>
      <c r="G611" s="2">
        <v>32.6</v>
      </c>
      <c r="H611" s="3">
        <f>G611/1000*'symulacje godzinowe'!$N$3*'symulacje godzinowe'!$Q$3*'symulacje godzinowe'!$R$3</f>
        <v>0.14411680860000003</v>
      </c>
      <c r="I611" s="3">
        <f>'symulacje godzinowe'!$R$3*'symulacje godzinowe'!$N$3*(E611-D611)*'symulacje godzinowe'!$O$3/1000</f>
        <v>0.7589427299999999</v>
      </c>
      <c r="J611" s="3">
        <f>'symulacje godzinowe'!$R$3*'symulacje godzinowe'!$N$3*(E611-D611)^2*'symulacje godzinowe'!$P$3/1000</f>
        <v>5.1924045599999998E-3</v>
      </c>
      <c r="K611" s="3">
        <f t="shared" si="44"/>
        <v>-0.62001832595999984</v>
      </c>
      <c r="L611" s="6">
        <f t="shared" si="46"/>
        <v>0</v>
      </c>
    </row>
    <row r="612" spans="1:15" x14ac:dyDescent="0.2">
      <c r="A612" s="2">
        <v>1</v>
      </c>
      <c r="B612" s="2">
        <v>26</v>
      </c>
      <c r="C612" s="2">
        <v>610</v>
      </c>
      <c r="D612" s="2">
        <v>-1.4</v>
      </c>
      <c r="E612" s="1">
        <v>30</v>
      </c>
      <c r="F612" s="1">
        <f t="shared" si="43"/>
        <v>25</v>
      </c>
      <c r="G612" s="2">
        <v>54.7</v>
      </c>
      <c r="H612" s="3">
        <f>G612/1000*'symulacje godzinowe'!$N$3*'symulacje godzinowe'!$Q$3*'symulacje godzinowe'!$R$3</f>
        <v>0.24181562670000001</v>
      </c>
      <c r="I612" s="3">
        <f>'symulacje godzinowe'!$R$3*'symulacje godzinowe'!$N$3*(E612-D612)*'symulacje godzinowe'!$O$3/1000</f>
        <v>0.75653338799999992</v>
      </c>
      <c r="J612" s="3">
        <f>'symulacje godzinowe'!$R$3*'symulacje godzinowe'!$N$3*(E612-D612)^2*'symulacje godzinowe'!$P$3/1000</f>
        <v>5.1594892415999993E-3</v>
      </c>
      <c r="K612" s="3">
        <f t="shared" si="44"/>
        <v>-0.51987725054159994</v>
      </c>
      <c r="L612" s="6">
        <f t="shared" si="46"/>
        <v>0</v>
      </c>
    </row>
    <row r="613" spans="1:15" x14ac:dyDescent="0.2">
      <c r="A613" s="2">
        <v>1</v>
      </c>
      <c r="B613" s="2">
        <v>26</v>
      </c>
      <c r="C613" s="2">
        <v>611</v>
      </c>
      <c r="D613" s="2">
        <v>-1.2</v>
      </c>
      <c r="E613" s="1">
        <v>30</v>
      </c>
      <c r="F613" s="1">
        <f t="shared" si="43"/>
        <v>25</v>
      </c>
      <c r="G613" s="2">
        <v>70.099999999999994</v>
      </c>
      <c r="H613" s="3">
        <f>G613/1000*'symulacje godzinowe'!$N$3*'symulacje godzinowe'!$Q$3*'symulacje godzinowe'!$R$3</f>
        <v>0.30989534609999997</v>
      </c>
      <c r="I613" s="3">
        <f>'symulacje godzinowe'!$R$3*'symulacje godzinowe'!$N$3*(E613-D613)*'symulacje godzinowe'!$O$3/1000</f>
        <v>0.75171470399999984</v>
      </c>
      <c r="J613" s="3">
        <f>'symulacje godzinowe'!$R$3*'symulacje godzinowe'!$N$3*(E613-D613)^2*'symulacje godzinowe'!$P$3/1000</f>
        <v>5.0939725823999993E-3</v>
      </c>
      <c r="K613" s="3">
        <f t="shared" si="44"/>
        <v>-0.4469133304823999</v>
      </c>
      <c r="L613" s="6">
        <f t="shared" si="46"/>
        <v>0</v>
      </c>
    </row>
    <row r="614" spans="1:15" x14ac:dyDescent="0.2">
      <c r="A614" s="2">
        <v>1</v>
      </c>
      <c r="B614" s="2">
        <v>26</v>
      </c>
      <c r="C614" s="2">
        <v>612</v>
      </c>
      <c r="D614" s="2">
        <v>-1</v>
      </c>
      <c r="E614" s="1">
        <v>30</v>
      </c>
      <c r="F614" s="1">
        <f t="shared" si="43"/>
        <v>25</v>
      </c>
      <c r="G614" s="2">
        <v>73.7</v>
      </c>
      <c r="H614" s="3">
        <f>G614/1000*'symulacje godzinowe'!$N$3*'symulacje godzinowe'!$Q$3*'symulacje godzinowe'!$R$3</f>
        <v>0.32581008570000003</v>
      </c>
      <c r="I614" s="3">
        <f>'symulacje godzinowe'!$R$3*'symulacje godzinowe'!$N$3*(E614-D614)*'symulacje godzinowe'!$O$3/1000</f>
        <v>0.74689601999999988</v>
      </c>
      <c r="J614" s="3">
        <f>'symulacje godzinowe'!$R$3*'symulacje godzinowe'!$N$3*(E614-D614)^2*'symulacje godzinowe'!$P$3/1000</f>
        <v>5.0288745600000004E-3</v>
      </c>
      <c r="K614" s="3">
        <f t="shared" si="44"/>
        <v>-0.42611480885999986</v>
      </c>
      <c r="L614" s="6">
        <f t="shared" si="46"/>
        <v>0</v>
      </c>
    </row>
    <row r="615" spans="1:15" x14ac:dyDescent="0.2">
      <c r="A615" s="2">
        <v>1</v>
      </c>
      <c r="B615" s="2">
        <v>26</v>
      </c>
      <c r="C615" s="2">
        <v>613</v>
      </c>
      <c r="D615" s="2">
        <v>-0.8</v>
      </c>
      <c r="E615" s="1">
        <v>30</v>
      </c>
      <c r="F615" s="1">
        <f t="shared" si="43"/>
        <v>25</v>
      </c>
      <c r="G615" s="2">
        <v>64.2</v>
      </c>
      <c r="H615" s="3">
        <f>G615/1000*'symulacje godzinowe'!$N$3*'symulacje godzinowe'!$Q$3*'symulacje godzinowe'!$R$3</f>
        <v>0.28381285620000007</v>
      </c>
      <c r="I615" s="3">
        <f>'symulacje godzinowe'!$R$3*'symulacje godzinowe'!$N$3*(E615-D615)*'symulacje godzinowe'!$O$3/1000</f>
        <v>0.74207733599999992</v>
      </c>
      <c r="J615" s="3">
        <f>'symulacje godzinowe'!$R$3*'symulacje godzinowe'!$N$3*(E615-D615)^2*'symulacje godzinowe'!$P$3/1000</f>
        <v>4.9641951744000008E-3</v>
      </c>
      <c r="K615" s="3">
        <f t="shared" si="44"/>
        <v>-0.46322867497439985</v>
      </c>
      <c r="L615" s="6">
        <f t="shared" si="46"/>
        <v>0</v>
      </c>
    </row>
    <row r="616" spans="1:15" x14ac:dyDescent="0.2">
      <c r="A616" s="2">
        <v>1</v>
      </c>
      <c r="B616" s="2">
        <v>26</v>
      </c>
      <c r="C616" s="2">
        <v>614</v>
      </c>
      <c r="D616" s="2">
        <v>-0.4</v>
      </c>
      <c r="E616" s="1">
        <v>30</v>
      </c>
      <c r="F616" s="1">
        <f t="shared" si="43"/>
        <v>25</v>
      </c>
      <c r="G616" s="2">
        <v>44.2</v>
      </c>
      <c r="H616" s="3">
        <f>G616/1000*'symulacje godzinowe'!$N$3*'symulacje godzinowe'!$Q$3*'symulacje godzinowe'!$R$3</f>
        <v>0.1953976362</v>
      </c>
      <c r="I616" s="3">
        <f>'symulacje godzinowe'!$R$3*'symulacje godzinowe'!$N$3*(E616-D616)*'symulacje godzinowe'!$O$3/1000</f>
        <v>0.73243996799999989</v>
      </c>
      <c r="J616" s="3">
        <f>'symulacje godzinowe'!$R$3*'symulacje godzinowe'!$N$3*(E616-D616)^2*'symulacje godzinowe'!$P$3/1000</f>
        <v>4.8360923135999994E-3</v>
      </c>
      <c r="K616" s="3">
        <f t="shared" si="44"/>
        <v>-0.54187842411359999</v>
      </c>
      <c r="L616" s="6">
        <f t="shared" si="46"/>
        <v>0</v>
      </c>
    </row>
    <row r="617" spans="1:15" x14ac:dyDescent="0.2">
      <c r="A617" s="2">
        <v>1</v>
      </c>
      <c r="B617" s="2">
        <v>26</v>
      </c>
      <c r="C617" s="2">
        <v>615</v>
      </c>
      <c r="D617" s="2">
        <v>-0.1</v>
      </c>
      <c r="E617" s="1">
        <v>30</v>
      </c>
      <c r="F617" s="1">
        <f t="shared" si="43"/>
        <v>25</v>
      </c>
      <c r="G617" s="2">
        <v>20.9</v>
      </c>
      <c r="H617" s="3">
        <f>G617/1000*'symulacje godzinowe'!$N$3*'symulacje godzinowe'!$Q$3*'symulacje godzinowe'!$R$3</f>
        <v>9.239390489999999E-2</v>
      </c>
      <c r="I617" s="3">
        <f>'symulacje godzinowe'!$R$3*'symulacje godzinowe'!$N$3*(E617-D617)*'symulacje godzinowe'!$O$3/1000</f>
        <v>0.72521194199999994</v>
      </c>
      <c r="J617" s="3">
        <f>'symulacje godzinowe'!$R$3*'symulacje godzinowe'!$N$3*(E617-D617)^2*'symulacje godzinowe'!$P$3/1000</f>
        <v>4.7411140896000004E-3</v>
      </c>
      <c r="K617" s="3">
        <f t="shared" si="44"/>
        <v>-0.63755915118959994</v>
      </c>
      <c r="L617" s="6">
        <f t="shared" si="46"/>
        <v>0</v>
      </c>
    </row>
    <row r="618" spans="1:15" x14ac:dyDescent="0.2">
      <c r="A618" s="2">
        <v>1</v>
      </c>
      <c r="B618" s="2">
        <v>26</v>
      </c>
      <c r="C618" s="2">
        <v>616</v>
      </c>
      <c r="D618" s="2">
        <v>0.3</v>
      </c>
      <c r="E618" s="1">
        <v>30</v>
      </c>
      <c r="F618" s="1">
        <f t="shared" si="43"/>
        <v>25</v>
      </c>
      <c r="G618" s="2">
        <v>0</v>
      </c>
      <c r="H618" s="3">
        <f>G618/1000*'symulacje godzinowe'!$N$3*'symulacje godzinowe'!$Q$3*'symulacje godzinowe'!$R$3</f>
        <v>0</v>
      </c>
      <c r="I618" s="3">
        <f>'symulacje godzinowe'!$R$3*'symulacje godzinowe'!$N$3*(E618-D618)*'symulacje godzinowe'!$O$3/1000</f>
        <v>0.71557457399999991</v>
      </c>
      <c r="J618" s="3">
        <f>'symulacje godzinowe'!$R$3*'symulacje godzinowe'!$N$3*(E618-D618)^2*'symulacje godzinowe'!$P$3/1000</f>
        <v>4.6159416863999995E-3</v>
      </c>
      <c r="K618" s="3">
        <f t="shared" si="44"/>
        <v>-0.72019051568639991</v>
      </c>
      <c r="L618" s="6">
        <f t="shared" si="46"/>
        <v>0</v>
      </c>
    </row>
    <row r="619" spans="1:15" x14ac:dyDescent="0.2">
      <c r="A619" s="2">
        <v>1</v>
      </c>
      <c r="B619" s="2">
        <v>26</v>
      </c>
      <c r="C619" s="2">
        <v>617</v>
      </c>
      <c r="D619" s="2">
        <v>0.6</v>
      </c>
      <c r="E619" s="1">
        <v>30</v>
      </c>
      <c r="F619" s="1">
        <f t="shared" si="43"/>
        <v>25</v>
      </c>
      <c r="G619" s="2">
        <v>0</v>
      </c>
      <c r="H619" s="3">
        <f>G619/1000*'symulacje godzinowe'!$N$3*'symulacje godzinowe'!$Q$3*'symulacje godzinowe'!$R$3</f>
        <v>0</v>
      </c>
      <c r="I619" s="3">
        <f>'symulacje godzinowe'!$R$3*'symulacje godzinowe'!$N$3*(E619-D619)*'symulacje godzinowe'!$O$3/1000</f>
        <v>0.70834654799999985</v>
      </c>
      <c r="J619" s="3">
        <f>'symulacje godzinowe'!$R$3*'symulacje godzinowe'!$N$3*(E619-D619)^2*'symulacje godzinowe'!$P$3/1000</f>
        <v>4.5231613055999997E-3</v>
      </c>
      <c r="K619" s="3">
        <f t="shared" si="44"/>
        <v>-0.7128697093055999</v>
      </c>
      <c r="L619" s="6">
        <f t="shared" si="46"/>
        <v>0</v>
      </c>
    </row>
    <row r="620" spans="1:15" x14ac:dyDescent="0.2">
      <c r="A620" s="2">
        <v>1</v>
      </c>
      <c r="B620" s="2">
        <v>26</v>
      </c>
      <c r="C620" s="2">
        <v>618</v>
      </c>
      <c r="D620" s="2">
        <v>0.8</v>
      </c>
      <c r="E620" s="1">
        <v>30</v>
      </c>
      <c r="F620" s="1">
        <f t="shared" si="43"/>
        <v>25</v>
      </c>
      <c r="G620" s="2">
        <v>0</v>
      </c>
      <c r="H620" s="3">
        <f>G620/1000*'symulacje godzinowe'!$N$3*'symulacje godzinowe'!$Q$3*'symulacje godzinowe'!$R$3</f>
        <v>0</v>
      </c>
      <c r="I620" s="3">
        <f>'symulacje godzinowe'!$R$3*'symulacje godzinowe'!$N$3*(E620-D620)*'symulacje godzinowe'!$O$3/1000</f>
        <v>0.70352786399999989</v>
      </c>
      <c r="J620" s="3">
        <f>'symulacje godzinowe'!$R$3*'symulacje godzinowe'!$N$3*(E620-D620)^2*'symulacje godzinowe'!$P$3/1000</f>
        <v>4.4618310144000006E-3</v>
      </c>
      <c r="K620" s="3">
        <f t="shared" si="44"/>
        <v>-0.7079896950143999</v>
      </c>
      <c r="L620" s="6">
        <f t="shared" si="46"/>
        <v>0</v>
      </c>
    </row>
    <row r="621" spans="1:15" x14ac:dyDescent="0.2">
      <c r="A621" s="2">
        <v>1</v>
      </c>
      <c r="B621" s="2">
        <v>26</v>
      </c>
      <c r="C621" s="2">
        <v>619</v>
      </c>
      <c r="D621" s="2">
        <v>1.1000000000000001</v>
      </c>
      <c r="E621" s="1">
        <v>30</v>
      </c>
      <c r="F621" s="1">
        <f t="shared" si="43"/>
        <v>25</v>
      </c>
      <c r="G621" s="2">
        <v>0</v>
      </c>
      <c r="H621" s="3">
        <f>G621/1000*'symulacje godzinowe'!$N$3*'symulacje godzinowe'!$Q$3*'symulacje godzinowe'!$R$3</f>
        <v>0</v>
      </c>
      <c r="I621" s="3">
        <f>'symulacje godzinowe'!$R$3*'symulacje godzinowe'!$N$3*(E621-D621)*'symulacje godzinowe'!$O$3/1000</f>
        <v>0.69629983799999995</v>
      </c>
      <c r="J621" s="3">
        <f>'symulacje godzinowe'!$R$3*'symulacje godzinowe'!$N$3*(E621-D621)^2*'symulacje godzinowe'!$P$3/1000</f>
        <v>4.3706205215999997E-3</v>
      </c>
      <c r="K621" s="3">
        <f t="shared" si="44"/>
        <v>-0.70067045852159993</v>
      </c>
      <c r="L621" s="6">
        <f t="shared" si="46"/>
        <v>0</v>
      </c>
    </row>
    <row r="622" spans="1:15" x14ac:dyDescent="0.2">
      <c r="A622" s="2">
        <v>1</v>
      </c>
      <c r="B622" s="2">
        <v>26</v>
      </c>
      <c r="C622" s="2">
        <v>620</v>
      </c>
      <c r="D622" s="2">
        <v>1.3</v>
      </c>
      <c r="E622" s="1">
        <v>30</v>
      </c>
      <c r="F622" s="1">
        <f t="shared" si="43"/>
        <v>25</v>
      </c>
      <c r="G622" s="2">
        <v>0</v>
      </c>
      <c r="H622" s="3">
        <f>G622/1000*'symulacje godzinowe'!$N$3*'symulacje godzinowe'!$Q$3*'symulacje godzinowe'!$R$3</f>
        <v>0</v>
      </c>
      <c r="I622" s="3">
        <f>'symulacje godzinowe'!$R$3*'symulacje godzinowe'!$N$3*(E622-D622)*'symulacje godzinowe'!$O$3/1000</f>
        <v>0.69148115399999999</v>
      </c>
      <c r="J622" s="3">
        <f>'symulacje godzinowe'!$R$3*'symulacje godzinowe'!$N$3*(E622-D622)^2*'symulacje godzinowe'!$P$3/1000</f>
        <v>4.3103368223999993E-3</v>
      </c>
      <c r="K622" s="3">
        <f t="shared" si="44"/>
        <v>-0.69579149082239999</v>
      </c>
      <c r="L622" s="6">
        <f t="shared" si="46"/>
        <v>0</v>
      </c>
    </row>
    <row r="623" spans="1:15" x14ac:dyDescent="0.2">
      <c r="A623" s="2">
        <v>1</v>
      </c>
      <c r="B623" s="2">
        <v>26</v>
      </c>
      <c r="C623" s="2">
        <v>621</v>
      </c>
      <c r="D623" s="2">
        <v>1.5</v>
      </c>
      <c r="E623" s="1">
        <v>30</v>
      </c>
      <c r="F623" s="1">
        <f t="shared" si="43"/>
        <v>25</v>
      </c>
      <c r="G623" s="2">
        <v>0</v>
      </c>
      <c r="H623" s="3">
        <f>G623/1000*'symulacje godzinowe'!$N$3*'symulacje godzinowe'!$Q$3*'symulacje godzinowe'!$R$3</f>
        <v>0</v>
      </c>
      <c r="I623" s="3">
        <f>'symulacje godzinowe'!$R$3*'symulacje godzinowe'!$N$3*(E623-D623)*'symulacje godzinowe'!$O$3/1000</f>
        <v>0.68666247000000002</v>
      </c>
      <c r="J623" s="3">
        <f>'symulacje godzinowe'!$R$3*'symulacje godzinowe'!$N$3*(E623-D623)^2*'symulacje godzinowe'!$P$3/1000</f>
        <v>4.25047176E-3</v>
      </c>
      <c r="K623" s="3">
        <f t="shared" si="44"/>
        <v>-0.69091294176000007</v>
      </c>
      <c r="L623" s="6">
        <f t="shared" si="46"/>
        <v>0</v>
      </c>
    </row>
    <row r="624" spans="1:15" x14ac:dyDescent="0.2">
      <c r="A624" s="2">
        <v>1</v>
      </c>
      <c r="B624" s="2">
        <v>26</v>
      </c>
      <c r="C624" s="2">
        <v>622</v>
      </c>
      <c r="D624" s="2">
        <v>1.7</v>
      </c>
      <c r="E624" s="1">
        <v>30</v>
      </c>
      <c r="F624" s="1">
        <f t="shared" si="43"/>
        <v>25</v>
      </c>
      <c r="G624" s="2">
        <v>0</v>
      </c>
      <c r="H624" s="3">
        <f>G624/1000*'symulacje godzinowe'!$N$3*'symulacje godzinowe'!$Q$3*'symulacje godzinowe'!$R$3</f>
        <v>0</v>
      </c>
      <c r="I624" s="3">
        <f>'symulacje godzinowe'!$R$3*'symulacje godzinowe'!$N$3*(E624-D624)*'symulacje godzinowe'!$O$3/1000</f>
        <v>0.68184378599999995</v>
      </c>
      <c r="J624" s="3">
        <f>'symulacje godzinowe'!$R$3*'symulacje godzinowe'!$N$3*(E624-D624)^2*'symulacje godzinowe'!$P$3/1000</f>
        <v>4.1910253344E-3</v>
      </c>
      <c r="K624" s="3">
        <f t="shared" si="44"/>
        <v>-0.68603481133439992</v>
      </c>
      <c r="L624" s="6">
        <f t="shared" si="46"/>
        <v>0</v>
      </c>
      <c r="O624" s="21" t="s">
        <v>33</v>
      </c>
    </row>
    <row r="625" spans="1:19" x14ac:dyDescent="0.2">
      <c r="A625" s="2">
        <v>1</v>
      </c>
      <c r="B625" s="2">
        <v>26</v>
      </c>
      <c r="C625" s="2">
        <v>623</v>
      </c>
      <c r="D625" s="2">
        <v>1.9</v>
      </c>
      <c r="E625" s="1">
        <v>30</v>
      </c>
      <c r="F625" s="1">
        <f t="shared" si="43"/>
        <v>25</v>
      </c>
      <c r="G625" s="2">
        <v>0</v>
      </c>
      <c r="H625" s="3">
        <f>G625/1000*'symulacje godzinowe'!$N$3*'symulacje godzinowe'!$Q$3*'symulacje godzinowe'!$R$3</f>
        <v>0</v>
      </c>
      <c r="I625" s="3">
        <f>'symulacje godzinowe'!$R$3*'symulacje godzinowe'!$N$3*(E625-D625)*'symulacje godzinowe'!$O$3/1000</f>
        <v>0.6770251020000001</v>
      </c>
      <c r="J625" s="3">
        <f>'symulacje godzinowe'!$R$3*'symulacje godzinowe'!$N$3*(E625-D625)^2*'symulacje godzinowe'!$P$3/1000</f>
        <v>4.131997545600001E-3</v>
      </c>
      <c r="K625" s="3">
        <f t="shared" si="44"/>
        <v>-0.68115709954560011</v>
      </c>
      <c r="L625" s="6">
        <f t="shared" si="46"/>
        <v>0</v>
      </c>
      <c r="M625" s="21" t="s">
        <v>32</v>
      </c>
      <c r="N625" s="21" t="s">
        <v>27</v>
      </c>
      <c r="O625" s="21" t="s">
        <v>31</v>
      </c>
      <c r="P625" s="21" t="s">
        <v>28</v>
      </c>
      <c r="Q625" s="21" t="s">
        <v>29</v>
      </c>
      <c r="R625" s="21" t="s">
        <v>30</v>
      </c>
      <c r="S625" s="21" t="s">
        <v>26</v>
      </c>
    </row>
    <row r="626" spans="1:19" x14ac:dyDescent="0.2">
      <c r="A626" s="2">
        <v>1</v>
      </c>
      <c r="B626" s="2">
        <v>26</v>
      </c>
      <c r="C626" s="2">
        <v>624</v>
      </c>
      <c r="D626" s="2">
        <v>2.2000000000000002</v>
      </c>
      <c r="E626" s="1">
        <v>30</v>
      </c>
      <c r="F626" s="1">
        <f t="shared" si="43"/>
        <v>25</v>
      </c>
      <c r="G626" s="2">
        <v>0</v>
      </c>
      <c r="H626" s="3">
        <f>G626/1000*'symulacje godzinowe'!$N$3*'symulacje godzinowe'!$Q$3*'symulacje godzinowe'!$R$3</f>
        <v>0</v>
      </c>
      <c r="I626" s="3">
        <f>'symulacje godzinowe'!$R$3*'symulacje godzinowe'!$N$3*(E626-D626)*'symulacje godzinowe'!$O$3/1000</f>
        <v>0.66979707600000005</v>
      </c>
      <c r="J626" s="3">
        <f>'symulacje godzinowe'!$R$3*'symulacje godzinowe'!$N$3*(E626-D626)^2*'symulacje godzinowe'!$P$3/1000</f>
        <v>4.0442408063999999E-3</v>
      </c>
      <c r="K626" s="3">
        <f t="shared" si="44"/>
        <v>-0.67384131680640003</v>
      </c>
      <c r="L626" s="10">
        <f>SUM(L603:L625)</f>
        <v>0</v>
      </c>
      <c r="M626" s="19">
        <f>(L602-4.187*$N$7*$O$7*(F626-10))*((L602-4.187*$N$7*$O$7*(F626-10))&gt;0)</f>
        <v>0</v>
      </c>
      <c r="N626" s="19">
        <f>M626/4.187/(F626-10)*(M626&gt;0)</f>
        <v>0</v>
      </c>
      <c r="O626" s="19">
        <f>$P$7-0.5*$N$7*$O$7</f>
        <v>100</v>
      </c>
      <c r="P626" s="19">
        <f>IF(N626&lt;O626,N626,O626)</f>
        <v>0</v>
      </c>
      <c r="Q626" s="19">
        <f>L626/4.187/(F626-10)+P626</f>
        <v>0</v>
      </c>
      <c r="R626" s="19" t="b">
        <f>Q626&gt;$N$7*$O$7</f>
        <v>0</v>
      </c>
      <c r="S626" s="19">
        <f>IF(R626,(F626-10)/(50-10),(F626-10)/(50-10)*Q626/$N$7/$O$7)</f>
        <v>0</v>
      </c>
    </row>
    <row r="627" spans="1:19" x14ac:dyDescent="0.2">
      <c r="A627" s="2">
        <v>1</v>
      </c>
      <c r="B627" s="2">
        <v>27</v>
      </c>
      <c r="C627" s="2">
        <v>625</v>
      </c>
      <c r="D627" s="2">
        <v>2.4</v>
      </c>
      <c r="E627" s="1">
        <v>30</v>
      </c>
      <c r="F627" s="1">
        <f t="shared" si="43"/>
        <v>25</v>
      </c>
      <c r="G627" s="2">
        <v>0</v>
      </c>
      <c r="H627" s="3">
        <f>G627/1000*'symulacje godzinowe'!$N$3*'symulacje godzinowe'!$Q$3*'symulacje godzinowe'!$R$3</f>
        <v>0</v>
      </c>
      <c r="I627" s="3">
        <f>'symulacje godzinowe'!$R$3*'symulacje godzinowe'!$N$3*(E627-D627)*'symulacje godzinowe'!$O$3/1000</f>
        <v>0.66497839199999997</v>
      </c>
      <c r="J627" s="3">
        <f>'symulacje godzinowe'!$R$3*'symulacje godzinowe'!$N$3*(E627-D627)^2*'symulacje godzinowe'!$P$3/1000</f>
        <v>3.9862596096000005E-3</v>
      </c>
      <c r="K627" s="3">
        <f t="shared" si="44"/>
        <v>-0.66896465160959995</v>
      </c>
      <c r="L627" s="6">
        <f>K627*(K627&gt;0)*3600</f>
        <v>0</v>
      </c>
    </row>
    <row r="628" spans="1:19" x14ac:dyDescent="0.2">
      <c r="A628" s="2">
        <v>1</v>
      </c>
      <c r="B628" s="2">
        <v>27</v>
      </c>
      <c r="C628" s="2">
        <v>626</v>
      </c>
      <c r="D628" s="2">
        <v>2.7</v>
      </c>
      <c r="E628" s="1">
        <v>30</v>
      </c>
      <c r="F628" s="1">
        <f t="shared" si="43"/>
        <v>25</v>
      </c>
      <c r="G628" s="2">
        <v>0</v>
      </c>
      <c r="H628" s="3">
        <f>G628/1000*'symulacje godzinowe'!$N$3*'symulacje godzinowe'!$Q$3*'symulacje godzinowe'!$R$3</f>
        <v>0</v>
      </c>
      <c r="I628" s="3">
        <f>'symulacje godzinowe'!$R$3*'symulacje godzinowe'!$N$3*(E628-D628)*'symulacje godzinowe'!$O$3/1000</f>
        <v>0.65775036600000003</v>
      </c>
      <c r="J628" s="3">
        <f>'symulacje godzinowe'!$R$3*'symulacje godzinowe'!$N$3*(E628-D628)^2*'symulacje godzinowe'!$P$3/1000</f>
        <v>3.9000727584000004E-3</v>
      </c>
      <c r="K628" s="3">
        <f t="shared" si="44"/>
        <v>-0.66165043875840002</v>
      </c>
      <c r="L628" s="6">
        <f t="shared" ref="L628:L649" si="47">K628*(K628&gt;0)*3600</f>
        <v>0</v>
      </c>
    </row>
    <row r="629" spans="1:19" x14ac:dyDescent="0.2">
      <c r="A629" s="2">
        <v>1</v>
      </c>
      <c r="B629" s="2">
        <v>27</v>
      </c>
      <c r="C629" s="2">
        <v>627</v>
      </c>
      <c r="D629" s="2">
        <v>2.9</v>
      </c>
      <c r="E629" s="1">
        <v>30</v>
      </c>
      <c r="F629" s="1">
        <f t="shared" si="43"/>
        <v>25</v>
      </c>
      <c r="G629" s="2">
        <v>0</v>
      </c>
      <c r="H629" s="3">
        <f>G629/1000*'symulacje godzinowe'!$N$3*'symulacje godzinowe'!$Q$3*'symulacje godzinowe'!$R$3</f>
        <v>0</v>
      </c>
      <c r="I629" s="3">
        <f>'symulacje godzinowe'!$R$3*'symulacje godzinowe'!$N$3*(E629-D629)*'symulacje godzinowe'!$O$3/1000</f>
        <v>0.65293168200000007</v>
      </c>
      <c r="J629" s="3">
        <f>'symulacje godzinowe'!$R$3*'symulacje godzinowe'!$N$3*(E629-D629)^2*'symulacje godzinowe'!$P$3/1000</f>
        <v>3.8431381536000006E-3</v>
      </c>
      <c r="K629" s="3">
        <f t="shared" si="44"/>
        <v>-0.65677482015360011</v>
      </c>
      <c r="L629" s="6">
        <f t="shared" si="47"/>
        <v>0</v>
      </c>
    </row>
    <row r="630" spans="1:19" x14ac:dyDescent="0.2">
      <c r="A630" s="2">
        <v>1</v>
      </c>
      <c r="B630" s="2">
        <v>27</v>
      </c>
      <c r="C630" s="2">
        <v>628</v>
      </c>
      <c r="D630" s="2">
        <v>3.2</v>
      </c>
      <c r="E630" s="1">
        <v>30</v>
      </c>
      <c r="F630" s="1">
        <f t="shared" si="43"/>
        <v>25</v>
      </c>
      <c r="G630" s="2">
        <v>0</v>
      </c>
      <c r="H630" s="3">
        <f>G630/1000*'symulacje godzinowe'!$N$3*'symulacje godzinowe'!$Q$3*'symulacje godzinowe'!$R$3</f>
        <v>0</v>
      </c>
      <c r="I630" s="3">
        <f>'symulacje godzinowe'!$R$3*'symulacje godzinowe'!$N$3*(E630-D630)*'symulacje godzinowe'!$O$3/1000</f>
        <v>0.6457036559999999</v>
      </c>
      <c r="J630" s="3">
        <f>'symulacje godzinowe'!$R$3*'symulacje godzinowe'!$N$3*(E630-D630)^2*'symulacje godzinowe'!$P$3/1000</f>
        <v>3.7585211903999999E-3</v>
      </c>
      <c r="K630" s="3">
        <f t="shared" si="44"/>
        <v>-0.64946217719039989</v>
      </c>
      <c r="L630" s="6">
        <f t="shared" si="47"/>
        <v>0</v>
      </c>
    </row>
    <row r="631" spans="1:19" x14ac:dyDescent="0.2">
      <c r="A631" s="2">
        <v>1</v>
      </c>
      <c r="B631" s="2">
        <v>27</v>
      </c>
      <c r="C631" s="2">
        <v>629</v>
      </c>
      <c r="D631" s="2">
        <v>3.5</v>
      </c>
      <c r="E631" s="1">
        <v>30</v>
      </c>
      <c r="F631" s="1">
        <f t="shared" si="43"/>
        <v>25</v>
      </c>
      <c r="G631" s="2">
        <v>0</v>
      </c>
      <c r="H631" s="3">
        <f>G631/1000*'symulacje godzinowe'!$N$3*'symulacje godzinowe'!$Q$3*'symulacje godzinowe'!$R$3</f>
        <v>0</v>
      </c>
      <c r="I631" s="3">
        <f>'symulacje godzinowe'!$R$3*'symulacje godzinowe'!$N$3*(E631-D631)*'symulacje godzinowe'!$O$3/1000</f>
        <v>0.63847562999999996</v>
      </c>
      <c r="J631" s="3">
        <f>'symulacje godzinowe'!$R$3*'symulacje godzinowe'!$N$3*(E631-D631)^2*'symulacje godzinowe'!$P$3/1000</f>
        <v>3.6748461599999996E-3</v>
      </c>
      <c r="K631" s="3">
        <f t="shared" si="44"/>
        <v>-0.64215047615999998</v>
      </c>
      <c r="L631" s="6">
        <f t="shared" si="47"/>
        <v>0</v>
      </c>
    </row>
    <row r="632" spans="1:19" x14ac:dyDescent="0.2">
      <c r="A632" s="2">
        <v>1</v>
      </c>
      <c r="B632" s="2">
        <v>27</v>
      </c>
      <c r="C632" s="2">
        <v>630</v>
      </c>
      <c r="D632" s="2">
        <v>3.8</v>
      </c>
      <c r="E632" s="1">
        <v>30</v>
      </c>
      <c r="F632" s="1">
        <f t="shared" si="43"/>
        <v>25</v>
      </c>
      <c r="G632" s="2">
        <v>0</v>
      </c>
      <c r="H632" s="3">
        <f>G632/1000*'symulacje godzinowe'!$N$3*'symulacje godzinowe'!$Q$3*'symulacje godzinowe'!$R$3</f>
        <v>0</v>
      </c>
      <c r="I632" s="3">
        <f>'symulacje godzinowe'!$R$3*'symulacje godzinowe'!$N$3*(E632-D632)*'symulacje godzinowe'!$O$3/1000</f>
        <v>0.63124760399999991</v>
      </c>
      <c r="J632" s="3">
        <f>'symulacje godzinowe'!$R$3*'symulacje godzinowe'!$N$3*(E632-D632)^2*'symulacje godzinowe'!$P$3/1000</f>
        <v>3.5921130623999997E-3</v>
      </c>
      <c r="K632" s="3">
        <f t="shared" si="44"/>
        <v>-0.63483971706239994</v>
      </c>
      <c r="L632" s="6">
        <f t="shared" si="47"/>
        <v>0</v>
      </c>
    </row>
    <row r="633" spans="1:19" x14ac:dyDescent="0.2">
      <c r="A633" s="2">
        <v>1</v>
      </c>
      <c r="B633" s="2">
        <v>27</v>
      </c>
      <c r="C633" s="2">
        <v>631</v>
      </c>
      <c r="D633" s="2">
        <v>4.0999999999999996</v>
      </c>
      <c r="E633" s="1">
        <v>30</v>
      </c>
      <c r="F633" s="1">
        <f t="shared" si="43"/>
        <v>25</v>
      </c>
      <c r="G633" s="2">
        <v>0</v>
      </c>
      <c r="H633" s="3">
        <f>G633/1000*'symulacje godzinowe'!$N$3*'symulacje godzinowe'!$Q$3*'symulacje godzinowe'!$R$3</f>
        <v>0</v>
      </c>
      <c r="I633" s="3">
        <f>'symulacje godzinowe'!$R$3*'symulacje godzinowe'!$N$3*(E633-D633)*'symulacje godzinowe'!$O$3/1000</f>
        <v>0.62401957799999996</v>
      </c>
      <c r="J633" s="3">
        <f>'symulacje godzinowe'!$R$3*'symulacje godzinowe'!$N$3*(E633-D633)^2*'symulacje godzinowe'!$P$3/1000</f>
        <v>3.5103218975999994E-3</v>
      </c>
      <c r="K633" s="3">
        <f t="shared" si="44"/>
        <v>-0.6275298998976</v>
      </c>
      <c r="L633" s="6">
        <f t="shared" si="47"/>
        <v>0</v>
      </c>
    </row>
    <row r="634" spans="1:19" x14ac:dyDescent="0.2">
      <c r="A634" s="2">
        <v>1</v>
      </c>
      <c r="B634" s="2">
        <v>27</v>
      </c>
      <c r="C634" s="2">
        <v>632</v>
      </c>
      <c r="D634" s="2">
        <v>4</v>
      </c>
      <c r="E634" s="1">
        <v>30</v>
      </c>
      <c r="F634" s="1">
        <f t="shared" si="43"/>
        <v>25</v>
      </c>
      <c r="G634" s="2">
        <v>17.399999999999999</v>
      </c>
      <c r="H634" s="3">
        <f>G634/1000*'symulacje godzinowe'!$N$3*'symulacje godzinowe'!$Q$3*'symulacje godzinowe'!$R$3</f>
        <v>7.6921241400000007E-2</v>
      </c>
      <c r="I634" s="3">
        <f>'symulacje godzinowe'!$R$3*'symulacje godzinowe'!$N$3*(E634-D634)*'symulacje godzinowe'!$O$3/1000</f>
        <v>0.62642891999999994</v>
      </c>
      <c r="J634" s="3">
        <f>'symulacje godzinowe'!$R$3*'symulacje godzinowe'!$N$3*(E634-D634)^2*'symulacje godzinowe'!$P$3/1000</f>
        <v>3.53748096E-3</v>
      </c>
      <c r="K634" s="3">
        <f t="shared" si="44"/>
        <v>-0.55304515955999989</v>
      </c>
      <c r="L634" s="6">
        <f t="shared" si="47"/>
        <v>0</v>
      </c>
    </row>
    <row r="635" spans="1:19" x14ac:dyDescent="0.2">
      <c r="A635" s="2">
        <v>1</v>
      </c>
      <c r="B635" s="2">
        <v>27</v>
      </c>
      <c r="C635" s="2">
        <v>633</v>
      </c>
      <c r="D635" s="2">
        <v>3.8</v>
      </c>
      <c r="E635" s="1">
        <v>30</v>
      </c>
      <c r="F635" s="1">
        <f t="shared" si="43"/>
        <v>25</v>
      </c>
      <c r="G635" s="2">
        <v>32.6</v>
      </c>
      <c r="H635" s="3">
        <f>G635/1000*'symulacje godzinowe'!$N$3*'symulacje godzinowe'!$Q$3*'symulacje godzinowe'!$R$3</f>
        <v>0.14411680860000003</v>
      </c>
      <c r="I635" s="3">
        <f>'symulacje godzinowe'!$R$3*'symulacje godzinowe'!$N$3*(E635-D635)*'symulacje godzinowe'!$O$3/1000</f>
        <v>0.63124760399999991</v>
      </c>
      <c r="J635" s="3">
        <f>'symulacje godzinowe'!$R$3*'symulacje godzinowe'!$N$3*(E635-D635)^2*'symulacje godzinowe'!$P$3/1000</f>
        <v>3.5921130623999997E-3</v>
      </c>
      <c r="K635" s="3">
        <f t="shared" si="44"/>
        <v>-0.49072290846239985</v>
      </c>
      <c r="L635" s="6">
        <f t="shared" si="47"/>
        <v>0</v>
      </c>
    </row>
    <row r="636" spans="1:19" x14ac:dyDescent="0.2">
      <c r="A636" s="2">
        <v>1</v>
      </c>
      <c r="B636" s="2">
        <v>27</v>
      </c>
      <c r="C636" s="2">
        <v>634</v>
      </c>
      <c r="D636" s="2">
        <v>3.7</v>
      </c>
      <c r="E636" s="1">
        <v>30</v>
      </c>
      <c r="F636" s="1">
        <f t="shared" si="43"/>
        <v>25</v>
      </c>
      <c r="G636" s="2">
        <v>55.9</v>
      </c>
      <c r="H636" s="3">
        <f>G636/1000*'symulacje godzinowe'!$N$3*'symulacje godzinowe'!$Q$3*'symulacje godzinowe'!$R$3</f>
        <v>0.24712053989999999</v>
      </c>
      <c r="I636" s="3">
        <f>'symulacje godzinowe'!$R$3*'symulacje godzinowe'!$N$3*(E636-D636)*'symulacje godzinowe'!$O$3/1000</f>
        <v>0.633656946</v>
      </c>
      <c r="J636" s="3">
        <f>'symulacje godzinowe'!$R$3*'symulacje godzinowe'!$N$3*(E636-D636)^2*'symulacje godzinowe'!$P$3/1000</f>
        <v>3.6195861024000005E-3</v>
      </c>
      <c r="K636" s="3">
        <f t="shared" si="44"/>
        <v>-0.39015599220239999</v>
      </c>
      <c r="L636" s="6">
        <f t="shared" si="47"/>
        <v>0</v>
      </c>
    </row>
    <row r="637" spans="1:19" x14ac:dyDescent="0.2">
      <c r="A637" s="2">
        <v>1</v>
      </c>
      <c r="B637" s="2">
        <v>27</v>
      </c>
      <c r="C637" s="2">
        <v>635</v>
      </c>
      <c r="D637" s="2">
        <v>3.6</v>
      </c>
      <c r="E637" s="1">
        <v>30</v>
      </c>
      <c r="F637" s="1">
        <f t="shared" si="43"/>
        <v>25</v>
      </c>
      <c r="G637" s="2">
        <v>70.099999999999994</v>
      </c>
      <c r="H637" s="3">
        <f>G637/1000*'symulacje godzinowe'!$N$3*'symulacje godzinowe'!$Q$3*'symulacje godzinowe'!$R$3</f>
        <v>0.30989534609999997</v>
      </c>
      <c r="I637" s="3">
        <f>'symulacje godzinowe'!$R$3*'symulacje godzinowe'!$N$3*(E637-D637)*'symulacje godzinowe'!$O$3/1000</f>
        <v>0.63606628799999998</v>
      </c>
      <c r="J637" s="3">
        <f>'symulacje godzinowe'!$R$3*'symulacje godzinowe'!$N$3*(E637-D637)^2*'symulacje godzinowe'!$P$3/1000</f>
        <v>3.6471638015999992E-3</v>
      </c>
      <c r="K637" s="3">
        <f t="shared" si="44"/>
        <v>-0.32981810570160003</v>
      </c>
      <c r="L637" s="6">
        <f t="shared" si="47"/>
        <v>0</v>
      </c>
    </row>
    <row r="638" spans="1:19" x14ac:dyDescent="0.2">
      <c r="A638" s="2">
        <v>1</v>
      </c>
      <c r="B638" s="2">
        <v>27</v>
      </c>
      <c r="C638" s="2">
        <v>636</v>
      </c>
      <c r="D638" s="2">
        <v>3.6</v>
      </c>
      <c r="E638" s="1">
        <v>30</v>
      </c>
      <c r="F638" s="1">
        <f t="shared" si="43"/>
        <v>25</v>
      </c>
      <c r="G638" s="2">
        <v>187.4</v>
      </c>
      <c r="H638" s="3">
        <f>G638/1000*'symulacje godzinowe'!$N$3*'symulacje godzinowe'!$Q$3*'symulacje godzinowe'!$R$3</f>
        <v>0.82845061140000009</v>
      </c>
      <c r="I638" s="3">
        <f>'symulacje godzinowe'!$R$3*'symulacje godzinowe'!$N$3*(E638-D638)*'symulacje godzinowe'!$O$3/1000</f>
        <v>0.63606628799999998</v>
      </c>
      <c r="J638" s="3">
        <f>'symulacje godzinowe'!$R$3*'symulacje godzinowe'!$N$3*(E638-D638)^2*'symulacje godzinowe'!$P$3/1000</f>
        <v>3.6471638015999992E-3</v>
      </c>
      <c r="K638" s="3">
        <f t="shared" si="44"/>
        <v>0.18873715959840012</v>
      </c>
      <c r="L638" s="6">
        <f t="shared" si="47"/>
        <v>679.45377455424045</v>
      </c>
    </row>
    <row r="639" spans="1:19" x14ac:dyDescent="0.2">
      <c r="A639" s="2">
        <v>1</v>
      </c>
      <c r="B639" s="2">
        <v>27</v>
      </c>
      <c r="C639" s="2">
        <v>637</v>
      </c>
      <c r="D639" s="2">
        <v>3.5</v>
      </c>
      <c r="E639" s="1">
        <v>30</v>
      </c>
      <c r="F639" s="1">
        <f t="shared" si="43"/>
        <v>25</v>
      </c>
      <c r="G639" s="2">
        <v>161.80000000000001</v>
      </c>
      <c r="H639" s="3">
        <f>G639/1000*'symulacje godzinowe'!$N$3*'symulacje godzinowe'!$Q$3*'symulacje godzinowe'!$R$3</f>
        <v>0.71527912980000008</v>
      </c>
      <c r="I639" s="3">
        <f>'symulacje godzinowe'!$R$3*'symulacje godzinowe'!$N$3*(E639-D639)*'symulacje godzinowe'!$O$3/1000</f>
        <v>0.63847562999999996</v>
      </c>
      <c r="J639" s="3">
        <f>'symulacje godzinowe'!$R$3*'symulacje godzinowe'!$N$3*(E639-D639)^2*'symulacje godzinowe'!$P$3/1000</f>
        <v>3.6748461599999996E-3</v>
      </c>
      <c r="K639" s="3">
        <f t="shared" si="44"/>
        <v>7.3128653640000124E-2</v>
      </c>
      <c r="L639" s="6">
        <f t="shared" si="47"/>
        <v>263.26315310400042</v>
      </c>
    </row>
    <row r="640" spans="1:19" x14ac:dyDescent="0.2">
      <c r="A640" s="2">
        <v>1</v>
      </c>
      <c r="B640" s="2">
        <v>27</v>
      </c>
      <c r="C640" s="2">
        <v>638</v>
      </c>
      <c r="D640" s="2">
        <v>3.2</v>
      </c>
      <c r="E640" s="1">
        <v>30</v>
      </c>
      <c r="F640" s="1">
        <f t="shared" si="43"/>
        <v>25</v>
      </c>
      <c r="G640" s="2">
        <v>101.2</v>
      </c>
      <c r="H640" s="3">
        <f>G640/1000*'symulacje godzinowe'!$N$3*'symulacje godzinowe'!$Q$3*'symulacje godzinowe'!$R$3</f>
        <v>0.44738101320000001</v>
      </c>
      <c r="I640" s="3">
        <f>'symulacje godzinowe'!$R$3*'symulacje godzinowe'!$N$3*(E640-D640)*'symulacje godzinowe'!$O$3/1000</f>
        <v>0.6457036559999999</v>
      </c>
      <c r="J640" s="3">
        <f>'symulacje godzinowe'!$R$3*'symulacje godzinowe'!$N$3*(E640-D640)^2*'symulacje godzinowe'!$P$3/1000</f>
        <v>3.7585211903999999E-3</v>
      </c>
      <c r="K640" s="3">
        <f t="shared" si="44"/>
        <v>-0.20208116399039988</v>
      </c>
      <c r="L640" s="6">
        <f t="shared" si="47"/>
        <v>0</v>
      </c>
    </row>
    <row r="641" spans="1:19" x14ac:dyDescent="0.2">
      <c r="A641" s="2">
        <v>1</v>
      </c>
      <c r="B641" s="2">
        <v>27</v>
      </c>
      <c r="C641" s="2">
        <v>639</v>
      </c>
      <c r="D641" s="2">
        <v>3</v>
      </c>
      <c r="E641" s="1">
        <v>30</v>
      </c>
      <c r="F641" s="1">
        <f t="shared" si="43"/>
        <v>25</v>
      </c>
      <c r="G641" s="2">
        <v>20.9</v>
      </c>
      <c r="H641" s="3">
        <f>G641/1000*'symulacje godzinowe'!$N$3*'symulacje godzinowe'!$Q$3*'symulacje godzinowe'!$R$3</f>
        <v>9.239390489999999E-2</v>
      </c>
      <c r="I641" s="3">
        <f>'symulacje godzinowe'!$R$3*'symulacje godzinowe'!$N$3*(E641-D641)*'symulacje godzinowe'!$O$3/1000</f>
        <v>0.65052233999999998</v>
      </c>
      <c r="J641" s="3">
        <f>'symulacje godzinowe'!$R$3*'symulacje godzinowe'!$N$3*(E641-D641)^2*'symulacje godzinowe'!$P$3/1000</f>
        <v>3.8148278399999995E-3</v>
      </c>
      <c r="K641" s="3">
        <f t="shared" si="44"/>
        <v>-0.56194326293999997</v>
      </c>
      <c r="L641" s="6">
        <f t="shared" si="47"/>
        <v>0</v>
      </c>
    </row>
    <row r="642" spans="1:19" x14ac:dyDescent="0.2">
      <c r="A642" s="2">
        <v>1</v>
      </c>
      <c r="B642" s="2">
        <v>27</v>
      </c>
      <c r="C642" s="2">
        <v>640</v>
      </c>
      <c r="D642" s="2">
        <v>2.7</v>
      </c>
      <c r="E642" s="1">
        <v>30</v>
      </c>
      <c r="F642" s="1">
        <f t="shared" si="43"/>
        <v>25</v>
      </c>
      <c r="G642" s="2">
        <v>0</v>
      </c>
      <c r="H642" s="3">
        <f>G642/1000*'symulacje godzinowe'!$N$3*'symulacje godzinowe'!$Q$3*'symulacje godzinowe'!$R$3</f>
        <v>0</v>
      </c>
      <c r="I642" s="3">
        <f>'symulacje godzinowe'!$R$3*'symulacje godzinowe'!$N$3*(E642-D642)*'symulacje godzinowe'!$O$3/1000</f>
        <v>0.65775036600000003</v>
      </c>
      <c r="J642" s="3">
        <f>'symulacje godzinowe'!$R$3*'symulacje godzinowe'!$N$3*(E642-D642)^2*'symulacje godzinowe'!$P$3/1000</f>
        <v>3.9000727584000004E-3</v>
      </c>
      <c r="K642" s="3">
        <f t="shared" si="44"/>
        <v>-0.66165043875840002</v>
      </c>
      <c r="L642" s="6">
        <f t="shared" si="47"/>
        <v>0</v>
      </c>
    </row>
    <row r="643" spans="1:19" x14ac:dyDescent="0.2">
      <c r="A643" s="2">
        <v>1</v>
      </c>
      <c r="B643" s="2">
        <v>27</v>
      </c>
      <c r="C643" s="2">
        <v>641</v>
      </c>
      <c r="D643" s="2">
        <v>2.5</v>
      </c>
      <c r="E643" s="1">
        <v>30</v>
      </c>
      <c r="F643" s="1">
        <f t="shared" si="43"/>
        <v>25</v>
      </c>
      <c r="G643" s="2">
        <v>0</v>
      </c>
      <c r="H643" s="3">
        <f>G643/1000*'symulacje godzinowe'!$N$3*'symulacje godzinowe'!$Q$3*'symulacje godzinowe'!$R$3</f>
        <v>0</v>
      </c>
      <c r="I643" s="3">
        <f>'symulacje godzinowe'!$R$3*'symulacje godzinowe'!$N$3*(E643-D643)*'symulacje godzinowe'!$O$3/1000</f>
        <v>0.6625690500000001</v>
      </c>
      <c r="J643" s="3">
        <f>'symulacje godzinowe'!$R$3*'symulacje godzinowe'!$N$3*(E643-D643)^2*'symulacje godzinowe'!$P$3/1000</f>
        <v>3.9574259999999991E-3</v>
      </c>
      <c r="K643" s="3">
        <f t="shared" si="44"/>
        <v>-0.66652647600000015</v>
      </c>
      <c r="L643" s="6">
        <f t="shared" si="47"/>
        <v>0</v>
      </c>
    </row>
    <row r="644" spans="1:19" x14ac:dyDescent="0.2">
      <c r="A644" s="2">
        <v>1</v>
      </c>
      <c r="B644" s="2">
        <v>27</v>
      </c>
      <c r="C644" s="2">
        <v>642</v>
      </c>
      <c r="D644" s="2">
        <v>2.4</v>
      </c>
      <c r="E644" s="1">
        <v>30</v>
      </c>
      <c r="F644" s="1">
        <f t="shared" ref="F644:F707" si="48">E644-5</f>
        <v>25</v>
      </c>
      <c r="G644" s="2">
        <v>0</v>
      </c>
      <c r="H644" s="3">
        <f>G644/1000*'symulacje godzinowe'!$N$3*'symulacje godzinowe'!$Q$3*'symulacje godzinowe'!$R$3</f>
        <v>0</v>
      </c>
      <c r="I644" s="3">
        <f>'symulacje godzinowe'!$R$3*'symulacje godzinowe'!$N$3*(E644-D644)*'symulacje godzinowe'!$O$3/1000</f>
        <v>0.66497839199999997</v>
      </c>
      <c r="J644" s="3">
        <f>'symulacje godzinowe'!$R$3*'symulacje godzinowe'!$N$3*(E644-D644)^2*'symulacje godzinowe'!$P$3/1000</f>
        <v>3.9862596096000005E-3</v>
      </c>
      <c r="K644" s="3">
        <f t="shared" ref="K644:K707" si="49">H644-I644-J644</f>
        <v>-0.66896465160959995</v>
      </c>
      <c r="L644" s="6">
        <f t="shared" si="47"/>
        <v>0</v>
      </c>
    </row>
    <row r="645" spans="1:19" x14ac:dyDescent="0.2">
      <c r="A645" s="2">
        <v>1</v>
      </c>
      <c r="B645" s="2">
        <v>27</v>
      </c>
      <c r="C645" s="2">
        <v>643</v>
      </c>
      <c r="D645" s="2">
        <v>2.2000000000000002</v>
      </c>
      <c r="E645" s="1">
        <v>30</v>
      </c>
      <c r="F645" s="1">
        <f t="shared" si="48"/>
        <v>25</v>
      </c>
      <c r="G645" s="2">
        <v>0</v>
      </c>
      <c r="H645" s="3">
        <f>G645/1000*'symulacje godzinowe'!$N$3*'symulacje godzinowe'!$Q$3*'symulacje godzinowe'!$R$3</f>
        <v>0</v>
      </c>
      <c r="I645" s="3">
        <f>'symulacje godzinowe'!$R$3*'symulacje godzinowe'!$N$3*(E645-D645)*'symulacje godzinowe'!$O$3/1000</f>
        <v>0.66979707600000005</v>
      </c>
      <c r="J645" s="3">
        <f>'symulacje godzinowe'!$R$3*'symulacje godzinowe'!$N$3*(E645-D645)^2*'symulacje godzinowe'!$P$3/1000</f>
        <v>4.0442408063999999E-3</v>
      </c>
      <c r="K645" s="3">
        <f t="shared" si="49"/>
        <v>-0.67384131680640003</v>
      </c>
      <c r="L645" s="6">
        <f t="shared" si="47"/>
        <v>0</v>
      </c>
    </row>
    <row r="646" spans="1:19" x14ac:dyDescent="0.2">
      <c r="A646" s="2">
        <v>1</v>
      </c>
      <c r="B646" s="2">
        <v>27</v>
      </c>
      <c r="C646" s="2">
        <v>644</v>
      </c>
      <c r="D646" s="2">
        <v>2.1</v>
      </c>
      <c r="E646" s="1">
        <v>30</v>
      </c>
      <c r="F646" s="1">
        <f t="shared" si="48"/>
        <v>25</v>
      </c>
      <c r="G646" s="2">
        <v>0</v>
      </c>
      <c r="H646" s="3">
        <f>G646/1000*'symulacje godzinowe'!$N$3*'symulacje godzinowe'!$Q$3*'symulacje godzinowe'!$R$3</f>
        <v>0</v>
      </c>
      <c r="I646" s="3">
        <f>'symulacje godzinowe'!$R$3*'symulacje godzinowe'!$N$3*(E646-D646)*'symulacje godzinowe'!$O$3/1000</f>
        <v>0.67220641800000003</v>
      </c>
      <c r="J646" s="3">
        <f>'symulacje godzinowe'!$R$3*'symulacje godzinowe'!$N$3*(E646-D646)^2*'symulacje godzinowe'!$P$3/1000</f>
        <v>4.0733883936000005E-3</v>
      </c>
      <c r="K646" s="3">
        <f t="shared" si="49"/>
        <v>-0.67627980639360008</v>
      </c>
      <c r="L646" s="6">
        <f t="shared" si="47"/>
        <v>0</v>
      </c>
    </row>
    <row r="647" spans="1:19" x14ac:dyDescent="0.2">
      <c r="A647" s="2">
        <v>1</v>
      </c>
      <c r="B647" s="2">
        <v>27</v>
      </c>
      <c r="C647" s="2">
        <v>645</v>
      </c>
      <c r="D647" s="2">
        <v>2.1</v>
      </c>
      <c r="E647" s="1">
        <v>30</v>
      </c>
      <c r="F647" s="1">
        <f t="shared" si="48"/>
        <v>25</v>
      </c>
      <c r="G647" s="2">
        <v>0</v>
      </c>
      <c r="H647" s="3">
        <f>G647/1000*'symulacje godzinowe'!$N$3*'symulacje godzinowe'!$Q$3*'symulacje godzinowe'!$R$3</f>
        <v>0</v>
      </c>
      <c r="I647" s="3">
        <f>'symulacje godzinowe'!$R$3*'symulacje godzinowe'!$N$3*(E647-D647)*'symulacje godzinowe'!$O$3/1000</f>
        <v>0.67220641800000003</v>
      </c>
      <c r="J647" s="3">
        <f>'symulacje godzinowe'!$R$3*'symulacje godzinowe'!$N$3*(E647-D647)^2*'symulacje godzinowe'!$P$3/1000</f>
        <v>4.0733883936000005E-3</v>
      </c>
      <c r="K647" s="3">
        <f t="shared" si="49"/>
        <v>-0.67627980639360008</v>
      </c>
      <c r="L647" s="6">
        <f t="shared" si="47"/>
        <v>0</v>
      </c>
    </row>
    <row r="648" spans="1:19" x14ac:dyDescent="0.2">
      <c r="A648" s="2">
        <v>1</v>
      </c>
      <c r="B648" s="2">
        <v>27</v>
      </c>
      <c r="C648" s="2">
        <v>646</v>
      </c>
      <c r="D648" s="2">
        <v>2</v>
      </c>
      <c r="E648" s="1">
        <v>30</v>
      </c>
      <c r="F648" s="1">
        <f t="shared" si="48"/>
        <v>25</v>
      </c>
      <c r="G648" s="2">
        <v>0</v>
      </c>
      <c r="H648" s="3">
        <f>G648/1000*'symulacje godzinowe'!$N$3*'symulacje godzinowe'!$Q$3*'symulacje godzinowe'!$R$3</f>
        <v>0</v>
      </c>
      <c r="I648" s="3">
        <f>'symulacje godzinowe'!$R$3*'symulacje godzinowe'!$N$3*(E648-D648)*'symulacje godzinowe'!$O$3/1000</f>
        <v>0.6746157599999999</v>
      </c>
      <c r="J648" s="3">
        <f>'symulacje godzinowe'!$R$3*'symulacje godzinowe'!$N$3*(E648-D648)^2*'symulacje godzinowe'!$P$3/1000</f>
        <v>4.1026406399999995E-3</v>
      </c>
      <c r="K648" s="3">
        <f t="shared" si="49"/>
        <v>-0.67871840063999989</v>
      </c>
      <c r="L648" s="6">
        <f t="shared" si="47"/>
        <v>0</v>
      </c>
      <c r="O648" s="21" t="s">
        <v>33</v>
      </c>
    </row>
    <row r="649" spans="1:19" x14ac:dyDescent="0.2">
      <c r="A649" s="2">
        <v>1</v>
      </c>
      <c r="B649" s="2">
        <v>27</v>
      </c>
      <c r="C649" s="2">
        <v>647</v>
      </c>
      <c r="D649" s="2">
        <v>1.9</v>
      </c>
      <c r="E649" s="1">
        <v>30</v>
      </c>
      <c r="F649" s="1">
        <f t="shared" si="48"/>
        <v>25</v>
      </c>
      <c r="G649" s="2">
        <v>0</v>
      </c>
      <c r="H649" s="3">
        <f>G649/1000*'symulacje godzinowe'!$N$3*'symulacje godzinowe'!$Q$3*'symulacje godzinowe'!$R$3</f>
        <v>0</v>
      </c>
      <c r="I649" s="3">
        <f>'symulacje godzinowe'!$R$3*'symulacje godzinowe'!$N$3*(E649-D649)*'symulacje godzinowe'!$O$3/1000</f>
        <v>0.6770251020000001</v>
      </c>
      <c r="J649" s="3">
        <f>'symulacje godzinowe'!$R$3*'symulacje godzinowe'!$N$3*(E649-D649)^2*'symulacje godzinowe'!$P$3/1000</f>
        <v>4.131997545600001E-3</v>
      </c>
      <c r="K649" s="3">
        <f t="shared" si="49"/>
        <v>-0.68115709954560011</v>
      </c>
      <c r="L649" s="6">
        <f t="shared" si="47"/>
        <v>0</v>
      </c>
      <c r="M649" s="21" t="s">
        <v>32</v>
      </c>
      <c r="N649" s="21" t="s">
        <v>27</v>
      </c>
      <c r="O649" s="21" t="s">
        <v>31</v>
      </c>
      <c r="P649" s="21" t="s">
        <v>28</v>
      </c>
      <c r="Q649" s="21" t="s">
        <v>29</v>
      </c>
      <c r="R649" s="21" t="s">
        <v>30</v>
      </c>
      <c r="S649" s="21" t="s">
        <v>26</v>
      </c>
    </row>
    <row r="650" spans="1:19" x14ac:dyDescent="0.2">
      <c r="A650" s="2">
        <v>1</v>
      </c>
      <c r="B650" s="2">
        <v>27</v>
      </c>
      <c r="C650" s="2">
        <v>648</v>
      </c>
      <c r="D650" s="2">
        <v>1.9</v>
      </c>
      <c r="E650" s="1">
        <v>30</v>
      </c>
      <c r="F650" s="1">
        <f t="shared" si="48"/>
        <v>25</v>
      </c>
      <c r="G650" s="2">
        <v>0</v>
      </c>
      <c r="H650" s="3">
        <f>G650/1000*'symulacje godzinowe'!$N$3*'symulacje godzinowe'!$Q$3*'symulacje godzinowe'!$R$3</f>
        <v>0</v>
      </c>
      <c r="I650" s="3">
        <f>'symulacje godzinowe'!$R$3*'symulacje godzinowe'!$N$3*(E650-D650)*'symulacje godzinowe'!$O$3/1000</f>
        <v>0.6770251020000001</v>
      </c>
      <c r="J650" s="3">
        <f>'symulacje godzinowe'!$R$3*'symulacje godzinowe'!$N$3*(E650-D650)^2*'symulacje godzinowe'!$P$3/1000</f>
        <v>4.131997545600001E-3</v>
      </c>
      <c r="K650" s="3">
        <f t="shared" si="49"/>
        <v>-0.68115709954560011</v>
      </c>
      <c r="L650" s="10">
        <f>SUM(L627:L649)</f>
        <v>942.71692765824082</v>
      </c>
      <c r="M650" s="19">
        <f>(L626-4.187*$N$7*$O$7*(F650-10))*((L626-4.187*$N$7*$O$7*(F650-10))&gt;0)</f>
        <v>0</v>
      </c>
      <c r="N650" s="19">
        <f>M650/4.187/(F650-10)*(M650&gt;0)</f>
        <v>0</v>
      </c>
      <c r="O650" s="19">
        <f>$P$7-0.5*$N$7*$O$7</f>
        <v>100</v>
      </c>
      <c r="P650" s="19">
        <f>IF(N650&lt;O650,N650,O650)</f>
        <v>0</v>
      </c>
      <c r="Q650" s="19">
        <f>L650/4.187/(F650-10)+P650</f>
        <v>15.010220964226427</v>
      </c>
      <c r="R650" s="19" t="b">
        <f>Q650&gt;$N$7*$O$7</f>
        <v>0</v>
      </c>
      <c r="S650" s="19">
        <f>IF(R650,(F650-10)/(50-10),(F650-10)/(50-10)*Q650/$N$7/$O$7)</f>
        <v>2.814416430792455E-2</v>
      </c>
    </row>
    <row r="651" spans="1:19" x14ac:dyDescent="0.2">
      <c r="A651" s="2">
        <v>1</v>
      </c>
      <c r="B651" s="2">
        <v>28</v>
      </c>
      <c r="C651" s="2">
        <v>649</v>
      </c>
      <c r="D651" s="2">
        <v>1.8</v>
      </c>
      <c r="E651" s="1">
        <v>30</v>
      </c>
      <c r="F651" s="1">
        <f t="shared" si="48"/>
        <v>25</v>
      </c>
      <c r="G651" s="2">
        <v>0</v>
      </c>
      <c r="H651" s="3">
        <f>G651/1000*'symulacje godzinowe'!$N$3*'symulacje godzinowe'!$Q$3*'symulacje godzinowe'!$R$3</f>
        <v>0</v>
      </c>
      <c r="I651" s="3">
        <f>'symulacje godzinowe'!$R$3*'symulacje godzinowe'!$N$3*(E651-D651)*'symulacje godzinowe'!$O$3/1000</f>
        <v>0.67943444399999997</v>
      </c>
      <c r="J651" s="3">
        <f>'symulacje godzinowe'!$R$3*'symulacje godzinowe'!$N$3*(E651-D651)^2*'symulacje godzinowe'!$P$3/1000</f>
        <v>4.1614591103999992E-3</v>
      </c>
      <c r="K651" s="3">
        <f t="shared" si="49"/>
        <v>-0.68359590311039997</v>
      </c>
      <c r="L651" s="6">
        <f>K651*(K651&gt;0)*3600</f>
        <v>0</v>
      </c>
    </row>
    <row r="652" spans="1:19" x14ac:dyDescent="0.2">
      <c r="A652" s="2">
        <v>1</v>
      </c>
      <c r="B652" s="2">
        <v>28</v>
      </c>
      <c r="C652" s="2">
        <v>650</v>
      </c>
      <c r="D652" s="2">
        <v>1.8</v>
      </c>
      <c r="E652" s="1">
        <v>30</v>
      </c>
      <c r="F652" s="1">
        <f t="shared" si="48"/>
        <v>25</v>
      </c>
      <c r="G652" s="2">
        <v>0</v>
      </c>
      <c r="H652" s="3">
        <f>G652/1000*'symulacje godzinowe'!$N$3*'symulacje godzinowe'!$Q$3*'symulacje godzinowe'!$R$3</f>
        <v>0</v>
      </c>
      <c r="I652" s="3">
        <f>'symulacje godzinowe'!$R$3*'symulacje godzinowe'!$N$3*(E652-D652)*'symulacje godzinowe'!$O$3/1000</f>
        <v>0.67943444399999997</v>
      </c>
      <c r="J652" s="3">
        <f>'symulacje godzinowe'!$R$3*'symulacje godzinowe'!$N$3*(E652-D652)^2*'symulacje godzinowe'!$P$3/1000</f>
        <v>4.1614591103999992E-3</v>
      </c>
      <c r="K652" s="3">
        <f t="shared" si="49"/>
        <v>-0.68359590311039997</v>
      </c>
      <c r="L652" s="6">
        <f t="shared" ref="L652:L673" si="50">K652*(K652&gt;0)*3600</f>
        <v>0</v>
      </c>
    </row>
    <row r="653" spans="1:19" x14ac:dyDescent="0.2">
      <c r="A653" s="2">
        <v>1</v>
      </c>
      <c r="B653" s="2">
        <v>28</v>
      </c>
      <c r="C653" s="2">
        <v>651</v>
      </c>
      <c r="D653" s="2">
        <v>1.8</v>
      </c>
      <c r="E653" s="1">
        <v>30</v>
      </c>
      <c r="F653" s="1">
        <f t="shared" si="48"/>
        <v>25</v>
      </c>
      <c r="G653" s="2">
        <v>0</v>
      </c>
      <c r="H653" s="3">
        <f>G653/1000*'symulacje godzinowe'!$N$3*'symulacje godzinowe'!$Q$3*'symulacje godzinowe'!$R$3</f>
        <v>0</v>
      </c>
      <c r="I653" s="3">
        <f>'symulacje godzinowe'!$R$3*'symulacje godzinowe'!$N$3*(E653-D653)*'symulacje godzinowe'!$O$3/1000</f>
        <v>0.67943444399999997</v>
      </c>
      <c r="J653" s="3">
        <f>'symulacje godzinowe'!$R$3*'symulacje godzinowe'!$N$3*(E653-D653)^2*'symulacje godzinowe'!$P$3/1000</f>
        <v>4.1614591103999992E-3</v>
      </c>
      <c r="K653" s="3">
        <f t="shared" si="49"/>
        <v>-0.68359590311039997</v>
      </c>
      <c r="L653" s="6">
        <f t="shared" si="50"/>
        <v>0</v>
      </c>
    </row>
    <row r="654" spans="1:19" x14ac:dyDescent="0.2">
      <c r="A654" s="2">
        <v>1</v>
      </c>
      <c r="B654" s="2">
        <v>28</v>
      </c>
      <c r="C654" s="2">
        <v>652</v>
      </c>
      <c r="D654" s="2">
        <v>1.8</v>
      </c>
      <c r="E654" s="1">
        <v>30</v>
      </c>
      <c r="F654" s="1">
        <f t="shared" si="48"/>
        <v>25</v>
      </c>
      <c r="G654" s="2">
        <v>0</v>
      </c>
      <c r="H654" s="3">
        <f>G654/1000*'symulacje godzinowe'!$N$3*'symulacje godzinowe'!$Q$3*'symulacje godzinowe'!$R$3</f>
        <v>0</v>
      </c>
      <c r="I654" s="3">
        <f>'symulacje godzinowe'!$R$3*'symulacje godzinowe'!$N$3*(E654-D654)*'symulacje godzinowe'!$O$3/1000</f>
        <v>0.67943444399999997</v>
      </c>
      <c r="J654" s="3">
        <f>'symulacje godzinowe'!$R$3*'symulacje godzinowe'!$N$3*(E654-D654)^2*'symulacje godzinowe'!$P$3/1000</f>
        <v>4.1614591103999992E-3</v>
      </c>
      <c r="K654" s="3">
        <f t="shared" si="49"/>
        <v>-0.68359590311039997</v>
      </c>
      <c r="L654" s="6">
        <f t="shared" si="50"/>
        <v>0</v>
      </c>
    </row>
    <row r="655" spans="1:19" x14ac:dyDescent="0.2">
      <c r="A655" s="2">
        <v>1</v>
      </c>
      <c r="B655" s="2">
        <v>28</v>
      </c>
      <c r="C655" s="2">
        <v>653</v>
      </c>
      <c r="D655" s="2">
        <v>1.7</v>
      </c>
      <c r="E655" s="1">
        <v>30</v>
      </c>
      <c r="F655" s="1">
        <f t="shared" si="48"/>
        <v>25</v>
      </c>
      <c r="G655" s="2">
        <v>0</v>
      </c>
      <c r="H655" s="3">
        <f>G655/1000*'symulacje godzinowe'!$N$3*'symulacje godzinowe'!$Q$3*'symulacje godzinowe'!$R$3</f>
        <v>0</v>
      </c>
      <c r="I655" s="3">
        <f>'symulacje godzinowe'!$R$3*'symulacje godzinowe'!$N$3*(E655-D655)*'symulacje godzinowe'!$O$3/1000</f>
        <v>0.68184378599999995</v>
      </c>
      <c r="J655" s="3">
        <f>'symulacje godzinowe'!$R$3*'symulacje godzinowe'!$N$3*(E655-D655)^2*'symulacje godzinowe'!$P$3/1000</f>
        <v>4.1910253344E-3</v>
      </c>
      <c r="K655" s="3">
        <f t="shared" si="49"/>
        <v>-0.68603481133439992</v>
      </c>
      <c r="L655" s="6">
        <f t="shared" si="50"/>
        <v>0</v>
      </c>
    </row>
    <row r="656" spans="1:19" x14ac:dyDescent="0.2">
      <c r="A656" s="2">
        <v>1</v>
      </c>
      <c r="B656" s="2">
        <v>28</v>
      </c>
      <c r="C656" s="2">
        <v>654</v>
      </c>
      <c r="D656" s="2">
        <v>1.5</v>
      </c>
      <c r="E656" s="1">
        <v>30</v>
      </c>
      <c r="F656" s="1">
        <f t="shared" si="48"/>
        <v>25</v>
      </c>
      <c r="G656" s="2">
        <v>0</v>
      </c>
      <c r="H656" s="3">
        <f>G656/1000*'symulacje godzinowe'!$N$3*'symulacje godzinowe'!$Q$3*'symulacje godzinowe'!$R$3</f>
        <v>0</v>
      </c>
      <c r="I656" s="3">
        <f>'symulacje godzinowe'!$R$3*'symulacje godzinowe'!$N$3*(E656-D656)*'symulacje godzinowe'!$O$3/1000</f>
        <v>0.68666247000000002</v>
      </c>
      <c r="J656" s="3">
        <f>'symulacje godzinowe'!$R$3*'symulacje godzinowe'!$N$3*(E656-D656)^2*'symulacje godzinowe'!$P$3/1000</f>
        <v>4.25047176E-3</v>
      </c>
      <c r="K656" s="3">
        <f t="shared" si="49"/>
        <v>-0.69091294176000007</v>
      </c>
      <c r="L656" s="6">
        <f t="shared" si="50"/>
        <v>0</v>
      </c>
    </row>
    <row r="657" spans="1:15" x14ac:dyDescent="0.2">
      <c r="A657" s="2">
        <v>1</v>
      </c>
      <c r="B657" s="2">
        <v>28</v>
      </c>
      <c r="C657" s="2">
        <v>655</v>
      </c>
      <c r="D657" s="2">
        <v>1.4</v>
      </c>
      <c r="E657" s="1">
        <v>30</v>
      </c>
      <c r="F657" s="1">
        <f t="shared" si="48"/>
        <v>25</v>
      </c>
      <c r="G657" s="2">
        <v>0</v>
      </c>
      <c r="H657" s="3">
        <f>G657/1000*'symulacje godzinowe'!$N$3*'symulacje godzinowe'!$Q$3*'symulacje godzinowe'!$R$3</f>
        <v>0</v>
      </c>
      <c r="I657" s="3">
        <f>'symulacje godzinowe'!$R$3*'symulacje godzinowe'!$N$3*(E657-D657)*'symulacje godzinowe'!$O$3/1000</f>
        <v>0.68907181199999989</v>
      </c>
      <c r="J657" s="3">
        <f>'symulacje godzinowe'!$R$3*'symulacje godzinowe'!$N$3*(E657-D657)^2*'symulacje godzinowe'!$P$3/1000</f>
        <v>4.2803519616000001E-3</v>
      </c>
      <c r="K657" s="3">
        <f t="shared" si="49"/>
        <v>-0.69335216396159993</v>
      </c>
      <c r="L657" s="6">
        <f t="shared" si="50"/>
        <v>0</v>
      </c>
    </row>
    <row r="658" spans="1:15" x14ac:dyDescent="0.2">
      <c r="A658" s="2">
        <v>1</v>
      </c>
      <c r="B658" s="2">
        <v>28</v>
      </c>
      <c r="C658" s="2">
        <v>656</v>
      </c>
      <c r="D658" s="2">
        <v>1.5</v>
      </c>
      <c r="E658" s="1">
        <v>30</v>
      </c>
      <c r="F658" s="1">
        <f t="shared" si="48"/>
        <v>25</v>
      </c>
      <c r="G658" s="2">
        <v>8.1</v>
      </c>
      <c r="H658" s="3">
        <f>G658/1000*'symulacje godzinowe'!$N$3*'symulacje godzinowe'!$Q$3*'symulacje godzinowe'!$R$3</f>
        <v>3.5808164099999998E-2</v>
      </c>
      <c r="I658" s="3">
        <f>'symulacje godzinowe'!$R$3*'symulacje godzinowe'!$N$3*(E658-D658)*'symulacje godzinowe'!$O$3/1000</f>
        <v>0.68666247000000002</v>
      </c>
      <c r="J658" s="3">
        <f>'symulacje godzinowe'!$R$3*'symulacje godzinowe'!$N$3*(E658-D658)^2*'symulacje godzinowe'!$P$3/1000</f>
        <v>4.25047176E-3</v>
      </c>
      <c r="K658" s="3">
        <f t="shared" si="49"/>
        <v>-0.65510477766000008</v>
      </c>
      <c r="L658" s="6">
        <f t="shared" si="50"/>
        <v>0</v>
      </c>
    </row>
    <row r="659" spans="1:15" x14ac:dyDescent="0.2">
      <c r="A659" s="2">
        <v>1</v>
      </c>
      <c r="B659" s="2">
        <v>28</v>
      </c>
      <c r="C659" s="2">
        <v>657</v>
      </c>
      <c r="D659" s="2">
        <v>1.5</v>
      </c>
      <c r="E659" s="1">
        <v>30</v>
      </c>
      <c r="F659" s="1">
        <f t="shared" si="48"/>
        <v>25</v>
      </c>
      <c r="G659" s="2">
        <v>33.700000000000003</v>
      </c>
      <c r="H659" s="3">
        <f>G659/1000*'symulacje godzinowe'!$N$3*'symulacje godzinowe'!$Q$3*'symulacje godzinowe'!$R$3</f>
        <v>0.1489796457</v>
      </c>
      <c r="I659" s="3">
        <f>'symulacje godzinowe'!$R$3*'symulacje godzinowe'!$N$3*(E659-D659)*'symulacje godzinowe'!$O$3/1000</f>
        <v>0.68666247000000002</v>
      </c>
      <c r="J659" s="3">
        <f>'symulacje godzinowe'!$R$3*'symulacje godzinowe'!$N$3*(E659-D659)^2*'symulacje godzinowe'!$P$3/1000</f>
        <v>4.25047176E-3</v>
      </c>
      <c r="K659" s="3">
        <f t="shared" si="49"/>
        <v>-0.54193329606000007</v>
      </c>
      <c r="L659" s="6">
        <f t="shared" si="50"/>
        <v>0</v>
      </c>
    </row>
    <row r="660" spans="1:15" x14ac:dyDescent="0.2">
      <c r="A660" s="2">
        <v>1</v>
      </c>
      <c r="B660" s="2">
        <v>28</v>
      </c>
      <c r="C660" s="2">
        <v>658</v>
      </c>
      <c r="D660" s="2">
        <v>1.6</v>
      </c>
      <c r="E660" s="1">
        <v>30</v>
      </c>
      <c r="F660" s="1">
        <f t="shared" si="48"/>
        <v>25</v>
      </c>
      <c r="G660" s="2">
        <v>55.8</v>
      </c>
      <c r="H660" s="3">
        <f>G660/1000*'symulacje godzinowe'!$N$3*'symulacje godzinowe'!$Q$3*'symulacje godzinowe'!$R$3</f>
        <v>0.24667846380000003</v>
      </c>
      <c r="I660" s="3">
        <f>'symulacje godzinowe'!$R$3*'symulacje godzinowe'!$N$3*(E660-D660)*'symulacje godzinowe'!$O$3/1000</f>
        <v>0.68425312799999982</v>
      </c>
      <c r="J660" s="3">
        <f>'symulacje godzinowe'!$R$3*'symulacje godzinowe'!$N$3*(E660-D660)^2*'symulacje godzinowe'!$P$3/1000</f>
        <v>4.2206962176E-3</v>
      </c>
      <c r="K660" s="3">
        <f t="shared" si="49"/>
        <v>-0.44179536041759981</v>
      </c>
      <c r="L660" s="6">
        <f t="shared" si="50"/>
        <v>0</v>
      </c>
    </row>
    <row r="661" spans="1:15" x14ac:dyDescent="0.2">
      <c r="A661" s="2">
        <v>1</v>
      </c>
      <c r="B661" s="2">
        <v>28</v>
      </c>
      <c r="C661" s="2">
        <v>659</v>
      </c>
      <c r="D661" s="2">
        <v>1.5</v>
      </c>
      <c r="E661" s="1">
        <v>30</v>
      </c>
      <c r="F661" s="1">
        <f t="shared" si="48"/>
        <v>25</v>
      </c>
      <c r="G661" s="2">
        <v>71.3</v>
      </c>
      <c r="H661" s="3">
        <f>G661/1000*'symulacje godzinowe'!$N$3*'symulacje godzinowe'!$Q$3*'symulacje godzinowe'!$R$3</f>
        <v>0.31520025930000001</v>
      </c>
      <c r="I661" s="3">
        <f>'symulacje godzinowe'!$R$3*'symulacje godzinowe'!$N$3*(E661-D661)*'symulacje godzinowe'!$O$3/1000</f>
        <v>0.68666247000000002</v>
      </c>
      <c r="J661" s="3">
        <f>'symulacje godzinowe'!$R$3*'symulacje godzinowe'!$N$3*(E661-D661)^2*'symulacje godzinowe'!$P$3/1000</f>
        <v>4.25047176E-3</v>
      </c>
      <c r="K661" s="3">
        <f t="shared" si="49"/>
        <v>-0.37571268246</v>
      </c>
      <c r="L661" s="6">
        <f t="shared" si="50"/>
        <v>0</v>
      </c>
    </row>
    <row r="662" spans="1:15" x14ac:dyDescent="0.2">
      <c r="A662" s="2">
        <v>1</v>
      </c>
      <c r="B662" s="2">
        <v>28</v>
      </c>
      <c r="C662" s="2">
        <v>660</v>
      </c>
      <c r="D662" s="2">
        <v>1.5</v>
      </c>
      <c r="E662" s="1">
        <v>30</v>
      </c>
      <c r="F662" s="1">
        <f t="shared" si="48"/>
        <v>25</v>
      </c>
      <c r="G662" s="2">
        <v>74.8</v>
      </c>
      <c r="H662" s="3">
        <f>G662/1000*'symulacje godzinowe'!$N$3*'symulacje godzinowe'!$Q$3*'symulacje godzinowe'!$R$3</f>
        <v>0.33067292279999999</v>
      </c>
      <c r="I662" s="3">
        <f>'symulacje godzinowe'!$R$3*'symulacje godzinowe'!$N$3*(E662-D662)*'symulacje godzinowe'!$O$3/1000</f>
        <v>0.68666247000000002</v>
      </c>
      <c r="J662" s="3">
        <f>'symulacje godzinowe'!$R$3*'symulacje godzinowe'!$N$3*(E662-D662)^2*'symulacje godzinowe'!$P$3/1000</f>
        <v>4.25047176E-3</v>
      </c>
      <c r="K662" s="3">
        <f t="shared" si="49"/>
        <v>-0.36024001896000002</v>
      </c>
      <c r="L662" s="6">
        <f t="shared" si="50"/>
        <v>0</v>
      </c>
    </row>
    <row r="663" spans="1:15" x14ac:dyDescent="0.2">
      <c r="A663" s="2">
        <v>1</v>
      </c>
      <c r="B663" s="2">
        <v>28</v>
      </c>
      <c r="C663" s="2">
        <v>661</v>
      </c>
      <c r="D663" s="2">
        <v>1.4</v>
      </c>
      <c r="E663" s="1">
        <v>30</v>
      </c>
      <c r="F663" s="1">
        <f t="shared" si="48"/>
        <v>25</v>
      </c>
      <c r="G663" s="2">
        <v>65.3</v>
      </c>
      <c r="H663" s="3">
        <f>G663/1000*'symulacje godzinowe'!$N$3*'symulacje godzinowe'!$Q$3*'symulacje godzinowe'!$R$3</f>
        <v>0.28867569329999998</v>
      </c>
      <c r="I663" s="3">
        <f>'symulacje godzinowe'!$R$3*'symulacje godzinowe'!$N$3*(E663-D663)*'symulacje godzinowe'!$O$3/1000</f>
        <v>0.68907181199999989</v>
      </c>
      <c r="J663" s="3">
        <f>'symulacje godzinowe'!$R$3*'symulacje godzinowe'!$N$3*(E663-D663)^2*'symulacje godzinowe'!$P$3/1000</f>
        <v>4.2803519616000001E-3</v>
      </c>
      <c r="K663" s="3">
        <f t="shared" si="49"/>
        <v>-0.4046764706615999</v>
      </c>
      <c r="L663" s="6">
        <f t="shared" si="50"/>
        <v>0</v>
      </c>
    </row>
    <row r="664" spans="1:15" x14ac:dyDescent="0.2">
      <c r="A664" s="2">
        <v>1</v>
      </c>
      <c r="B664" s="2">
        <v>28</v>
      </c>
      <c r="C664" s="2">
        <v>662</v>
      </c>
      <c r="D664" s="2">
        <v>1.4</v>
      </c>
      <c r="E664" s="1">
        <v>30</v>
      </c>
      <c r="F664" s="1">
        <f t="shared" si="48"/>
        <v>25</v>
      </c>
      <c r="G664" s="2">
        <v>46.4</v>
      </c>
      <c r="H664" s="3">
        <f>G664/1000*'symulacje godzinowe'!$N$3*'symulacje godzinowe'!$Q$3*'symulacje godzinowe'!$R$3</f>
        <v>0.20512331039999998</v>
      </c>
      <c r="I664" s="3">
        <f>'symulacje godzinowe'!$R$3*'symulacje godzinowe'!$N$3*(E664-D664)*'symulacje godzinowe'!$O$3/1000</f>
        <v>0.68907181199999989</v>
      </c>
      <c r="J664" s="3">
        <f>'symulacje godzinowe'!$R$3*'symulacje godzinowe'!$N$3*(E664-D664)^2*'symulacje godzinowe'!$P$3/1000</f>
        <v>4.2803519616000001E-3</v>
      </c>
      <c r="K664" s="3">
        <f t="shared" si="49"/>
        <v>-0.4882288535615999</v>
      </c>
      <c r="L664" s="6">
        <f t="shared" si="50"/>
        <v>0</v>
      </c>
    </row>
    <row r="665" spans="1:15" x14ac:dyDescent="0.2">
      <c r="A665" s="2">
        <v>1</v>
      </c>
      <c r="B665" s="2">
        <v>28</v>
      </c>
      <c r="C665" s="2">
        <v>663</v>
      </c>
      <c r="D665" s="2">
        <v>1.4</v>
      </c>
      <c r="E665" s="1">
        <v>30</v>
      </c>
      <c r="F665" s="1">
        <f t="shared" si="48"/>
        <v>25</v>
      </c>
      <c r="G665" s="2">
        <v>22.1</v>
      </c>
      <c r="H665" s="3">
        <f>G665/1000*'symulacje godzinowe'!$N$3*'symulacje godzinowe'!$Q$3*'symulacje godzinowe'!$R$3</f>
        <v>9.7698818100000001E-2</v>
      </c>
      <c r="I665" s="3">
        <f>'symulacje godzinowe'!$R$3*'symulacje godzinowe'!$N$3*(E665-D665)*'symulacje godzinowe'!$O$3/1000</f>
        <v>0.68907181199999989</v>
      </c>
      <c r="J665" s="3">
        <f>'symulacje godzinowe'!$R$3*'symulacje godzinowe'!$N$3*(E665-D665)^2*'symulacje godzinowe'!$P$3/1000</f>
        <v>4.2803519616000001E-3</v>
      </c>
      <c r="K665" s="3">
        <f t="shared" si="49"/>
        <v>-0.5956533458615999</v>
      </c>
      <c r="L665" s="6">
        <f t="shared" si="50"/>
        <v>0</v>
      </c>
    </row>
    <row r="666" spans="1:15" x14ac:dyDescent="0.2">
      <c r="A666" s="2">
        <v>1</v>
      </c>
      <c r="B666" s="2">
        <v>28</v>
      </c>
      <c r="C666" s="2">
        <v>664</v>
      </c>
      <c r="D666" s="2">
        <v>1.4</v>
      </c>
      <c r="E666" s="1">
        <v>30</v>
      </c>
      <c r="F666" s="1">
        <f t="shared" si="48"/>
        <v>25</v>
      </c>
      <c r="G666" s="2">
        <v>0</v>
      </c>
      <c r="H666" s="3">
        <f>G666/1000*'symulacje godzinowe'!$N$3*'symulacje godzinowe'!$Q$3*'symulacje godzinowe'!$R$3</f>
        <v>0</v>
      </c>
      <c r="I666" s="3">
        <f>'symulacje godzinowe'!$R$3*'symulacje godzinowe'!$N$3*(E666-D666)*'symulacje godzinowe'!$O$3/1000</f>
        <v>0.68907181199999989</v>
      </c>
      <c r="J666" s="3">
        <f>'symulacje godzinowe'!$R$3*'symulacje godzinowe'!$N$3*(E666-D666)^2*'symulacje godzinowe'!$P$3/1000</f>
        <v>4.2803519616000001E-3</v>
      </c>
      <c r="K666" s="3">
        <f t="shared" si="49"/>
        <v>-0.69335216396159993</v>
      </c>
      <c r="L666" s="6">
        <f t="shared" si="50"/>
        <v>0</v>
      </c>
    </row>
    <row r="667" spans="1:15" x14ac:dyDescent="0.2">
      <c r="A667" s="2">
        <v>1</v>
      </c>
      <c r="B667" s="2">
        <v>28</v>
      </c>
      <c r="C667" s="2">
        <v>665</v>
      </c>
      <c r="D667" s="2">
        <v>1.3</v>
      </c>
      <c r="E667" s="1">
        <v>30</v>
      </c>
      <c r="F667" s="1">
        <f t="shared" si="48"/>
        <v>25</v>
      </c>
      <c r="G667" s="2">
        <v>0</v>
      </c>
      <c r="H667" s="3">
        <f>G667/1000*'symulacje godzinowe'!$N$3*'symulacje godzinowe'!$Q$3*'symulacje godzinowe'!$R$3</f>
        <v>0</v>
      </c>
      <c r="I667" s="3">
        <f>'symulacje godzinowe'!$R$3*'symulacje godzinowe'!$N$3*(E667-D667)*'symulacje godzinowe'!$O$3/1000</f>
        <v>0.69148115399999999</v>
      </c>
      <c r="J667" s="3">
        <f>'symulacje godzinowe'!$R$3*'symulacje godzinowe'!$N$3*(E667-D667)^2*'symulacje godzinowe'!$P$3/1000</f>
        <v>4.3103368223999993E-3</v>
      </c>
      <c r="K667" s="3">
        <f t="shared" si="49"/>
        <v>-0.69579149082239999</v>
      </c>
      <c r="L667" s="6">
        <f t="shared" si="50"/>
        <v>0</v>
      </c>
    </row>
    <row r="668" spans="1:15" x14ac:dyDescent="0.2">
      <c r="A668" s="2">
        <v>1</v>
      </c>
      <c r="B668" s="2">
        <v>28</v>
      </c>
      <c r="C668" s="2">
        <v>666</v>
      </c>
      <c r="D668" s="2">
        <v>1.1000000000000001</v>
      </c>
      <c r="E668" s="1">
        <v>30</v>
      </c>
      <c r="F668" s="1">
        <f t="shared" si="48"/>
        <v>25</v>
      </c>
      <c r="G668" s="2">
        <v>0</v>
      </c>
      <c r="H668" s="3">
        <f>G668/1000*'symulacje godzinowe'!$N$3*'symulacje godzinowe'!$Q$3*'symulacje godzinowe'!$R$3</f>
        <v>0</v>
      </c>
      <c r="I668" s="3">
        <f>'symulacje godzinowe'!$R$3*'symulacje godzinowe'!$N$3*(E668-D668)*'symulacje godzinowe'!$O$3/1000</f>
        <v>0.69629983799999995</v>
      </c>
      <c r="J668" s="3">
        <f>'symulacje godzinowe'!$R$3*'symulacje godzinowe'!$N$3*(E668-D668)^2*'symulacje godzinowe'!$P$3/1000</f>
        <v>4.3706205215999997E-3</v>
      </c>
      <c r="K668" s="3">
        <f t="shared" si="49"/>
        <v>-0.70067045852159993</v>
      </c>
      <c r="L668" s="6">
        <f t="shared" si="50"/>
        <v>0</v>
      </c>
    </row>
    <row r="669" spans="1:15" x14ac:dyDescent="0.2">
      <c r="A669" s="2">
        <v>1</v>
      </c>
      <c r="B669" s="2">
        <v>28</v>
      </c>
      <c r="C669" s="2">
        <v>667</v>
      </c>
      <c r="D669" s="2">
        <v>1</v>
      </c>
      <c r="E669" s="1">
        <v>30</v>
      </c>
      <c r="F669" s="1">
        <f t="shared" si="48"/>
        <v>25</v>
      </c>
      <c r="G669" s="2">
        <v>0</v>
      </c>
      <c r="H669" s="3">
        <f>G669/1000*'symulacje godzinowe'!$N$3*'symulacje godzinowe'!$Q$3*'symulacje godzinowe'!$R$3</f>
        <v>0</v>
      </c>
      <c r="I669" s="3">
        <f>'symulacje godzinowe'!$R$3*'symulacje godzinowe'!$N$3*(E669-D669)*'symulacje godzinowe'!$O$3/1000</f>
        <v>0.69870917999999993</v>
      </c>
      <c r="J669" s="3">
        <f>'symulacje godzinowe'!$R$3*'symulacje godzinowe'!$N$3*(E669-D669)^2*'symulacje godzinowe'!$P$3/1000</f>
        <v>4.40091936E-3</v>
      </c>
      <c r="K669" s="3">
        <f t="shared" si="49"/>
        <v>-0.70311009935999991</v>
      </c>
      <c r="L669" s="6">
        <f t="shared" si="50"/>
        <v>0</v>
      </c>
    </row>
    <row r="670" spans="1:15" x14ac:dyDescent="0.2">
      <c r="A670" s="2">
        <v>1</v>
      </c>
      <c r="B670" s="2">
        <v>28</v>
      </c>
      <c r="C670" s="2">
        <v>668</v>
      </c>
      <c r="D670" s="2">
        <v>0.9</v>
      </c>
      <c r="E670" s="1">
        <v>30</v>
      </c>
      <c r="F670" s="1">
        <f t="shared" si="48"/>
        <v>25</v>
      </c>
      <c r="G670" s="2">
        <v>0</v>
      </c>
      <c r="H670" s="3">
        <f>G670/1000*'symulacje godzinowe'!$N$3*'symulacje godzinowe'!$Q$3*'symulacje godzinowe'!$R$3</f>
        <v>0</v>
      </c>
      <c r="I670" s="3">
        <f>'symulacje godzinowe'!$R$3*'symulacje godzinowe'!$N$3*(E670-D670)*'symulacje godzinowe'!$O$3/1000</f>
        <v>0.70111852200000002</v>
      </c>
      <c r="J670" s="3">
        <f>'symulacje godzinowe'!$R$3*'symulacje godzinowe'!$N$3*(E670-D670)^2*'symulacje godzinowe'!$P$3/1000</f>
        <v>4.4313228575999994E-3</v>
      </c>
      <c r="K670" s="3">
        <f t="shared" si="49"/>
        <v>-0.70554984485759997</v>
      </c>
      <c r="L670" s="6">
        <f t="shared" si="50"/>
        <v>0</v>
      </c>
    </row>
    <row r="671" spans="1:15" x14ac:dyDescent="0.2">
      <c r="A671" s="2">
        <v>1</v>
      </c>
      <c r="B671" s="2">
        <v>28</v>
      </c>
      <c r="C671" s="2">
        <v>669</v>
      </c>
      <c r="D671" s="2">
        <v>0.9</v>
      </c>
      <c r="E671" s="1">
        <v>30</v>
      </c>
      <c r="F671" s="1">
        <f t="shared" si="48"/>
        <v>25</v>
      </c>
      <c r="G671" s="2">
        <v>0</v>
      </c>
      <c r="H671" s="3">
        <f>G671/1000*'symulacje godzinowe'!$N$3*'symulacje godzinowe'!$Q$3*'symulacje godzinowe'!$R$3</f>
        <v>0</v>
      </c>
      <c r="I671" s="3">
        <f>'symulacje godzinowe'!$R$3*'symulacje godzinowe'!$N$3*(E671-D671)*'symulacje godzinowe'!$O$3/1000</f>
        <v>0.70111852200000002</v>
      </c>
      <c r="J671" s="3">
        <f>'symulacje godzinowe'!$R$3*'symulacje godzinowe'!$N$3*(E671-D671)^2*'symulacje godzinowe'!$P$3/1000</f>
        <v>4.4313228575999994E-3</v>
      </c>
      <c r="K671" s="3">
        <f t="shared" si="49"/>
        <v>-0.70554984485759997</v>
      </c>
      <c r="L671" s="6">
        <f t="shared" si="50"/>
        <v>0</v>
      </c>
    </row>
    <row r="672" spans="1:15" x14ac:dyDescent="0.2">
      <c r="A672" s="2">
        <v>1</v>
      </c>
      <c r="B672" s="2">
        <v>28</v>
      </c>
      <c r="C672" s="2">
        <v>670</v>
      </c>
      <c r="D672" s="2">
        <v>0.8</v>
      </c>
      <c r="E672" s="1">
        <v>30</v>
      </c>
      <c r="F672" s="1">
        <f t="shared" si="48"/>
        <v>25</v>
      </c>
      <c r="G672" s="2">
        <v>0</v>
      </c>
      <c r="H672" s="3">
        <f>G672/1000*'symulacje godzinowe'!$N$3*'symulacje godzinowe'!$Q$3*'symulacje godzinowe'!$R$3</f>
        <v>0</v>
      </c>
      <c r="I672" s="3">
        <f>'symulacje godzinowe'!$R$3*'symulacje godzinowe'!$N$3*(E672-D672)*'symulacje godzinowe'!$O$3/1000</f>
        <v>0.70352786399999989</v>
      </c>
      <c r="J672" s="3">
        <f>'symulacje godzinowe'!$R$3*'symulacje godzinowe'!$N$3*(E672-D672)^2*'symulacje godzinowe'!$P$3/1000</f>
        <v>4.4618310144000006E-3</v>
      </c>
      <c r="K672" s="3">
        <f t="shared" si="49"/>
        <v>-0.7079896950143999</v>
      </c>
      <c r="L672" s="6">
        <f t="shared" si="50"/>
        <v>0</v>
      </c>
      <c r="O672" s="21" t="s">
        <v>33</v>
      </c>
    </row>
    <row r="673" spans="1:19" x14ac:dyDescent="0.2">
      <c r="A673" s="2">
        <v>1</v>
      </c>
      <c r="B673" s="2">
        <v>28</v>
      </c>
      <c r="C673" s="2">
        <v>671</v>
      </c>
      <c r="D673" s="2">
        <v>0.6</v>
      </c>
      <c r="E673" s="1">
        <v>30</v>
      </c>
      <c r="F673" s="1">
        <f t="shared" si="48"/>
        <v>25</v>
      </c>
      <c r="G673" s="2">
        <v>0</v>
      </c>
      <c r="H673" s="3">
        <f>G673/1000*'symulacje godzinowe'!$N$3*'symulacje godzinowe'!$Q$3*'symulacje godzinowe'!$R$3</f>
        <v>0</v>
      </c>
      <c r="I673" s="3">
        <f>'symulacje godzinowe'!$R$3*'symulacje godzinowe'!$N$3*(E673-D673)*'symulacje godzinowe'!$O$3/1000</f>
        <v>0.70834654799999985</v>
      </c>
      <c r="J673" s="3">
        <f>'symulacje godzinowe'!$R$3*'symulacje godzinowe'!$N$3*(E673-D673)^2*'symulacje godzinowe'!$P$3/1000</f>
        <v>4.5231613055999997E-3</v>
      </c>
      <c r="K673" s="3">
        <f t="shared" si="49"/>
        <v>-0.7128697093055999</v>
      </c>
      <c r="L673" s="6">
        <f t="shared" si="50"/>
        <v>0</v>
      </c>
      <c r="M673" s="21" t="s">
        <v>32</v>
      </c>
      <c r="N673" s="21" t="s">
        <v>27</v>
      </c>
      <c r="O673" s="21" t="s">
        <v>31</v>
      </c>
      <c r="P673" s="21" t="s">
        <v>28</v>
      </c>
      <c r="Q673" s="21" t="s">
        <v>29</v>
      </c>
      <c r="R673" s="21" t="s">
        <v>30</v>
      </c>
      <c r="S673" s="21" t="s">
        <v>26</v>
      </c>
    </row>
    <row r="674" spans="1:19" x14ac:dyDescent="0.2">
      <c r="A674" s="2">
        <v>1</v>
      </c>
      <c r="B674" s="2">
        <v>28</v>
      </c>
      <c r="C674" s="2">
        <v>672</v>
      </c>
      <c r="D674" s="2">
        <v>0.4</v>
      </c>
      <c r="E674" s="1">
        <v>30</v>
      </c>
      <c r="F674" s="1">
        <f t="shared" si="48"/>
        <v>25</v>
      </c>
      <c r="G674" s="2">
        <v>0</v>
      </c>
      <c r="H674" s="3">
        <f>G674/1000*'symulacje godzinowe'!$N$3*'symulacje godzinowe'!$Q$3*'symulacje godzinowe'!$R$3</f>
        <v>0</v>
      </c>
      <c r="I674" s="3">
        <f>'symulacje godzinowe'!$R$3*'symulacje godzinowe'!$N$3*(E674-D674)*'symulacje godzinowe'!$O$3/1000</f>
        <v>0.71316523200000004</v>
      </c>
      <c r="J674" s="3">
        <f>'symulacje godzinowe'!$R$3*'symulacje godzinowe'!$N$3*(E674-D674)^2*'symulacje godzinowe'!$P$3/1000</f>
        <v>4.5849102335999998E-3</v>
      </c>
      <c r="K674" s="3">
        <f t="shared" si="49"/>
        <v>-0.71775014223360001</v>
      </c>
      <c r="L674" s="10">
        <f>SUM(L651:L673)</f>
        <v>0</v>
      </c>
      <c r="M674" s="19">
        <f>(L650-4.187*$N$7*$O$7*(F674-10))*((L650-4.187*$N$7*$O$7*(F674-10))&gt;0)</f>
        <v>0</v>
      </c>
      <c r="N674" s="19">
        <f>M674/4.187/(F674-10)*(M674&gt;0)</f>
        <v>0</v>
      </c>
      <c r="O674" s="19">
        <f>$P$7-0.5*$N$7*$O$7</f>
        <v>100</v>
      </c>
      <c r="P674" s="19">
        <f>IF(N674&lt;O674,N674,O674)</f>
        <v>0</v>
      </c>
      <c r="Q674" s="19">
        <f>L674/4.187/(F674-10)+P674</f>
        <v>0</v>
      </c>
      <c r="R674" s="19" t="b">
        <f>Q674&gt;$N$7*$O$7</f>
        <v>0</v>
      </c>
      <c r="S674" s="19">
        <f>IF(R674,(F674-10)/(50-10),(F674-10)/(50-10)*Q674/$N$7/$O$7)</f>
        <v>0</v>
      </c>
    </row>
    <row r="675" spans="1:19" x14ac:dyDescent="0.2">
      <c r="A675" s="2">
        <v>1</v>
      </c>
      <c r="B675" s="2">
        <v>29</v>
      </c>
      <c r="C675" s="2">
        <v>673</v>
      </c>
      <c r="D675" s="2">
        <v>0.2</v>
      </c>
      <c r="E675" s="1">
        <v>30</v>
      </c>
      <c r="F675" s="1">
        <f t="shared" si="48"/>
        <v>25</v>
      </c>
      <c r="G675" s="2">
        <v>0</v>
      </c>
      <c r="H675" s="3">
        <f>G675/1000*'symulacje godzinowe'!$N$3*'symulacje godzinowe'!$Q$3*'symulacje godzinowe'!$R$3</f>
        <v>0</v>
      </c>
      <c r="I675" s="3">
        <f>'symulacje godzinowe'!$R$3*'symulacje godzinowe'!$N$3*(E675-D675)*'symulacje godzinowe'!$O$3/1000</f>
        <v>0.71798391599999989</v>
      </c>
      <c r="J675" s="3">
        <f>'symulacje godzinowe'!$R$3*'symulacje godzinowe'!$N$3*(E675-D675)^2*'symulacje godzinowe'!$P$3/1000</f>
        <v>4.6470777984000001E-3</v>
      </c>
      <c r="K675" s="3">
        <f t="shared" si="49"/>
        <v>-0.7226309937983999</v>
      </c>
      <c r="L675" s="6">
        <f>K675*(K675&gt;0)*3600</f>
        <v>0</v>
      </c>
    </row>
    <row r="676" spans="1:19" x14ac:dyDescent="0.2">
      <c r="A676" s="2">
        <v>1</v>
      </c>
      <c r="B676" s="2">
        <v>29</v>
      </c>
      <c r="C676" s="2">
        <v>674</v>
      </c>
      <c r="D676" s="2">
        <v>0.2</v>
      </c>
      <c r="E676" s="1">
        <v>30</v>
      </c>
      <c r="F676" s="1">
        <f t="shared" si="48"/>
        <v>25</v>
      </c>
      <c r="G676" s="2">
        <v>0</v>
      </c>
      <c r="H676" s="3">
        <f>G676/1000*'symulacje godzinowe'!$N$3*'symulacje godzinowe'!$Q$3*'symulacje godzinowe'!$R$3</f>
        <v>0</v>
      </c>
      <c r="I676" s="3">
        <f>'symulacje godzinowe'!$R$3*'symulacje godzinowe'!$N$3*(E676-D676)*'symulacje godzinowe'!$O$3/1000</f>
        <v>0.71798391599999989</v>
      </c>
      <c r="J676" s="3">
        <f>'symulacje godzinowe'!$R$3*'symulacje godzinowe'!$N$3*(E676-D676)^2*'symulacje godzinowe'!$P$3/1000</f>
        <v>4.6470777984000001E-3</v>
      </c>
      <c r="K676" s="3">
        <f t="shared" si="49"/>
        <v>-0.7226309937983999</v>
      </c>
      <c r="L676" s="6">
        <f t="shared" ref="L676:L697" si="51">K676*(K676&gt;0)*3600</f>
        <v>0</v>
      </c>
    </row>
    <row r="677" spans="1:19" x14ac:dyDescent="0.2">
      <c r="A677" s="2">
        <v>1</v>
      </c>
      <c r="B677" s="2">
        <v>29</v>
      </c>
      <c r="C677" s="2">
        <v>675</v>
      </c>
      <c r="D677" s="2">
        <v>0.2</v>
      </c>
      <c r="E677" s="1">
        <v>30</v>
      </c>
      <c r="F677" s="1">
        <f t="shared" si="48"/>
        <v>25</v>
      </c>
      <c r="G677" s="2">
        <v>0</v>
      </c>
      <c r="H677" s="3">
        <f>G677/1000*'symulacje godzinowe'!$N$3*'symulacje godzinowe'!$Q$3*'symulacje godzinowe'!$R$3</f>
        <v>0</v>
      </c>
      <c r="I677" s="3">
        <f>'symulacje godzinowe'!$R$3*'symulacje godzinowe'!$N$3*(E677-D677)*'symulacje godzinowe'!$O$3/1000</f>
        <v>0.71798391599999989</v>
      </c>
      <c r="J677" s="3">
        <f>'symulacje godzinowe'!$R$3*'symulacje godzinowe'!$N$3*(E677-D677)^2*'symulacje godzinowe'!$P$3/1000</f>
        <v>4.6470777984000001E-3</v>
      </c>
      <c r="K677" s="3">
        <f t="shared" si="49"/>
        <v>-0.7226309937983999</v>
      </c>
      <c r="L677" s="6">
        <f t="shared" si="51"/>
        <v>0</v>
      </c>
    </row>
    <row r="678" spans="1:19" x14ac:dyDescent="0.2">
      <c r="A678" s="2">
        <v>1</v>
      </c>
      <c r="B678" s="2">
        <v>29</v>
      </c>
      <c r="C678" s="2">
        <v>676</v>
      </c>
      <c r="D678" s="2">
        <v>0.2</v>
      </c>
      <c r="E678" s="1">
        <v>30</v>
      </c>
      <c r="F678" s="1">
        <f t="shared" si="48"/>
        <v>25</v>
      </c>
      <c r="G678" s="2">
        <v>0</v>
      </c>
      <c r="H678" s="3">
        <f>G678/1000*'symulacje godzinowe'!$N$3*'symulacje godzinowe'!$Q$3*'symulacje godzinowe'!$R$3</f>
        <v>0</v>
      </c>
      <c r="I678" s="3">
        <f>'symulacje godzinowe'!$R$3*'symulacje godzinowe'!$N$3*(E678-D678)*'symulacje godzinowe'!$O$3/1000</f>
        <v>0.71798391599999989</v>
      </c>
      <c r="J678" s="3">
        <f>'symulacje godzinowe'!$R$3*'symulacje godzinowe'!$N$3*(E678-D678)^2*'symulacje godzinowe'!$P$3/1000</f>
        <v>4.6470777984000001E-3</v>
      </c>
      <c r="K678" s="3">
        <f t="shared" si="49"/>
        <v>-0.7226309937983999</v>
      </c>
      <c r="L678" s="6">
        <f t="shared" si="51"/>
        <v>0</v>
      </c>
    </row>
    <row r="679" spans="1:19" x14ac:dyDescent="0.2">
      <c r="A679" s="2">
        <v>1</v>
      </c>
      <c r="B679" s="2">
        <v>29</v>
      </c>
      <c r="C679" s="2">
        <v>677</v>
      </c>
      <c r="D679" s="2">
        <v>0.5</v>
      </c>
      <c r="E679" s="1">
        <v>30</v>
      </c>
      <c r="F679" s="1">
        <f t="shared" si="48"/>
        <v>25</v>
      </c>
      <c r="G679" s="2">
        <v>0</v>
      </c>
      <c r="H679" s="3">
        <f>G679/1000*'symulacje godzinowe'!$N$3*'symulacje godzinowe'!$Q$3*'symulacje godzinowe'!$R$3</f>
        <v>0</v>
      </c>
      <c r="I679" s="3">
        <f>'symulacje godzinowe'!$R$3*'symulacje godzinowe'!$N$3*(E679-D679)*'symulacje godzinowe'!$O$3/1000</f>
        <v>0.71075588999999995</v>
      </c>
      <c r="J679" s="3">
        <f>'symulacje godzinowe'!$R$3*'symulacje godzinowe'!$N$3*(E679-D679)^2*'symulacje godzinowe'!$P$3/1000</f>
        <v>4.5539834400000001E-3</v>
      </c>
      <c r="K679" s="3">
        <f t="shared" si="49"/>
        <v>-0.71530987343999997</v>
      </c>
      <c r="L679" s="6">
        <f t="shared" si="51"/>
        <v>0</v>
      </c>
    </row>
    <row r="680" spans="1:19" x14ac:dyDescent="0.2">
      <c r="A680" s="2">
        <v>1</v>
      </c>
      <c r="B680" s="2">
        <v>29</v>
      </c>
      <c r="C680" s="2">
        <v>678</v>
      </c>
      <c r="D680" s="2">
        <v>0.7</v>
      </c>
      <c r="E680" s="1">
        <v>30</v>
      </c>
      <c r="F680" s="1">
        <f t="shared" si="48"/>
        <v>25</v>
      </c>
      <c r="G680" s="2">
        <v>0</v>
      </c>
      <c r="H680" s="3">
        <f>G680/1000*'symulacje godzinowe'!$N$3*'symulacje godzinowe'!$Q$3*'symulacje godzinowe'!$R$3</f>
        <v>0</v>
      </c>
      <c r="I680" s="3">
        <f>'symulacje godzinowe'!$R$3*'symulacje godzinowe'!$N$3*(E680-D680)*'symulacje godzinowe'!$O$3/1000</f>
        <v>0.70593720599999998</v>
      </c>
      <c r="J680" s="3">
        <f>'symulacje godzinowe'!$R$3*'symulacje godzinowe'!$N$3*(E680-D680)^2*'symulacje godzinowe'!$P$3/1000</f>
        <v>4.4924438304000001E-3</v>
      </c>
      <c r="K680" s="3">
        <f t="shared" si="49"/>
        <v>-0.71042964983040002</v>
      </c>
      <c r="L680" s="6">
        <f t="shared" si="51"/>
        <v>0</v>
      </c>
    </row>
    <row r="681" spans="1:19" x14ac:dyDescent="0.2">
      <c r="A681" s="2">
        <v>1</v>
      </c>
      <c r="B681" s="2">
        <v>29</v>
      </c>
      <c r="C681" s="2">
        <v>679</v>
      </c>
      <c r="D681" s="2">
        <v>1</v>
      </c>
      <c r="E681" s="1">
        <v>30</v>
      </c>
      <c r="F681" s="1">
        <f t="shared" si="48"/>
        <v>25</v>
      </c>
      <c r="G681" s="2">
        <v>0</v>
      </c>
      <c r="H681" s="3">
        <f>G681/1000*'symulacje godzinowe'!$N$3*'symulacje godzinowe'!$Q$3*'symulacje godzinowe'!$R$3</f>
        <v>0</v>
      </c>
      <c r="I681" s="3">
        <f>'symulacje godzinowe'!$R$3*'symulacje godzinowe'!$N$3*(E681-D681)*'symulacje godzinowe'!$O$3/1000</f>
        <v>0.69870917999999993</v>
      </c>
      <c r="J681" s="3">
        <f>'symulacje godzinowe'!$R$3*'symulacje godzinowe'!$N$3*(E681-D681)^2*'symulacje godzinowe'!$P$3/1000</f>
        <v>4.40091936E-3</v>
      </c>
      <c r="K681" s="3">
        <f t="shared" si="49"/>
        <v>-0.70311009935999991</v>
      </c>
      <c r="L681" s="6">
        <f t="shared" si="51"/>
        <v>0</v>
      </c>
    </row>
    <row r="682" spans="1:19" x14ac:dyDescent="0.2">
      <c r="A682" s="2">
        <v>1</v>
      </c>
      <c r="B682" s="2">
        <v>29</v>
      </c>
      <c r="C682" s="2">
        <v>680</v>
      </c>
      <c r="D682" s="2">
        <v>1.3</v>
      </c>
      <c r="E682" s="1">
        <v>30</v>
      </c>
      <c r="F682" s="1">
        <f t="shared" si="48"/>
        <v>25</v>
      </c>
      <c r="G682" s="2">
        <v>9.3000000000000007</v>
      </c>
      <c r="H682" s="3">
        <f>G682/1000*'symulacje godzinowe'!$N$3*'symulacje godzinowe'!$Q$3*'symulacje godzinowe'!$R$3</f>
        <v>4.1113077300000009E-2</v>
      </c>
      <c r="I682" s="3">
        <f>'symulacje godzinowe'!$R$3*'symulacje godzinowe'!$N$3*(E682-D682)*'symulacje godzinowe'!$O$3/1000</f>
        <v>0.69148115399999999</v>
      </c>
      <c r="J682" s="3">
        <f>'symulacje godzinowe'!$R$3*'symulacje godzinowe'!$N$3*(E682-D682)^2*'symulacje godzinowe'!$P$3/1000</f>
        <v>4.3103368223999993E-3</v>
      </c>
      <c r="K682" s="3">
        <f t="shared" si="49"/>
        <v>-0.65467841352239997</v>
      </c>
      <c r="L682" s="6">
        <f t="shared" si="51"/>
        <v>0</v>
      </c>
    </row>
    <row r="683" spans="1:19" x14ac:dyDescent="0.2">
      <c r="A683" s="2">
        <v>1</v>
      </c>
      <c r="B683" s="2">
        <v>29</v>
      </c>
      <c r="C683" s="2">
        <v>681</v>
      </c>
      <c r="D683" s="2">
        <v>1.7</v>
      </c>
      <c r="E683" s="1">
        <v>30</v>
      </c>
      <c r="F683" s="1">
        <f t="shared" si="48"/>
        <v>25</v>
      </c>
      <c r="G683" s="2">
        <v>33.700000000000003</v>
      </c>
      <c r="H683" s="3">
        <f>G683/1000*'symulacje godzinowe'!$N$3*'symulacje godzinowe'!$Q$3*'symulacje godzinowe'!$R$3</f>
        <v>0.1489796457</v>
      </c>
      <c r="I683" s="3">
        <f>'symulacje godzinowe'!$R$3*'symulacje godzinowe'!$N$3*(E683-D683)*'symulacje godzinowe'!$O$3/1000</f>
        <v>0.68184378599999995</v>
      </c>
      <c r="J683" s="3">
        <f>'symulacje godzinowe'!$R$3*'symulacje godzinowe'!$N$3*(E683-D683)^2*'symulacje godzinowe'!$P$3/1000</f>
        <v>4.1910253344E-3</v>
      </c>
      <c r="K683" s="3">
        <f t="shared" si="49"/>
        <v>-0.53705516563439992</v>
      </c>
      <c r="L683" s="6">
        <f t="shared" si="51"/>
        <v>0</v>
      </c>
    </row>
    <row r="684" spans="1:19" x14ac:dyDescent="0.2">
      <c r="A684" s="2">
        <v>1</v>
      </c>
      <c r="B684" s="2">
        <v>29</v>
      </c>
      <c r="C684" s="2">
        <v>682</v>
      </c>
      <c r="D684" s="2">
        <v>2</v>
      </c>
      <c r="E684" s="1">
        <v>30</v>
      </c>
      <c r="F684" s="1">
        <f t="shared" si="48"/>
        <v>25</v>
      </c>
      <c r="G684" s="2">
        <v>57</v>
      </c>
      <c r="H684" s="3">
        <f>G684/1000*'symulacje godzinowe'!$N$3*'symulacje godzinowe'!$Q$3*'symulacje godzinowe'!$R$3</f>
        <v>0.25198337700000001</v>
      </c>
      <c r="I684" s="3">
        <f>'symulacje godzinowe'!$R$3*'symulacje godzinowe'!$N$3*(E684-D684)*'symulacje godzinowe'!$O$3/1000</f>
        <v>0.6746157599999999</v>
      </c>
      <c r="J684" s="3">
        <f>'symulacje godzinowe'!$R$3*'symulacje godzinowe'!$N$3*(E684-D684)^2*'symulacje godzinowe'!$P$3/1000</f>
        <v>4.1026406399999995E-3</v>
      </c>
      <c r="K684" s="3">
        <f t="shared" si="49"/>
        <v>-0.42673502363999988</v>
      </c>
      <c r="L684" s="6">
        <f t="shared" si="51"/>
        <v>0</v>
      </c>
    </row>
    <row r="685" spans="1:19" x14ac:dyDescent="0.2">
      <c r="A685" s="2">
        <v>1</v>
      </c>
      <c r="B685" s="2">
        <v>29</v>
      </c>
      <c r="C685" s="2">
        <v>683</v>
      </c>
      <c r="D685" s="2">
        <v>2.5</v>
      </c>
      <c r="E685" s="1">
        <v>30</v>
      </c>
      <c r="F685" s="1">
        <f t="shared" si="48"/>
        <v>25</v>
      </c>
      <c r="G685" s="2">
        <v>72.400000000000006</v>
      </c>
      <c r="H685" s="3">
        <f>G685/1000*'symulacje godzinowe'!$N$3*'symulacje godzinowe'!$Q$3*'symulacje godzinowe'!$R$3</f>
        <v>0.32006309640000002</v>
      </c>
      <c r="I685" s="3">
        <f>'symulacje godzinowe'!$R$3*'symulacje godzinowe'!$N$3*(E685-D685)*'symulacje godzinowe'!$O$3/1000</f>
        <v>0.6625690500000001</v>
      </c>
      <c r="J685" s="3">
        <f>'symulacje godzinowe'!$R$3*'symulacje godzinowe'!$N$3*(E685-D685)^2*'symulacje godzinowe'!$P$3/1000</f>
        <v>3.9574259999999991E-3</v>
      </c>
      <c r="K685" s="3">
        <f t="shared" si="49"/>
        <v>-0.34646337960000007</v>
      </c>
      <c r="L685" s="6">
        <f t="shared" si="51"/>
        <v>0</v>
      </c>
    </row>
    <row r="686" spans="1:19" x14ac:dyDescent="0.2">
      <c r="A686" s="2">
        <v>1</v>
      </c>
      <c r="B686" s="2">
        <v>29</v>
      </c>
      <c r="C686" s="2">
        <v>684</v>
      </c>
      <c r="D686" s="2">
        <v>3.1</v>
      </c>
      <c r="E686" s="1">
        <v>30</v>
      </c>
      <c r="F686" s="1">
        <f t="shared" si="48"/>
        <v>25</v>
      </c>
      <c r="G686" s="2">
        <v>74.8</v>
      </c>
      <c r="H686" s="3">
        <f>G686/1000*'symulacje godzinowe'!$N$3*'symulacje godzinowe'!$Q$3*'symulacje godzinowe'!$R$3</f>
        <v>0.33067292279999999</v>
      </c>
      <c r="I686" s="3">
        <f>'symulacje godzinowe'!$R$3*'symulacje godzinowe'!$N$3*(E686-D686)*'symulacje godzinowe'!$O$3/1000</f>
        <v>0.64811299799999988</v>
      </c>
      <c r="J686" s="3">
        <f>'symulacje godzinowe'!$R$3*'symulacje godzinowe'!$N$3*(E686-D686)^2*'symulacje godzinowe'!$P$3/1000</f>
        <v>3.7866221855999992E-3</v>
      </c>
      <c r="K686" s="3">
        <f t="shared" si="49"/>
        <v>-0.32122669738559989</v>
      </c>
      <c r="L686" s="6">
        <f t="shared" si="51"/>
        <v>0</v>
      </c>
    </row>
    <row r="687" spans="1:19" x14ac:dyDescent="0.2">
      <c r="A687" s="2">
        <v>1</v>
      </c>
      <c r="B687" s="2">
        <v>29</v>
      </c>
      <c r="C687" s="2">
        <v>685</v>
      </c>
      <c r="D687" s="2">
        <v>3.6</v>
      </c>
      <c r="E687" s="1">
        <v>30</v>
      </c>
      <c r="F687" s="1">
        <f t="shared" si="48"/>
        <v>25</v>
      </c>
      <c r="G687" s="2">
        <v>65.3</v>
      </c>
      <c r="H687" s="3">
        <f>G687/1000*'symulacje godzinowe'!$N$3*'symulacje godzinowe'!$Q$3*'symulacje godzinowe'!$R$3</f>
        <v>0.28867569329999998</v>
      </c>
      <c r="I687" s="3">
        <f>'symulacje godzinowe'!$R$3*'symulacje godzinowe'!$N$3*(E687-D687)*'symulacje godzinowe'!$O$3/1000</f>
        <v>0.63606628799999998</v>
      </c>
      <c r="J687" s="3">
        <f>'symulacje godzinowe'!$R$3*'symulacje godzinowe'!$N$3*(E687-D687)^2*'symulacje godzinowe'!$P$3/1000</f>
        <v>3.6471638015999992E-3</v>
      </c>
      <c r="K687" s="3">
        <f t="shared" si="49"/>
        <v>-0.35103775850160002</v>
      </c>
      <c r="L687" s="6">
        <f t="shared" si="51"/>
        <v>0</v>
      </c>
    </row>
    <row r="688" spans="1:19" x14ac:dyDescent="0.2">
      <c r="A688" s="2">
        <v>1</v>
      </c>
      <c r="B688" s="2">
        <v>29</v>
      </c>
      <c r="C688" s="2">
        <v>686</v>
      </c>
      <c r="D688" s="2">
        <v>3.7</v>
      </c>
      <c r="E688" s="1">
        <v>30</v>
      </c>
      <c r="F688" s="1">
        <f t="shared" si="48"/>
        <v>25</v>
      </c>
      <c r="G688" s="2">
        <v>47.6</v>
      </c>
      <c r="H688" s="3">
        <f>G688/1000*'symulacje godzinowe'!$N$3*'symulacje godzinowe'!$Q$3*'symulacje godzinowe'!$R$3</f>
        <v>0.21042822360000002</v>
      </c>
      <c r="I688" s="3">
        <f>'symulacje godzinowe'!$R$3*'symulacje godzinowe'!$N$3*(E688-D688)*'symulacje godzinowe'!$O$3/1000</f>
        <v>0.633656946</v>
      </c>
      <c r="J688" s="3">
        <f>'symulacje godzinowe'!$R$3*'symulacje godzinowe'!$N$3*(E688-D688)^2*'symulacje godzinowe'!$P$3/1000</f>
        <v>3.6195861024000005E-3</v>
      </c>
      <c r="K688" s="3">
        <f t="shared" si="49"/>
        <v>-0.42684830850239996</v>
      </c>
      <c r="L688" s="6">
        <f t="shared" si="51"/>
        <v>0</v>
      </c>
    </row>
    <row r="689" spans="1:19" x14ac:dyDescent="0.2">
      <c r="A689" s="2">
        <v>1</v>
      </c>
      <c r="B689" s="2">
        <v>29</v>
      </c>
      <c r="C689" s="2">
        <v>687</v>
      </c>
      <c r="D689" s="2">
        <v>3.7</v>
      </c>
      <c r="E689" s="1">
        <v>30</v>
      </c>
      <c r="F689" s="1">
        <f t="shared" si="48"/>
        <v>25</v>
      </c>
      <c r="G689" s="2">
        <v>22.1</v>
      </c>
      <c r="H689" s="3">
        <f>G689/1000*'symulacje godzinowe'!$N$3*'symulacje godzinowe'!$Q$3*'symulacje godzinowe'!$R$3</f>
        <v>9.7698818100000001E-2</v>
      </c>
      <c r="I689" s="3">
        <f>'symulacje godzinowe'!$R$3*'symulacje godzinowe'!$N$3*(E689-D689)*'symulacje godzinowe'!$O$3/1000</f>
        <v>0.633656946</v>
      </c>
      <c r="J689" s="3">
        <f>'symulacje godzinowe'!$R$3*'symulacje godzinowe'!$N$3*(E689-D689)^2*'symulacje godzinowe'!$P$3/1000</f>
        <v>3.6195861024000005E-3</v>
      </c>
      <c r="K689" s="3">
        <f t="shared" si="49"/>
        <v>-0.53957771400239996</v>
      </c>
      <c r="L689" s="6">
        <f t="shared" si="51"/>
        <v>0</v>
      </c>
    </row>
    <row r="690" spans="1:19" x14ac:dyDescent="0.2">
      <c r="A690" s="2">
        <v>1</v>
      </c>
      <c r="B690" s="2">
        <v>29</v>
      </c>
      <c r="C690" s="2">
        <v>688</v>
      </c>
      <c r="D690" s="2">
        <v>3.8</v>
      </c>
      <c r="E690" s="1">
        <v>30</v>
      </c>
      <c r="F690" s="1">
        <f t="shared" si="48"/>
        <v>25</v>
      </c>
      <c r="G690" s="2">
        <v>0</v>
      </c>
      <c r="H690" s="3">
        <f>G690/1000*'symulacje godzinowe'!$N$3*'symulacje godzinowe'!$Q$3*'symulacje godzinowe'!$R$3</f>
        <v>0</v>
      </c>
      <c r="I690" s="3">
        <f>'symulacje godzinowe'!$R$3*'symulacje godzinowe'!$N$3*(E690-D690)*'symulacje godzinowe'!$O$3/1000</f>
        <v>0.63124760399999991</v>
      </c>
      <c r="J690" s="3">
        <f>'symulacje godzinowe'!$R$3*'symulacje godzinowe'!$N$3*(E690-D690)^2*'symulacje godzinowe'!$P$3/1000</f>
        <v>3.5921130623999997E-3</v>
      </c>
      <c r="K690" s="3">
        <f t="shared" si="49"/>
        <v>-0.63483971706239994</v>
      </c>
      <c r="L690" s="6">
        <f t="shared" si="51"/>
        <v>0</v>
      </c>
    </row>
    <row r="691" spans="1:19" x14ac:dyDescent="0.2">
      <c r="A691" s="2">
        <v>1</v>
      </c>
      <c r="B691" s="2">
        <v>29</v>
      </c>
      <c r="C691" s="2">
        <v>689</v>
      </c>
      <c r="D691" s="2">
        <v>3.3</v>
      </c>
      <c r="E691" s="1">
        <v>30</v>
      </c>
      <c r="F691" s="1">
        <f t="shared" si="48"/>
        <v>25</v>
      </c>
      <c r="G691" s="2">
        <v>0</v>
      </c>
      <c r="H691" s="3">
        <f>G691/1000*'symulacje godzinowe'!$N$3*'symulacje godzinowe'!$Q$3*'symulacje godzinowe'!$R$3</f>
        <v>0</v>
      </c>
      <c r="I691" s="3">
        <f>'symulacje godzinowe'!$R$3*'symulacje godzinowe'!$N$3*(E691-D691)*'symulacje godzinowe'!$O$3/1000</f>
        <v>0.64329431400000003</v>
      </c>
      <c r="J691" s="3">
        <f>'symulacje godzinowe'!$R$3*'symulacje godzinowe'!$N$3*(E691-D691)^2*'symulacje godzinowe'!$P$3/1000</f>
        <v>3.7305248543999998E-3</v>
      </c>
      <c r="K691" s="3">
        <f t="shared" si="49"/>
        <v>-0.64702483885439999</v>
      </c>
      <c r="L691" s="6">
        <f t="shared" si="51"/>
        <v>0</v>
      </c>
    </row>
    <row r="692" spans="1:19" x14ac:dyDescent="0.2">
      <c r="A692" s="2">
        <v>1</v>
      </c>
      <c r="B692" s="2">
        <v>29</v>
      </c>
      <c r="C692" s="2">
        <v>690</v>
      </c>
      <c r="D692" s="2">
        <v>2.9</v>
      </c>
      <c r="E692" s="1">
        <v>30</v>
      </c>
      <c r="F692" s="1">
        <f t="shared" si="48"/>
        <v>25</v>
      </c>
      <c r="G692" s="2">
        <v>0</v>
      </c>
      <c r="H692" s="3">
        <f>G692/1000*'symulacje godzinowe'!$N$3*'symulacje godzinowe'!$Q$3*'symulacje godzinowe'!$R$3</f>
        <v>0</v>
      </c>
      <c r="I692" s="3">
        <f>'symulacje godzinowe'!$R$3*'symulacje godzinowe'!$N$3*(E692-D692)*'symulacje godzinowe'!$O$3/1000</f>
        <v>0.65293168200000007</v>
      </c>
      <c r="J692" s="3">
        <f>'symulacje godzinowe'!$R$3*'symulacje godzinowe'!$N$3*(E692-D692)^2*'symulacje godzinowe'!$P$3/1000</f>
        <v>3.8431381536000006E-3</v>
      </c>
      <c r="K692" s="3">
        <f t="shared" si="49"/>
        <v>-0.65677482015360011</v>
      </c>
      <c r="L692" s="6">
        <f t="shared" si="51"/>
        <v>0</v>
      </c>
    </row>
    <row r="693" spans="1:19" x14ac:dyDescent="0.2">
      <c r="A693" s="2">
        <v>1</v>
      </c>
      <c r="B693" s="2">
        <v>29</v>
      </c>
      <c r="C693" s="2">
        <v>691</v>
      </c>
      <c r="D693" s="2">
        <v>2.4</v>
      </c>
      <c r="E693" s="1">
        <v>30</v>
      </c>
      <c r="F693" s="1">
        <f t="shared" si="48"/>
        <v>25</v>
      </c>
      <c r="G693" s="2">
        <v>0</v>
      </c>
      <c r="H693" s="3">
        <f>G693/1000*'symulacje godzinowe'!$N$3*'symulacje godzinowe'!$Q$3*'symulacje godzinowe'!$R$3</f>
        <v>0</v>
      </c>
      <c r="I693" s="3">
        <f>'symulacje godzinowe'!$R$3*'symulacje godzinowe'!$N$3*(E693-D693)*'symulacje godzinowe'!$O$3/1000</f>
        <v>0.66497839199999997</v>
      </c>
      <c r="J693" s="3">
        <f>'symulacje godzinowe'!$R$3*'symulacje godzinowe'!$N$3*(E693-D693)^2*'symulacje godzinowe'!$P$3/1000</f>
        <v>3.9862596096000005E-3</v>
      </c>
      <c r="K693" s="3">
        <f t="shared" si="49"/>
        <v>-0.66896465160959995</v>
      </c>
      <c r="L693" s="6">
        <f t="shared" si="51"/>
        <v>0</v>
      </c>
    </row>
    <row r="694" spans="1:19" x14ac:dyDescent="0.2">
      <c r="A694" s="2">
        <v>1</v>
      </c>
      <c r="B694" s="2">
        <v>29</v>
      </c>
      <c r="C694" s="2">
        <v>692</v>
      </c>
      <c r="D694" s="2">
        <v>3.2</v>
      </c>
      <c r="E694" s="1">
        <v>30</v>
      </c>
      <c r="F694" s="1">
        <f t="shared" si="48"/>
        <v>25</v>
      </c>
      <c r="G694" s="2">
        <v>0</v>
      </c>
      <c r="H694" s="3">
        <f>G694/1000*'symulacje godzinowe'!$N$3*'symulacje godzinowe'!$Q$3*'symulacje godzinowe'!$R$3</f>
        <v>0</v>
      </c>
      <c r="I694" s="3">
        <f>'symulacje godzinowe'!$R$3*'symulacje godzinowe'!$N$3*(E694-D694)*'symulacje godzinowe'!$O$3/1000</f>
        <v>0.6457036559999999</v>
      </c>
      <c r="J694" s="3">
        <f>'symulacje godzinowe'!$R$3*'symulacje godzinowe'!$N$3*(E694-D694)^2*'symulacje godzinowe'!$P$3/1000</f>
        <v>3.7585211903999999E-3</v>
      </c>
      <c r="K694" s="3">
        <f t="shared" si="49"/>
        <v>-0.64946217719039989</v>
      </c>
      <c r="L694" s="6">
        <f t="shared" si="51"/>
        <v>0</v>
      </c>
    </row>
    <row r="695" spans="1:19" x14ac:dyDescent="0.2">
      <c r="A695" s="2">
        <v>1</v>
      </c>
      <c r="B695" s="2">
        <v>29</v>
      </c>
      <c r="C695" s="2">
        <v>693</v>
      </c>
      <c r="D695" s="2">
        <v>4.0999999999999996</v>
      </c>
      <c r="E695" s="1">
        <v>30</v>
      </c>
      <c r="F695" s="1">
        <f t="shared" si="48"/>
        <v>25</v>
      </c>
      <c r="G695" s="2">
        <v>0</v>
      </c>
      <c r="H695" s="3">
        <f>G695/1000*'symulacje godzinowe'!$N$3*'symulacje godzinowe'!$Q$3*'symulacje godzinowe'!$R$3</f>
        <v>0</v>
      </c>
      <c r="I695" s="3">
        <f>'symulacje godzinowe'!$R$3*'symulacje godzinowe'!$N$3*(E695-D695)*'symulacje godzinowe'!$O$3/1000</f>
        <v>0.62401957799999996</v>
      </c>
      <c r="J695" s="3">
        <f>'symulacje godzinowe'!$R$3*'symulacje godzinowe'!$N$3*(E695-D695)^2*'symulacje godzinowe'!$P$3/1000</f>
        <v>3.5103218975999994E-3</v>
      </c>
      <c r="K695" s="3">
        <f t="shared" si="49"/>
        <v>-0.6275298998976</v>
      </c>
      <c r="L695" s="6">
        <f t="shared" si="51"/>
        <v>0</v>
      </c>
    </row>
    <row r="696" spans="1:19" x14ac:dyDescent="0.2">
      <c r="A696" s="2">
        <v>1</v>
      </c>
      <c r="B696" s="2">
        <v>29</v>
      </c>
      <c r="C696" s="2">
        <v>694</v>
      </c>
      <c r="D696" s="2">
        <v>4.9000000000000004</v>
      </c>
      <c r="E696" s="1">
        <v>30</v>
      </c>
      <c r="F696" s="1">
        <f t="shared" si="48"/>
        <v>25</v>
      </c>
      <c r="G696" s="2">
        <v>0</v>
      </c>
      <c r="H696" s="3">
        <f>G696/1000*'symulacje godzinowe'!$N$3*'symulacje godzinowe'!$Q$3*'symulacje godzinowe'!$R$3</f>
        <v>0</v>
      </c>
      <c r="I696" s="3">
        <f>'symulacje godzinowe'!$R$3*'symulacje godzinowe'!$N$3*(E696-D696)*'symulacje godzinowe'!$O$3/1000</f>
        <v>0.60474484199999989</v>
      </c>
      <c r="J696" s="3">
        <f>'symulacje godzinowe'!$R$3*'symulacje godzinowe'!$N$3*(E696-D696)^2*'symulacje godzinowe'!$P$3/1000</f>
        <v>3.2968171296000005E-3</v>
      </c>
      <c r="K696" s="3">
        <f t="shared" si="49"/>
        <v>-0.60804165912959984</v>
      </c>
      <c r="L696" s="6">
        <f t="shared" si="51"/>
        <v>0</v>
      </c>
      <c r="O696" s="21" t="s">
        <v>33</v>
      </c>
    </row>
    <row r="697" spans="1:19" x14ac:dyDescent="0.2">
      <c r="A697" s="2">
        <v>1</v>
      </c>
      <c r="B697" s="2">
        <v>29</v>
      </c>
      <c r="C697" s="2">
        <v>695</v>
      </c>
      <c r="D697" s="2">
        <v>4.9000000000000004</v>
      </c>
      <c r="E697" s="1">
        <v>30</v>
      </c>
      <c r="F697" s="1">
        <f t="shared" si="48"/>
        <v>25</v>
      </c>
      <c r="G697" s="2">
        <v>0</v>
      </c>
      <c r="H697" s="3">
        <f>G697/1000*'symulacje godzinowe'!$N$3*'symulacje godzinowe'!$Q$3*'symulacje godzinowe'!$R$3</f>
        <v>0</v>
      </c>
      <c r="I697" s="3">
        <f>'symulacje godzinowe'!$R$3*'symulacje godzinowe'!$N$3*(E697-D697)*'symulacje godzinowe'!$O$3/1000</f>
        <v>0.60474484199999989</v>
      </c>
      <c r="J697" s="3">
        <f>'symulacje godzinowe'!$R$3*'symulacje godzinowe'!$N$3*(E697-D697)^2*'symulacje godzinowe'!$P$3/1000</f>
        <v>3.2968171296000005E-3</v>
      </c>
      <c r="K697" s="3">
        <f t="shared" si="49"/>
        <v>-0.60804165912959984</v>
      </c>
      <c r="L697" s="6">
        <f t="shared" si="51"/>
        <v>0</v>
      </c>
      <c r="M697" s="21" t="s">
        <v>32</v>
      </c>
      <c r="N697" s="21" t="s">
        <v>27</v>
      </c>
      <c r="O697" s="21" t="s">
        <v>31</v>
      </c>
      <c r="P697" s="21" t="s">
        <v>28</v>
      </c>
      <c r="Q697" s="21" t="s">
        <v>29</v>
      </c>
      <c r="R697" s="21" t="s">
        <v>30</v>
      </c>
      <c r="S697" s="21" t="s">
        <v>26</v>
      </c>
    </row>
    <row r="698" spans="1:19" x14ac:dyDescent="0.2">
      <c r="A698" s="2">
        <v>1</v>
      </c>
      <c r="B698" s="2">
        <v>29</v>
      </c>
      <c r="C698" s="2">
        <v>696</v>
      </c>
      <c r="D698" s="2">
        <v>4.9000000000000004</v>
      </c>
      <c r="E698" s="1">
        <v>30</v>
      </c>
      <c r="F698" s="1">
        <f t="shared" si="48"/>
        <v>25</v>
      </c>
      <c r="G698" s="2">
        <v>0</v>
      </c>
      <c r="H698" s="3">
        <f>G698/1000*'symulacje godzinowe'!$N$3*'symulacje godzinowe'!$Q$3*'symulacje godzinowe'!$R$3</f>
        <v>0</v>
      </c>
      <c r="I698" s="3">
        <f>'symulacje godzinowe'!$R$3*'symulacje godzinowe'!$N$3*(E698-D698)*'symulacje godzinowe'!$O$3/1000</f>
        <v>0.60474484199999989</v>
      </c>
      <c r="J698" s="3">
        <f>'symulacje godzinowe'!$R$3*'symulacje godzinowe'!$N$3*(E698-D698)^2*'symulacje godzinowe'!$P$3/1000</f>
        <v>3.2968171296000005E-3</v>
      </c>
      <c r="K698" s="3">
        <f t="shared" si="49"/>
        <v>-0.60804165912959984</v>
      </c>
      <c r="L698" s="10">
        <f>SUM(L675:L697)</f>
        <v>0</v>
      </c>
      <c r="M698" s="19">
        <f>(L674-4.187*$N$7*$O$7*(F698-10))*((L674-4.187*$N$7*$O$7*(F698-10))&gt;0)</f>
        <v>0</v>
      </c>
      <c r="N698" s="19">
        <f>M698/4.187/(F698-10)*(M698&gt;0)</f>
        <v>0</v>
      </c>
      <c r="O698" s="19">
        <f>$P$7-0.5*$N$7*$O$7</f>
        <v>100</v>
      </c>
      <c r="P698" s="19">
        <f>IF(N698&lt;O698,N698,O698)</f>
        <v>0</v>
      </c>
      <c r="Q698" s="19">
        <f>L698/4.187/(F698-10)+P698</f>
        <v>0</v>
      </c>
      <c r="R698" s="19" t="b">
        <f>Q698&gt;$N$7*$O$7</f>
        <v>0</v>
      </c>
      <c r="S698" s="19">
        <f>IF(R698,(F698-10)/(50-10),(F698-10)/(50-10)*Q698/$N$7/$O$7)</f>
        <v>0</v>
      </c>
    </row>
    <row r="699" spans="1:19" x14ac:dyDescent="0.2">
      <c r="A699" s="2">
        <v>1</v>
      </c>
      <c r="B699" s="2">
        <v>30</v>
      </c>
      <c r="C699" s="2">
        <v>697</v>
      </c>
      <c r="D699" s="2">
        <v>4.9000000000000004</v>
      </c>
      <c r="E699" s="1">
        <v>30</v>
      </c>
      <c r="F699" s="1">
        <f t="shared" si="48"/>
        <v>25</v>
      </c>
      <c r="G699" s="2">
        <v>0</v>
      </c>
      <c r="H699" s="3">
        <f>G699/1000*'symulacje godzinowe'!$N$3*'symulacje godzinowe'!$Q$3*'symulacje godzinowe'!$R$3</f>
        <v>0</v>
      </c>
      <c r="I699" s="3">
        <f>'symulacje godzinowe'!$R$3*'symulacje godzinowe'!$N$3*(E699-D699)*'symulacje godzinowe'!$O$3/1000</f>
        <v>0.60474484199999989</v>
      </c>
      <c r="J699" s="3">
        <f>'symulacje godzinowe'!$R$3*'symulacje godzinowe'!$N$3*(E699-D699)^2*'symulacje godzinowe'!$P$3/1000</f>
        <v>3.2968171296000005E-3</v>
      </c>
      <c r="K699" s="3">
        <f t="shared" si="49"/>
        <v>-0.60804165912959984</v>
      </c>
      <c r="L699" s="6">
        <f>K699*(K699&gt;0)*3600</f>
        <v>0</v>
      </c>
    </row>
    <row r="700" spans="1:19" x14ac:dyDescent="0.2">
      <c r="A700" s="2">
        <v>1</v>
      </c>
      <c r="B700" s="2">
        <v>30</v>
      </c>
      <c r="C700" s="2">
        <v>698</v>
      </c>
      <c r="D700" s="2">
        <v>4.5999999999999996</v>
      </c>
      <c r="E700" s="1">
        <v>30</v>
      </c>
      <c r="F700" s="1">
        <f t="shared" si="48"/>
        <v>25</v>
      </c>
      <c r="G700" s="2">
        <v>0</v>
      </c>
      <c r="H700" s="3">
        <f>G700/1000*'symulacje godzinowe'!$N$3*'symulacje godzinowe'!$Q$3*'symulacje godzinowe'!$R$3</f>
        <v>0</v>
      </c>
      <c r="I700" s="3">
        <f>'symulacje godzinowe'!$R$3*'symulacje godzinowe'!$N$3*(E700-D700)*'symulacje godzinowe'!$O$3/1000</f>
        <v>0.61197286799999984</v>
      </c>
      <c r="J700" s="3">
        <f>'symulacje godzinowe'!$R$3*'symulacje godzinowe'!$N$3*(E700-D700)^2*'symulacje godzinowe'!$P$3/1000</f>
        <v>3.3760964735999998E-3</v>
      </c>
      <c r="K700" s="3">
        <f t="shared" si="49"/>
        <v>-0.61534896447359988</v>
      </c>
      <c r="L700" s="6">
        <f t="shared" ref="L700:L721" si="52">K700*(K700&gt;0)*3600</f>
        <v>0</v>
      </c>
    </row>
    <row r="701" spans="1:19" x14ac:dyDescent="0.2">
      <c r="A701" s="2">
        <v>1</v>
      </c>
      <c r="B701" s="2">
        <v>30</v>
      </c>
      <c r="C701" s="2">
        <v>699</v>
      </c>
      <c r="D701" s="2">
        <v>4.3</v>
      </c>
      <c r="E701" s="1">
        <v>30</v>
      </c>
      <c r="F701" s="1">
        <f t="shared" si="48"/>
        <v>25</v>
      </c>
      <c r="G701" s="2">
        <v>0</v>
      </c>
      <c r="H701" s="3">
        <f>G701/1000*'symulacje godzinowe'!$N$3*'symulacje godzinowe'!$Q$3*'symulacje godzinowe'!$R$3</f>
        <v>0</v>
      </c>
      <c r="I701" s="3">
        <f>'symulacje godzinowe'!$R$3*'symulacje godzinowe'!$N$3*(E701-D701)*'symulacje godzinowe'!$O$3/1000</f>
        <v>0.619200894</v>
      </c>
      <c r="J701" s="3">
        <f>'symulacje godzinowe'!$R$3*'symulacje godzinowe'!$N$3*(E701-D701)^2*'symulacje godzinowe'!$P$3/1000</f>
        <v>3.4563177504000004E-3</v>
      </c>
      <c r="K701" s="3">
        <f t="shared" si="49"/>
        <v>-0.62265721175040001</v>
      </c>
      <c r="L701" s="6">
        <f t="shared" si="52"/>
        <v>0</v>
      </c>
    </row>
    <row r="702" spans="1:19" x14ac:dyDescent="0.2">
      <c r="A702" s="2">
        <v>1</v>
      </c>
      <c r="B702" s="2">
        <v>30</v>
      </c>
      <c r="C702" s="2">
        <v>700</v>
      </c>
      <c r="D702" s="2">
        <v>4</v>
      </c>
      <c r="E702" s="1">
        <v>30</v>
      </c>
      <c r="F702" s="1">
        <f t="shared" si="48"/>
        <v>25</v>
      </c>
      <c r="G702" s="2">
        <v>0</v>
      </c>
      <c r="H702" s="3">
        <f>G702/1000*'symulacje godzinowe'!$N$3*'symulacje godzinowe'!$Q$3*'symulacje godzinowe'!$R$3</f>
        <v>0</v>
      </c>
      <c r="I702" s="3">
        <f>'symulacje godzinowe'!$R$3*'symulacje godzinowe'!$N$3*(E702-D702)*'symulacje godzinowe'!$O$3/1000</f>
        <v>0.62642891999999994</v>
      </c>
      <c r="J702" s="3">
        <f>'symulacje godzinowe'!$R$3*'symulacje godzinowe'!$N$3*(E702-D702)^2*'symulacje godzinowe'!$P$3/1000</f>
        <v>3.53748096E-3</v>
      </c>
      <c r="K702" s="3">
        <f t="shared" si="49"/>
        <v>-0.62996640095999989</v>
      </c>
      <c r="L702" s="6">
        <f t="shared" si="52"/>
        <v>0</v>
      </c>
    </row>
    <row r="703" spans="1:19" x14ac:dyDescent="0.2">
      <c r="A703" s="2">
        <v>1</v>
      </c>
      <c r="B703" s="2">
        <v>30</v>
      </c>
      <c r="C703" s="2">
        <v>701</v>
      </c>
      <c r="D703" s="2">
        <v>3.6</v>
      </c>
      <c r="E703" s="1">
        <v>30</v>
      </c>
      <c r="F703" s="1">
        <f t="shared" si="48"/>
        <v>25</v>
      </c>
      <c r="G703" s="2">
        <v>0</v>
      </c>
      <c r="H703" s="3">
        <f>G703/1000*'symulacje godzinowe'!$N$3*'symulacje godzinowe'!$Q$3*'symulacje godzinowe'!$R$3</f>
        <v>0</v>
      </c>
      <c r="I703" s="3">
        <f>'symulacje godzinowe'!$R$3*'symulacje godzinowe'!$N$3*(E703-D703)*'symulacje godzinowe'!$O$3/1000</f>
        <v>0.63606628799999998</v>
      </c>
      <c r="J703" s="3">
        <f>'symulacje godzinowe'!$R$3*'symulacje godzinowe'!$N$3*(E703-D703)^2*'symulacje godzinowe'!$P$3/1000</f>
        <v>3.6471638015999992E-3</v>
      </c>
      <c r="K703" s="3">
        <f t="shared" si="49"/>
        <v>-0.6397134518016</v>
      </c>
      <c r="L703" s="6">
        <f t="shared" si="52"/>
        <v>0</v>
      </c>
    </row>
    <row r="704" spans="1:19" x14ac:dyDescent="0.2">
      <c r="A704" s="2">
        <v>1</v>
      </c>
      <c r="B704" s="2">
        <v>30</v>
      </c>
      <c r="C704" s="2">
        <v>702</v>
      </c>
      <c r="D704" s="2">
        <v>3.3</v>
      </c>
      <c r="E704" s="1">
        <v>30</v>
      </c>
      <c r="F704" s="1">
        <f t="shared" si="48"/>
        <v>25</v>
      </c>
      <c r="G704" s="2">
        <v>0</v>
      </c>
      <c r="H704" s="3">
        <f>G704/1000*'symulacje godzinowe'!$N$3*'symulacje godzinowe'!$Q$3*'symulacje godzinowe'!$R$3</f>
        <v>0</v>
      </c>
      <c r="I704" s="3">
        <f>'symulacje godzinowe'!$R$3*'symulacje godzinowe'!$N$3*(E704-D704)*'symulacje godzinowe'!$O$3/1000</f>
        <v>0.64329431400000003</v>
      </c>
      <c r="J704" s="3">
        <f>'symulacje godzinowe'!$R$3*'symulacje godzinowe'!$N$3*(E704-D704)^2*'symulacje godzinowe'!$P$3/1000</f>
        <v>3.7305248543999998E-3</v>
      </c>
      <c r="K704" s="3">
        <f t="shared" si="49"/>
        <v>-0.64702483885439999</v>
      </c>
      <c r="L704" s="6">
        <f t="shared" si="52"/>
        <v>0</v>
      </c>
    </row>
    <row r="705" spans="1:15" x14ac:dyDescent="0.2">
      <c r="A705" s="2">
        <v>1</v>
      </c>
      <c r="B705" s="2">
        <v>30</v>
      </c>
      <c r="C705" s="2">
        <v>703</v>
      </c>
      <c r="D705" s="2">
        <v>2.9</v>
      </c>
      <c r="E705" s="1">
        <v>30</v>
      </c>
      <c r="F705" s="1">
        <f t="shared" si="48"/>
        <v>25</v>
      </c>
      <c r="G705" s="2">
        <v>0</v>
      </c>
      <c r="H705" s="3">
        <f>G705/1000*'symulacje godzinowe'!$N$3*'symulacje godzinowe'!$Q$3*'symulacje godzinowe'!$R$3</f>
        <v>0</v>
      </c>
      <c r="I705" s="3">
        <f>'symulacje godzinowe'!$R$3*'symulacje godzinowe'!$N$3*(E705-D705)*'symulacje godzinowe'!$O$3/1000</f>
        <v>0.65293168200000007</v>
      </c>
      <c r="J705" s="3">
        <f>'symulacje godzinowe'!$R$3*'symulacje godzinowe'!$N$3*(E705-D705)^2*'symulacje godzinowe'!$P$3/1000</f>
        <v>3.8431381536000006E-3</v>
      </c>
      <c r="K705" s="3">
        <f t="shared" si="49"/>
        <v>-0.65677482015360011</v>
      </c>
      <c r="L705" s="6">
        <f t="shared" si="52"/>
        <v>0</v>
      </c>
    </row>
    <row r="706" spans="1:15" x14ac:dyDescent="0.2">
      <c r="A706" s="2">
        <v>1</v>
      </c>
      <c r="B706" s="2">
        <v>30</v>
      </c>
      <c r="C706" s="2">
        <v>704</v>
      </c>
      <c r="D706" s="2">
        <v>3.7</v>
      </c>
      <c r="E706" s="1">
        <v>30</v>
      </c>
      <c r="F706" s="1">
        <f t="shared" si="48"/>
        <v>25</v>
      </c>
      <c r="G706" s="2">
        <v>38.4</v>
      </c>
      <c r="H706" s="3">
        <f>G706/1000*'symulacje godzinowe'!$N$3*'symulacje godzinowe'!$Q$3*'symulacje godzinowe'!$R$3</f>
        <v>0.16975722239999999</v>
      </c>
      <c r="I706" s="3">
        <f>'symulacje godzinowe'!$R$3*'symulacje godzinowe'!$N$3*(E706-D706)*'symulacje godzinowe'!$O$3/1000</f>
        <v>0.633656946</v>
      </c>
      <c r="J706" s="3">
        <f>'symulacje godzinowe'!$R$3*'symulacje godzinowe'!$N$3*(E706-D706)^2*'symulacje godzinowe'!$P$3/1000</f>
        <v>3.6195861024000005E-3</v>
      </c>
      <c r="K706" s="3">
        <f t="shared" si="49"/>
        <v>-0.46751930970239997</v>
      </c>
      <c r="L706" s="6">
        <f t="shared" si="52"/>
        <v>0</v>
      </c>
    </row>
    <row r="707" spans="1:15" x14ac:dyDescent="0.2">
      <c r="A707" s="2">
        <v>1</v>
      </c>
      <c r="B707" s="2">
        <v>30</v>
      </c>
      <c r="C707" s="2">
        <v>705</v>
      </c>
      <c r="D707" s="2">
        <v>4.4000000000000004</v>
      </c>
      <c r="E707" s="1">
        <v>30</v>
      </c>
      <c r="F707" s="1">
        <f t="shared" si="48"/>
        <v>25</v>
      </c>
      <c r="G707" s="2">
        <v>122.1</v>
      </c>
      <c r="H707" s="3">
        <f>G707/1000*'symulacje godzinowe'!$N$3*'symulacje godzinowe'!$Q$3*'symulacje godzinowe'!$R$3</f>
        <v>0.5397749181</v>
      </c>
      <c r="I707" s="3">
        <f>'symulacje godzinowe'!$R$3*'symulacje godzinowe'!$N$3*(E707-D707)*'symulacje godzinowe'!$O$3/1000</f>
        <v>0.61679155200000002</v>
      </c>
      <c r="J707" s="3">
        <f>'symulacje godzinowe'!$R$3*'symulacje godzinowe'!$N$3*(E707-D707)^2*'symulacje godzinowe'!$P$3/1000</f>
        <v>3.4294726656000007E-3</v>
      </c>
      <c r="K707" s="3">
        <f t="shared" si="49"/>
        <v>-8.0446106565600015E-2</v>
      </c>
      <c r="L707" s="6">
        <f t="shared" si="52"/>
        <v>0</v>
      </c>
    </row>
    <row r="708" spans="1:15" x14ac:dyDescent="0.2">
      <c r="A708" s="2">
        <v>1</v>
      </c>
      <c r="B708" s="2">
        <v>30</v>
      </c>
      <c r="C708" s="2">
        <v>706</v>
      </c>
      <c r="D708" s="2">
        <v>5.2</v>
      </c>
      <c r="E708" s="1">
        <v>30</v>
      </c>
      <c r="F708" s="1">
        <f t="shared" ref="F708:F770" si="53">E708-5</f>
        <v>25</v>
      </c>
      <c r="G708" s="2">
        <v>255.1</v>
      </c>
      <c r="H708" s="3">
        <f>G708/1000*'symulacje godzinowe'!$N$3*'symulacje godzinowe'!$Q$3*'symulacje godzinowe'!$R$3</f>
        <v>1.1277361310999998</v>
      </c>
      <c r="I708" s="3">
        <f>'symulacje godzinowe'!$R$3*'symulacje godzinowe'!$N$3*(E708-D708)*'symulacje godzinowe'!$O$3/1000</f>
        <v>0.59751681599999995</v>
      </c>
      <c r="J708" s="3">
        <f>'symulacje godzinowe'!$R$3*'symulacje godzinowe'!$N$3*(E708-D708)^2*'symulacje godzinowe'!$P$3/1000</f>
        <v>3.2184797184000003E-3</v>
      </c>
      <c r="K708" s="3">
        <f t="shared" ref="K708:K770" si="54">H708-I708-J708</f>
        <v>0.52700083538159992</v>
      </c>
      <c r="L708" s="6">
        <f t="shared" si="52"/>
        <v>1897.2030073737596</v>
      </c>
    </row>
    <row r="709" spans="1:15" x14ac:dyDescent="0.2">
      <c r="A709" s="2">
        <v>1</v>
      </c>
      <c r="B709" s="2">
        <v>30</v>
      </c>
      <c r="C709" s="2">
        <v>707</v>
      </c>
      <c r="D709" s="2">
        <v>5.3</v>
      </c>
      <c r="E709" s="1">
        <v>30</v>
      </c>
      <c r="F709" s="1">
        <f t="shared" si="53"/>
        <v>25</v>
      </c>
      <c r="G709" s="2">
        <v>258.2</v>
      </c>
      <c r="H709" s="3">
        <f>G709/1000*'symulacje godzinowe'!$N$3*'symulacje godzinowe'!$Q$3*'symulacje godzinowe'!$R$3</f>
        <v>1.1414404901999999</v>
      </c>
      <c r="I709" s="3">
        <f>'symulacje godzinowe'!$R$3*'symulacje godzinowe'!$N$3*(E709-D709)*'symulacje godzinowe'!$O$3/1000</f>
        <v>0.59510747399999986</v>
      </c>
      <c r="J709" s="3">
        <f>'symulacje godzinowe'!$R$3*'symulacje godzinowe'!$N$3*(E709-D709)^2*'symulacje godzinowe'!$P$3/1000</f>
        <v>3.1925765663999993E-3</v>
      </c>
      <c r="K709" s="3">
        <f t="shared" si="54"/>
        <v>0.54314043963360004</v>
      </c>
      <c r="L709" s="6">
        <f t="shared" si="52"/>
        <v>1955.3055826809602</v>
      </c>
    </row>
    <row r="710" spans="1:15" x14ac:dyDescent="0.2">
      <c r="A710" s="2">
        <v>1</v>
      </c>
      <c r="B710" s="2">
        <v>30</v>
      </c>
      <c r="C710" s="2">
        <v>708</v>
      </c>
      <c r="D710" s="2">
        <v>5.3</v>
      </c>
      <c r="E710" s="1">
        <v>30</v>
      </c>
      <c r="F710" s="1">
        <f t="shared" si="53"/>
        <v>25</v>
      </c>
      <c r="G710" s="2">
        <v>191</v>
      </c>
      <c r="H710" s="3">
        <f>G710/1000*'symulacje godzinowe'!$N$3*'symulacje godzinowe'!$Q$3*'symulacje godzinowe'!$R$3</f>
        <v>0.8443653510000001</v>
      </c>
      <c r="I710" s="3">
        <f>'symulacje godzinowe'!$R$3*'symulacje godzinowe'!$N$3*(E710-D710)*'symulacje godzinowe'!$O$3/1000</f>
        <v>0.59510747399999986</v>
      </c>
      <c r="J710" s="3">
        <f>'symulacje godzinowe'!$R$3*'symulacje godzinowe'!$N$3*(E710-D710)^2*'symulacje godzinowe'!$P$3/1000</f>
        <v>3.1925765663999993E-3</v>
      </c>
      <c r="K710" s="3">
        <f t="shared" si="54"/>
        <v>0.24606530043360023</v>
      </c>
      <c r="L710" s="6">
        <f t="shared" si="52"/>
        <v>885.83508156096082</v>
      </c>
    </row>
    <row r="711" spans="1:15" x14ac:dyDescent="0.2">
      <c r="A711" s="2">
        <v>1</v>
      </c>
      <c r="B711" s="2">
        <v>30</v>
      </c>
      <c r="C711" s="2">
        <v>709</v>
      </c>
      <c r="D711" s="2">
        <v>5.4</v>
      </c>
      <c r="E711" s="1">
        <v>30</v>
      </c>
      <c r="F711" s="1">
        <f t="shared" si="53"/>
        <v>25</v>
      </c>
      <c r="G711" s="2">
        <v>66.5</v>
      </c>
      <c r="H711" s="3">
        <f>G711/1000*'symulacje godzinowe'!$N$3*'symulacje godzinowe'!$Q$3*'symulacje godzinowe'!$R$3</f>
        <v>0.29398060650000002</v>
      </c>
      <c r="I711" s="3">
        <f>'symulacje godzinowe'!$R$3*'symulacje godzinowe'!$N$3*(E711-D711)*'symulacje godzinowe'!$O$3/1000</f>
        <v>0.59269813199999988</v>
      </c>
      <c r="J711" s="3">
        <f>'symulacje godzinowe'!$R$3*'symulacje godzinowe'!$N$3*(E711-D711)^2*'symulacje godzinowe'!$P$3/1000</f>
        <v>3.1667780736000005E-3</v>
      </c>
      <c r="K711" s="3">
        <f t="shared" si="54"/>
        <v>-0.30188430357359985</v>
      </c>
      <c r="L711" s="6">
        <f t="shared" si="52"/>
        <v>0</v>
      </c>
    </row>
    <row r="712" spans="1:15" x14ac:dyDescent="0.2">
      <c r="A712" s="2">
        <v>1</v>
      </c>
      <c r="B712" s="2">
        <v>30</v>
      </c>
      <c r="C712" s="2">
        <v>710</v>
      </c>
      <c r="D712" s="2">
        <v>5.2</v>
      </c>
      <c r="E712" s="1">
        <v>30</v>
      </c>
      <c r="F712" s="1">
        <f t="shared" si="53"/>
        <v>25</v>
      </c>
      <c r="G712" s="2">
        <v>47.5</v>
      </c>
      <c r="H712" s="3">
        <f>G712/1000*'symulacje godzinowe'!$N$3*'symulacje godzinowe'!$Q$3*'symulacje godzinowe'!$R$3</f>
        <v>0.2099861475</v>
      </c>
      <c r="I712" s="3">
        <f>'symulacje godzinowe'!$R$3*'symulacje godzinowe'!$N$3*(E712-D712)*'symulacje godzinowe'!$O$3/1000</f>
        <v>0.59751681599999995</v>
      </c>
      <c r="J712" s="3">
        <f>'symulacje godzinowe'!$R$3*'symulacje godzinowe'!$N$3*(E712-D712)^2*'symulacje godzinowe'!$P$3/1000</f>
        <v>3.2184797184000003E-3</v>
      </c>
      <c r="K712" s="3">
        <f t="shared" si="54"/>
        <v>-0.39074914821839996</v>
      </c>
      <c r="L712" s="6">
        <f t="shared" si="52"/>
        <v>0</v>
      </c>
    </row>
    <row r="713" spans="1:15" x14ac:dyDescent="0.2">
      <c r="A713" s="2">
        <v>1</v>
      </c>
      <c r="B713" s="2">
        <v>30</v>
      </c>
      <c r="C713" s="2">
        <v>711</v>
      </c>
      <c r="D713" s="2">
        <v>4.9000000000000004</v>
      </c>
      <c r="E713" s="1">
        <v>30</v>
      </c>
      <c r="F713" s="1">
        <f t="shared" si="53"/>
        <v>25</v>
      </c>
      <c r="G713" s="2">
        <v>52.3</v>
      </c>
      <c r="H713" s="3">
        <f>G713/1000*'symulacje godzinowe'!$N$3*'symulacje godzinowe'!$Q$3*'symulacje godzinowe'!$R$3</f>
        <v>0.23120580029999999</v>
      </c>
      <c r="I713" s="3">
        <f>'symulacje godzinowe'!$R$3*'symulacje godzinowe'!$N$3*(E713-D713)*'symulacje godzinowe'!$O$3/1000</f>
        <v>0.60474484199999989</v>
      </c>
      <c r="J713" s="3">
        <f>'symulacje godzinowe'!$R$3*'symulacje godzinowe'!$N$3*(E713-D713)^2*'symulacje godzinowe'!$P$3/1000</f>
        <v>3.2968171296000005E-3</v>
      </c>
      <c r="K713" s="3">
        <f t="shared" si="54"/>
        <v>-0.37683585882959991</v>
      </c>
      <c r="L713" s="6">
        <f t="shared" si="52"/>
        <v>0</v>
      </c>
    </row>
    <row r="714" spans="1:15" x14ac:dyDescent="0.2">
      <c r="A714" s="2">
        <v>1</v>
      </c>
      <c r="B714" s="2">
        <v>30</v>
      </c>
      <c r="C714" s="2">
        <v>712</v>
      </c>
      <c r="D714" s="2">
        <v>4.7</v>
      </c>
      <c r="E714" s="1">
        <v>30</v>
      </c>
      <c r="F714" s="1">
        <f t="shared" si="53"/>
        <v>25</v>
      </c>
      <c r="G714" s="2">
        <v>0</v>
      </c>
      <c r="H714" s="3">
        <f>G714/1000*'symulacje godzinowe'!$N$3*'symulacje godzinowe'!$Q$3*'symulacje godzinowe'!$R$3</f>
        <v>0</v>
      </c>
      <c r="I714" s="3">
        <f>'symulacje godzinowe'!$R$3*'symulacje godzinowe'!$N$3*(E714-D714)*'symulacje godzinowe'!$O$3/1000</f>
        <v>0.60956352600000008</v>
      </c>
      <c r="J714" s="3">
        <f>'symulacje godzinowe'!$R$3*'symulacje godzinowe'!$N$3*(E714-D714)^2*'symulacje godzinowe'!$P$3/1000</f>
        <v>3.3495653663999998E-3</v>
      </c>
      <c r="K714" s="3">
        <f t="shared" si="54"/>
        <v>-0.61291309136640004</v>
      </c>
      <c r="L714" s="6">
        <f t="shared" si="52"/>
        <v>0</v>
      </c>
    </row>
    <row r="715" spans="1:15" x14ac:dyDescent="0.2">
      <c r="A715" s="2">
        <v>1</v>
      </c>
      <c r="B715" s="2">
        <v>30</v>
      </c>
      <c r="C715" s="2">
        <v>713</v>
      </c>
      <c r="D715" s="2">
        <v>4.3</v>
      </c>
      <c r="E715" s="1">
        <v>30</v>
      </c>
      <c r="F715" s="1">
        <f t="shared" si="53"/>
        <v>25</v>
      </c>
      <c r="G715" s="2">
        <v>0</v>
      </c>
      <c r="H715" s="3">
        <f>G715/1000*'symulacje godzinowe'!$N$3*'symulacje godzinowe'!$Q$3*'symulacje godzinowe'!$R$3</f>
        <v>0</v>
      </c>
      <c r="I715" s="3">
        <f>'symulacje godzinowe'!$R$3*'symulacje godzinowe'!$N$3*(E715-D715)*'symulacje godzinowe'!$O$3/1000</f>
        <v>0.619200894</v>
      </c>
      <c r="J715" s="3">
        <f>'symulacje godzinowe'!$R$3*'symulacje godzinowe'!$N$3*(E715-D715)^2*'symulacje godzinowe'!$P$3/1000</f>
        <v>3.4563177504000004E-3</v>
      </c>
      <c r="K715" s="3">
        <f t="shared" si="54"/>
        <v>-0.62265721175040001</v>
      </c>
      <c r="L715" s="6">
        <f t="shared" si="52"/>
        <v>0</v>
      </c>
    </row>
    <row r="716" spans="1:15" x14ac:dyDescent="0.2">
      <c r="A716" s="2">
        <v>1</v>
      </c>
      <c r="B716" s="2">
        <v>30</v>
      </c>
      <c r="C716" s="2">
        <v>714</v>
      </c>
      <c r="D716" s="2">
        <v>4</v>
      </c>
      <c r="E716" s="1">
        <v>30</v>
      </c>
      <c r="F716" s="1">
        <f t="shared" si="53"/>
        <v>25</v>
      </c>
      <c r="G716" s="2">
        <v>0</v>
      </c>
      <c r="H716" s="3">
        <f>G716/1000*'symulacje godzinowe'!$N$3*'symulacje godzinowe'!$Q$3*'symulacje godzinowe'!$R$3</f>
        <v>0</v>
      </c>
      <c r="I716" s="3">
        <f>'symulacje godzinowe'!$R$3*'symulacje godzinowe'!$N$3*(E716-D716)*'symulacje godzinowe'!$O$3/1000</f>
        <v>0.62642891999999994</v>
      </c>
      <c r="J716" s="3">
        <f>'symulacje godzinowe'!$R$3*'symulacje godzinowe'!$N$3*(E716-D716)^2*'symulacje godzinowe'!$P$3/1000</f>
        <v>3.53748096E-3</v>
      </c>
      <c r="K716" s="3">
        <f t="shared" si="54"/>
        <v>-0.62996640095999989</v>
      </c>
      <c r="L716" s="6">
        <f t="shared" si="52"/>
        <v>0</v>
      </c>
    </row>
    <row r="717" spans="1:15" x14ac:dyDescent="0.2">
      <c r="A717" s="2">
        <v>1</v>
      </c>
      <c r="B717" s="2">
        <v>30</v>
      </c>
      <c r="C717" s="2">
        <v>715</v>
      </c>
      <c r="D717" s="2">
        <v>3.6</v>
      </c>
      <c r="E717" s="1">
        <v>30</v>
      </c>
      <c r="F717" s="1">
        <f t="shared" si="53"/>
        <v>25</v>
      </c>
      <c r="G717" s="2">
        <v>0</v>
      </c>
      <c r="H717" s="3">
        <f>G717/1000*'symulacje godzinowe'!$N$3*'symulacje godzinowe'!$Q$3*'symulacje godzinowe'!$R$3</f>
        <v>0</v>
      </c>
      <c r="I717" s="3">
        <f>'symulacje godzinowe'!$R$3*'symulacje godzinowe'!$N$3*(E717-D717)*'symulacje godzinowe'!$O$3/1000</f>
        <v>0.63606628799999998</v>
      </c>
      <c r="J717" s="3">
        <f>'symulacje godzinowe'!$R$3*'symulacje godzinowe'!$N$3*(E717-D717)^2*'symulacje godzinowe'!$P$3/1000</f>
        <v>3.6471638015999992E-3</v>
      </c>
      <c r="K717" s="3">
        <f t="shared" si="54"/>
        <v>-0.6397134518016</v>
      </c>
      <c r="L717" s="6">
        <f t="shared" si="52"/>
        <v>0</v>
      </c>
    </row>
    <row r="718" spans="1:15" x14ac:dyDescent="0.2">
      <c r="A718" s="2">
        <v>1</v>
      </c>
      <c r="B718" s="2">
        <v>30</v>
      </c>
      <c r="C718" s="2">
        <v>716</v>
      </c>
      <c r="D718" s="2">
        <v>3.1</v>
      </c>
      <c r="E718" s="1">
        <v>30</v>
      </c>
      <c r="F718" s="1">
        <f t="shared" si="53"/>
        <v>25</v>
      </c>
      <c r="G718" s="2">
        <v>0</v>
      </c>
      <c r="H718" s="3">
        <f>G718/1000*'symulacje godzinowe'!$N$3*'symulacje godzinowe'!$Q$3*'symulacje godzinowe'!$R$3</f>
        <v>0</v>
      </c>
      <c r="I718" s="3">
        <f>'symulacje godzinowe'!$R$3*'symulacje godzinowe'!$N$3*(E718-D718)*'symulacje godzinowe'!$O$3/1000</f>
        <v>0.64811299799999988</v>
      </c>
      <c r="J718" s="3">
        <f>'symulacje godzinowe'!$R$3*'symulacje godzinowe'!$N$3*(E718-D718)^2*'symulacje godzinowe'!$P$3/1000</f>
        <v>3.7866221855999992E-3</v>
      </c>
      <c r="K718" s="3">
        <f t="shared" si="54"/>
        <v>-0.65189962018559988</v>
      </c>
      <c r="L718" s="6">
        <f t="shared" si="52"/>
        <v>0</v>
      </c>
    </row>
    <row r="719" spans="1:15" x14ac:dyDescent="0.2">
      <c r="A719" s="2">
        <v>1</v>
      </c>
      <c r="B719" s="2">
        <v>30</v>
      </c>
      <c r="C719" s="2">
        <v>717</v>
      </c>
      <c r="D719" s="2">
        <v>2.7</v>
      </c>
      <c r="E719" s="1">
        <v>30</v>
      </c>
      <c r="F719" s="1">
        <f t="shared" si="53"/>
        <v>25</v>
      </c>
      <c r="G719" s="2">
        <v>0</v>
      </c>
      <c r="H719" s="3">
        <f>G719/1000*'symulacje godzinowe'!$N$3*'symulacje godzinowe'!$Q$3*'symulacje godzinowe'!$R$3</f>
        <v>0</v>
      </c>
      <c r="I719" s="3">
        <f>'symulacje godzinowe'!$R$3*'symulacje godzinowe'!$N$3*(E719-D719)*'symulacje godzinowe'!$O$3/1000</f>
        <v>0.65775036600000003</v>
      </c>
      <c r="J719" s="3">
        <f>'symulacje godzinowe'!$R$3*'symulacje godzinowe'!$N$3*(E719-D719)^2*'symulacje godzinowe'!$P$3/1000</f>
        <v>3.9000727584000004E-3</v>
      </c>
      <c r="K719" s="3">
        <f t="shared" si="54"/>
        <v>-0.66165043875840002</v>
      </c>
      <c r="L719" s="6">
        <f t="shared" si="52"/>
        <v>0</v>
      </c>
    </row>
    <row r="720" spans="1:15" x14ac:dyDescent="0.2">
      <c r="A720" s="2">
        <v>1</v>
      </c>
      <c r="B720" s="2">
        <v>30</v>
      </c>
      <c r="C720" s="2">
        <v>718</v>
      </c>
      <c r="D720" s="2">
        <v>2.2000000000000002</v>
      </c>
      <c r="E720" s="1">
        <v>30</v>
      </c>
      <c r="F720" s="1">
        <f t="shared" si="53"/>
        <v>25</v>
      </c>
      <c r="G720" s="2">
        <v>0</v>
      </c>
      <c r="H720" s="3">
        <f>G720/1000*'symulacje godzinowe'!$N$3*'symulacje godzinowe'!$Q$3*'symulacje godzinowe'!$R$3</f>
        <v>0</v>
      </c>
      <c r="I720" s="3">
        <f>'symulacje godzinowe'!$R$3*'symulacje godzinowe'!$N$3*(E720-D720)*'symulacje godzinowe'!$O$3/1000</f>
        <v>0.66979707600000005</v>
      </c>
      <c r="J720" s="3">
        <f>'symulacje godzinowe'!$R$3*'symulacje godzinowe'!$N$3*(E720-D720)^2*'symulacje godzinowe'!$P$3/1000</f>
        <v>4.0442408063999999E-3</v>
      </c>
      <c r="K720" s="3">
        <f t="shared" si="54"/>
        <v>-0.67384131680640003</v>
      </c>
      <c r="L720" s="6">
        <f t="shared" si="52"/>
        <v>0</v>
      </c>
      <c r="O720" s="21" t="s">
        <v>33</v>
      </c>
    </row>
    <row r="721" spans="1:19" x14ac:dyDescent="0.2">
      <c r="A721" s="2">
        <v>1</v>
      </c>
      <c r="B721" s="2">
        <v>30</v>
      </c>
      <c r="C721" s="2">
        <v>719</v>
      </c>
      <c r="D721" s="2">
        <v>1.5</v>
      </c>
      <c r="E721" s="1">
        <v>30</v>
      </c>
      <c r="F721" s="1">
        <f t="shared" si="53"/>
        <v>25</v>
      </c>
      <c r="G721" s="2">
        <v>0</v>
      </c>
      <c r="H721" s="3">
        <f>G721/1000*'symulacje godzinowe'!$N$3*'symulacje godzinowe'!$Q$3*'symulacje godzinowe'!$R$3</f>
        <v>0</v>
      </c>
      <c r="I721" s="3">
        <f>'symulacje godzinowe'!$R$3*'symulacje godzinowe'!$N$3*(E721-D721)*'symulacje godzinowe'!$O$3/1000</f>
        <v>0.68666247000000002</v>
      </c>
      <c r="J721" s="3">
        <f>'symulacje godzinowe'!$R$3*'symulacje godzinowe'!$N$3*(E721-D721)^2*'symulacje godzinowe'!$P$3/1000</f>
        <v>4.25047176E-3</v>
      </c>
      <c r="K721" s="3">
        <f t="shared" si="54"/>
        <v>-0.69091294176000007</v>
      </c>
      <c r="L721" s="6">
        <f t="shared" si="52"/>
        <v>0</v>
      </c>
      <c r="M721" s="21" t="s">
        <v>32</v>
      </c>
      <c r="N721" s="21" t="s">
        <v>27</v>
      </c>
      <c r="O721" s="21" t="s">
        <v>31</v>
      </c>
      <c r="P721" s="21" t="s">
        <v>28</v>
      </c>
      <c r="Q721" s="21" t="s">
        <v>29</v>
      </c>
      <c r="R721" s="21" t="s">
        <v>30</v>
      </c>
      <c r="S721" s="21" t="s">
        <v>26</v>
      </c>
    </row>
    <row r="722" spans="1:19" x14ac:dyDescent="0.2">
      <c r="A722" s="2">
        <v>1</v>
      </c>
      <c r="B722" s="2">
        <v>30</v>
      </c>
      <c r="C722" s="2">
        <v>720</v>
      </c>
      <c r="D722" s="2">
        <v>0.9</v>
      </c>
      <c r="E722" s="1">
        <v>30</v>
      </c>
      <c r="F722" s="1">
        <f t="shared" si="53"/>
        <v>25</v>
      </c>
      <c r="G722" s="2">
        <v>0</v>
      </c>
      <c r="H722" s="3">
        <f>G722/1000*'symulacje godzinowe'!$N$3*'symulacje godzinowe'!$Q$3*'symulacje godzinowe'!$R$3</f>
        <v>0</v>
      </c>
      <c r="I722" s="3">
        <f>'symulacje godzinowe'!$R$3*'symulacje godzinowe'!$N$3*(E722-D722)*'symulacje godzinowe'!$O$3/1000</f>
        <v>0.70111852200000002</v>
      </c>
      <c r="J722" s="3">
        <f>'symulacje godzinowe'!$R$3*'symulacje godzinowe'!$N$3*(E722-D722)^2*'symulacje godzinowe'!$P$3/1000</f>
        <v>4.4313228575999994E-3</v>
      </c>
      <c r="K722" s="3">
        <f t="shared" si="54"/>
        <v>-0.70554984485759997</v>
      </c>
      <c r="L722" s="10">
        <f>SUM(L699:L721)</f>
        <v>4738.3436716156812</v>
      </c>
      <c r="M722" s="19">
        <f>(L698-4.187*$N$7*$O$7*(F722-10))*((L698-4.187*$N$7*$O$7*(F722-10))&gt;0)</f>
        <v>0</v>
      </c>
      <c r="N722" s="19">
        <f>M722/4.187/(F722-10)*(M722&gt;0)</f>
        <v>0</v>
      </c>
      <c r="O722" s="19">
        <f>$P$7-0.5*$N$7*$O$7</f>
        <v>100</v>
      </c>
      <c r="P722" s="19">
        <f>IF(N722&lt;O722,N722,O722)</f>
        <v>0</v>
      </c>
      <c r="Q722" s="19">
        <f>L722/4.187/(F722-10)+P722</f>
        <v>75.44532555713208</v>
      </c>
      <c r="R722" s="19" t="b">
        <f>Q722&gt;$N$7*$O$7</f>
        <v>0</v>
      </c>
      <c r="S722" s="19">
        <f>IF(R722,(F722-10)/(50-10),(F722-10)/(50-10)*Q722/$N$7/$O$7)</f>
        <v>0.14145998541962265</v>
      </c>
    </row>
    <row r="723" spans="1:19" x14ac:dyDescent="0.2">
      <c r="A723" s="2">
        <v>1</v>
      </c>
      <c r="B723" s="2">
        <v>31</v>
      </c>
      <c r="C723" s="2">
        <v>721</v>
      </c>
      <c r="D723" s="2">
        <v>0.2</v>
      </c>
      <c r="E723" s="1">
        <v>30</v>
      </c>
      <c r="F723" s="1">
        <f t="shared" si="53"/>
        <v>25</v>
      </c>
      <c r="G723" s="2">
        <v>0</v>
      </c>
      <c r="H723" s="3">
        <f>G723/1000*'symulacje godzinowe'!$N$3*'symulacje godzinowe'!$Q$3*'symulacje godzinowe'!$R$3</f>
        <v>0</v>
      </c>
      <c r="I723" s="3">
        <f>'symulacje godzinowe'!$R$3*'symulacje godzinowe'!$N$3*(E723-D723)*'symulacje godzinowe'!$O$3/1000</f>
        <v>0.71798391599999989</v>
      </c>
      <c r="J723" s="3">
        <f>'symulacje godzinowe'!$R$3*'symulacje godzinowe'!$N$3*(E723-D723)^2*'symulacje godzinowe'!$P$3/1000</f>
        <v>4.6470777984000001E-3</v>
      </c>
      <c r="K723" s="3">
        <f t="shared" si="54"/>
        <v>-0.7226309937983999</v>
      </c>
      <c r="L723" s="6">
        <f>K723*(K723&gt;0)*3600</f>
        <v>0</v>
      </c>
    </row>
    <row r="724" spans="1:19" x14ac:dyDescent="0.2">
      <c r="A724" s="2">
        <v>1</v>
      </c>
      <c r="B724" s="2">
        <v>31</v>
      </c>
      <c r="C724" s="2">
        <v>722</v>
      </c>
      <c r="D724" s="2">
        <v>0.3</v>
      </c>
      <c r="E724" s="1">
        <v>30</v>
      </c>
      <c r="F724" s="1">
        <f t="shared" si="53"/>
        <v>25</v>
      </c>
      <c r="G724" s="2">
        <v>0</v>
      </c>
      <c r="H724" s="3">
        <f>G724/1000*'symulacje godzinowe'!$N$3*'symulacje godzinowe'!$Q$3*'symulacje godzinowe'!$R$3</f>
        <v>0</v>
      </c>
      <c r="I724" s="3">
        <f>'symulacje godzinowe'!$R$3*'symulacje godzinowe'!$N$3*(E724-D724)*'symulacje godzinowe'!$O$3/1000</f>
        <v>0.71557457399999991</v>
      </c>
      <c r="J724" s="3">
        <f>'symulacje godzinowe'!$R$3*'symulacje godzinowe'!$N$3*(E724-D724)^2*'symulacje godzinowe'!$P$3/1000</f>
        <v>4.6159416863999995E-3</v>
      </c>
      <c r="K724" s="3">
        <f t="shared" si="54"/>
        <v>-0.72019051568639991</v>
      </c>
      <c r="L724" s="6">
        <f t="shared" ref="L724:L745" si="55">K724*(K724&gt;0)*3600</f>
        <v>0</v>
      </c>
    </row>
    <row r="725" spans="1:19" x14ac:dyDescent="0.2">
      <c r="A725" s="2">
        <v>1</v>
      </c>
      <c r="B725" s="2">
        <v>31</v>
      </c>
      <c r="C725" s="2">
        <v>723</v>
      </c>
      <c r="D725" s="2">
        <v>0.3</v>
      </c>
      <c r="E725" s="1">
        <v>30</v>
      </c>
      <c r="F725" s="1">
        <f t="shared" si="53"/>
        <v>25</v>
      </c>
      <c r="G725" s="2">
        <v>0</v>
      </c>
      <c r="H725" s="3">
        <f>G725/1000*'symulacje godzinowe'!$N$3*'symulacje godzinowe'!$Q$3*'symulacje godzinowe'!$R$3</f>
        <v>0</v>
      </c>
      <c r="I725" s="3">
        <f>'symulacje godzinowe'!$R$3*'symulacje godzinowe'!$N$3*(E725-D725)*'symulacje godzinowe'!$O$3/1000</f>
        <v>0.71557457399999991</v>
      </c>
      <c r="J725" s="3">
        <f>'symulacje godzinowe'!$R$3*'symulacje godzinowe'!$N$3*(E725-D725)^2*'symulacje godzinowe'!$P$3/1000</f>
        <v>4.6159416863999995E-3</v>
      </c>
      <c r="K725" s="3">
        <f t="shared" si="54"/>
        <v>-0.72019051568639991</v>
      </c>
      <c r="L725" s="6">
        <f t="shared" si="55"/>
        <v>0</v>
      </c>
    </row>
    <row r="726" spans="1:19" x14ac:dyDescent="0.2">
      <c r="A726" s="2">
        <v>1</v>
      </c>
      <c r="B726" s="2">
        <v>31</v>
      </c>
      <c r="C726" s="2">
        <v>724</v>
      </c>
      <c r="D726" s="2">
        <v>0.4</v>
      </c>
      <c r="E726" s="1">
        <v>30</v>
      </c>
      <c r="F726" s="1">
        <f t="shared" si="53"/>
        <v>25</v>
      </c>
      <c r="G726" s="2">
        <v>0</v>
      </c>
      <c r="H726" s="3">
        <f>G726/1000*'symulacje godzinowe'!$N$3*'symulacje godzinowe'!$Q$3*'symulacje godzinowe'!$R$3</f>
        <v>0</v>
      </c>
      <c r="I726" s="3">
        <f>'symulacje godzinowe'!$R$3*'symulacje godzinowe'!$N$3*(E726-D726)*'symulacje godzinowe'!$O$3/1000</f>
        <v>0.71316523200000004</v>
      </c>
      <c r="J726" s="3">
        <f>'symulacje godzinowe'!$R$3*'symulacje godzinowe'!$N$3*(E726-D726)^2*'symulacje godzinowe'!$P$3/1000</f>
        <v>4.5849102335999998E-3</v>
      </c>
      <c r="K726" s="3">
        <f t="shared" si="54"/>
        <v>-0.71775014223360001</v>
      </c>
      <c r="L726" s="6">
        <f t="shared" si="55"/>
        <v>0</v>
      </c>
    </row>
    <row r="727" spans="1:19" x14ac:dyDescent="0.2">
      <c r="A727" s="2">
        <v>1</v>
      </c>
      <c r="B727" s="2">
        <v>31</v>
      </c>
      <c r="C727" s="2">
        <v>725</v>
      </c>
      <c r="D727" s="2">
        <v>0.5</v>
      </c>
      <c r="E727" s="1">
        <v>30</v>
      </c>
      <c r="F727" s="1">
        <f t="shared" si="53"/>
        <v>25</v>
      </c>
      <c r="G727" s="2">
        <v>0</v>
      </c>
      <c r="H727" s="3">
        <f>G727/1000*'symulacje godzinowe'!$N$3*'symulacje godzinowe'!$Q$3*'symulacje godzinowe'!$R$3</f>
        <v>0</v>
      </c>
      <c r="I727" s="3">
        <f>'symulacje godzinowe'!$R$3*'symulacje godzinowe'!$N$3*(E727-D727)*'symulacje godzinowe'!$O$3/1000</f>
        <v>0.71075588999999995</v>
      </c>
      <c r="J727" s="3">
        <f>'symulacje godzinowe'!$R$3*'symulacje godzinowe'!$N$3*(E727-D727)^2*'symulacje godzinowe'!$P$3/1000</f>
        <v>4.5539834400000001E-3</v>
      </c>
      <c r="K727" s="3">
        <f t="shared" si="54"/>
        <v>-0.71530987343999997</v>
      </c>
      <c r="L727" s="6">
        <f t="shared" si="55"/>
        <v>0</v>
      </c>
    </row>
    <row r="728" spans="1:19" x14ac:dyDescent="0.2">
      <c r="A728" s="2">
        <v>1</v>
      </c>
      <c r="B728" s="2">
        <v>31</v>
      </c>
      <c r="C728" s="2">
        <v>726</v>
      </c>
      <c r="D728" s="2">
        <v>0.5</v>
      </c>
      <c r="E728" s="1">
        <v>30</v>
      </c>
      <c r="F728" s="1">
        <f t="shared" si="53"/>
        <v>25</v>
      </c>
      <c r="G728" s="2">
        <v>0</v>
      </c>
      <c r="H728" s="3">
        <f>G728/1000*'symulacje godzinowe'!$N$3*'symulacje godzinowe'!$Q$3*'symulacje godzinowe'!$R$3</f>
        <v>0</v>
      </c>
      <c r="I728" s="3">
        <f>'symulacje godzinowe'!$R$3*'symulacje godzinowe'!$N$3*(E728-D728)*'symulacje godzinowe'!$O$3/1000</f>
        <v>0.71075588999999995</v>
      </c>
      <c r="J728" s="3">
        <f>'symulacje godzinowe'!$R$3*'symulacje godzinowe'!$N$3*(E728-D728)^2*'symulacje godzinowe'!$P$3/1000</f>
        <v>4.5539834400000001E-3</v>
      </c>
      <c r="K728" s="3">
        <f t="shared" si="54"/>
        <v>-0.71530987343999997</v>
      </c>
      <c r="L728" s="6">
        <f t="shared" si="55"/>
        <v>0</v>
      </c>
    </row>
    <row r="729" spans="1:19" x14ac:dyDescent="0.2">
      <c r="A729" s="2">
        <v>1</v>
      </c>
      <c r="B729" s="2">
        <v>31</v>
      </c>
      <c r="C729" s="2">
        <v>727</v>
      </c>
      <c r="D729" s="2">
        <v>0.6</v>
      </c>
      <c r="E729" s="1">
        <v>30</v>
      </c>
      <c r="F729" s="1">
        <f t="shared" si="53"/>
        <v>25</v>
      </c>
      <c r="G729" s="2">
        <v>0</v>
      </c>
      <c r="H729" s="3">
        <f>G729/1000*'symulacje godzinowe'!$N$3*'symulacje godzinowe'!$Q$3*'symulacje godzinowe'!$R$3</f>
        <v>0</v>
      </c>
      <c r="I729" s="3">
        <f>'symulacje godzinowe'!$R$3*'symulacje godzinowe'!$N$3*(E729-D729)*'symulacje godzinowe'!$O$3/1000</f>
        <v>0.70834654799999985</v>
      </c>
      <c r="J729" s="3">
        <f>'symulacje godzinowe'!$R$3*'symulacje godzinowe'!$N$3*(E729-D729)^2*'symulacje godzinowe'!$P$3/1000</f>
        <v>4.5231613055999997E-3</v>
      </c>
      <c r="K729" s="3">
        <f t="shared" si="54"/>
        <v>-0.7128697093055999</v>
      </c>
      <c r="L729" s="6">
        <f t="shared" si="55"/>
        <v>0</v>
      </c>
    </row>
    <row r="730" spans="1:19" x14ac:dyDescent="0.2">
      <c r="A730" s="2">
        <v>1</v>
      </c>
      <c r="B730" s="2">
        <v>31</v>
      </c>
      <c r="C730" s="2">
        <v>728</v>
      </c>
      <c r="D730" s="2">
        <v>2.7</v>
      </c>
      <c r="E730" s="1">
        <v>30</v>
      </c>
      <c r="F730" s="1">
        <f t="shared" si="53"/>
        <v>25</v>
      </c>
      <c r="G730" s="2">
        <v>10.5</v>
      </c>
      <c r="H730" s="3">
        <f>G730/1000*'symulacje godzinowe'!$N$3*'symulacje godzinowe'!$Q$3*'symulacje godzinowe'!$R$3</f>
        <v>4.6417990500000006E-2</v>
      </c>
      <c r="I730" s="3">
        <f>'symulacje godzinowe'!$R$3*'symulacje godzinowe'!$N$3*(E730-D730)*'symulacje godzinowe'!$O$3/1000</f>
        <v>0.65775036600000003</v>
      </c>
      <c r="J730" s="3">
        <f>'symulacje godzinowe'!$R$3*'symulacje godzinowe'!$N$3*(E730-D730)^2*'symulacje godzinowe'!$P$3/1000</f>
        <v>3.9000727584000004E-3</v>
      </c>
      <c r="K730" s="3">
        <f t="shared" si="54"/>
        <v>-0.61523244825839996</v>
      </c>
      <c r="L730" s="6">
        <f t="shared" si="55"/>
        <v>0</v>
      </c>
    </row>
    <row r="731" spans="1:19" x14ac:dyDescent="0.2">
      <c r="A731" s="2">
        <v>1</v>
      </c>
      <c r="B731" s="2">
        <v>31</v>
      </c>
      <c r="C731" s="2">
        <v>729</v>
      </c>
      <c r="D731" s="2">
        <v>4.9000000000000004</v>
      </c>
      <c r="E731" s="1">
        <v>30</v>
      </c>
      <c r="F731" s="1">
        <f t="shared" si="53"/>
        <v>25</v>
      </c>
      <c r="G731" s="2">
        <v>34.9</v>
      </c>
      <c r="H731" s="3">
        <f>G731/1000*'symulacje godzinowe'!$N$3*'symulacje godzinowe'!$Q$3*'symulacje godzinowe'!$R$3</f>
        <v>0.15428455890000001</v>
      </c>
      <c r="I731" s="3">
        <f>'symulacje godzinowe'!$R$3*'symulacje godzinowe'!$N$3*(E731-D731)*'symulacje godzinowe'!$O$3/1000</f>
        <v>0.60474484199999989</v>
      </c>
      <c r="J731" s="3">
        <f>'symulacje godzinowe'!$R$3*'symulacje godzinowe'!$N$3*(E731-D731)^2*'symulacje godzinowe'!$P$3/1000</f>
        <v>3.2968171296000005E-3</v>
      </c>
      <c r="K731" s="3">
        <f t="shared" si="54"/>
        <v>-0.45375710022959986</v>
      </c>
      <c r="L731" s="6">
        <f t="shared" si="55"/>
        <v>0</v>
      </c>
    </row>
    <row r="732" spans="1:19" x14ac:dyDescent="0.2">
      <c r="A732" s="2">
        <v>1</v>
      </c>
      <c r="B732" s="2">
        <v>31</v>
      </c>
      <c r="C732" s="2">
        <v>730</v>
      </c>
      <c r="D732" s="2">
        <v>7</v>
      </c>
      <c r="E732" s="1">
        <v>30</v>
      </c>
      <c r="F732" s="1">
        <f t="shared" si="53"/>
        <v>25</v>
      </c>
      <c r="G732" s="2">
        <v>58.1</v>
      </c>
      <c r="H732" s="3">
        <f>G732/1000*'symulacje godzinowe'!$N$3*'symulacje godzinowe'!$Q$3*'symulacje godzinowe'!$R$3</f>
        <v>0.25684621410000003</v>
      </c>
      <c r="I732" s="3">
        <f>'symulacje godzinowe'!$R$3*'symulacje godzinowe'!$N$3*(E732-D732)*'symulacje godzinowe'!$O$3/1000</f>
        <v>0.55414865999999996</v>
      </c>
      <c r="J732" s="3">
        <f>'symulacje godzinowe'!$R$3*'symulacje godzinowe'!$N$3*(E732-D732)^2*'symulacje godzinowe'!$P$3/1000</f>
        <v>2.7682358400000001E-3</v>
      </c>
      <c r="K732" s="3">
        <f t="shared" si="54"/>
        <v>-0.30007068173999996</v>
      </c>
      <c r="L732" s="6">
        <f t="shared" si="55"/>
        <v>0</v>
      </c>
    </row>
    <row r="733" spans="1:19" x14ac:dyDescent="0.2">
      <c r="A733" s="2">
        <v>1</v>
      </c>
      <c r="B733" s="2">
        <v>31</v>
      </c>
      <c r="C733" s="2">
        <v>731</v>
      </c>
      <c r="D733" s="2">
        <v>7.5</v>
      </c>
      <c r="E733" s="1">
        <v>30</v>
      </c>
      <c r="F733" s="1">
        <f t="shared" si="53"/>
        <v>25</v>
      </c>
      <c r="G733" s="2">
        <v>73.599999999999994</v>
      </c>
      <c r="H733" s="3">
        <f>G733/1000*'symulacje godzinowe'!$N$3*'symulacje godzinowe'!$Q$3*'symulacje godzinowe'!$R$3</f>
        <v>0.32536800960000001</v>
      </c>
      <c r="I733" s="3">
        <f>'symulacje godzinowe'!$R$3*'symulacje godzinowe'!$N$3*(E733-D733)*'symulacje godzinowe'!$O$3/1000</f>
        <v>0.54210194999999994</v>
      </c>
      <c r="J733" s="3">
        <f>'symulacje godzinowe'!$R$3*'symulacje godzinowe'!$N$3*(E733-D733)^2*'symulacje godzinowe'!$P$3/1000</f>
        <v>2.649186E-3</v>
      </c>
      <c r="K733" s="3">
        <f t="shared" si="54"/>
        <v>-0.21938312639999993</v>
      </c>
      <c r="L733" s="6">
        <f t="shared" si="55"/>
        <v>0</v>
      </c>
    </row>
    <row r="734" spans="1:19" x14ac:dyDescent="0.2">
      <c r="A734" s="2">
        <v>1</v>
      </c>
      <c r="B734" s="2">
        <v>31</v>
      </c>
      <c r="C734" s="2">
        <v>732</v>
      </c>
      <c r="D734" s="2">
        <v>8.1</v>
      </c>
      <c r="E734" s="1">
        <v>30</v>
      </c>
      <c r="F734" s="1">
        <f t="shared" si="53"/>
        <v>25</v>
      </c>
      <c r="G734" s="2">
        <v>191.5</v>
      </c>
      <c r="H734" s="3">
        <f>G734/1000*'symulacje godzinowe'!$N$3*'symulacje godzinowe'!$Q$3*'symulacje godzinowe'!$R$3</f>
        <v>0.84657573149999998</v>
      </c>
      <c r="I734" s="3">
        <f>'symulacje godzinowe'!$R$3*'symulacje godzinowe'!$N$3*(E734-D734)*'symulacje godzinowe'!$O$3/1000</f>
        <v>0.52764589799999984</v>
      </c>
      <c r="J734" s="3">
        <f>'symulacje godzinowe'!$R$3*'symulacje godzinowe'!$N$3*(E734-D734)^2*'symulacje godzinowe'!$P$3/1000</f>
        <v>2.5097799455999995E-3</v>
      </c>
      <c r="K734" s="3">
        <f t="shared" si="54"/>
        <v>0.31642005355440017</v>
      </c>
      <c r="L734" s="6">
        <f t="shared" si="55"/>
        <v>1139.1121927958407</v>
      </c>
    </row>
    <row r="735" spans="1:19" x14ac:dyDescent="0.2">
      <c r="A735" s="2">
        <v>1</v>
      </c>
      <c r="B735" s="2">
        <v>31</v>
      </c>
      <c r="C735" s="2">
        <v>733</v>
      </c>
      <c r="D735" s="2">
        <v>8.6</v>
      </c>
      <c r="E735" s="1">
        <v>30</v>
      </c>
      <c r="F735" s="1">
        <f t="shared" si="53"/>
        <v>25</v>
      </c>
      <c r="G735" s="2">
        <v>166.2</v>
      </c>
      <c r="H735" s="3">
        <f>G735/1000*'symulacje godzinowe'!$N$3*'symulacje godzinowe'!$Q$3*'symulacje godzinowe'!$R$3</f>
        <v>0.73473047819999993</v>
      </c>
      <c r="I735" s="3">
        <f>'symulacje godzinowe'!$R$3*'symulacje godzinowe'!$N$3*(E735-D735)*'symulacje godzinowe'!$O$3/1000</f>
        <v>0.51559918799999993</v>
      </c>
      <c r="J735" s="3">
        <f>'symulacje godzinowe'!$R$3*'symulacje godzinowe'!$N$3*(E735-D735)^2*'symulacje godzinowe'!$P$3/1000</f>
        <v>2.3964863615999997E-3</v>
      </c>
      <c r="K735" s="3">
        <f t="shared" si="54"/>
        <v>0.21673480383839999</v>
      </c>
      <c r="L735" s="6">
        <f t="shared" si="55"/>
        <v>780.24529381823993</v>
      </c>
    </row>
    <row r="736" spans="1:19" x14ac:dyDescent="0.2">
      <c r="A736" s="2">
        <v>1</v>
      </c>
      <c r="B736" s="2">
        <v>31</v>
      </c>
      <c r="C736" s="2">
        <v>734</v>
      </c>
      <c r="D736" s="2">
        <v>7.6</v>
      </c>
      <c r="E736" s="1">
        <v>30</v>
      </c>
      <c r="F736" s="1">
        <f t="shared" si="53"/>
        <v>25</v>
      </c>
      <c r="G736" s="2">
        <v>115.9</v>
      </c>
      <c r="H736" s="3">
        <f>G736/1000*'symulacje godzinowe'!$N$3*'symulacje godzinowe'!$Q$3*'symulacje godzinowe'!$R$3</f>
        <v>0.5123661999000001</v>
      </c>
      <c r="I736" s="3">
        <f>'symulacje godzinowe'!$R$3*'symulacje godzinowe'!$N$3*(E736-D736)*'symulacje godzinowe'!$O$3/1000</f>
        <v>0.53969260799999996</v>
      </c>
      <c r="J736" s="3">
        <f>'symulacje godzinowe'!$R$3*'symulacje godzinowe'!$N$3*(E736-D736)^2*'symulacje godzinowe'!$P$3/1000</f>
        <v>2.6256900095999996E-3</v>
      </c>
      <c r="K736" s="3">
        <f t="shared" si="54"/>
        <v>-2.9952098109599867E-2</v>
      </c>
      <c r="L736" s="6">
        <f t="shared" si="55"/>
        <v>0</v>
      </c>
    </row>
    <row r="737" spans="1:21" x14ac:dyDescent="0.2">
      <c r="A737" s="2">
        <v>1</v>
      </c>
      <c r="B737" s="2">
        <v>31</v>
      </c>
      <c r="C737" s="2">
        <v>735</v>
      </c>
      <c r="D737" s="2">
        <v>6.8</v>
      </c>
      <c r="E737" s="1">
        <v>30</v>
      </c>
      <c r="F737" s="1">
        <f t="shared" si="53"/>
        <v>25</v>
      </c>
      <c r="G737" s="2">
        <v>23.3</v>
      </c>
      <c r="H737" s="3">
        <f>G737/1000*'symulacje godzinowe'!$N$3*'symulacje godzinowe'!$Q$3*'symulacje godzinowe'!$R$3</f>
        <v>0.10300373130000001</v>
      </c>
      <c r="I737" s="3">
        <f>'symulacje godzinowe'!$R$3*'symulacje godzinowe'!$N$3*(E737-D737)*'symulacje godzinowe'!$O$3/1000</f>
        <v>0.55896734399999992</v>
      </c>
      <c r="J737" s="3">
        <f>'symulacje godzinowe'!$R$3*'symulacje godzinowe'!$N$3*(E737-D737)^2*'symulacje godzinowe'!$P$3/1000</f>
        <v>2.8165883903999997E-3</v>
      </c>
      <c r="K737" s="3">
        <f t="shared" si="54"/>
        <v>-0.45878020109039991</v>
      </c>
      <c r="L737" s="6">
        <f t="shared" si="55"/>
        <v>0</v>
      </c>
    </row>
    <row r="738" spans="1:21" x14ac:dyDescent="0.2">
      <c r="A738" s="2">
        <v>1</v>
      </c>
      <c r="B738" s="2">
        <v>31</v>
      </c>
      <c r="C738" s="2">
        <v>736</v>
      </c>
      <c r="D738" s="2">
        <v>5.8</v>
      </c>
      <c r="E738" s="1">
        <v>30</v>
      </c>
      <c r="F738" s="1">
        <f t="shared" si="53"/>
        <v>25</v>
      </c>
      <c r="G738" s="2">
        <v>0</v>
      </c>
      <c r="H738" s="3">
        <f>G738/1000*'symulacje godzinowe'!$N$3*'symulacje godzinowe'!$Q$3*'symulacje godzinowe'!$R$3</f>
        <v>0</v>
      </c>
      <c r="I738" s="3">
        <f>'symulacje godzinowe'!$R$3*'symulacje godzinowe'!$N$3*(E738-D738)*'symulacje godzinowe'!$O$3/1000</f>
        <v>0.58306076399999995</v>
      </c>
      <c r="J738" s="3">
        <f>'symulacje godzinowe'!$R$3*'symulacje godzinowe'!$N$3*(E738-D738)^2*'symulacje godzinowe'!$P$3/1000</f>
        <v>3.0646306943999998E-3</v>
      </c>
      <c r="K738" s="3">
        <f t="shared" si="54"/>
        <v>-0.58612539469439995</v>
      </c>
      <c r="L738" s="6">
        <f t="shared" si="55"/>
        <v>0</v>
      </c>
    </row>
    <row r="739" spans="1:21" x14ac:dyDescent="0.2">
      <c r="A739" s="2">
        <v>1</v>
      </c>
      <c r="B739" s="2">
        <v>31</v>
      </c>
      <c r="C739" s="2">
        <v>737</v>
      </c>
      <c r="D739" s="2">
        <v>4.7</v>
      </c>
      <c r="E739" s="1">
        <v>30</v>
      </c>
      <c r="F739" s="1">
        <f t="shared" si="53"/>
        <v>25</v>
      </c>
      <c r="G739" s="2">
        <v>0</v>
      </c>
      <c r="H739" s="3">
        <f>G739/1000*'symulacje godzinowe'!$N$3*'symulacje godzinowe'!$Q$3*'symulacje godzinowe'!$R$3</f>
        <v>0</v>
      </c>
      <c r="I739" s="3">
        <f>'symulacje godzinowe'!$R$3*'symulacje godzinowe'!$N$3*(E739-D739)*'symulacje godzinowe'!$O$3/1000</f>
        <v>0.60956352600000008</v>
      </c>
      <c r="J739" s="3">
        <f>'symulacje godzinowe'!$R$3*'symulacje godzinowe'!$N$3*(E739-D739)^2*'symulacje godzinowe'!$P$3/1000</f>
        <v>3.3495653663999998E-3</v>
      </c>
      <c r="K739" s="3">
        <f t="shared" si="54"/>
        <v>-0.61291309136640004</v>
      </c>
      <c r="L739" s="6">
        <f t="shared" si="55"/>
        <v>0</v>
      </c>
    </row>
    <row r="740" spans="1:21" x14ac:dyDescent="0.2">
      <c r="A740" s="2">
        <v>1</v>
      </c>
      <c r="B740" s="2">
        <v>31</v>
      </c>
      <c r="C740" s="2">
        <v>738</v>
      </c>
      <c r="D740" s="2">
        <v>3.5</v>
      </c>
      <c r="E740" s="1">
        <v>30</v>
      </c>
      <c r="F740" s="1">
        <f t="shared" si="53"/>
        <v>25</v>
      </c>
      <c r="G740" s="2">
        <v>0</v>
      </c>
      <c r="H740" s="3">
        <f>G740/1000*'symulacje godzinowe'!$N$3*'symulacje godzinowe'!$Q$3*'symulacje godzinowe'!$R$3</f>
        <v>0</v>
      </c>
      <c r="I740" s="3">
        <f>'symulacje godzinowe'!$R$3*'symulacje godzinowe'!$N$3*(E740-D740)*'symulacje godzinowe'!$O$3/1000</f>
        <v>0.63847562999999996</v>
      </c>
      <c r="J740" s="3">
        <f>'symulacje godzinowe'!$R$3*'symulacje godzinowe'!$N$3*(E740-D740)^2*'symulacje godzinowe'!$P$3/1000</f>
        <v>3.6748461599999996E-3</v>
      </c>
      <c r="K740" s="3">
        <f t="shared" si="54"/>
        <v>-0.64215047615999998</v>
      </c>
      <c r="L740" s="6">
        <f t="shared" si="55"/>
        <v>0</v>
      </c>
    </row>
    <row r="741" spans="1:21" x14ac:dyDescent="0.2">
      <c r="A741" s="2">
        <v>1</v>
      </c>
      <c r="B741" s="2">
        <v>31</v>
      </c>
      <c r="C741" s="2">
        <v>739</v>
      </c>
      <c r="D741" s="2">
        <v>2.2999999999999998</v>
      </c>
      <c r="E741" s="1">
        <v>30</v>
      </c>
      <c r="F741" s="1">
        <f t="shared" si="53"/>
        <v>25</v>
      </c>
      <c r="G741" s="2">
        <v>0</v>
      </c>
      <c r="H741" s="3">
        <f>G741/1000*'symulacje godzinowe'!$N$3*'symulacje godzinowe'!$Q$3*'symulacje godzinowe'!$R$3</f>
        <v>0</v>
      </c>
      <c r="I741" s="3">
        <f>'symulacje godzinowe'!$R$3*'symulacje godzinowe'!$N$3*(E741-D741)*'symulacje godzinowe'!$O$3/1000</f>
        <v>0.66738773399999995</v>
      </c>
      <c r="J741" s="3">
        <f>'symulacje godzinowe'!$R$3*'symulacje godzinowe'!$N$3*(E741-D741)^2*'symulacje godzinowe'!$P$3/1000</f>
        <v>4.0151978783999993E-3</v>
      </c>
      <c r="K741" s="3">
        <f t="shared" si="54"/>
        <v>-0.67140293187839994</v>
      </c>
      <c r="L741" s="6">
        <f t="shared" si="55"/>
        <v>0</v>
      </c>
    </row>
    <row r="742" spans="1:21" x14ac:dyDescent="0.2">
      <c r="A742" s="2">
        <v>1</v>
      </c>
      <c r="B742" s="2">
        <v>31</v>
      </c>
      <c r="C742" s="2">
        <v>740</v>
      </c>
      <c r="D742" s="2">
        <v>1.2</v>
      </c>
      <c r="E742" s="1">
        <v>30</v>
      </c>
      <c r="F742" s="1">
        <f t="shared" si="53"/>
        <v>25</v>
      </c>
      <c r="G742" s="2">
        <v>0</v>
      </c>
      <c r="H742" s="3">
        <f>G742/1000*'symulacje godzinowe'!$N$3*'symulacje godzinowe'!$Q$3*'symulacje godzinowe'!$R$3</f>
        <v>0</v>
      </c>
      <c r="I742" s="3">
        <f>'symulacje godzinowe'!$R$3*'symulacje godzinowe'!$N$3*(E742-D742)*'symulacje godzinowe'!$O$3/1000</f>
        <v>0.69389049599999997</v>
      </c>
      <c r="J742" s="3">
        <f>'symulacje godzinowe'!$R$3*'symulacje godzinowe'!$N$3*(E742-D742)^2*'symulacje godzinowe'!$P$3/1000</f>
        <v>4.3404263423999995E-3</v>
      </c>
      <c r="K742" s="3">
        <f t="shared" si="54"/>
        <v>-0.69823092234239992</v>
      </c>
      <c r="L742" s="6">
        <f t="shared" si="55"/>
        <v>0</v>
      </c>
    </row>
    <row r="743" spans="1:21" x14ac:dyDescent="0.2">
      <c r="A743" s="2">
        <v>1</v>
      </c>
      <c r="B743" s="2">
        <v>31</v>
      </c>
      <c r="C743" s="2">
        <v>741</v>
      </c>
      <c r="D743" s="2">
        <v>0.1</v>
      </c>
      <c r="E743" s="1">
        <v>30</v>
      </c>
      <c r="F743" s="1">
        <f t="shared" si="53"/>
        <v>25</v>
      </c>
      <c r="G743" s="2">
        <v>0</v>
      </c>
      <c r="H743" s="3">
        <f>G743/1000*'symulacje godzinowe'!$N$3*'symulacje godzinowe'!$Q$3*'symulacje godzinowe'!$R$3</f>
        <v>0</v>
      </c>
      <c r="I743" s="3">
        <f>'symulacje godzinowe'!$R$3*'symulacje godzinowe'!$N$3*(E743-D743)*'symulacje godzinowe'!$O$3/1000</f>
        <v>0.72039325799999998</v>
      </c>
      <c r="J743" s="3">
        <f>'symulacje godzinowe'!$R$3*'symulacje godzinowe'!$N$3*(E743-D743)^2*'symulacje godzinowe'!$P$3/1000</f>
        <v>4.678318569599999E-3</v>
      </c>
      <c r="K743" s="3">
        <f t="shared" si="54"/>
        <v>-0.72507157656959997</v>
      </c>
      <c r="L743" s="6">
        <f t="shared" si="55"/>
        <v>0</v>
      </c>
    </row>
    <row r="744" spans="1:21" x14ac:dyDescent="0.2">
      <c r="A744" s="2">
        <v>1</v>
      </c>
      <c r="B744" s="2">
        <v>31</v>
      </c>
      <c r="C744" s="2">
        <v>742</v>
      </c>
      <c r="D744" s="2">
        <v>-1.1000000000000001</v>
      </c>
      <c r="E744" s="1">
        <v>30</v>
      </c>
      <c r="F744" s="1">
        <f t="shared" si="53"/>
        <v>25</v>
      </c>
      <c r="G744" s="2">
        <v>0</v>
      </c>
      <c r="H744" s="3">
        <f>G744/1000*'symulacje godzinowe'!$N$3*'symulacje godzinowe'!$Q$3*'symulacje godzinowe'!$R$3</f>
        <v>0</v>
      </c>
      <c r="I744" s="3">
        <f>'symulacje godzinowe'!$R$3*'symulacje godzinowe'!$N$3*(E744-D744)*'symulacje godzinowe'!$O$3/1000</f>
        <v>0.74930536199999997</v>
      </c>
      <c r="J744" s="3">
        <f>'symulacje godzinowe'!$R$3*'symulacje godzinowe'!$N$3*(E744-D744)^2*'symulacje godzinowe'!$P$3/1000</f>
        <v>5.0613712415999998E-3</v>
      </c>
      <c r="K744" s="3">
        <f t="shared" si="54"/>
        <v>-0.75436673324159997</v>
      </c>
      <c r="L744" s="6">
        <f t="shared" si="55"/>
        <v>0</v>
      </c>
      <c r="O744" s="21" t="s">
        <v>33</v>
      </c>
    </row>
    <row r="745" spans="1:21" x14ac:dyDescent="0.2">
      <c r="A745" s="2">
        <v>1</v>
      </c>
      <c r="B745" s="2">
        <v>31</v>
      </c>
      <c r="C745" s="2">
        <v>743</v>
      </c>
      <c r="D745" s="2">
        <v>-1.8</v>
      </c>
      <c r="E745" s="1">
        <v>30</v>
      </c>
      <c r="F745" s="1">
        <f t="shared" si="53"/>
        <v>25</v>
      </c>
      <c r="G745" s="2">
        <v>0</v>
      </c>
      <c r="H745" s="3">
        <f>G745/1000*'symulacje godzinowe'!$N$3*'symulacje godzinowe'!$Q$3*'symulacje godzinowe'!$R$3</f>
        <v>0</v>
      </c>
      <c r="I745" s="3">
        <f>'symulacje godzinowe'!$R$3*'symulacje godzinowe'!$N$3*(E745-D745)*'symulacje godzinowe'!$O$3/1000</f>
        <v>0.76617075599999984</v>
      </c>
      <c r="J745" s="3">
        <f>'symulacje godzinowe'!$R$3*'symulacje godzinowe'!$N$3*(E745-D745)^2*'symulacje godzinowe'!$P$3/1000</f>
        <v>5.2917784703999998E-3</v>
      </c>
      <c r="K745" s="3">
        <f t="shared" si="54"/>
        <v>-0.77146253447039981</v>
      </c>
      <c r="L745" s="6">
        <f t="shared" si="55"/>
        <v>0</v>
      </c>
      <c r="M745" s="21" t="s">
        <v>32</v>
      </c>
      <c r="N745" s="21" t="s">
        <v>27</v>
      </c>
      <c r="O745" s="21" t="s">
        <v>31</v>
      </c>
      <c r="P745" s="21" t="s">
        <v>28</v>
      </c>
      <c r="Q745" s="21" t="s">
        <v>29</v>
      </c>
      <c r="R745" s="21" t="s">
        <v>30</v>
      </c>
      <c r="S745" s="21" t="s">
        <v>26</v>
      </c>
    </row>
    <row r="746" spans="1:21" x14ac:dyDescent="0.2">
      <c r="A746" s="2">
        <v>1</v>
      </c>
      <c r="B746" s="2">
        <v>31</v>
      </c>
      <c r="C746" s="2">
        <v>744</v>
      </c>
      <c r="D746" s="2">
        <v>-2.6</v>
      </c>
      <c r="E746" s="1">
        <v>30</v>
      </c>
      <c r="F746" s="1">
        <f t="shared" si="53"/>
        <v>25</v>
      </c>
      <c r="G746" s="2">
        <v>0</v>
      </c>
      <c r="H746" s="3">
        <f>G746/1000*'symulacje godzinowe'!$N$3*'symulacje godzinowe'!$Q$3*'symulacje godzinowe'!$R$3</f>
        <v>0</v>
      </c>
      <c r="I746" s="3">
        <f>'symulacje godzinowe'!$R$3*'symulacje godzinowe'!$N$3*(E746-D746)*'symulacje godzinowe'!$O$3/1000</f>
        <v>0.78544549199999991</v>
      </c>
      <c r="J746" s="3">
        <f>'symulacje godzinowe'!$R$3*'symulacje godzinowe'!$N$3*(E746-D746)^2*'symulacje godzinowe'!$P$3/1000</f>
        <v>5.5613805695999994E-3</v>
      </c>
      <c r="K746" s="3">
        <f t="shared" si="54"/>
        <v>-0.79100687256959989</v>
      </c>
      <c r="L746" s="10">
        <f>SUM(L723:L745)</f>
        <v>1919.3574866140807</v>
      </c>
      <c r="M746" s="19">
        <f>(L722-4.187*$N$7*$O$7*(F746-10))*((L722-4.187*$N$7*$O$7*(F746-10))&gt;0)</f>
        <v>0</v>
      </c>
      <c r="N746" s="19">
        <f>M746/4.187/(F746-10)*(M746&gt;0)</f>
        <v>0</v>
      </c>
      <c r="O746" s="19">
        <f>$P$7-0.5*$N$7*$O$7</f>
        <v>100</v>
      </c>
      <c r="P746" s="19">
        <f>IF(N746&lt;O746,N746,O746)</f>
        <v>0</v>
      </c>
      <c r="Q746" s="19">
        <f>L746/4.187/(F746-10)+P746</f>
        <v>30.560584135245293</v>
      </c>
      <c r="R746" s="19" t="b">
        <f>Q746&gt;$N$7*$O$7</f>
        <v>0</v>
      </c>
      <c r="S746" s="19">
        <f>IF(R746,(F746-10)/(50-10),(F746-10)/(50-10)*Q746/$N$7/$O$7)</f>
        <v>5.7301095253584927E-2</v>
      </c>
      <c r="U746" s="25">
        <f>SUM(S1:S746)/B746</f>
        <v>0.1107592631714425</v>
      </c>
    </row>
    <row r="747" spans="1:21" x14ac:dyDescent="0.2">
      <c r="A747" s="2">
        <v>2</v>
      </c>
      <c r="B747" s="2">
        <v>1</v>
      </c>
      <c r="C747" s="2">
        <v>745</v>
      </c>
      <c r="D747" s="2">
        <v>-2.9</v>
      </c>
      <c r="E747" s="1">
        <v>30</v>
      </c>
      <c r="F747" s="1">
        <f t="shared" si="53"/>
        <v>25</v>
      </c>
      <c r="G747" s="2">
        <v>0</v>
      </c>
      <c r="H747" s="3">
        <f>G747/1000*'symulacje godzinowe'!$N$3*'symulacje godzinowe'!$Q$3*'symulacje godzinowe'!$R$3</f>
        <v>0</v>
      </c>
      <c r="I747" s="3">
        <f>'symulacje godzinowe'!$R$3*'symulacje godzinowe'!$N$3*(E747-D747)*'symulacje godzinowe'!$O$3/1000</f>
        <v>0.79267351799999997</v>
      </c>
      <c r="J747" s="3">
        <f>'symulacje godzinowe'!$R$3*'symulacje godzinowe'!$N$3*(E747-D747)^2*'symulacje godzinowe'!$P$3/1000</f>
        <v>5.6642082335999992E-3</v>
      </c>
      <c r="K747" s="3">
        <f t="shared" si="54"/>
        <v>-0.7983377262336</v>
      </c>
      <c r="L747" s="6">
        <f>K747*(K747&gt;0)*3600</f>
        <v>0</v>
      </c>
    </row>
    <row r="748" spans="1:21" x14ac:dyDescent="0.2">
      <c r="A748" s="2">
        <v>2</v>
      </c>
      <c r="B748" s="2">
        <v>1</v>
      </c>
      <c r="C748" s="2">
        <v>746</v>
      </c>
      <c r="D748" s="2">
        <v>-2.9</v>
      </c>
      <c r="E748" s="1">
        <v>30</v>
      </c>
      <c r="F748" s="1">
        <f t="shared" si="53"/>
        <v>25</v>
      </c>
      <c r="G748" s="2">
        <v>0</v>
      </c>
      <c r="H748" s="3">
        <f>G748/1000*'symulacje godzinowe'!$N$3*'symulacje godzinowe'!$Q$3*'symulacje godzinowe'!$R$3</f>
        <v>0</v>
      </c>
      <c r="I748" s="3">
        <f>'symulacje godzinowe'!$R$3*'symulacje godzinowe'!$N$3*(E748-D748)*'symulacje godzinowe'!$O$3/1000</f>
        <v>0.79267351799999997</v>
      </c>
      <c r="J748" s="3">
        <f>'symulacje godzinowe'!$R$3*'symulacje godzinowe'!$N$3*(E748-D748)^2*'symulacje godzinowe'!$P$3/1000</f>
        <v>5.6642082335999992E-3</v>
      </c>
      <c r="K748" s="3">
        <f t="shared" si="54"/>
        <v>-0.7983377262336</v>
      </c>
      <c r="L748" s="6">
        <f t="shared" ref="L748:L769" si="56">K748*(K748&gt;0)*3600</f>
        <v>0</v>
      </c>
    </row>
    <row r="749" spans="1:21" x14ac:dyDescent="0.2">
      <c r="A749" s="2">
        <v>2</v>
      </c>
      <c r="B749" s="2">
        <v>1</v>
      </c>
      <c r="C749" s="2">
        <v>747</v>
      </c>
      <c r="D749" s="2">
        <v>-2.9</v>
      </c>
      <c r="E749" s="1">
        <v>30</v>
      </c>
      <c r="F749" s="1">
        <f t="shared" si="53"/>
        <v>25</v>
      </c>
      <c r="G749" s="2">
        <v>0</v>
      </c>
      <c r="H749" s="3">
        <f>G749/1000*'symulacje godzinowe'!$N$3*'symulacje godzinowe'!$Q$3*'symulacje godzinowe'!$R$3</f>
        <v>0</v>
      </c>
      <c r="I749" s="3">
        <f>'symulacje godzinowe'!$R$3*'symulacje godzinowe'!$N$3*(E749-D749)*'symulacje godzinowe'!$O$3/1000</f>
        <v>0.79267351799999997</v>
      </c>
      <c r="J749" s="3">
        <f>'symulacje godzinowe'!$R$3*'symulacje godzinowe'!$N$3*(E749-D749)^2*'symulacje godzinowe'!$P$3/1000</f>
        <v>5.6642082335999992E-3</v>
      </c>
      <c r="K749" s="3">
        <f t="shared" si="54"/>
        <v>-0.7983377262336</v>
      </c>
      <c r="L749" s="6">
        <f t="shared" si="56"/>
        <v>0</v>
      </c>
    </row>
    <row r="750" spans="1:21" x14ac:dyDescent="0.2">
      <c r="A750" s="2">
        <v>2</v>
      </c>
      <c r="B750" s="2">
        <v>1</v>
      </c>
      <c r="C750" s="2">
        <v>748</v>
      </c>
      <c r="D750" s="2">
        <v>-2.9</v>
      </c>
      <c r="E750" s="1">
        <v>30</v>
      </c>
      <c r="F750" s="1">
        <f t="shared" si="53"/>
        <v>25</v>
      </c>
      <c r="G750" s="2">
        <v>0</v>
      </c>
      <c r="H750" s="3">
        <f>G750/1000*'symulacje godzinowe'!$N$3*'symulacje godzinowe'!$Q$3*'symulacje godzinowe'!$R$3</f>
        <v>0</v>
      </c>
      <c r="I750" s="3">
        <f>'symulacje godzinowe'!$R$3*'symulacje godzinowe'!$N$3*(E750-D750)*'symulacje godzinowe'!$O$3/1000</f>
        <v>0.79267351799999997</v>
      </c>
      <c r="J750" s="3">
        <f>'symulacje godzinowe'!$R$3*'symulacje godzinowe'!$N$3*(E750-D750)^2*'symulacje godzinowe'!$P$3/1000</f>
        <v>5.6642082335999992E-3</v>
      </c>
      <c r="K750" s="3">
        <f t="shared" si="54"/>
        <v>-0.7983377262336</v>
      </c>
      <c r="L750" s="6">
        <f t="shared" si="56"/>
        <v>0</v>
      </c>
    </row>
    <row r="751" spans="1:21" x14ac:dyDescent="0.2">
      <c r="A751" s="2">
        <v>2</v>
      </c>
      <c r="B751" s="2">
        <v>1</v>
      </c>
      <c r="C751" s="2">
        <v>749</v>
      </c>
      <c r="D751" s="2">
        <v>-3.1</v>
      </c>
      <c r="E751" s="1">
        <v>30</v>
      </c>
      <c r="F751" s="1">
        <f t="shared" si="53"/>
        <v>25</v>
      </c>
      <c r="G751" s="2">
        <v>0</v>
      </c>
      <c r="H751" s="3">
        <f>G751/1000*'symulacje godzinowe'!$N$3*'symulacje godzinowe'!$Q$3*'symulacje godzinowe'!$R$3</f>
        <v>0</v>
      </c>
      <c r="I751" s="3">
        <f>'symulacje godzinowe'!$R$3*'symulacje godzinowe'!$N$3*(E751-D751)*'symulacje godzinowe'!$O$3/1000</f>
        <v>0.79749220200000004</v>
      </c>
      <c r="J751" s="3">
        <f>'symulacje godzinowe'!$R$3*'symulacje godzinowe'!$N$3*(E751-D751)^2*'symulacje godzinowe'!$P$3/1000</f>
        <v>5.7332833056000006E-3</v>
      </c>
      <c r="K751" s="3">
        <f t="shared" si="54"/>
        <v>-0.80322548530560001</v>
      </c>
      <c r="L751" s="6">
        <f t="shared" si="56"/>
        <v>0</v>
      </c>
    </row>
    <row r="752" spans="1:21" x14ac:dyDescent="0.2">
      <c r="A752" s="2">
        <v>2</v>
      </c>
      <c r="B752" s="2">
        <v>1</v>
      </c>
      <c r="C752" s="2">
        <v>750</v>
      </c>
      <c r="D752" s="2">
        <v>-3.3</v>
      </c>
      <c r="E752" s="1">
        <v>30</v>
      </c>
      <c r="F752" s="1">
        <f t="shared" si="53"/>
        <v>25</v>
      </c>
      <c r="G752" s="2">
        <v>0</v>
      </c>
      <c r="H752" s="3">
        <f>G752/1000*'symulacje godzinowe'!$N$3*'symulacje godzinowe'!$Q$3*'symulacje godzinowe'!$R$3</f>
        <v>0</v>
      </c>
      <c r="I752" s="3">
        <f>'symulacje godzinowe'!$R$3*'symulacje godzinowe'!$N$3*(E752-D752)*'symulacje godzinowe'!$O$3/1000</f>
        <v>0.80231088599999989</v>
      </c>
      <c r="J752" s="3">
        <f>'symulacje godzinowe'!$R$3*'symulacje godzinowe'!$N$3*(E752-D752)^2*'symulacje godzinowe'!$P$3/1000</f>
        <v>5.802777014399998E-3</v>
      </c>
      <c r="K752" s="3">
        <f t="shared" si="54"/>
        <v>-0.80811366301439991</v>
      </c>
      <c r="L752" s="6">
        <f t="shared" si="56"/>
        <v>0</v>
      </c>
    </row>
    <row r="753" spans="1:15" x14ac:dyDescent="0.2">
      <c r="A753" s="2">
        <v>2</v>
      </c>
      <c r="B753" s="2">
        <v>1</v>
      </c>
      <c r="C753" s="2">
        <v>751</v>
      </c>
      <c r="D753" s="2">
        <v>-3.4</v>
      </c>
      <c r="E753" s="1">
        <v>30</v>
      </c>
      <c r="F753" s="1">
        <f t="shared" si="53"/>
        <v>25</v>
      </c>
      <c r="G753" s="2">
        <v>0</v>
      </c>
      <c r="H753" s="3">
        <f>G753/1000*'symulacje godzinowe'!$N$3*'symulacje godzinowe'!$Q$3*'symulacje godzinowe'!$R$3</f>
        <v>0</v>
      </c>
      <c r="I753" s="3">
        <f>'symulacje godzinowe'!$R$3*'symulacje godzinowe'!$N$3*(E753-D753)*'symulacje godzinowe'!$O$3/1000</f>
        <v>0.80472022799999987</v>
      </c>
      <c r="J753" s="3">
        <f>'symulacje godzinowe'!$R$3*'symulacje godzinowe'!$N$3*(E753-D753)^2*'symulacje godzinowe'!$P$3/1000</f>
        <v>5.8376808575999984E-3</v>
      </c>
      <c r="K753" s="3">
        <f t="shared" si="54"/>
        <v>-0.81055790885759982</v>
      </c>
      <c r="L753" s="6">
        <f t="shared" si="56"/>
        <v>0</v>
      </c>
    </row>
    <row r="754" spans="1:15" x14ac:dyDescent="0.2">
      <c r="A754" s="2">
        <v>2</v>
      </c>
      <c r="B754" s="2">
        <v>1</v>
      </c>
      <c r="C754" s="2">
        <v>752</v>
      </c>
      <c r="D754" s="2">
        <v>-3.3</v>
      </c>
      <c r="E754" s="1">
        <v>30</v>
      </c>
      <c r="F754" s="1">
        <f t="shared" si="53"/>
        <v>25</v>
      </c>
      <c r="G754" s="2">
        <v>10.5</v>
      </c>
      <c r="H754" s="3">
        <f>G754/1000*'symulacje godzinowe'!$N$3*'symulacje godzinowe'!$Q$3*'symulacje godzinowe'!$R$3</f>
        <v>4.6417990500000006E-2</v>
      </c>
      <c r="I754" s="3">
        <f>'symulacje godzinowe'!$R$3*'symulacje godzinowe'!$N$3*(E754-D754)*'symulacje godzinowe'!$O$3/1000</f>
        <v>0.80231088599999989</v>
      </c>
      <c r="J754" s="3">
        <f>'symulacje godzinowe'!$R$3*'symulacje godzinowe'!$N$3*(E754-D754)^2*'symulacje godzinowe'!$P$3/1000</f>
        <v>5.802777014399998E-3</v>
      </c>
      <c r="K754" s="3">
        <f t="shared" si="54"/>
        <v>-0.76169567251439996</v>
      </c>
      <c r="L754" s="6">
        <f t="shared" si="56"/>
        <v>0</v>
      </c>
    </row>
    <row r="755" spans="1:15" x14ac:dyDescent="0.2">
      <c r="A755" s="2">
        <v>2</v>
      </c>
      <c r="B755" s="2">
        <v>1</v>
      </c>
      <c r="C755" s="2">
        <v>753</v>
      </c>
      <c r="D755" s="2">
        <v>-3.2</v>
      </c>
      <c r="E755" s="1">
        <v>30</v>
      </c>
      <c r="F755" s="1">
        <f t="shared" si="53"/>
        <v>25</v>
      </c>
      <c r="G755" s="2">
        <v>36.1</v>
      </c>
      <c r="H755" s="3">
        <f>G755/1000*'symulacje godzinowe'!$N$3*'symulacje godzinowe'!$Q$3*'symulacje godzinowe'!$R$3</f>
        <v>0.15958947210000002</v>
      </c>
      <c r="I755" s="3">
        <f>'symulacje godzinowe'!$R$3*'symulacje godzinowe'!$N$3*(E755-D755)*'symulacje godzinowe'!$O$3/1000</f>
        <v>0.79990154399999991</v>
      </c>
      <c r="J755" s="3">
        <f>'symulacje godzinowe'!$R$3*'symulacje godzinowe'!$N$3*(E755-D755)^2*'symulacje godzinowe'!$P$3/1000</f>
        <v>5.7679778304000002E-3</v>
      </c>
      <c r="K755" s="3">
        <f t="shared" si="54"/>
        <v>-0.6460800497303999</v>
      </c>
      <c r="L755" s="6">
        <f t="shared" si="56"/>
        <v>0</v>
      </c>
    </row>
    <row r="756" spans="1:15" x14ac:dyDescent="0.2">
      <c r="A756" s="2">
        <v>2</v>
      </c>
      <c r="B756" s="2">
        <v>1</v>
      </c>
      <c r="C756" s="2">
        <v>754</v>
      </c>
      <c r="D756" s="2">
        <v>-3</v>
      </c>
      <c r="E756" s="1">
        <v>30</v>
      </c>
      <c r="F756" s="1">
        <f t="shared" si="53"/>
        <v>25</v>
      </c>
      <c r="G756" s="2">
        <v>58.1</v>
      </c>
      <c r="H756" s="3">
        <f>G756/1000*'symulacje godzinowe'!$N$3*'symulacje godzinowe'!$Q$3*'symulacje godzinowe'!$R$3</f>
        <v>0.25684621410000003</v>
      </c>
      <c r="I756" s="3">
        <f>'symulacje godzinowe'!$R$3*'symulacje godzinowe'!$N$3*(E756-D756)*'symulacje godzinowe'!$O$3/1000</f>
        <v>0.79508285999999984</v>
      </c>
      <c r="J756" s="3">
        <f>'symulacje godzinowe'!$R$3*'symulacje godzinowe'!$N$3*(E756-D756)^2*'symulacje godzinowe'!$P$3/1000</f>
        <v>5.6986934399999994E-3</v>
      </c>
      <c r="K756" s="3">
        <f t="shared" si="54"/>
        <v>-0.54393533933999982</v>
      </c>
      <c r="L756" s="6">
        <f t="shared" si="56"/>
        <v>0</v>
      </c>
    </row>
    <row r="757" spans="1:15" x14ac:dyDescent="0.2">
      <c r="A757" s="2">
        <v>2</v>
      </c>
      <c r="B757" s="2">
        <v>1</v>
      </c>
      <c r="C757" s="2">
        <v>755</v>
      </c>
      <c r="D757" s="2">
        <v>-2.6</v>
      </c>
      <c r="E757" s="1">
        <v>30</v>
      </c>
      <c r="F757" s="1">
        <f t="shared" si="53"/>
        <v>25</v>
      </c>
      <c r="G757" s="2">
        <v>73.5</v>
      </c>
      <c r="H757" s="3">
        <f>G757/1000*'symulacje godzinowe'!$N$3*'symulacje godzinowe'!$Q$3*'symulacje godzinowe'!$R$3</f>
        <v>0.32492593349999999</v>
      </c>
      <c r="I757" s="3">
        <f>'symulacje godzinowe'!$R$3*'symulacje godzinowe'!$N$3*(E757-D757)*'symulacje godzinowe'!$O$3/1000</f>
        <v>0.78544549199999991</v>
      </c>
      <c r="J757" s="3">
        <f>'symulacje godzinowe'!$R$3*'symulacje godzinowe'!$N$3*(E757-D757)^2*'symulacje godzinowe'!$P$3/1000</f>
        <v>5.5613805695999994E-3</v>
      </c>
      <c r="K757" s="3">
        <f t="shared" si="54"/>
        <v>-0.46608093906959991</v>
      </c>
      <c r="L757" s="6">
        <f t="shared" si="56"/>
        <v>0</v>
      </c>
    </row>
    <row r="758" spans="1:15" x14ac:dyDescent="0.2">
      <c r="A758" s="2">
        <v>2</v>
      </c>
      <c r="B758" s="2">
        <v>1</v>
      </c>
      <c r="C758" s="2">
        <v>756</v>
      </c>
      <c r="D758" s="2">
        <v>-2</v>
      </c>
      <c r="E758" s="1">
        <v>30</v>
      </c>
      <c r="F758" s="1">
        <f t="shared" si="53"/>
        <v>25</v>
      </c>
      <c r="G758" s="2">
        <v>77.099999999999994</v>
      </c>
      <c r="H758" s="3">
        <f>G758/1000*'symulacje godzinowe'!$N$3*'symulacje godzinowe'!$Q$3*'symulacje godzinowe'!$R$3</f>
        <v>0.34084067309999999</v>
      </c>
      <c r="I758" s="3">
        <f>'symulacje godzinowe'!$R$3*'symulacje godzinowe'!$N$3*(E758-D758)*'symulacje godzinowe'!$O$3/1000</f>
        <v>0.77098943999999991</v>
      </c>
      <c r="J758" s="3">
        <f>'symulacje godzinowe'!$R$3*'symulacje godzinowe'!$N$3*(E758-D758)^2*'symulacje godzinowe'!$P$3/1000</f>
        <v>5.3585510400000003E-3</v>
      </c>
      <c r="K758" s="3">
        <f t="shared" si="54"/>
        <v>-0.43550731793999992</v>
      </c>
      <c r="L758" s="6">
        <f t="shared" si="56"/>
        <v>0</v>
      </c>
    </row>
    <row r="759" spans="1:15" x14ac:dyDescent="0.2">
      <c r="A759" s="2">
        <v>2</v>
      </c>
      <c r="B759" s="2">
        <v>1</v>
      </c>
      <c r="C759" s="2">
        <v>757</v>
      </c>
      <c r="D759" s="2">
        <v>-1.6</v>
      </c>
      <c r="E759" s="1">
        <v>30</v>
      </c>
      <c r="F759" s="1">
        <f t="shared" si="53"/>
        <v>25</v>
      </c>
      <c r="G759" s="2">
        <v>67.599999999999994</v>
      </c>
      <c r="H759" s="3">
        <f>G759/1000*'symulacje godzinowe'!$N$3*'symulacje godzinowe'!$Q$3*'symulacje godzinowe'!$R$3</f>
        <v>0.29884344359999998</v>
      </c>
      <c r="I759" s="3">
        <f>'symulacje godzinowe'!$R$3*'symulacje godzinowe'!$N$3*(E759-D759)*'symulacje godzinowe'!$O$3/1000</f>
        <v>0.76135207199999999</v>
      </c>
      <c r="J759" s="3">
        <f>'symulacje godzinowe'!$R$3*'symulacje godzinowe'!$N$3*(E759-D759)^2*'symulacje godzinowe'!$P$3/1000</f>
        <v>5.2254245376000003E-3</v>
      </c>
      <c r="K759" s="3">
        <f t="shared" si="54"/>
        <v>-0.46773405293760001</v>
      </c>
      <c r="L759" s="6">
        <f t="shared" si="56"/>
        <v>0</v>
      </c>
    </row>
    <row r="760" spans="1:15" x14ac:dyDescent="0.2">
      <c r="A760" s="2">
        <v>2</v>
      </c>
      <c r="B760" s="2">
        <v>1</v>
      </c>
      <c r="C760" s="2">
        <v>758</v>
      </c>
      <c r="D760" s="2">
        <v>-1.4</v>
      </c>
      <c r="E760" s="1">
        <v>30</v>
      </c>
      <c r="F760" s="1">
        <f t="shared" si="53"/>
        <v>25</v>
      </c>
      <c r="G760" s="2">
        <v>48.7</v>
      </c>
      <c r="H760" s="3">
        <f>G760/1000*'symulacje godzinowe'!$N$3*'symulacje godzinowe'!$Q$3*'symulacje godzinowe'!$R$3</f>
        <v>0.21529106069999998</v>
      </c>
      <c r="I760" s="3">
        <f>'symulacje godzinowe'!$R$3*'symulacje godzinowe'!$N$3*(E760-D760)*'symulacje godzinowe'!$O$3/1000</f>
        <v>0.75653338799999992</v>
      </c>
      <c r="J760" s="3">
        <f>'symulacje godzinowe'!$R$3*'symulacje godzinowe'!$N$3*(E760-D760)^2*'symulacje godzinowe'!$P$3/1000</f>
        <v>5.1594892415999993E-3</v>
      </c>
      <c r="K760" s="3">
        <f t="shared" si="54"/>
        <v>-0.54640181654160003</v>
      </c>
      <c r="L760" s="6">
        <f t="shared" si="56"/>
        <v>0</v>
      </c>
    </row>
    <row r="761" spans="1:15" x14ac:dyDescent="0.2">
      <c r="A761" s="2">
        <v>2</v>
      </c>
      <c r="B761" s="2">
        <v>1</v>
      </c>
      <c r="C761" s="2">
        <v>759</v>
      </c>
      <c r="D761" s="2">
        <v>-1.2</v>
      </c>
      <c r="E761" s="1">
        <v>30</v>
      </c>
      <c r="F761" s="1">
        <f t="shared" si="53"/>
        <v>25</v>
      </c>
      <c r="G761" s="2">
        <v>24.4</v>
      </c>
      <c r="H761" s="3">
        <f>G761/1000*'symulacje godzinowe'!$N$3*'symulacje godzinowe'!$Q$3*'symulacje godzinowe'!$R$3</f>
        <v>0.1078665684</v>
      </c>
      <c r="I761" s="3">
        <f>'symulacje godzinowe'!$R$3*'symulacje godzinowe'!$N$3*(E761-D761)*'symulacje godzinowe'!$O$3/1000</f>
        <v>0.75171470399999984</v>
      </c>
      <c r="J761" s="3">
        <f>'symulacje godzinowe'!$R$3*'symulacje godzinowe'!$N$3*(E761-D761)^2*'symulacje godzinowe'!$P$3/1000</f>
        <v>5.0939725823999993E-3</v>
      </c>
      <c r="K761" s="3">
        <f t="shared" si="54"/>
        <v>-0.64894210818239983</v>
      </c>
      <c r="L761" s="6">
        <f t="shared" si="56"/>
        <v>0</v>
      </c>
    </row>
    <row r="762" spans="1:15" x14ac:dyDescent="0.2">
      <c r="A762" s="2">
        <v>2</v>
      </c>
      <c r="B762" s="2">
        <v>1</v>
      </c>
      <c r="C762" s="2">
        <v>760</v>
      </c>
      <c r="D762" s="2">
        <v>-1</v>
      </c>
      <c r="E762" s="1">
        <v>30</v>
      </c>
      <c r="F762" s="1">
        <f t="shared" si="53"/>
        <v>25</v>
      </c>
      <c r="G762" s="2">
        <v>0</v>
      </c>
      <c r="H762" s="3">
        <f>G762/1000*'symulacje godzinowe'!$N$3*'symulacje godzinowe'!$Q$3*'symulacje godzinowe'!$R$3</f>
        <v>0</v>
      </c>
      <c r="I762" s="3">
        <f>'symulacje godzinowe'!$R$3*'symulacje godzinowe'!$N$3*(E762-D762)*'symulacje godzinowe'!$O$3/1000</f>
        <v>0.74689601999999988</v>
      </c>
      <c r="J762" s="3">
        <f>'symulacje godzinowe'!$R$3*'symulacje godzinowe'!$N$3*(E762-D762)^2*'symulacje godzinowe'!$P$3/1000</f>
        <v>5.0288745600000004E-3</v>
      </c>
      <c r="K762" s="3">
        <f t="shared" si="54"/>
        <v>-0.75192489455999989</v>
      </c>
      <c r="L762" s="6">
        <f t="shared" si="56"/>
        <v>0</v>
      </c>
    </row>
    <row r="763" spans="1:15" x14ac:dyDescent="0.2">
      <c r="A763" s="2">
        <v>2</v>
      </c>
      <c r="B763" s="2">
        <v>1</v>
      </c>
      <c r="C763" s="2">
        <v>761</v>
      </c>
      <c r="D763" s="2">
        <v>-0.9</v>
      </c>
      <c r="E763" s="1">
        <v>30</v>
      </c>
      <c r="F763" s="1">
        <f t="shared" si="53"/>
        <v>25</v>
      </c>
      <c r="G763" s="2">
        <v>0</v>
      </c>
      <c r="H763" s="3">
        <f>G763/1000*'symulacje godzinowe'!$N$3*'symulacje godzinowe'!$Q$3*'symulacje godzinowe'!$R$3</f>
        <v>0</v>
      </c>
      <c r="I763" s="3">
        <f>'symulacje godzinowe'!$R$3*'symulacje godzinowe'!$N$3*(E763-D763)*'symulacje godzinowe'!$O$3/1000</f>
        <v>0.7444866779999999</v>
      </c>
      <c r="J763" s="3">
        <f>'symulacje godzinowe'!$R$3*'symulacje godzinowe'!$N$3*(E763-D763)^2*'symulacje godzinowe'!$P$3/1000</f>
        <v>4.9964825375999992E-3</v>
      </c>
      <c r="K763" s="3">
        <f t="shared" si="54"/>
        <v>-0.74948316053759989</v>
      </c>
      <c r="L763" s="6">
        <f t="shared" si="56"/>
        <v>0</v>
      </c>
    </row>
    <row r="764" spans="1:15" x14ac:dyDescent="0.2">
      <c r="A764" s="2">
        <v>2</v>
      </c>
      <c r="B764" s="2">
        <v>1</v>
      </c>
      <c r="C764" s="2">
        <v>762</v>
      </c>
      <c r="D764" s="2">
        <v>-0.7</v>
      </c>
      <c r="E764" s="1">
        <v>30</v>
      </c>
      <c r="F764" s="1">
        <f t="shared" si="53"/>
        <v>25</v>
      </c>
      <c r="G764" s="2">
        <v>0</v>
      </c>
      <c r="H764" s="3">
        <f>G764/1000*'symulacje godzinowe'!$N$3*'symulacje godzinowe'!$Q$3*'symulacje godzinowe'!$R$3</f>
        <v>0</v>
      </c>
      <c r="I764" s="3">
        <f>'symulacje godzinowe'!$R$3*'symulacje godzinowe'!$N$3*(E764-D764)*'symulacje godzinowe'!$O$3/1000</f>
        <v>0.73966799399999994</v>
      </c>
      <c r="J764" s="3">
        <f>'symulacje godzinowe'!$R$3*'symulacje godzinowe'!$N$3*(E764-D764)^2*'symulacje godzinowe'!$P$3/1000</f>
        <v>4.9320124703999988E-3</v>
      </c>
      <c r="K764" s="3">
        <f t="shared" si="54"/>
        <v>-0.74460000647039992</v>
      </c>
      <c r="L764" s="6">
        <f t="shared" si="56"/>
        <v>0</v>
      </c>
    </row>
    <row r="765" spans="1:15" x14ac:dyDescent="0.2">
      <c r="A765" s="2">
        <v>2</v>
      </c>
      <c r="B765" s="2">
        <v>1</v>
      </c>
      <c r="C765" s="2">
        <v>763</v>
      </c>
      <c r="D765" s="2">
        <v>-0.6</v>
      </c>
      <c r="E765" s="1">
        <v>30</v>
      </c>
      <c r="F765" s="1">
        <f t="shared" si="53"/>
        <v>25</v>
      </c>
      <c r="G765" s="2">
        <v>0</v>
      </c>
      <c r="H765" s="3">
        <f>G765/1000*'symulacje godzinowe'!$N$3*'symulacje godzinowe'!$Q$3*'symulacje godzinowe'!$R$3</f>
        <v>0</v>
      </c>
      <c r="I765" s="3">
        <f>'symulacje godzinowe'!$R$3*'symulacje godzinowe'!$N$3*(E765-D765)*'symulacje godzinowe'!$O$3/1000</f>
        <v>0.73725865199999996</v>
      </c>
      <c r="J765" s="3">
        <f>'symulacje godzinowe'!$R$3*'symulacje godzinowe'!$N$3*(E765-D765)^2*'symulacje godzinowe'!$P$3/1000</f>
        <v>4.8999344255999996E-3</v>
      </c>
      <c r="K765" s="3">
        <f t="shared" si="54"/>
        <v>-0.74215858642559995</v>
      </c>
      <c r="L765" s="6">
        <f t="shared" si="56"/>
        <v>0</v>
      </c>
    </row>
    <row r="766" spans="1:15" x14ac:dyDescent="0.2">
      <c r="A766" s="2">
        <v>2</v>
      </c>
      <c r="B766" s="2">
        <v>1</v>
      </c>
      <c r="C766" s="2">
        <v>764</v>
      </c>
      <c r="D766" s="2">
        <v>-0.4</v>
      </c>
      <c r="E766" s="1">
        <v>30</v>
      </c>
      <c r="F766" s="1">
        <f t="shared" si="53"/>
        <v>25</v>
      </c>
      <c r="G766" s="2">
        <v>0</v>
      </c>
      <c r="H766" s="3">
        <f>G766/1000*'symulacje godzinowe'!$N$3*'symulacje godzinowe'!$Q$3*'symulacje godzinowe'!$R$3</f>
        <v>0</v>
      </c>
      <c r="I766" s="3">
        <f>'symulacje godzinowe'!$R$3*'symulacje godzinowe'!$N$3*(E766-D766)*'symulacje godzinowe'!$O$3/1000</f>
        <v>0.73243996799999989</v>
      </c>
      <c r="J766" s="3">
        <f>'symulacje godzinowe'!$R$3*'symulacje godzinowe'!$N$3*(E766-D766)^2*'symulacje godzinowe'!$P$3/1000</f>
        <v>4.8360923135999994E-3</v>
      </c>
      <c r="K766" s="3">
        <f t="shared" si="54"/>
        <v>-0.73727606031359993</v>
      </c>
      <c r="L766" s="6">
        <f t="shared" si="56"/>
        <v>0</v>
      </c>
    </row>
    <row r="767" spans="1:15" x14ac:dyDescent="0.2">
      <c r="A767" s="2">
        <v>2</v>
      </c>
      <c r="B767" s="2">
        <v>1</v>
      </c>
      <c r="C767" s="2">
        <v>765</v>
      </c>
      <c r="D767" s="2">
        <v>-0.2</v>
      </c>
      <c r="E767" s="1">
        <v>30</v>
      </c>
      <c r="F767" s="1">
        <f t="shared" si="53"/>
        <v>25</v>
      </c>
      <c r="G767" s="2">
        <v>0</v>
      </c>
      <c r="H767" s="3">
        <f>G767/1000*'symulacje godzinowe'!$N$3*'symulacje godzinowe'!$Q$3*'symulacje godzinowe'!$R$3</f>
        <v>0</v>
      </c>
      <c r="I767" s="3">
        <f>'symulacje godzinowe'!$R$3*'symulacje godzinowe'!$N$3*(E767-D767)*'symulacje godzinowe'!$O$3/1000</f>
        <v>0.72762128399999992</v>
      </c>
      <c r="J767" s="3">
        <f>'symulacje godzinowe'!$R$3*'symulacje godzinowe'!$N$3*(E767-D767)^2*'symulacje godzinowe'!$P$3/1000</f>
        <v>4.7726688383999995E-3</v>
      </c>
      <c r="K767" s="3">
        <f t="shared" si="54"/>
        <v>-0.73239395283839992</v>
      </c>
      <c r="L767" s="6">
        <f t="shared" si="56"/>
        <v>0</v>
      </c>
    </row>
    <row r="768" spans="1:15" x14ac:dyDescent="0.2">
      <c r="A768" s="2">
        <v>2</v>
      </c>
      <c r="B768" s="2">
        <v>1</v>
      </c>
      <c r="C768" s="2">
        <v>766</v>
      </c>
      <c r="D768" s="2">
        <v>0</v>
      </c>
      <c r="E768" s="1">
        <v>30</v>
      </c>
      <c r="F768" s="1">
        <f t="shared" si="53"/>
        <v>25</v>
      </c>
      <c r="G768" s="2">
        <v>0</v>
      </c>
      <c r="H768" s="3">
        <f>G768/1000*'symulacje godzinowe'!$N$3*'symulacje godzinowe'!$Q$3*'symulacje godzinowe'!$R$3</f>
        <v>0</v>
      </c>
      <c r="I768" s="3">
        <f>'symulacje godzinowe'!$R$3*'symulacje godzinowe'!$N$3*(E768-D768)*'symulacje godzinowe'!$O$3/1000</f>
        <v>0.72280259999999996</v>
      </c>
      <c r="J768" s="3">
        <f>'symulacje godzinowe'!$R$3*'symulacje godzinowe'!$N$3*(E768-D768)^2*'symulacje godzinowe'!$P$3/1000</f>
        <v>4.7096639999999997E-3</v>
      </c>
      <c r="K768" s="3">
        <f t="shared" si="54"/>
        <v>-0.72751226399999991</v>
      </c>
      <c r="L768" s="6">
        <f t="shared" si="56"/>
        <v>0</v>
      </c>
      <c r="O768" s="21" t="s">
        <v>33</v>
      </c>
    </row>
    <row r="769" spans="1:19" x14ac:dyDescent="0.2">
      <c r="A769" s="2">
        <v>2</v>
      </c>
      <c r="B769" s="2">
        <v>1</v>
      </c>
      <c r="C769" s="2">
        <v>767</v>
      </c>
      <c r="D769" s="2">
        <v>0</v>
      </c>
      <c r="E769" s="1">
        <v>30</v>
      </c>
      <c r="F769" s="1">
        <f t="shared" si="53"/>
        <v>25</v>
      </c>
      <c r="G769" s="2">
        <v>0</v>
      </c>
      <c r="H769" s="3">
        <f>G769/1000*'symulacje godzinowe'!$N$3*'symulacje godzinowe'!$Q$3*'symulacje godzinowe'!$R$3</f>
        <v>0</v>
      </c>
      <c r="I769" s="3">
        <f>'symulacje godzinowe'!$R$3*'symulacje godzinowe'!$N$3*(E769-D769)*'symulacje godzinowe'!$O$3/1000</f>
        <v>0.72280259999999996</v>
      </c>
      <c r="J769" s="3">
        <f>'symulacje godzinowe'!$R$3*'symulacje godzinowe'!$N$3*(E769-D769)^2*'symulacje godzinowe'!$P$3/1000</f>
        <v>4.7096639999999997E-3</v>
      </c>
      <c r="K769" s="3">
        <f t="shared" si="54"/>
        <v>-0.72751226399999991</v>
      </c>
      <c r="L769" s="6">
        <f t="shared" si="56"/>
        <v>0</v>
      </c>
      <c r="M769" s="21" t="s">
        <v>32</v>
      </c>
      <c r="N769" s="21" t="s">
        <v>27</v>
      </c>
      <c r="O769" s="21" t="s">
        <v>31</v>
      </c>
      <c r="P769" s="21" t="s">
        <v>28</v>
      </c>
      <c r="Q769" s="21" t="s">
        <v>29</v>
      </c>
      <c r="R769" s="21" t="s">
        <v>30</v>
      </c>
      <c r="S769" s="21" t="s">
        <v>26</v>
      </c>
    </row>
    <row r="770" spans="1:19" x14ac:dyDescent="0.2">
      <c r="A770" s="2">
        <v>2</v>
      </c>
      <c r="B770" s="2">
        <v>1</v>
      </c>
      <c r="C770" s="2">
        <v>768</v>
      </c>
      <c r="D770" s="2">
        <v>-0.1</v>
      </c>
      <c r="E770" s="1">
        <v>30</v>
      </c>
      <c r="F770" s="1">
        <f t="shared" si="53"/>
        <v>25</v>
      </c>
      <c r="G770" s="2">
        <v>0</v>
      </c>
      <c r="H770" s="3">
        <f>G770/1000*'symulacje godzinowe'!$N$3*'symulacje godzinowe'!$Q$3*'symulacje godzinowe'!$R$3</f>
        <v>0</v>
      </c>
      <c r="I770" s="3">
        <f>'symulacje godzinowe'!$R$3*'symulacje godzinowe'!$N$3*(E770-D770)*'symulacje godzinowe'!$O$3/1000</f>
        <v>0.72521194199999994</v>
      </c>
      <c r="J770" s="3">
        <f>'symulacje godzinowe'!$R$3*'symulacje godzinowe'!$N$3*(E770-D770)^2*'symulacje godzinowe'!$P$3/1000</f>
        <v>4.7411140896000004E-3</v>
      </c>
      <c r="K770" s="3">
        <f t="shared" si="54"/>
        <v>-0.72995305608959993</v>
      </c>
      <c r="L770" s="10">
        <f>SUM(L747:L769)</f>
        <v>0</v>
      </c>
      <c r="M770" s="19">
        <f>(L746-4.187*$N$7*$O$7*(F770-10))*((L746-4.187*$N$7*$O$7*(F770-10))&gt;0)</f>
        <v>0</v>
      </c>
      <c r="N770" s="19">
        <f>M770/4.187/(F770-10)*(M770&gt;0)</f>
        <v>0</v>
      </c>
      <c r="O770" s="19">
        <f>$P$7-0.5*$N$7*$O$7</f>
        <v>100</v>
      </c>
      <c r="P770" s="19">
        <f>IF(N770&lt;O770,N770,O770)</f>
        <v>0</v>
      </c>
      <c r="Q770" s="19">
        <f>L770/4.187/(F770-10)+P770</f>
        <v>0</v>
      </c>
      <c r="R770" s="19" t="b">
        <f>Q770&gt;$N$7*$O$7</f>
        <v>0</v>
      </c>
      <c r="S770" s="19">
        <f>IF(R770,(F770-10)/(50-10),(F770-10)/(50-10)*Q770/$N$7/$O$7)</f>
        <v>0</v>
      </c>
    </row>
    <row r="771" spans="1:19" x14ac:dyDescent="0.2">
      <c r="A771" s="2">
        <v>2</v>
      </c>
      <c r="B771" s="2">
        <v>2</v>
      </c>
      <c r="C771" s="2">
        <v>769</v>
      </c>
      <c r="D771" s="2">
        <v>-0.1</v>
      </c>
      <c r="E771" s="1">
        <v>30</v>
      </c>
      <c r="F771" s="1">
        <f t="shared" ref="F771:F834" si="57">E771-5</f>
        <v>25</v>
      </c>
      <c r="G771" s="2">
        <v>0</v>
      </c>
      <c r="H771" s="3">
        <f>G771/1000*'symulacje godzinowe'!$N$3*'symulacje godzinowe'!$Q$3*'symulacje godzinowe'!$R$3</f>
        <v>0</v>
      </c>
      <c r="I771" s="3">
        <f>'symulacje godzinowe'!$R$3*'symulacje godzinowe'!$N$3*(E771-D771)*'symulacje godzinowe'!$O$3/1000</f>
        <v>0.72521194199999994</v>
      </c>
      <c r="J771" s="3">
        <f>'symulacje godzinowe'!$R$3*'symulacje godzinowe'!$N$3*(E771-D771)^2*'symulacje godzinowe'!$P$3/1000</f>
        <v>4.7411140896000004E-3</v>
      </c>
      <c r="K771" s="3">
        <f t="shared" ref="K771:K834" si="58">H771-I771-J771</f>
        <v>-0.72995305608959993</v>
      </c>
      <c r="L771" s="6">
        <f>K771*(K771&gt;0)*3600</f>
        <v>0</v>
      </c>
    </row>
    <row r="772" spans="1:19" x14ac:dyDescent="0.2">
      <c r="A772" s="2">
        <v>2</v>
      </c>
      <c r="B772" s="2">
        <v>2</v>
      </c>
      <c r="C772" s="2">
        <v>770</v>
      </c>
      <c r="D772" s="2">
        <v>-0.1</v>
      </c>
      <c r="E772" s="1">
        <v>30</v>
      </c>
      <c r="F772" s="1">
        <f t="shared" si="57"/>
        <v>25</v>
      </c>
      <c r="G772" s="2">
        <v>0</v>
      </c>
      <c r="H772" s="3">
        <f>G772/1000*'symulacje godzinowe'!$N$3*'symulacje godzinowe'!$Q$3*'symulacje godzinowe'!$R$3</f>
        <v>0</v>
      </c>
      <c r="I772" s="3">
        <f>'symulacje godzinowe'!$R$3*'symulacje godzinowe'!$N$3*(E772-D772)*'symulacje godzinowe'!$O$3/1000</f>
        <v>0.72521194199999994</v>
      </c>
      <c r="J772" s="3">
        <f>'symulacje godzinowe'!$R$3*'symulacje godzinowe'!$N$3*(E772-D772)^2*'symulacje godzinowe'!$P$3/1000</f>
        <v>4.7411140896000004E-3</v>
      </c>
      <c r="K772" s="3">
        <f t="shared" si="58"/>
        <v>-0.72995305608959993</v>
      </c>
      <c r="L772" s="6">
        <f t="shared" ref="L772:L793" si="59">K772*(K772&gt;0)*3600</f>
        <v>0</v>
      </c>
    </row>
    <row r="773" spans="1:19" x14ac:dyDescent="0.2">
      <c r="A773" s="2">
        <v>2</v>
      </c>
      <c r="B773" s="2">
        <v>2</v>
      </c>
      <c r="C773" s="2">
        <v>771</v>
      </c>
      <c r="D773" s="2">
        <v>0</v>
      </c>
      <c r="E773" s="1">
        <v>30</v>
      </c>
      <c r="F773" s="1">
        <f t="shared" si="57"/>
        <v>25</v>
      </c>
      <c r="G773" s="2">
        <v>0</v>
      </c>
      <c r="H773" s="3">
        <f>G773/1000*'symulacje godzinowe'!$N$3*'symulacje godzinowe'!$Q$3*'symulacje godzinowe'!$R$3</f>
        <v>0</v>
      </c>
      <c r="I773" s="3">
        <f>'symulacje godzinowe'!$R$3*'symulacje godzinowe'!$N$3*(E773-D773)*'symulacje godzinowe'!$O$3/1000</f>
        <v>0.72280259999999996</v>
      </c>
      <c r="J773" s="3">
        <f>'symulacje godzinowe'!$R$3*'symulacje godzinowe'!$N$3*(E773-D773)^2*'symulacje godzinowe'!$P$3/1000</f>
        <v>4.7096639999999997E-3</v>
      </c>
      <c r="K773" s="3">
        <f t="shared" si="58"/>
        <v>-0.72751226399999991</v>
      </c>
      <c r="L773" s="6">
        <f t="shared" si="59"/>
        <v>0</v>
      </c>
    </row>
    <row r="774" spans="1:19" x14ac:dyDescent="0.2">
      <c r="A774" s="2">
        <v>2</v>
      </c>
      <c r="B774" s="2">
        <v>2</v>
      </c>
      <c r="C774" s="2">
        <v>772</v>
      </c>
      <c r="D774" s="2">
        <v>0</v>
      </c>
      <c r="E774" s="1">
        <v>30</v>
      </c>
      <c r="F774" s="1">
        <f t="shared" si="57"/>
        <v>25</v>
      </c>
      <c r="G774" s="2">
        <v>0</v>
      </c>
      <c r="H774" s="3">
        <f>G774/1000*'symulacje godzinowe'!$N$3*'symulacje godzinowe'!$Q$3*'symulacje godzinowe'!$R$3</f>
        <v>0</v>
      </c>
      <c r="I774" s="3">
        <f>'symulacje godzinowe'!$R$3*'symulacje godzinowe'!$N$3*(E774-D774)*'symulacje godzinowe'!$O$3/1000</f>
        <v>0.72280259999999996</v>
      </c>
      <c r="J774" s="3">
        <f>'symulacje godzinowe'!$R$3*'symulacje godzinowe'!$N$3*(E774-D774)^2*'symulacje godzinowe'!$P$3/1000</f>
        <v>4.7096639999999997E-3</v>
      </c>
      <c r="K774" s="3">
        <f t="shared" si="58"/>
        <v>-0.72751226399999991</v>
      </c>
      <c r="L774" s="6">
        <f t="shared" si="59"/>
        <v>0</v>
      </c>
    </row>
    <row r="775" spans="1:19" x14ac:dyDescent="0.2">
      <c r="A775" s="2">
        <v>2</v>
      </c>
      <c r="B775" s="2">
        <v>2</v>
      </c>
      <c r="C775" s="2">
        <v>773</v>
      </c>
      <c r="D775" s="2">
        <v>0</v>
      </c>
      <c r="E775" s="1">
        <v>30</v>
      </c>
      <c r="F775" s="1">
        <f t="shared" si="57"/>
        <v>25</v>
      </c>
      <c r="G775" s="2">
        <v>0</v>
      </c>
      <c r="H775" s="3">
        <f>G775/1000*'symulacje godzinowe'!$N$3*'symulacje godzinowe'!$Q$3*'symulacje godzinowe'!$R$3</f>
        <v>0</v>
      </c>
      <c r="I775" s="3">
        <f>'symulacje godzinowe'!$R$3*'symulacje godzinowe'!$N$3*(E775-D775)*'symulacje godzinowe'!$O$3/1000</f>
        <v>0.72280259999999996</v>
      </c>
      <c r="J775" s="3">
        <f>'symulacje godzinowe'!$R$3*'symulacje godzinowe'!$N$3*(E775-D775)^2*'symulacje godzinowe'!$P$3/1000</f>
        <v>4.7096639999999997E-3</v>
      </c>
      <c r="K775" s="3">
        <f t="shared" si="58"/>
        <v>-0.72751226399999991</v>
      </c>
      <c r="L775" s="6">
        <f t="shared" si="59"/>
        <v>0</v>
      </c>
    </row>
    <row r="776" spans="1:19" x14ac:dyDescent="0.2">
      <c r="A776" s="2">
        <v>2</v>
      </c>
      <c r="B776" s="2">
        <v>2</v>
      </c>
      <c r="C776" s="2">
        <v>774</v>
      </c>
      <c r="D776" s="2">
        <v>0</v>
      </c>
      <c r="E776" s="1">
        <v>30</v>
      </c>
      <c r="F776" s="1">
        <f t="shared" si="57"/>
        <v>25</v>
      </c>
      <c r="G776" s="2">
        <v>0</v>
      </c>
      <c r="H776" s="3">
        <f>G776/1000*'symulacje godzinowe'!$N$3*'symulacje godzinowe'!$Q$3*'symulacje godzinowe'!$R$3</f>
        <v>0</v>
      </c>
      <c r="I776" s="3">
        <f>'symulacje godzinowe'!$R$3*'symulacje godzinowe'!$N$3*(E776-D776)*'symulacje godzinowe'!$O$3/1000</f>
        <v>0.72280259999999996</v>
      </c>
      <c r="J776" s="3">
        <f>'symulacje godzinowe'!$R$3*'symulacje godzinowe'!$N$3*(E776-D776)^2*'symulacje godzinowe'!$P$3/1000</f>
        <v>4.7096639999999997E-3</v>
      </c>
      <c r="K776" s="3">
        <f t="shared" si="58"/>
        <v>-0.72751226399999991</v>
      </c>
      <c r="L776" s="6">
        <f t="shared" si="59"/>
        <v>0</v>
      </c>
    </row>
    <row r="777" spans="1:19" x14ac:dyDescent="0.2">
      <c r="A777" s="2">
        <v>2</v>
      </c>
      <c r="B777" s="2">
        <v>2</v>
      </c>
      <c r="C777" s="2">
        <v>775</v>
      </c>
      <c r="D777" s="2">
        <v>0</v>
      </c>
      <c r="E777" s="1">
        <v>30</v>
      </c>
      <c r="F777" s="1">
        <f t="shared" si="57"/>
        <v>25</v>
      </c>
      <c r="G777" s="2">
        <v>0</v>
      </c>
      <c r="H777" s="3">
        <f>G777/1000*'symulacje godzinowe'!$N$3*'symulacje godzinowe'!$Q$3*'symulacje godzinowe'!$R$3</f>
        <v>0</v>
      </c>
      <c r="I777" s="3">
        <f>'symulacje godzinowe'!$R$3*'symulacje godzinowe'!$N$3*(E777-D777)*'symulacje godzinowe'!$O$3/1000</f>
        <v>0.72280259999999996</v>
      </c>
      <c r="J777" s="3">
        <f>'symulacje godzinowe'!$R$3*'symulacje godzinowe'!$N$3*(E777-D777)^2*'symulacje godzinowe'!$P$3/1000</f>
        <v>4.7096639999999997E-3</v>
      </c>
      <c r="K777" s="3">
        <f t="shared" si="58"/>
        <v>-0.72751226399999991</v>
      </c>
      <c r="L777" s="6">
        <f t="shared" si="59"/>
        <v>0</v>
      </c>
    </row>
    <row r="778" spans="1:19" x14ac:dyDescent="0.2">
      <c r="A778" s="2">
        <v>2</v>
      </c>
      <c r="B778" s="2">
        <v>2</v>
      </c>
      <c r="C778" s="2">
        <v>776</v>
      </c>
      <c r="D778" s="2">
        <v>0</v>
      </c>
      <c r="E778" s="1">
        <v>30</v>
      </c>
      <c r="F778" s="1">
        <f t="shared" si="57"/>
        <v>25</v>
      </c>
      <c r="G778" s="2">
        <v>10.5</v>
      </c>
      <c r="H778" s="3">
        <f>G778/1000*'symulacje godzinowe'!$N$3*'symulacje godzinowe'!$Q$3*'symulacje godzinowe'!$R$3</f>
        <v>4.6417990500000006E-2</v>
      </c>
      <c r="I778" s="3">
        <f>'symulacje godzinowe'!$R$3*'symulacje godzinowe'!$N$3*(E778-D778)*'symulacje godzinowe'!$O$3/1000</f>
        <v>0.72280259999999996</v>
      </c>
      <c r="J778" s="3">
        <f>'symulacje godzinowe'!$R$3*'symulacje godzinowe'!$N$3*(E778-D778)^2*'symulacje godzinowe'!$P$3/1000</f>
        <v>4.7096639999999997E-3</v>
      </c>
      <c r="K778" s="3">
        <f t="shared" si="58"/>
        <v>-0.68109427349999985</v>
      </c>
      <c r="L778" s="6">
        <f t="shared" si="59"/>
        <v>0</v>
      </c>
    </row>
    <row r="779" spans="1:19" x14ac:dyDescent="0.2">
      <c r="A779" s="2">
        <v>2</v>
      </c>
      <c r="B779" s="2">
        <v>2</v>
      </c>
      <c r="C779" s="2">
        <v>777</v>
      </c>
      <c r="D779" s="2">
        <v>-0.1</v>
      </c>
      <c r="E779" s="1">
        <v>30</v>
      </c>
      <c r="F779" s="1">
        <f t="shared" si="57"/>
        <v>25</v>
      </c>
      <c r="G779" s="2">
        <v>36.1</v>
      </c>
      <c r="H779" s="3">
        <f>G779/1000*'symulacje godzinowe'!$N$3*'symulacje godzinowe'!$Q$3*'symulacje godzinowe'!$R$3</f>
        <v>0.15958947210000002</v>
      </c>
      <c r="I779" s="3">
        <f>'symulacje godzinowe'!$R$3*'symulacje godzinowe'!$N$3*(E779-D779)*'symulacje godzinowe'!$O$3/1000</f>
        <v>0.72521194199999994</v>
      </c>
      <c r="J779" s="3">
        <f>'symulacje godzinowe'!$R$3*'symulacje godzinowe'!$N$3*(E779-D779)^2*'symulacje godzinowe'!$P$3/1000</f>
        <v>4.7411140896000004E-3</v>
      </c>
      <c r="K779" s="3">
        <f t="shared" si="58"/>
        <v>-0.57036358398959985</v>
      </c>
      <c r="L779" s="6">
        <f t="shared" si="59"/>
        <v>0</v>
      </c>
    </row>
    <row r="780" spans="1:19" x14ac:dyDescent="0.2">
      <c r="A780" s="2">
        <v>2</v>
      </c>
      <c r="B780" s="2">
        <v>2</v>
      </c>
      <c r="C780" s="2">
        <v>778</v>
      </c>
      <c r="D780" s="2">
        <v>-0.1</v>
      </c>
      <c r="E780" s="1">
        <v>30</v>
      </c>
      <c r="F780" s="1">
        <f t="shared" si="57"/>
        <v>25</v>
      </c>
      <c r="G780" s="2">
        <v>59.3</v>
      </c>
      <c r="H780" s="3">
        <f>G780/1000*'symulacje godzinowe'!$N$3*'symulacje godzinowe'!$Q$3*'symulacje godzinowe'!$R$3</f>
        <v>0.26215112730000001</v>
      </c>
      <c r="I780" s="3">
        <f>'symulacje godzinowe'!$R$3*'symulacje godzinowe'!$N$3*(E780-D780)*'symulacje godzinowe'!$O$3/1000</f>
        <v>0.72521194199999994</v>
      </c>
      <c r="J780" s="3">
        <f>'symulacje godzinowe'!$R$3*'symulacje godzinowe'!$N$3*(E780-D780)^2*'symulacje godzinowe'!$P$3/1000</f>
        <v>4.7411140896000004E-3</v>
      </c>
      <c r="K780" s="3">
        <f t="shared" si="58"/>
        <v>-0.46780192878959992</v>
      </c>
      <c r="L780" s="6">
        <f t="shared" si="59"/>
        <v>0</v>
      </c>
    </row>
    <row r="781" spans="1:19" x14ac:dyDescent="0.2">
      <c r="A781" s="2">
        <v>2</v>
      </c>
      <c r="B781" s="2">
        <v>2</v>
      </c>
      <c r="C781" s="2">
        <v>779</v>
      </c>
      <c r="D781" s="2">
        <v>0.3</v>
      </c>
      <c r="E781" s="1">
        <v>30</v>
      </c>
      <c r="F781" s="1">
        <f t="shared" si="57"/>
        <v>25</v>
      </c>
      <c r="G781" s="2">
        <v>73.5</v>
      </c>
      <c r="H781" s="3">
        <f>G781/1000*'symulacje godzinowe'!$N$3*'symulacje godzinowe'!$Q$3*'symulacje godzinowe'!$R$3</f>
        <v>0.32492593349999999</v>
      </c>
      <c r="I781" s="3">
        <f>'symulacje godzinowe'!$R$3*'symulacje godzinowe'!$N$3*(E781-D781)*'symulacje godzinowe'!$O$3/1000</f>
        <v>0.71557457399999991</v>
      </c>
      <c r="J781" s="3">
        <f>'symulacje godzinowe'!$R$3*'symulacje godzinowe'!$N$3*(E781-D781)^2*'symulacje godzinowe'!$P$3/1000</f>
        <v>4.6159416863999995E-3</v>
      </c>
      <c r="K781" s="3">
        <f t="shared" si="58"/>
        <v>-0.39526458218639993</v>
      </c>
      <c r="L781" s="6">
        <f t="shared" si="59"/>
        <v>0</v>
      </c>
    </row>
    <row r="782" spans="1:19" x14ac:dyDescent="0.2">
      <c r="A782" s="2">
        <v>2</v>
      </c>
      <c r="B782" s="2">
        <v>2</v>
      </c>
      <c r="C782" s="2">
        <v>780</v>
      </c>
      <c r="D782" s="2">
        <v>0.6</v>
      </c>
      <c r="E782" s="1">
        <v>30</v>
      </c>
      <c r="F782" s="1">
        <f t="shared" si="57"/>
        <v>25</v>
      </c>
      <c r="G782" s="2">
        <v>77</v>
      </c>
      <c r="H782" s="3">
        <f>G782/1000*'symulacje godzinowe'!$N$3*'symulacje godzinowe'!$Q$3*'symulacje godzinowe'!$R$3</f>
        <v>0.34039859700000008</v>
      </c>
      <c r="I782" s="3">
        <f>'symulacje godzinowe'!$R$3*'symulacje godzinowe'!$N$3*(E782-D782)*'symulacje godzinowe'!$O$3/1000</f>
        <v>0.70834654799999985</v>
      </c>
      <c r="J782" s="3">
        <f>'symulacje godzinowe'!$R$3*'symulacje godzinowe'!$N$3*(E782-D782)^2*'symulacje godzinowe'!$P$3/1000</f>
        <v>4.5231613055999997E-3</v>
      </c>
      <c r="K782" s="3">
        <f t="shared" si="58"/>
        <v>-0.37247111230559976</v>
      </c>
      <c r="L782" s="6">
        <f t="shared" si="59"/>
        <v>0</v>
      </c>
    </row>
    <row r="783" spans="1:19" x14ac:dyDescent="0.2">
      <c r="A783" s="2">
        <v>2</v>
      </c>
      <c r="B783" s="2">
        <v>2</v>
      </c>
      <c r="C783" s="2">
        <v>781</v>
      </c>
      <c r="D783" s="2">
        <v>1</v>
      </c>
      <c r="E783" s="1">
        <v>30</v>
      </c>
      <c r="F783" s="1">
        <f t="shared" si="57"/>
        <v>25</v>
      </c>
      <c r="G783" s="2">
        <v>67.599999999999994</v>
      </c>
      <c r="H783" s="3">
        <f>G783/1000*'symulacje godzinowe'!$N$3*'symulacje godzinowe'!$Q$3*'symulacje godzinowe'!$R$3</f>
        <v>0.29884344359999998</v>
      </c>
      <c r="I783" s="3">
        <f>'symulacje godzinowe'!$R$3*'symulacje godzinowe'!$N$3*(E783-D783)*'symulacje godzinowe'!$O$3/1000</f>
        <v>0.69870917999999993</v>
      </c>
      <c r="J783" s="3">
        <f>'symulacje godzinowe'!$R$3*'symulacje godzinowe'!$N$3*(E783-D783)^2*'symulacje godzinowe'!$P$3/1000</f>
        <v>4.40091936E-3</v>
      </c>
      <c r="K783" s="3">
        <f t="shared" si="58"/>
        <v>-0.40426665575999993</v>
      </c>
      <c r="L783" s="6">
        <f t="shared" si="59"/>
        <v>0</v>
      </c>
    </row>
    <row r="784" spans="1:19" x14ac:dyDescent="0.2">
      <c r="A784" s="2">
        <v>2</v>
      </c>
      <c r="B784" s="2">
        <v>2</v>
      </c>
      <c r="C784" s="2">
        <v>782</v>
      </c>
      <c r="D784" s="2">
        <v>1.2</v>
      </c>
      <c r="E784" s="1">
        <v>30</v>
      </c>
      <c r="F784" s="1">
        <f t="shared" si="57"/>
        <v>25</v>
      </c>
      <c r="G784" s="2">
        <v>48.6</v>
      </c>
      <c r="H784" s="3">
        <f>G784/1000*'symulacje godzinowe'!$N$3*'symulacje godzinowe'!$Q$3*'symulacje godzinowe'!$R$3</f>
        <v>0.21484898460000001</v>
      </c>
      <c r="I784" s="3">
        <f>'symulacje godzinowe'!$R$3*'symulacje godzinowe'!$N$3*(E784-D784)*'symulacje godzinowe'!$O$3/1000</f>
        <v>0.69389049599999997</v>
      </c>
      <c r="J784" s="3">
        <f>'symulacje godzinowe'!$R$3*'symulacje godzinowe'!$N$3*(E784-D784)^2*'symulacje godzinowe'!$P$3/1000</f>
        <v>4.3404263423999995E-3</v>
      </c>
      <c r="K784" s="3">
        <f t="shared" si="58"/>
        <v>-0.48338193774239996</v>
      </c>
      <c r="L784" s="6">
        <f t="shared" si="59"/>
        <v>0</v>
      </c>
    </row>
    <row r="785" spans="1:19" x14ac:dyDescent="0.2">
      <c r="A785" s="2">
        <v>2</v>
      </c>
      <c r="B785" s="2">
        <v>2</v>
      </c>
      <c r="C785" s="2">
        <v>783</v>
      </c>
      <c r="D785" s="2">
        <v>1.5</v>
      </c>
      <c r="E785" s="1">
        <v>30</v>
      </c>
      <c r="F785" s="1">
        <f t="shared" si="57"/>
        <v>25</v>
      </c>
      <c r="G785" s="2">
        <v>24.4</v>
      </c>
      <c r="H785" s="3">
        <f>G785/1000*'symulacje godzinowe'!$N$3*'symulacje godzinowe'!$Q$3*'symulacje godzinowe'!$R$3</f>
        <v>0.1078665684</v>
      </c>
      <c r="I785" s="3">
        <f>'symulacje godzinowe'!$R$3*'symulacje godzinowe'!$N$3*(E785-D785)*'symulacje godzinowe'!$O$3/1000</f>
        <v>0.68666247000000002</v>
      </c>
      <c r="J785" s="3">
        <f>'symulacje godzinowe'!$R$3*'symulacje godzinowe'!$N$3*(E785-D785)^2*'symulacje godzinowe'!$P$3/1000</f>
        <v>4.25047176E-3</v>
      </c>
      <c r="K785" s="3">
        <f t="shared" si="58"/>
        <v>-0.58304637336000009</v>
      </c>
      <c r="L785" s="6">
        <f t="shared" si="59"/>
        <v>0</v>
      </c>
    </row>
    <row r="786" spans="1:19" x14ac:dyDescent="0.2">
      <c r="A786" s="2">
        <v>2</v>
      </c>
      <c r="B786" s="2">
        <v>2</v>
      </c>
      <c r="C786" s="2">
        <v>784</v>
      </c>
      <c r="D786" s="2">
        <v>1.7</v>
      </c>
      <c r="E786" s="1">
        <v>30</v>
      </c>
      <c r="F786" s="1">
        <f t="shared" si="57"/>
        <v>25</v>
      </c>
      <c r="G786" s="2">
        <v>0</v>
      </c>
      <c r="H786" s="3">
        <f>G786/1000*'symulacje godzinowe'!$N$3*'symulacje godzinowe'!$Q$3*'symulacje godzinowe'!$R$3</f>
        <v>0</v>
      </c>
      <c r="I786" s="3">
        <f>'symulacje godzinowe'!$R$3*'symulacje godzinowe'!$N$3*(E786-D786)*'symulacje godzinowe'!$O$3/1000</f>
        <v>0.68184378599999995</v>
      </c>
      <c r="J786" s="3">
        <f>'symulacje godzinowe'!$R$3*'symulacje godzinowe'!$N$3*(E786-D786)^2*'symulacje godzinowe'!$P$3/1000</f>
        <v>4.1910253344E-3</v>
      </c>
      <c r="K786" s="3">
        <f t="shared" si="58"/>
        <v>-0.68603481133439992</v>
      </c>
      <c r="L786" s="6">
        <f t="shared" si="59"/>
        <v>0</v>
      </c>
    </row>
    <row r="787" spans="1:19" x14ac:dyDescent="0.2">
      <c r="A787" s="2">
        <v>2</v>
      </c>
      <c r="B787" s="2">
        <v>2</v>
      </c>
      <c r="C787" s="2">
        <v>785</v>
      </c>
      <c r="D787" s="2">
        <v>1.5</v>
      </c>
      <c r="E787" s="1">
        <v>30</v>
      </c>
      <c r="F787" s="1">
        <f t="shared" si="57"/>
        <v>25</v>
      </c>
      <c r="G787" s="2">
        <v>0</v>
      </c>
      <c r="H787" s="3">
        <f>G787/1000*'symulacje godzinowe'!$N$3*'symulacje godzinowe'!$Q$3*'symulacje godzinowe'!$R$3</f>
        <v>0</v>
      </c>
      <c r="I787" s="3">
        <f>'symulacje godzinowe'!$R$3*'symulacje godzinowe'!$N$3*(E787-D787)*'symulacje godzinowe'!$O$3/1000</f>
        <v>0.68666247000000002</v>
      </c>
      <c r="J787" s="3">
        <f>'symulacje godzinowe'!$R$3*'symulacje godzinowe'!$N$3*(E787-D787)^2*'symulacje godzinowe'!$P$3/1000</f>
        <v>4.25047176E-3</v>
      </c>
      <c r="K787" s="3">
        <f t="shared" si="58"/>
        <v>-0.69091294176000007</v>
      </c>
      <c r="L787" s="6">
        <f t="shared" si="59"/>
        <v>0</v>
      </c>
    </row>
    <row r="788" spans="1:19" x14ac:dyDescent="0.2">
      <c r="A788" s="2">
        <v>2</v>
      </c>
      <c r="B788" s="2">
        <v>2</v>
      </c>
      <c r="C788" s="2">
        <v>786</v>
      </c>
      <c r="D788" s="2">
        <v>1.2</v>
      </c>
      <c r="E788" s="1">
        <v>30</v>
      </c>
      <c r="F788" s="1">
        <f t="shared" si="57"/>
        <v>25</v>
      </c>
      <c r="G788" s="2">
        <v>0</v>
      </c>
      <c r="H788" s="3">
        <f>G788/1000*'symulacje godzinowe'!$N$3*'symulacje godzinowe'!$Q$3*'symulacje godzinowe'!$R$3</f>
        <v>0</v>
      </c>
      <c r="I788" s="3">
        <f>'symulacje godzinowe'!$R$3*'symulacje godzinowe'!$N$3*(E788-D788)*'symulacje godzinowe'!$O$3/1000</f>
        <v>0.69389049599999997</v>
      </c>
      <c r="J788" s="3">
        <f>'symulacje godzinowe'!$R$3*'symulacje godzinowe'!$N$3*(E788-D788)^2*'symulacje godzinowe'!$P$3/1000</f>
        <v>4.3404263423999995E-3</v>
      </c>
      <c r="K788" s="3">
        <f t="shared" si="58"/>
        <v>-0.69823092234239992</v>
      </c>
      <c r="L788" s="6">
        <f t="shared" si="59"/>
        <v>0</v>
      </c>
    </row>
    <row r="789" spans="1:19" x14ac:dyDescent="0.2">
      <c r="A789" s="2">
        <v>2</v>
      </c>
      <c r="B789" s="2">
        <v>2</v>
      </c>
      <c r="C789" s="2">
        <v>787</v>
      </c>
      <c r="D789" s="2">
        <v>1</v>
      </c>
      <c r="E789" s="1">
        <v>30</v>
      </c>
      <c r="F789" s="1">
        <f t="shared" si="57"/>
        <v>25</v>
      </c>
      <c r="G789" s="2">
        <v>0</v>
      </c>
      <c r="H789" s="3">
        <f>G789/1000*'symulacje godzinowe'!$N$3*'symulacje godzinowe'!$Q$3*'symulacje godzinowe'!$R$3</f>
        <v>0</v>
      </c>
      <c r="I789" s="3">
        <f>'symulacje godzinowe'!$R$3*'symulacje godzinowe'!$N$3*(E789-D789)*'symulacje godzinowe'!$O$3/1000</f>
        <v>0.69870917999999993</v>
      </c>
      <c r="J789" s="3">
        <f>'symulacje godzinowe'!$R$3*'symulacje godzinowe'!$N$3*(E789-D789)^2*'symulacje godzinowe'!$P$3/1000</f>
        <v>4.40091936E-3</v>
      </c>
      <c r="K789" s="3">
        <f t="shared" si="58"/>
        <v>-0.70311009935999991</v>
      </c>
      <c r="L789" s="6">
        <f t="shared" si="59"/>
        <v>0</v>
      </c>
    </row>
    <row r="790" spans="1:19" x14ac:dyDescent="0.2">
      <c r="A790" s="2">
        <v>2</v>
      </c>
      <c r="B790" s="2">
        <v>2</v>
      </c>
      <c r="C790" s="2">
        <v>788</v>
      </c>
      <c r="D790" s="2">
        <v>0.9</v>
      </c>
      <c r="E790" s="1">
        <v>30</v>
      </c>
      <c r="F790" s="1">
        <f t="shared" si="57"/>
        <v>25</v>
      </c>
      <c r="G790" s="2">
        <v>0</v>
      </c>
      <c r="H790" s="3">
        <f>G790/1000*'symulacje godzinowe'!$N$3*'symulacje godzinowe'!$Q$3*'symulacje godzinowe'!$R$3</f>
        <v>0</v>
      </c>
      <c r="I790" s="3">
        <f>'symulacje godzinowe'!$R$3*'symulacje godzinowe'!$N$3*(E790-D790)*'symulacje godzinowe'!$O$3/1000</f>
        <v>0.70111852200000002</v>
      </c>
      <c r="J790" s="3">
        <f>'symulacje godzinowe'!$R$3*'symulacje godzinowe'!$N$3*(E790-D790)^2*'symulacje godzinowe'!$P$3/1000</f>
        <v>4.4313228575999994E-3</v>
      </c>
      <c r="K790" s="3">
        <f t="shared" si="58"/>
        <v>-0.70554984485759997</v>
      </c>
      <c r="L790" s="6">
        <f t="shared" si="59"/>
        <v>0</v>
      </c>
    </row>
    <row r="791" spans="1:19" x14ac:dyDescent="0.2">
      <c r="A791" s="2">
        <v>2</v>
      </c>
      <c r="B791" s="2">
        <v>2</v>
      </c>
      <c r="C791" s="2">
        <v>789</v>
      </c>
      <c r="D791" s="2">
        <v>0.9</v>
      </c>
      <c r="E791" s="1">
        <v>30</v>
      </c>
      <c r="F791" s="1">
        <f t="shared" si="57"/>
        <v>25</v>
      </c>
      <c r="G791" s="2">
        <v>0</v>
      </c>
      <c r="H791" s="3">
        <f>G791/1000*'symulacje godzinowe'!$N$3*'symulacje godzinowe'!$Q$3*'symulacje godzinowe'!$R$3</f>
        <v>0</v>
      </c>
      <c r="I791" s="3">
        <f>'symulacje godzinowe'!$R$3*'symulacje godzinowe'!$N$3*(E791-D791)*'symulacje godzinowe'!$O$3/1000</f>
        <v>0.70111852200000002</v>
      </c>
      <c r="J791" s="3">
        <f>'symulacje godzinowe'!$R$3*'symulacje godzinowe'!$N$3*(E791-D791)^2*'symulacje godzinowe'!$P$3/1000</f>
        <v>4.4313228575999994E-3</v>
      </c>
      <c r="K791" s="3">
        <f t="shared" si="58"/>
        <v>-0.70554984485759997</v>
      </c>
      <c r="L791" s="6">
        <f t="shared" si="59"/>
        <v>0</v>
      </c>
    </row>
    <row r="792" spans="1:19" x14ac:dyDescent="0.2">
      <c r="A792" s="2">
        <v>2</v>
      </c>
      <c r="B792" s="2">
        <v>2</v>
      </c>
      <c r="C792" s="2">
        <v>790</v>
      </c>
      <c r="D792" s="2">
        <v>0.8</v>
      </c>
      <c r="E792" s="1">
        <v>30</v>
      </c>
      <c r="F792" s="1">
        <f t="shared" si="57"/>
        <v>25</v>
      </c>
      <c r="G792" s="2">
        <v>0</v>
      </c>
      <c r="H792" s="3">
        <f>G792/1000*'symulacje godzinowe'!$N$3*'symulacje godzinowe'!$Q$3*'symulacje godzinowe'!$R$3</f>
        <v>0</v>
      </c>
      <c r="I792" s="3">
        <f>'symulacje godzinowe'!$R$3*'symulacje godzinowe'!$N$3*(E792-D792)*'symulacje godzinowe'!$O$3/1000</f>
        <v>0.70352786399999989</v>
      </c>
      <c r="J792" s="3">
        <f>'symulacje godzinowe'!$R$3*'symulacje godzinowe'!$N$3*(E792-D792)^2*'symulacje godzinowe'!$P$3/1000</f>
        <v>4.4618310144000006E-3</v>
      </c>
      <c r="K792" s="3">
        <f t="shared" si="58"/>
        <v>-0.7079896950143999</v>
      </c>
      <c r="L792" s="6">
        <f t="shared" si="59"/>
        <v>0</v>
      </c>
      <c r="O792" s="21" t="s">
        <v>33</v>
      </c>
    </row>
    <row r="793" spans="1:19" x14ac:dyDescent="0.2">
      <c r="A793" s="2">
        <v>2</v>
      </c>
      <c r="B793" s="2">
        <v>2</v>
      </c>
      <c r="C793" s="2">
        <v>791</v>
      </c>
      <c r="D793" s="2">
        <v>0.7</v>
      </c>
      <c r="E793" s="1">
        <v>30</v>
      </c>
      <c r="F793" s="1">
        <f t="shared" si="57"/>
        <v>25</v>
      </c>
      <c r="G793" s="2">
        <v>0</v>
      </c>
      <c r="H793" s="3">
        <f>G793/1000*'symulacje godzinowe'!$N$3*'symulacje godzinowe'!$Q$3*'symulacje godzinowe'!$R$3</f>
        <v>0</v>
      </c>
      <c r="I793" s="3">
        <f>'symulacje godzinowe'!$R$3*'symulacje godzinowe'!$N$3*(E793-D793)*'symulacje godzinowe'!$O$3/1000</f>
        <v>0.70593720599999998</v>
      </c>
      <c r="J793" s="3">
        <f>'symulacje godzinowe'!$R$3*'symulacje godzinowe'!$N$3*(E793-D793)^2*'symulacje godzinowe'!$P$3/1000</f>
        <v>4.4924438304000001E-3</v>
      </c>
      <c r="K793" s="3">
        <f t="shared" si="58"/>
        <v>-0.71042964983040002</v>
      </c>
      <c r="L793" s="6">
        <f t="shared" si="59"/>
        <v>0</v>
      </c>
      <c r="M793" s="21" t="s">
        <v>32</v>
      </c>
      <c r="N793" s="21" t="s">
        <v>27</v>
      </c>
      <c r="O793" s="21" t="s">
        <v>31</v>
      </c>
      <c r="P793" s="21" t="s">
        <v>28</v>
      </c>
      <c r="Q793" s="21" t="s">
        <v>29</v>
      </c>
      <c r="R793" s="21" t="s">
        <v>30</v>
      </c>
      <c r="S793" s="21" t="s">
        <v>26</v>
      </c>
    </row>
    <row r="794" spans="1:19" x14ac:dyDescent="0.2">
      <c r="A794" s="2">
        <v>2</v>
      </c>
      <c r="B794" s="2">
        <v>2</v>
      </c>
      <c r="C794" s="2">
        <v>792</v>
      </c>
      <c r="D794" s="2">
        <v>0.5</v>
      </c>
      <c r="E794" s="1">
        <v>30</v>
      </c>
      <c r="F794" s="1">
        <f t="shared" si="57"/>
        <v>25</v>
      </c>
      <c r="G794" s="2">
        <v>0</v>
      </c>
      <c r="H794" s="3">
        <f>G794/1000*'symulacje godzinowe'!$N$3*'symulacje godzinowe'!$Q$3*'symulacje godzinowe'!$R$3</f>
        <v>0</v>
      </c>
      <c r="I794" s="3">
        <f>'symulacje godzinowe'!$R$3*'symulacje godzinowe'!$N$3*(E794-D794)*'symulacje godzinowe'!$O$3/1000</f>
        <v>0.71075588999999995</v>
      </c>
      <c r="J794" s="3">
        <f>'symulacje godzinowe'!$R$3*'symulacje godzinowe'!$N$3*(E794-D794)^2*'symulacje godzinowe'!$P$3/1000</f>
        <v>4.5539834400000001E-3</v>
      </c>
      <c r="K794" s="3">
        <f t="shared" si="58"/>
        <v>-0.71530987343999997</v>
      </c>
      <c r="L794" s="10">
        <f>SUM(L771:L793)</f>
        <v>0</v>
      </c>
      <c r="M794" s="19">
        <f>(L770-4.187*$N$7*$O$7*(F794-10))*((L770-4.187*$N$7*$O$7*(F794-10))&gt;0)</f>
        <v>0</v>
      </c>
      <c r="N794" s="19">
        <f>M794/4.187/(F794-10)*(M794&gt;0)</f>
        <v>0</v>
      </c>
      <c r="O794" s="19">
        <f>$P$7-0.5*$N$7*$O$7</f>
        <v>100</v>
      </c>
      <c r="P794" s="19">
        <f>IF(N794&lt;O794,N794,O794)</f>
        <v>0</v>
      </c>
      <c r="Q794" s="19">
        <f>L794/4.187/(F794-10)+P794</f>
        <v>0</v>
      </c>
      <c r="R794" s="19" t="b">
        <f>Q794&gt;$N$7*$O$7</f>
        <v>0</v>
      </c>
      <c r="S794" s="19">
        <f>IF(R794,(F794-10)/(50-10),(F794-10)/(50-10)*Q794/$N$7/$O$7)</f>
        <v>0</v>
      </c>
    </row>
    <row r="795" spans="1:19" x14ac:dyDescent="0.2">
      <c r="A795" s="2">
        <v>2</v>
      </c>
      <c r="B795" s="2">
        <v>3</v>
      </c>
      <c r="C795" s="2">
        <v>793</v>
      </c>
      <c r="D795" s="2">
        <v>0.4</v>
      </c>
      <c r="E795" s="1">
        <v>30</v>
      </c>
      <c r="F795" s="1">
        <f t="shared" si="57"/>
        <v>25</v>
      </c>
      <c r="G795" s="2">
        <v>0</v>
      </c>
      <c r="H795" s="3">
        <f>G795/1000*'symulacje godzinowe'!$N$3*'symulacje godzinowe'!$Q$3*'symulacje godzinowe'!$R$3</f>
        <v>0</v>
      </c>
      <c r="I795" s="3">
        <f>'symulacje godzinowe'!$R$3*'symulacje godzinowe'!$N$3*(E795-D795)*'symulacje godzinowe'!$O$3/1000</f>
        <v>0.71316523200000004</v>
      </c>
      <c r="J795" s="3">
        <f>'symulacje godzinowe'!$R$3*'symulacje godzinowe'!$N$3*(E795-D795)^2*'symulacje godzinowe'!$P$3/1000</f>
        <v>4.5849102335999998E-3</v>
      </c>
      <c r="K795" s="3">
        <f t="shared" si="58"/>
        <v>-0.71775014223360001</v>
      </c>
      <c r="L795" s="6">
        <f>K795*(K795&gt;0)*3600</f>
        <v>0</v>
      </c>
    </row>
    <row r="796" spans="1:19" x14ac:dyDescent="0.2">
      <c r="A796" s="2">
        <v>2</v>
      </c>
      <c r="B796" s="2">
        <v>3</v>
      </c>
      <c r="C796" s="2">
        <v>794</v>
      </c>
      <c r="D796" s="2">
        <v>0.4</v>
      </c>
      <c r="E796" s="1">
        <v>30</v>
      </c>
      <c r="F796" s="1">
        <f t="shared" si="57"/>
        <v>25</v>
      </c>
      <c r="G796" s="2">
        <v>0</v>
      </c>
      <c r="H796" s="3">
        <f>G796/1000*'symulacje godzinowe'!$N$3*'symulacje godzinowe'!$Q$3*'symulacje godzinowe'!$R$3</f>
        <v>0</v>
      </c>
      <c r="I796" s="3">
        <f>'symulacje godzinowe'!$R$3*'symulacje godzinowe'!$N$3*(E796-D796)*'symulacje godzinowe'!$O$3/1000</f>
        <v>0.71316523200000004</v>
      </c>
      <c r="J796" s="3">
        <f>'symulacje godzinowe'!$R$3*'symulacje godzinowe'!$N$3*(E796-D796)^2*'symulacje godzinowe'!$P$3/1000</f>
        <v>4.5849102335999998E-3</v>
      </c>
      <c r="K796" s="3">
        <f t="shared" si="58"/>
        <v>-0.71775014223360001</v>
      </c>
      <c r="L796" s="6">
        <f t="shared" ref="L796:L817" si="60">K796*(K796&gt;0)*3600</f>
        <v>0</v>
      </c>
    </row>
    <row r="797" spans="1:19" x14ac:dyDescent="0.2">
      <c r="A797" s="2">
        <v>2</v>
      </c>
      <c r="B797" s="2">
        <v>3</v>
      </c>
      <c r="C797" s="2">
        <v>795</v>
      </c>
      <c r="D797" s="2">
        <v>0.4</v>
      </c>
      <c r="E797" s="1">
        <v>30</v>
      </c>
      <c r="F797" s="1">
        <f t="shared" si="57"/>
        <v>25</v>
      </c>
      <c r="G797" s="2">
        <v>0</v>
      </c>
      <c r="H797" s="3">
        <f>G797/1000*'symulacje godzinowe'!$N$3*'symulacje godzinowe'!$Q$3*'symulacje godzinowe'!$R$3</f>
        <v>0</v>
      </c>
      <c r="I797" s="3">
        <f>'symulacje godzinowe'!$R$3*'symulacje godzinowe'!$N$3*(E797-D797)*'symulacje godzinowe'!$O$3/1000</f>
        <v>0.71316523200000004</v>
      </c>
      <c r="J797" s="3">
        <f>'symulacje godzinowe'!$R$3*'symulacje godzinowe'!$N$3*(E797-D797)^2*'symulacje godzinowe'!$P$3/1000</f>
        <v>4.5849102335999998E-3</v>
      </c>
      <c r="K797" s="3">
        <f t="shared" si="58"/>
        <v>-0.71775014223360001</v>
      </c>
      <c r="L797" s="6">
        <f t="shared" si="60"/>
        <v>0</v>
      </c>
    </row>
    <row r="798" spans="1:19" x14ac:dyDescent="0.2">
      <c r="A798" s="2">
        <v>2</v>
      </c>
      <c r="B798" s="2">
        <v>3</v>
      </c>
      <c r="C798" s="2">
        <v>796</v>
      </c>
      <c r="D798" s="2">
        <v>0.4</v>
      </c>
      <c r="E798" s="1">
        <v>30</v>
      </c>
      <c r="F798" s="1">
        <f t="shared" si="57"/>
        <v>25</v>
      </c>
      <c r="G798" s="2">
        <v>0</v>
      </c>
      <c r="H798" s="3">
        <f>G798/1000*'symulacje godzinowe'!$N$3*'symulacje godzinowe'!$Q$3*'symulacje godzinowe'!$R$3</f>
        <v>0</v>
      </c>
      <c r="I798" s="3">
        <f>'symulacje godzinowe'!$R$3*'symulacje godzinowe'!$N$3*(E798-D798)*'symulacje godzinowe'!$O$3/1000</f>
        <v>0.71316523200000004</v>
      </c>
      <c r="J798" s="3">
        <f>'symulacje godzinowe'!$R$3*'symulacje godzinowe'!$N$3*(E798-D798)^2*'symulacje godzinowe'!$P$3/1000</f>
        <v>4.5849102335999998E-3</v>
      </c>
      <c r="K798" s="3">
        <f t="shared" si="58"/>
        <v>-0.71775014223360001</v>
      </c>
      <c r="L798" s="6">
        <f t="shared" si="60"/>
        <v>0</v>
      </c>
    </row>
    <row r="799" spans="1:19" x14ac:dyDescent="0.2">
      <c r="A799" s="2">
        <v>2</v>
      </c>
      <c r="B799" s="2">
        <v>3</v>
      </c>
      <c r="C799" s="2">
        <v>797</v>
      </c>
      <c r="D799" s="2">
        <v>0.7</v>
      </c>
      <c r="E799" s="1">
        <v>30</v>
      </c>
      <c r="F799" s="1">
        <f t="shared" si="57"/>
        <v>25</v>
      </c>
      <c r="G799" s="2">
        <v>0</v>
      </c>
      <c r="H799" s="3">
        <f>G799/1000*'symulacje godzinowe'!$N$3*'symulacje godzinowe'!$Q$3*'symulacje godzinowe'!$R$3</f>
        <v>0</v>
      </c>
      <c r="I799" s="3">
        <f>'symulacje godzinowe'!$R$3*'symulacje godzinowe'!$N$3*(E799-D799)*'symulacje godzinowe'!$O$3/1000</f>
        <v>0.70593720599999998</v>
      </c>
      <c r="J799" s="3">
        <f>'symulacje godzinowe'!$R$3*'symulacje godzinowe'!$N$3*(E799-D799)^2*'symulacje godzinowe'!$P$3/1000</f>
        <v>4.4924438304000001E-3</v>
      </c>
      <c r="K799" s="3">
        <f t="shared" si="58"/>
        <v>-0.71042964983040002</v>
      </c>
      <c r="L799" s="6">
        <f t="shared" si="60"/>
        <v>0</v>
      </c>
    </row>
    <row r="800" spans="1:19" x14ac:dyDescent="0.2">
      <c r="A800" s="2">
        <v>2</v>
      </c>
      <c r="B800" s="2">
        <v>3</v>
      </c>
      <c r="C800" s="2">
        <v>798</v>
      </c>
      <c r="D800" s="2">
        <v>0.9</v>
      </c>
      <c r="E800" s="1">
        <v>30</v>
      </c>
      <c r="F800" s="1">
        <f t="shared" si="57"/>
        <v>25</v>
      </c>
      <c r="G800" s="2">
        <v>0</v>
      </c>
      <c r="H800" s="3">
        <f>G800/1000*'symulacje godzinowe'!$N$3*'symulacje godzinowe'!$Q$3*'symulacje godzinowe'!$R$3</f>
        <v>0</v>
      </c>
      <c r="I800" s="3">
        <f>'symulacje godzinowe'!$R$3*'symulacje godzinowe'!$N$3*(E800-D800)*'symulacje godzinowe'!$O$3/1000</f>
        <v>0.70111852200000002</v>
      </c>
      <c r="J800" s="3">
        <f>'symulacje godzinowe'!$R$3*'symulacje godzinowe'!$N$3*(E800-D800)^2*'symulacje godzinowe'!$P$3/1000</f>
        <v>4.4313228575999994E-3</v>
      </c>
      <c r="K800" s="3">
        <f t="shared" si="58"/>
        <v>-0.70554984485759997</v>
      </c>
      <c r="L800" s="6">
        <f t="shared" si="60"/>
        <v>0</v>
      </c>
    </row>
    <row r="801" spans="1:15" x14ac:dyDescent="0.2">
      <c r="A801" s="2">
        <v>2</v>
      </c>
      <c r="B801" s="2">
        <v>3</v>
      </c>
      <c r="C801" s="2">
        <v>799</v>
      </c>
      <c r="D801" s="2">
        <v>1.2</v>
      </c>
      <c r="E801" s="1">
        <v>30</v>
      </c>
      <c r="F801" s="1">
        <f t="shared" si="57"/>
        <v>25</v>
      </c>
      <c r="G801" s="2">
        <v>0</v>
      </c>
      <c r="H801" s="3">
        <f>G801/1000*'symulacje godzinowe'!$N$3*'symulacje godzinowe'!$Q$3*'symulacje godzinowe'!$R$3</f>
        <v>0</v>
      </c>
      <c r="I801" s="3">
        <f>'symulacje godzinowe'!$R$3*'symulacje godzinowe'!$N$3*(E801-D801)*'symulacje godzinowe'!$O$3/1000</f>
        <v>0.69389049599999997</v>
      </c>
      <c r="J801" s="3">
        <f>'symulacje godzinowe'!$R$3*'symulacje godzinowe'!$N$3*(E801-D801)^2*'symulacje godzinowe'!$P$3/1000</f>
        <v>4.3404263423999995E-3</v>
      </c>
      <c r="K801" s="3">
        <f t="shared" si="58"/>
        <v>-0.69823092234239992</v>
      </c>
      <c r="L801" s="6">
        <f t="shared" si="60"/>
        <v>0</v>
      </c>
    </row>
    <row r="802" spans="1:15" x14ac:dyDescent="0.2">
      <c r="A802" s="2">
        <v>2</v>
      </c>
      <c r="B802" s="2">
        <v>3</v>
      </c>
      <c r="C802" s="2">
        <v>800</v>
      </c>
      <c r="D802" s="2">
        <v>1.6</v>
      </c>
      <c r="E802" s="1">
        <v>30</v>
      </c>
      <c r="F802" s="1">
        <f t="shared" si="57"/>
        <v>25</v>
      </c>
      <c r="G802" s="2">
        <v>11.6</v>
      </c>
      <c r="H802" s="3">
        <f>G802/1000*'symulacje godzinowe'!$N$3*'symulacje godzinowe'!$Q$3*'symulacje godzinowe'!$R$3</f>
        <v>5.1280827599999995E-2</v>
      </c>
      <c r="I802" s="3">
        <f>'symulacje godzinowe'!$R$3*'symulacje godzinowe'!$N$3*(E802-D802)*'symulacje godzinowe'!$O$3/1000</f>
        <v>0.68425312799999982</v>
      </c>
      <c r="J802" s="3">
        <f>'symulacje godzinowe'!$R$3*'symulacje godzinowe'!$N$3*(E802-D802)^2*'symulacje godzinowe'!$P$3/1000</f>
        <v>4.2206962176E-3</v>
      </c>
      <c r="K802" s="3">
        <f t="shared" si="58"/>
        <v>-0.63719299661759987</v>
      </c>
      <c r="L802" s="6">
        <f t="shared" si="60"/>
        <v>0</v>
      </c>
    </row>
    <row r="803" spans="1:15" x14ac:dyDescent="0.2">
      <c r="A803" s="2">
        <v>2</v>
      </c>
      <c r="B803" s="2">
        <v>3</v>
      </c>
      <c r="C803" s="2">
        <v>801</v>
      </c>
      <c r="D803" s="2">
        <v>2.1</v>
      </c>
      <c r="E803" s="1">
        <v>30</v>
      </c>
      <c r="F803" s="1">
        <f t="shared" si="57"/>
        <v>25</v>
      </c>
      <c r="G803" s="2">
        <v>37.200000000000003</v>
      </c>
      <c r="H803" s="3">
        <f>G803/1000*'symulacje godzinowe'!$N$3*'symulacje godzinowe'!$Q$3*'symulacje godzinowe'!$R$3</f>
        <v>0.16445230920000004</v>
      </c>
      <c r="I803" s="3">
        <f>'symulacje godzinowe'!$R$3*'symulacje godzinowe'!$N$3*(E803-D803)*'symulacje godzinowe'!$O$3/1000</f>
        <v>0.67220641800000003</v>
      </c>
      <c r="J803" s="3">
        <f>'symulacje godzinowe'!$R$3*'symulacje godzinowe'!$N$3*(E803-D803)^2*'symulacje godzinowe'!$P$3/1000</f>
        <v>4.0733883936000005E-3</v>
      </c>
      <c r="K803" s="3">
        <f t="shared" si="58"/>
        <v>-0.51182749719359999</v>
      </c>
      <c r="L803" s="6">
        <f t="shared" si="60"/>
        <v>0</v>
      </c>
    </row>
    <row r="804" spans="1:15" x14ac:dyDescent="0.2">
      <c r="A804" s="2">
        <v>2</v>
      </c>
      <c r="B804" s="2">
        <v>3</v>
      </c>
      <c r="C804" s="2">
        <v>802</v>
      </c>
      <c r="D804" s="2">
        <v>2.5</v>
      </c>
      <c r="E804" s="1">
        <v>30</v>
      </c>
      <c r="F804" s="1">
        <f t="shared" si="57"/>
        <v>25</v>
      </c>
      <c r="G804" s="2">
        <v>59.2</v>
      </c>
      <c r="H804" s="3">
        <f>G804/1000*'symulacje godzinowe'!$N$3*'symulacje godzinowe'!$Q$3*'symulacje godzinowe'!$R$3</f>
        <v>0.26170905120000004</v>
      </c>
      <c r="I804" s="3">
        <f>'symulacje godzinowe'!$R$3*'symulacje godzinowe'!$N$3*(E804-D804)*'symulacje godzinowe'!$O$3/1000</f>
        <v>0.6625690500000001</v>
      </c>
      <c r="J804" s="3">
        <f>'symulacje godzinowe'!$R$3*'symulacje godzinowe'!$N$3*(E804-D804)^2*'symulacje godzinowe'!$P$3/1000</f>
        <v>3.9574259999999991E-3</v>
      </c>
      <c r="K804" s="3">
        <f t="shared" si="58"/>
        <v>-0.40481742480000005</v>
      </c>
      <c r="L804" s="6">
        <f t="shared" si="60"/>
        <v>0</v>
      </c>
    </row>
    <row r="805" spans="1:15" x14ac:dyDescent="0.2">
      <c r="A805" s="2">
        <v>2</v>
      </c>
      <c r="B805" s="2">
        <v>3</v>
      </c>
      <c r="C805" s="2">
        <v>803</v>
      </c>
      <c r="D805" s="2">
        <v>3</v>
      </c>
      <c r="E805" s="1">
        <v>30</v>
      </c>
      <c r="F805" s="1">
        <f t="shared" si="57"/>
        <v>25</v>
      </c>
      <c r="G805" s="2">
        <v>74.599999999999994</v>
      </c>
      <c r="H805" s="3">
        <f>G805/1000*'symulacje godzinowe'!$N$3*'symulacje godzinowe'!$Q$3*'symulacje godzinowe'!$R$3</f>
        <v>0.3297887706</v>
      </c>
      <c r="I805" s="3">
        <f>'symulacje godzinowe'!$R$3*'symulacje godzinowe'!$N$3*(E805-D805)*'symulacje godzinowe'!$O$3/1000</f>
        <v>0.65052233999999998</v>
      </c>
      <c r="J805" s="3">
        <f>'symulacje godzinowe'!$R$3*'symulacje godzinowe'!$N$3*(E805-D805)^2*'symulacje godzinowe'!$P$3/1000</f>
        <v>3.8148278399999995E-3</v>
      </c>
      <c r="K805" s="3">
        <f t="shared" si="58"/>
        <v>-0.32454839723999995</v>
      </c>
      <c r="L805" s="6">
        <f t="shared" si="60"/>
        <v>0</v>
      </c>
    </row>
    <row r="806" spans="1:15" x14ac:dyDescent="0.2">
      <c r="A806" s="2">
        <v>2</v>
      </c>
      <c r="B806" s="2">
        <v>3</v>
      </c>
      <c r="C806" s="2">
        <v>804</v>
      </c>
      <c r="D806" s="2">
        <v>3.6</v>
      </c>
      <c r="E806" s="1">
        <v>30</v>
      </c>
      <c r="F806" s="1">
        <f t="shared" si="57"/>
        <v>25</v>
      </c>
      <c r="G806" s="2">
        <v>78.2</v>
      </c>
      <c r="H806" s="3">
        <f>G806/1000*'symulacje godzinowe'!$N$3*'symulacje godzinowe'!$Q$3*'symulacje godzinowe'!$R$3</f>
        <v>0.34570351020000001</v>
      </c>
      <c r="I806" s="3">
        <f>'symulacje godzinowe'!$R$3*'symulacje godzinowe'!$N$3*(E806-D806)*'symulacje godzinowe'!$O$3/1000</f>
        <v>0.63606628799999998</v>
      </c>
      <c r="J806" s="3">
        <f>'symulacje godzinowe'!$R$3*'symulacje godzinowe'!$N$3*(E806-D806)^2*'symulacje godzinowe'!$P$3/1000</f>
        <v>3.6471638015999992E-3</v>
      </c>
      <c r="K806" s="3">
        <f t="shared" si="58"/>
        <v>-0.29400994160159999</v>
      </c>
      <c r="L806" s="6">
        <f t="shared" si="60"/>
        <v>0</v>
      </c>
    </row>
    <row r="807" spans="1:15" x14ac:dyDescent="0.2">
      <c r="A807" s="2">
        <v>2</v>
      </c>
      <c r="B807" s="2">
        <v>3</v>
      </c>
      <c r="C807" s="2">
        <v>805</v>
      </c>
      <c r="D807" s="2">
        <v>4.0999999999999996</v>
      </c>
      <c r="E807" s="1">
        <v>30</v>
      </c>
      <c r="F807" s="1">
        <f t="shared" si="57"/>
        <v>25</v>
      </c>
      <c r="G807" s="2">
        <v>68.7</v>
      </c>
      <c r="H807" s="3">
        <f>G807/1000*'symulacje godzinowe'!$N$3*'symulacje godzinowe'!$Q$3*'symulacje godzinowe'!$R$3</f>
        <v>0.3037062807</v>
      </c>
      <c r="I807" s="3">
        <f>'symulacje godzinowe'!$R$3*'symulacje godzinowe'!$N$3*(E807-D807)*'symulacje godzinowe'!$O$3/1000</f>
        <v>0.62401957799999996</v>
      </c>
      <c r="J807" s="3">
        <f>'symulacje godzinowe'!$R$3*'symulacje godzinowe'!$N$3*(E807-D807)^2*'symulacje godzinowe'!$P$3/1000</f>
        <v>3.5103218975999994E-3</v>
      </c>
      <c r="K807" s="3">
        <f t="shared" si="58"/>
        <v>-0.32382361919759994</v>
      </c>
      <c r="L807" s="6">
        <f t="shared" si="60"/>
        <v>0</v>
      </c>
    </row>
    <row r="808" spans="1:15" x14ac:dyDescent="0.2">
      <c r="A808" s="2">
        <v>2</v>
      </c>
      <c r="B808" s="2">
        <v>3</v>
      </c>
      <c r="C808" s="2">
        <v>806</v>
      </c>
      <c r="D808" s="2">
        <v>4.2</v>
      </c>
      <c r="E808" s="1">
        <v>30</v>
      </c>
      <c r="F808" s="1">
        <f t="shared" si="57"/>
        <v>25</v>
      </c>
      <c r="G808" s="2">
        <v>49.8</v>
      </c>
      <c r="H808" s="3">
        <f>G808/1000*'symulacje godzinowe'!$N$3*'symulacje godzinowe'!$Q$3*'symulacje godzinowe'!$R$3</f>
        <v>0.2201538978</v>
      </c>
      <c r="I808" s="3">
        <f>'symulacje godzinowe'!$R$3*'symulacje godzinowe'!$N$3*(E808-D808)*'symulacje godzinowe'!$O$3/1000</f>
        <v>0.62161023599999998</v>
      </c>
      <c r="J808" s="3">
        <f>'symulacje godzinowe'!$R$3*'symulacje godzinowe'!$N$3*(E808-D808)^2*'symulacje godzinowe'!$P$3/1000</f>
        <v>3.4832674943999996E-3</v>
      </c>
      <c r="K808" s="3">
        <f t="shared" si="58"/>
        <v>-0.40493960569439996</v>
      </c>
      <c r="L808" s="6">
        <f t="shared" si="60"/>
        <v>0</v>
      </c>
    </row>
    <row r="809" spans="1:15" x14ac:dyDescent="0.2">
      <c r="A809" s="2">
        <v>2</v>
      </c>
      <c r="B809" s="2">
        <v>3</v>
      </c>
      <c r="C809" s="2">
        <v>807</v>
      </c>
      <c r="D809" s="2">
        <v>4.4000000000000004</v>
      </c>
      <c r="E809" s="1">
        <v>30</v>
      </c>
      <c r="F809" s="1">
        <f t="shared" si="57"/>
        <v>25</v>
      </c>
      <c r="G809" s="2">
        <v>57</v>
      </c>
      <c r="H809" s="3">
        <f>G809/1000*'symulacje godzinowe'!$N$3*'symulacje godzinowe'!$Q$3*'symulacje godzinowe'!$R$3</f>
        <v>0.25198337700000001</v>
      </c>
      <c r="I809" s="3">
        <f>'symulacje godzinowe'!$R$3*'symulacje godzinowe'!$N$3*(E809-D809)*'symulacje godzinowe'!$O$3/1000</f>
        <v>0.61679155200000002</v>
      </c>
      <c r="J809" s="3">
        <f>'symulacje godzinowe'!$R$3*'symulacje godzinowe'!$N$3*(E809-D809)^2*'symulacje godzinowe'!$P$3/1000</f>
        <v>3.4294726656000007E-3</v>
      </c>
      <c r="K809" s="3">
        <f t="shared" si="58"/>
        <v>-0.36823764766560002</v>
      </c>
      <c r="L809" s="6">
        <f t="shared" si="60"/>
        <v>0</v>
      </c>
    </row>
    <row r="810" spans="1:15" x14ac:dyDescent="0.2">
      <c r="A810" s="2">
        <v>2</v>
      </c>
      <c r="B810" s="2">
        <v>3</v>
      </c>
      <c r="C810" s="2">
        <v>808</v>
      </c>
      <c r="D810" s="2">
        <v>4.5</v>
      </c>
      <c r="E810" s="1">
        <v>30</v>
      </c>
      <c r="F810" s="1">
        <f t="shared" si="57"/>
        <v>25</v>
      </c>
      <c r="G810" s="2">
        <v>0</v>
      </c>
      <c r="H810" s="3">
        <f>G810/1000*'symulacje godzinowe'!$N$3*'symulacje godzinowe'!$Q$3*'symulacje godzinowe'!$R$3</f>
        <v>0</v>
      </c>
      <c r="I810" s="3">
        <f>'symulacje godzinowe'!$R$3*'symulacje godzinowe'!$N$3*(E810-D810)*'symulacje godzinowe'!$O$3/1000</f>
        <v>0.61438221000000004</v>
      </c>
      <c r="J810" s="3">
        <f>'symulacje godzinowe'!$R$3*'symulacje godzinowe'!$N$3*(E810-D810)^2*'symulacje godzinowe'!$P$3/1000</f>
        <v>3.4027322399999998E-3</v>
      </c>
      <c r="K810" s="3">
        <f t="shared" si="58"/>
        <v>-0.61778494224000002</v>
      </c>
      <c r="L810" s="6">
        <f t="shared" si="60"/>
        <v>0</v>
      </c>
    </row>
    <row r="811" spans="1:15" x14ac:dyDescent="0.2">
      <c r="A811" s="2">
        <v>2</v>
      </c>
      <c r="B811" s="2">
        <v>3</v>
      </c>
      <c r="C811" s="2">
        <v>809</v>
      </c>
      <c r="D811" s="2">
        <v>4.0999999999999996</v>
      </c>
      <c r="E811" s="1">
        <v>30</v>
      </c>
      <c r="F811" s="1">
        <f t="shared" si="57"/>
        <v>25</v>
      </c>
      <c r="G811" s="2">
        <v>0</v>
      </c>
      <c r="H811" s="3">
        <f>G811/1000*'symulacje godzinowe'!$N$3*'symulacje godzinowe'!$Q$3*'symulacje godzinowe'!$R$3</f>
        <v>0</v>
      </c>
      <c r="I811" s="3">
        <f>'symulacje godzinowe'!$R$3*'symulacje godzinowe'!$N$3*(E811-D811)*'symulacje godzinowe'!$O$3/1000</f>
        <v>0.62401957799999996</v>
      </c>
      <c r="J811" s="3">
        <f>'symulacje godzinowe'!$R$3*'symulacje godzinowe'!$N$3*(E811-D811)^2*'symulacje godzinowe'!$P$3/1000</f>
        <v>3.5103218975999994E-3</v>
      </c>
      <c r="K811" s="3">
        <f t="shared" si="58"/>
        <v>-0.6275298998976</v>
      </c>
      <c r="L811" s="6">
        <f t="shared" si="60"/>
        <v>0</v>
      </c>
    </row>
    <row r="812" spans="1:15" x14ac:dyDescent="0.2">
      <c r="A812" s="2">
        <v>2</v>
      </c>
      <c r="B812" s="2">
        <v>3</v>
      </c>
      <c r="C812" s="2">
        <v>810</v>
      </c>
      <c r="D812" s="2">
        <v>3.6</v>
      </c>
      <c r="E812" s="1">
        <v>30</v>
      </c>
      <c r="F812" s="1">
        <f t="shared" si="57"/>
        <v>25</v>
      </c>
      <c r="G812" s="2">
        <v>0</v>
      </c>
      <c r="H812" s="3">
        <f>G812/1000*'symulacje godzinowe'!$N$3*'symulacje godzinowe'!$Q$3*'symulacje godzinowe'!$R$3</f>
        <v>0</v>
      </c>
      <c r="I812" s="3">
        <f>'symulacje godzinowe'!$R$3*'symulacje godzinowe'!$N$3*(E812-D812)*'symulacje godzinowe'!$O$3/1000</f>
        <v>0.63606628799999998</v>
      </c>
      <c r="J812" s="3">
        <f>'symulacje godzinowe'!$R$3*'symulacje godzinowe'!$N$3*(E812-D812)^2*'symulacje godzinowe'!$P$3/1000</f>
        <v>3.6471638015999992E-3</v>
      </c>
      <c r="K812" s="3">
        <f t="shared" si="58"/>
        <v>-0.6397134518016</v>
      </c>
      <c r="L812" s="6">
        <f t="shared" si="60"/>
        <v>0</v>
      </c>
    </row>
    <row r="813" spans="1:15" x14ac:dyDescent="0.2">
      <c r="A813" s="2">
        <v>2</v>
      </c>
      <c r="B813" s="2">
        <v>3</v>
      </c>
      <c r="C813" s="2">
        <v>811</v>
      </c>
      <c r="D813" s="2">
        <v>3.2</v>
      </c>
      <c r="E813" s="1">
        <v>30</v>
      </c>
      <c r="F813" s="1">
        <f t="shared" si="57"/>
        <v>25</v>
      </c>
      <c r="G813" s="2">
        <v>0</v>
      </c>
      <c r="H813" s="3">
        <f>G813/1000*'symulacje godzinowe'!$N$3*'symulacje godzinowe'!$Q$3*'symulacje godzinowe'!$R$3</f>
        <v>0</v>
      </c>
      <c r="I813" s="3">
        <f>'symulacje godzinowe'!$R$3*'symulacje godzinowe'!$N$3*(E813-D813)*'symulacje godzinowe'!$O$3/1000</f>
        <v>0.6457036559999999</v>
      </c>
      <c r="J813" s="3">
        <f>'symulacje godzinowe'!$R$3*'symulacje godzinowe'!$N$3*(E813-D813)^2*'symulacje godzinowe'!$P$3/1000</f>
        <v>3.7585211903999999E-3</v>
      </c>
      <c r="K813" s="3">
        <f t="shared" si="58"/>
        <v>-0.64946217719039989</v>
      </c>
      <c r="L813" s="6">
        <f t="shared" si="60"/>
        <v>0</v>
      </c>
    </row>
    <row r="814" spans="1:15" x14ac:dyDescent="0.2">
      <c r="A814" s="2">
        <v>2</v>
      </c>
      <c r="B814" s="2">
        <v>3</v>
      </c>
      <c r="C814" s="2">
        <v>812</v>
      </c>
      <c r="D814" s="2">
        <v>2.5</v>
      </c>
      <c r="E814" s="1">
        <v>30</v>
      </c>
      <c r="F814" s="1">
        <f t="shared" si="57"/>
        <v>25</v>
      </c>
      <c r="G814" s="2">
        <v>0</v>
      </c>
      <c r="H814" s="3">
        <f>G814/1000*'symulacje godzinowe'!$N$3*'symulacje godzinowe'!$Q$3*'symulacje godzinowe'!$R$3</f>
        <v>0</v>
      </c>
      <c r="I814" s="3">
        <f>'symulacje godzinowe'!$R$3*'symulacje godzinowe'!$N$3*(E814-D814)*'symulacje godzinowe'!$O$3/1000</f>
        <v>0.6625690500000001</v>
      </c>
      <c r="J814" s="3">
        <f>'symulacje godzinowe'!$R$3*'symulacje godzinowe'!$N$3*(E814-D814)^2*'symulacje godzinowe'!$P$3/1000</f>
        <v>3.9574259999999991E-3</v>
      </c>
      <c r="K814" s="3">
        <f t="shared" si="58"/>
        <v>-0.66652647600000015</v>
      </c>
      <c r="L814" s="6">
        <f t="shared" si="60"/>
        <v>0</v>
      </c>
    </row>
    <row r="815" spans="1:15" x14ac:dyDescent="0.2">
      <c r="A815" s="2">
        <v>2</v>
      </c>
      <c r="B815" s="2">
        <v>3</v>
      </c>
      <c r="C815" s="2">
        <v>813</v>
      </c>
      <c r="D815" s="2">
        <v>1.9</v>
      </c>
      <c r="E815" s="1">
        <v>30</v>
      </c>
      <c r="F815" s="1">
        <f t="shared" si="57"/>
        <v>25</v>
      </c>
      <c r="G815" s="2">
        <v>0</v>
      </c>
      <c r="H815" s="3">
        <f>G815/1000*'symulacje godzinowe'!$N$3*'symulacje godzinowe'!$Q$3*'symulacje godzinowe'!$R$3</f>
        <v>0</v>
      </c>
      <c r="I815" s="3">
        <f>'symulacje godzinowe'!$R$3*'symulacje godzinowe'!$N$3*(E815-D815)*'symulacje godzinowe'!$O$3/1000</f>
        <v>0.6770251020000001</v>
      </c>
      <c r="J815" s="3">
        <f>'symulacje godzinowe'!$R$3*'symulacje godzinowe'!$N$3*(E815-D815)^2*'symulacje godzinowe'!$P$3/1000</f>
        <v>4.131997545600001E-3</v>
      </c>
      <c r="K815" s="3">
        <f t="shared" si="58"/>
        <v>-0.68115709954560011</v>
      </c>
      <c r="L815" s="6">
        <f t="shared" si="60"/>
        <v>0</v>
      </c>
    </row>
    <row r="816" spans="1:15" x14ac:dyDescent="0.2">
      <c r="A816" s="2">
        <v>2</v>
      </c>
      <c r="B816" s="2">
        <v>3</v>
      </c>
      <c r="C816" s="2">
        <v>814</v>
      </c>
      <c r="D816" s="2">
        <v>1.2</v>
      </c>
      <c r="E816" s="1">
        <v>30</v>
      </c>
      <c r="F816" s="1">
        <f t="shared" si="57"/>
        <v>25</v>
      </c>
      <c r="G816" s="2">
        <v>0</v>
      </c>
      <c r="H816" s="3">
        <f>G816/1000*'symulacje godzinowe'!$N$3*'symulacje godzinowe'!$Q$3*'symulacje godzinowe'!$R$3</f>
        <v>0</v>
      </c>
      <c r="I816" s="3">
        <f>'symulacje godzinowe'!$R$3*'symulacje godzinowe'!$N$3*(E816-D816)*'symulacje godzinowe'!$O$3/1000</f>
        <v>0.69389049599999997</v>
      </c>
      <c r="J816" s="3">
        <f>'symulacje godzinowe'!$R$3*'symulacje godzinowe'!$N$3*(E816-D816)^2*'symulacje godzinowe'!$P$3/1000</f>
        <v>4.3404263423999995E-3</v>
      </c>
      <c r="K816" s="3">
        <f t="shared" si="58"/>
        <v>-0.69823092234239992</v>
      </c>
      <c r="L816" s="6">
        <f t="shared" si="60"/>
        <v>0</v>
      </c>
      <c r="O816" s="21" t="s">
        <v>33</v>
      </c>
    </row>
    <row r="817" spans="1:19" x14ac:dyDescent="0.2">
      <c r="A817" s="2">
        <v>2</v>
      </c>
      <c r="B817" s="2">
        <v>3</v>
      </c>
      <c r="C817" s="2">
        <v>815</v>
      </c>
      <c r="D817" s="2">
        <v>0.9</v>
      </c>
      <c r="E817" s="1">
        <v>30</v>
      </c>
      <c r="F817" s="1">
        <f t="shared" si="57"/>
        <v>25</v>
      </c>
      <c r="G817" s="2">
        <v>0</v>
      </c>
      <c r="H817" s="3">
        <f>G817/1000*'symulacje godzinowe'!$N$3*'symulacje godzinowe'!$Q$3*'symulacje godzinowe'!$R$3</f>
        <v>0</v>
      </c>
      <c r="I817" s="3">
        <f>'symulacje godzinowe'!$R$3*'symulacje godzinowe'!$N$3*(E817-D817)*'symulacje godzinowe'!$O$3/1000</f>
        <v>0.70111852200000002</v>
      </c>
      <c r="J817" s="3">
        <f>'symulacje godzinowe'!$R$3*'symulacje godzinowe'!$N$3*(E817-D817)^2*'symulacje godzinowe'!$P$3/1000</f>
        <v>4.4313228575999994E-3</v>
      </c>
      <c r="K817" s="3">
        <f t="shared" si="58"/>
        <v>-0.70554984485759997</v>
      </c>
      <c r="L817" s="6">
        <f t="shared" si="60"/>
        <v>0</v>
      </c>
      <c r="M817" s="21" t="s">
        <v>32</v>
      </c>
      <c r="N817" s="21" t="s">
        <v>27</v>
      </c>
      <c r="O817" s="21" t="s">
        <v>31</v>
      </c>
      <c r="P817" s="21" t="s">
        <v>28</v>
      </c>
      <c r="Q817" s="21" t="s">
        <v>29</v>
      </c>
      <c r="R817" s="21" t="s">
        <v>30</v>
      </c>
      <c r="S817" s="21" t="s">
        <v>26</v>
      </c>
    </row>
    <row r="818" spans="1:19" x14ac:dyDescent="0.2">
      <c r="A818" s="2">
        <v>2</v>
      </c>
      <c r="B818" s="2">
        <v>3</v>
      </c>
      <c r="C818" s="2">
        <v>816</v>
      </c>
      <c r="D818" s="2">
        <v>0.7</v>
      </c>
      <c r="E818" s="1">
        <v>30</v>
      </c>
      <c r="F818" s="1">
        <f t="shared" si="57"/>
        <v>25</v>
      </c>
      <c r="G818" s="2">
        <v>0</v>
      </c>
      <c r="H818" s="3">
        <f>G818/1000*'symulacje godzinowe'!$N$3*'symulacje godzinowe'!$Q$3*'symulacje godzinowe'!$R$3</f>
        <v>0</v>
      </c>
      <c r="I818" s="3">
        <f>'symulacje godzinowe'!$R$3*'symulacje godzinowe'!$N$3*(E818-D818)*'symulacje godzinowe'!$O$3/1000</f>
        <v>0.70593720599999998</v>
      </c>
      <c r="J818" s="3">
        <f>'symulacje godzinowe'!$R$3*'symulacje godzinowe'!$N$3*(E818-D818)^2*'symulacje godzinowe'!$P$3/1000</f>
        <v>4.4924438304000001E-3</v>
      </c>
      <c r="K818" s="3">
        <f t="shared" si="58"/>
        <v>-0.71042964983040002</v>
      </c>
      <c r="L818" s="10">
        <f>SUM(L795:L817)</f>
        <v>0</v>
      </c>
      <c r="M818" s="19">
        <f>(L794-4.187*$N$7*$O$7*(F818-10))*((L794-4.187*$N$7*$O$7*(F818-10))&gt;0)</f>
        <v>0</v>
      </c>
      <c r="N818" s="19">
        <f>M818/4.187/(F818-10)*(M818&gt;0)</f>
        <v>0</v>
      </c>
      <c r="O818" s="19">
        <f>$P$7-0.5*$N$7*$O$7</f>
        <v>100</v>
      </c>
      <c r="P818" s="19">
        <f>IF(N818&lt;O818,N818,O818)</f>
        <v>0</v>
      </c>
      <c r="Q818" s="19">
        <f>L818/4.187/(F818-10)+P818</f>
        <v>0</v>
      </c>
      <c r="R818" s="19" t="b">
        <f>Q818&gt;$N$7*$O$7</f>
        <v>0</v>
      </c>
      <c r="S818" s="19">
        <f>IF(R818,(F818-10)/(50-10),(F818-10)/(50-10)*Q818/$N$7/$O$7)</f>
        <v>0</v>
      </c>
    </row>
    <row r="819" spans="1:19" x14ac:dyDescent="0.2">
      <c r="A819" s="2">
        <v>2</v>
      </c>
      <c r="B819" s="2">
        <v>4</v>
      </c>
      <c r="C819" s="2">
        <v>817</v>
      </c>
      <c r="D819" s="2">
        <v>0.4</v>
      </c>
      <c r="E819" s="1">
        <v>30</v>
      </c>
      <c r="F819" s="1">
        <f t="shared" si="57"/>
        <v>25</v>
      </c>
      <c r="G819" s="2">
        <v>0</v>
      </c>
      <c r="H819" s="3">
        <f>G819/1000*'symulacje godzinowe'!$N$3*'symulacje godzinowe'!$Q$3*'symulacje godzinowe'!$R$3</f>
        <v>0</v>
      </c>
      <c r="I819" s="3">
        <f>'symulacje godzinowe'!$R$3*'symulacje godzinowe'!$N$3*(E819-D819)*'symulacje godzinowe'!$O$3/1000</f>
        <v>0.71316523200000004</v>
      </c>
      <c r="J819" s="3">
        <f>'symulacje godzinowe'!$R$3*'symulacje godzinowe'!$N$3*(E819-D819)^2*'symulacje godzinowe'!$P$3/1000</f>
        <v>4.5849102335999998E-3</v>
      </c>
      <c r="K819" s="3">
        <f t="shared" si="58"/>
        <v>-0.71775014223360001</v>
      </c>
      <c r="L819" s="6">
        <f>K819*(K819&gt;0)*3600</f>
        <v>0</v>
      </c>
    </row>
    <row r="820" spans="1:19" x14ac:dyDescent="0.2">
      <c r="A820" s="2">
        <v>2</v>
      </c>
      <c r="B820" s="2">
        <v>4</v>
      </c>
      <c r="C820" s="2">
        <v>818</v>
      </c>
      <c r="D820" s="2">
        <v>0.5</v>
      </c>
      <c r="E820" s="1">
        <v>30</v>
      </c>
      <c r="F820" s="1">
        <f t="shared" si="57"/>
        <v>25</v>
      </c>
      <c r="G820" s="2">
        <v>0</v>
      </c>
      <c r="H820" s="3">
        <f>G820/1000*'symulacje godzinowe'!$N$3*'symulacje godzinowe'!$Q$3*'symulacje godzinowe'!$R$3</f>
        <v>0</v>
      </c>
      <c r="I820" s="3">
        <f>'symulacje godzinowe'!$R$3*'symulacje godzinowe'!$N$3*(E820-D820)*'symulacje godzinowe'!$O$3/1000</f>
        <v>0.71075588999999995</v>
      </c>
      <c r="J820" s="3">
        <f>'symulacje godzinowe'!$R$3*'symulacje godzinowe'!$N$3*(E820-D820)^2*'symulacje godzinowe'!$P$3/1000</f>
        <v>4.5539834400000001E-3</v>
      </c>
      <c r="K820" s="3">
        <f t="shared" si="58"/>
        <v>-0.71530987343999997</v>
      </c>
      <c r="L820" s="6">
        <f t="shared" ref="L820:L841" si="61">K820*(K820&gt;0)*3600</f>
        <v>0</v>
      </c>
    </row>
    <row r="821" spans="1:19" x14ac:dyDescent="0.2">
      <c r="A821" s="2">
        <v>2</v>
      </c>
      <c r="B821" s="2">
        <v>4</v>
      </c>
      <c r="C821" s="2">
        <v>819</v>
      </c>
      <c r="D821" s="2">
        <v>0.7</v>
      </c>
      <c r="E821" s="1">
        <v>30</v>
      </c>
      <c r="F821" s="1">
        <f t="shared" si="57"/>
        <v>25</v>
      </c>
      <c r="G821" s="2">
        <v>0</v>
      </c>
      <c r="H821" s="3">
        <f>G821/1000*'symulacje godzinowe'!$N$3*'symulacje godzinowe'!$Q$3*'symulacje godzinowe'!$R$3</f>
        <v>0</v>
      </c>
      <c r="I821" s="3">
        <f>'symulacje godzinowe'!$R$3*'symulacje godzinowe'!$N$3*(E821-D821)*'symulacje godzinowe'!$O$3/1000</f>
        <v>0.70593720599999998</v>
      </c>
      <c r="J821" s="3">
        <f>'symulacje godzinowe'!$R$3*'symulacje godzinowe'!$N$3*(E821-D821)^2*'symulacje godzinowe'!$P$3/1000</f>
        <v>4.4924438304000001E-3</v>
      </c>
      <c r="K821" s="3">
        <f t="shared" si="58"/>
        <v>-0.71042964983040002</v>
      </c>
      <c r="L821" s="6">
        <f t="shared" si="61"/>
        <v>0</v>
      </c>
    </row>
    <row r="822" spans="1:19" x14ac:dyDescent="0.2">
      <c r="A822" s="2">
        <v>2</v>
      </c>
      <c r="B822" s="2">
        <v>4</v>
      </c>
      <c r="C822" s="2">
        <v>820</v>
      </c>
      <c r="D822" s="2">
        <v>0.8</v>
      </c>
      <c r="E822" s="1">
        <v>30</v>
      </c>
      <c r="F822" s="1">
        <f t="shared" si="57"/>
        <v>25</v>
      </c>
      <c r="G822" s="2">
        <v>0</v>
      </c>
      <c r="H822" s="3">
        <f>G822/1000*'symulacje godzinowe'!$N$3*'symulacje godzinowe'!$Q$3*'symulacje godzinowe'!$R$3</f>
        <v>0</v>
      </c>
      <c r="I822" s="3">
        <f>'symulacje godzinowe'!$R$3*'symulacje godzinowe'!$N$3*(E822-D822)*'symulacje godzinowe'!$O$3/1000</f>
        <v>0.70352786399999989</v>
      </c>
      <c r="J822" s="3">
        <f>'symulacje godzinowe'!$R$3*'symulacje godzinowe'!$N$3*(E822-D822)^2*'symulacje godzinowe'!$P$3/1000</f>
        <v>4.4618310144000006E-3</v>
      </c>
      <c r="K822" s="3">
        <f t="shared" si="58"/>
        <v>-0.7079896950143999</v>
      </c>
      <c r="L822" s="6">
        <f t="shared" si="61"/>
        <v>0</v>
      </c>
    </row>
    <row r="823" spans="1:19" x14ac:dyDescent="0.2">
      <c r="A823" s="2">
        <v>2</v>
      </c>
      <c r="B823" s="2">
        <v>4</v>
      </c>
      <c r="C823" s="2">
        <v>821</v>
      </c>
      <c r="D823" s="2">
        <v>1.3</v>
      </c>
      <c r="E823" s="1">
        <v>30</v>
      </c>
      <c r="F823" s="1">
        <f t="shared" si="57"/>
        <v>25</v>
      </c>
      <c r="G823" s="2">
        <v>0</v>
      </c>
      <c r="H823" s="3">
        <f>G823/1000*'symulacje godzinowe'!$N$3*'symulacje godzinowe'!$Q$3*'symulacje godzinowe'!$R$3</f>
        <v>0</v>
      </c>
      <c r="I823" s="3">
        <f>'symulacje godzinowe'!$R$3*'symulacje godzinowe'!$N$3*(E823-D823)*'symulacje godzinowe'!$O$3/1000</f>
        <v>0.69148115399999999</v>
      </c>
      <c r="J823" s="3">
        <f>'symulacje godzinowe'!$R$3*'symulacje godzinowe'!$N$3*(E823-D823)^2*'symulacje godzinowe'!$P$3/1000</f>
        <v>4.3103368223999993E-3</v>
      </c>
      <c r="K823" s="3">
        <f t="shared" si="58"/>
        <v>-0.69579149082239999</v>
      </c>
      <c r="L823" s="6">
        <f t="shared" si="61"/>
        <v>0</v>
      </c>
    </row>
    <row r="824" spans="1:19" x14ac:dyDescent="0.2">
      <c r="A824" s="2">
        <v>2</v>
      </c>
      <c r="B824" s="2">
        <v>4</v>
      </c>
      <c r="C824" s="2">
        <v>822</v>
      </c>
      <c r="D824" s="2">
        <v>1.9</v>
      </c>
      <c r="E824" s="1">
        <v>30</v>
      </c>
      <c r="F824" s="1">
        <f t="shared" si="57"/>
        <v>25</v>
      </c>
      <c r="G824" s="2">
        <v>0</v>
      </c>
      <c r="H824" s="3">
        <f>G824/1000*'symulacje godzinowe'!$N$3*'symulacje godzinowe'!$Q$3*'symulacje godzinowe'!$R$3</f>
        <v>0</v>
      </c>
      <c r="I824" s="3">
        <f>'symulacje godzinowe'!$R$3*'symulacje godzinowe'!$N$3*(E824-D824)*'symulacje godzinowe'!$O$3/1000</f>
        <v>0.6770251020000001</v>
      </c>
      <c r="J824" s="3">
        <f>'symulacje godzinowe'!$R$3*'symulacje godzinowe'!$N$3*(E824-D824)^2*'symulacje godzinowe'!$P$3/1000</f>
        <v>4.131997545600001E-3</v>
      </c>
      <c r="K824" s="3">
        <f t="shared" si="58"/>
        <v>-0.68115709954560011</v>
      </c>
      <c r="L824" s="6">
        <f t="shared" si="61"/>
        <v>0</v>
      </c>
    </row>
    <row r="825" spans="1:19" x14ac:dyDescent="0.2">
      <c r="A825" s="2">
        <v>2</v>
      </c>
      <c r="B825" s="2">
        <v>4</v>
      </c>
      <c r="C825" s="2">
        <v>823</v>
      </c>
      <c r="D825" s="2">
        <v>2.4</v>
      </c>
      <c r="E825" s="1">
        <v>30</v>
      </c>
      <c r="F825" s="1">
        <f t="shared" si="57"/>
        <v>25</v>
      </c>
      <c r="G825" s="2">
        <v>0</v>
      </c>
      <c r="H825" s="3">
        <f>G825/1000*'symulacje godzinowe'!$N$3*'symulacje godzinowe'!$Q$3*'symulacje godzinowe'!$R$3</f>
        <v>0</v>
      </c>
      <c r="I825" s="3">
        <f>'symulacje godzinowe'!$R$3*'symulacje godzinowe'!$N$3*(E825-D825)*'symulacje godzinowe'!$O$3/1000</f>
        <v>0.66497839199999997</v>
      </c>
      <c r="J825" s="3">
        <f>'symulacje godzinowe'!$R$3*'symulacje godzinowe'!$N$3*(E825-D825)^2*'symulacje godzinowe'!$P$3/1000</f>
        <v>3.9862596096000005E-3</v>
      </c>
      <c r="K825" s="3">
        <f t="shared" si="58"/>
        <v>-0.66896465160959995</v>
      </c>
      <c r="L825" s="6">
        <f t="shared" si="61"/>
        <v>0</v>
      </c>
    </row>
    <row r="826" spans="1:19" x14ac:dyDescent="0.2">
      <c r="A826" s="2">
        <v>2</v>
      </c>
      <c r="B826" s="2">
        <v>4</v>
      </c>
      <c r="C826" s="2">
        <v>824</v>
      </c>
      <c r="D826" s="2">
        <v>2.8</v>
      </c>
      <c r="E826" s="1">
        <v>30</v>
      </c>
      <c r="F826" s="1">
        <f t="shared" si="57"/>
        <v>25</v>
      </c>
      <c r="G826" s="2">
        <v>12.8</v>
      </c>
      <c r="H826" s="3">
        <f>G826/1000*'symulacje godzinowe'!$N$3*'symulacje godzinowe'!$Q$3*'symulacje godzinowe'!$R$3</f>
        <v>5.6585740800000006E-2</v>
      </c>
      <c r="I826" s="3">
        <f>'symulacje godzinowe'!$R$3*'symulacje godzinowe'!$N$3*(E826-D826)*'symulacje godzinowe'!$O$3/1000</f>
        <v>0.65534102399999983</v>
      </c>
      <c r="J826" s="3">
        <f>'symulacje godzinowe'!$R$3*'symulacje godzinowe'!$N$3*(E826-D826)^2*'symulacje godzinowe'!$P$3/1000</f>
        <v>3.8715531263999992E-3</v>
      </c>
      <c r="K826" s="3">
        <f t="shared" si="58"/>
        <v>-0.6026268363263998</v>
      </c>
      <c r="L826" s="6">
        <f t="shared" si="61"/>
        <v>0</v>
      </c>
    </row>
    <row r="827" spans="1:19" x14ac:dyDescent="0.2">
      <c r="A827" s="2">
        <v>2</v>
      </c>
      <c r="B827" s="2">
        <v>4</v>
      </c>
      <c r="C827" s="2">
        <v>825</v>
      </c>
      <c r="D827" s="2">
        <v>3.2</v>
      </c>
      <c r="E827" s="1">
        <v>30</v>
      </c>
      <c r="F827" s="1">
        <f t="shared" si="57"/>
        <v>25</v>
      </c>
      <c r="G827" s="2">
        <v>37.200000000000003</v>
      </c>
      <c r="H827" s="3">
        <f>G827/1000*'symulacje godzinowe'!$N$3*'symulacje godzinowe'!$Q$3*'symulacje godzinowe'!$R$3</f>
        <v>0.16445230920000004</v>
      </c>
      <c r="I827" s="3">
        <f>'symulacje godzinowe'!$R$3*'symulacje godzinowe'!$N$3*(E827-D827)*'symulacje godzinowe'!$O$3/1000</f>
        <v>0.6457036559999999</v>
      </c>
      <c r="J827" s="3">
        <f>'symulacje godzinowe'!$R$3*'symulacje godzinowe'!$N$3*(E827-D827)^2*'symulacje godzinowe'!$P$3/1000</f>
        <v>3.7585211903999999E-3</v>
      </c>
      <c r="K827" s="3">
        <f t="shared" si="58"/>
        <v>-0.48500986799039986</v>
      </c>
      <c r="L827" s="6">
        <f t="shared" si="61"/>
        <v>0</v>
      </c>
    </row>
    <row r="828" spans="1:19" x14ac:dyDescent="0.2">
      <c r="A828" s="2">
        <v>2</v>
      </c>
      <c r="B828" s="2">
        <v>4</v>
      </c>
      <c r="C828" s="2">
        <v>826</v>
      </c>
      <c r="D828" s="2">
        <v>3.6</v>
      </c>
      <c r="E828" s="1">
        <v>30</v>
      </c>
      <c r="F828" s="1">
        <f t="shared" si="57"/>
        <v>25</v>
      </c>
      <c r="G828" s="2">
        <v>60.4</v>
      </c>
      <c r="H828" s="3">
        <f>G828/1000*'symulacje godzinowe'!$N$3*'symulacje godzinowe'!$Q$3*'symulacje godzinowe'!$R$3</f>
        <v>0.26701396440000003</v>
      </c>
      <c r="I828" s="3">
        <f>'symulacje godzinowe'!$R$3*'symulacje godzinowe'!$N$3*(E828-D828)*'symulacje godzinowe'!$O$3/1000</f>
        <v>0.63606628799999998</v>
      </c>
      <c r="J828" s="3">
        <f>'symulacje godzinowe'!$R$3*'symulacje godzinowe'!$N$3*(E828-D828)^2*'symulacje godzinowe'!$P$3/1000</f>
        <v>3.6471638015999992E-3</v>
      </c>
      <c r="K828" s="3">
        <f t="shared" si="58"/>
        <v>-0.37269948740159997</v>
      </c>
      <c r="L828" s="6">
        <f t="shared" si="61"/>
        <v>0</v>
      </c>
    </row>
    <row r="829" spans="1:19" x14ac:dyDescent="0.2">
      <c r="A829" s="2">
        <v>2</v>
      </c>
      <c r="B829" s="2">
        <v>4</v>
      </c>
      <c r="C829" s="2">
        <v>827</v>
      </c>
      <c r="D829" s="2">
        <v>4.5</v>
      </c>
      <c r="E829" s="1">
        <v>30</v>
      </c>
      <c r="F829" s="1">
        <f t="shared" si="57"/>
        <v>25</v>
      </c>
      <c r="G829" s="2">
        <v>75.8</v>
      </c>
      <c r="H829" s="3">
        <f>G829/1000*'symulacje godzinowe'!$N$3*'symulacje godzinowe'!$Q$3*'symulacje godzinowe'!$R$3</f>
        <v>0.33509368379999993</v>
      </c>
      <c r="I829" s="3">
        <f>'symulacje godzinowe'!$R$3*'symulacje godzinowe'!$N$3*(E829-D829)*'symulacje godzinowe'!$O$3/1000</f>
        <v>0.61438221000000004</v>
      </c>
      <c r="J829" s="3">
        <f>'symulacje godzinowe'!$R$3*'symulacje godzinowe'!$N$3*(E829-D829)^2*'symulacje godzinowe'!$P$3/1000</f>
        <v>3.4027322399999998E-3</v>
      </c>
      <c r="K829" s="3">
        <f t="shared" si="58"/>
        <v>-0.28269125844000009</v>
      </c>
      <c r="L829" s="6">
        <f t="shared" si="61"/>
        <v>0</v>
      </c>
    </row>
    <row r="830" spans="1:19" x14ac:dyDescent="0.2">
      <c r="A830" s="2">
        <v>2</v>
      </c>
      <c r="B830" s="2">
        <v>4</v>
      </c>
      <c r="C830" s="2">
        <v>828</v>
      </c>
      <c r="D830" s="2">
        <v>5.4</v>
      </c>
      <c r="E830" s="1">
        <v>30</v>
      </c>
      <c r="F830" s="1">
        <f t="shared" si="57"/>
        <v>25</v>
      </c>
      <c r="G830" s="2">
        <v>79.400000000000006</v>
      </c>
      <c r="H830" s="3">
        <f>G830/1000*'symulacje godzinowe'!$N$3*'symulacje godzinowe'!$Q$3*'symulacje godzinowe'!$R$3</f>
        <v>0.3510084234000001</v>
      </c>
      <c r="I830" s="3">
        <f>'symulacje godzinowe'!$R$3*'symulacje godzinowe'!$N$3*(E830-D830)*'symulacje godzinowe'!$O$3/1000</f>
        <v>0.59269813199999988</v>
      </c>
      <c r="J830" s="3">
        <f>'symulacje godzinowe'!$R$3*'symulacje godzinowe'!$N$3*(E830-D830)^2*'symulacje godzinowe'!$P$3/1000</f>
        <v>3.1667780736000005E-3</v>
      </c>
      <c r="K830" s="3">
        <f t="shared" si="58"/>
        <v>-0.24485648667359977</v>
      </c>
      <c r="L830" s="6">
        <f t="shared" si="61"/>
        <v>0</v>
      </c>
    </row>
    <row r="831" spans="1:19" x14ac:dyDescent="0.2">
      <c r="A831" s="2">
        <v>2</v>
      </c>
      <c r="B831" s="2">
        <v>4</v>
      </c>
      <c r="C831" s="2">
        <v>829</v>
      </c>
      <c r="D831" s="2">
        <v>6.3</v>
      </c>
      <c r="E831" s="1">
        <v>30</v>
      </c>
      <c r="F831" s="1">
        <f t="shared" si="57"/>
        <v>25</v>
      </c>
      <c r="G831" s="2">
        <v>69.900000000000006</v>
      </c>
      <c r="H831" s="3">
        <f>G831/1000*'symulacje godzinowe'!$N$3*'symulacje godzinowe'!$Q$3*'symulacje godzinowe'!$R$3</f>
        <v>0.30901119389999998</v>
      </c>
      <c r="I831" s="3">
        <f>'symulacje godzinowe'!$R$3*'symulacje godzinowe'!$N$3*(E831-D831)*'symulacje godzinowe'!$O$3/1000</f>
        <v>0.57101405399999983</v>
      </c>
      <c r="J831" s="3">
        <f>'symulacje godzinowe'!$R$3*'symulacje godzinowe'!$N$3*(E831-D831)^2*'symulacje godzinowe'!$P$3/1000</f>
        <v>2.9393013023999996E-3</v>
      </c>
      <c r="K831" s="3">
        <f t="shared" si="58"/>
        <v>-0.26494216140239985</v>
      </c>
      <c r="L831" s="6">
        <f t="shared" si="61"/>
        <v>0</v>
      </c>
    </row>
    <row r="832" spans="1:19" x14ac:dyDescent="0.2">
      <c r="A832" s="2">
        <v>2</v>
      </c>
      <c r="B832" s="2">
        <v>4</v>
      </c>
      <c r="C832" s="2">
        <v>830</v>
      </c>
      <c r="D832" s="2">
        <v>6.8</v>
      </c>
      <c r="E832" s="1">
        <v>30</v>
      </c>
      <c r="F832" s="1">
        <f t="shared" si="57"/>
        <v>25</v>
      </c>
      <c r="G832" s="2">
        <v>51</v>
      </c>
      <c r="H832" s="3">
        <f>G832/1000*'symulacje godzinowe'!$N$3*'symulacje godzinowe'!$Q$3*'symulacje godzinowe'!$R$3</f>
        <v>0.22545881099999998</v>
      </c>
      <c r="I832" s="3">
        <f>'symulacje godzinowe'!$R$3*'symulacje godzinowe'!$N$3*(E832-D832)*'symulacje godzinowe'!$O$3/1000</f>
        <v>0.55896734399999992</v>
      </c>
      <c r="J832" s="3">
        <f>'symulacje godzinowe'!$R$3*'symulacje godzinowe'!$N$3*(E832-D832)^2*'symulacje godzinowe'!$P$3/1000</f>
        <v>2.8165883903999997E-3</v>
      </c>
      <c r="K832" s="3">
        <f t="shared" si="58"/>
        <v>-0.33632512139039994</v>
      </c>
      <c r="L832" s="6">
        <f t="shared" si="61"/>
        <v>0</v>
      </c>
    </row>
    <row r="833" spans="1:19" x14ac:dyDescent="0.2">
      <c r="A833" s="2">
        <v>2</v>
      </c>
      <c r="B833" s="2">
        <v>4</v>
      </c>
      <c r="C833" s="2">
        <v>831</v>
      </c>
      <c r="D833" s="2">
        <v>7.2</v>
      </c>
      <c r="E833" s="1">
        <v>30</v>
      </c>
      <c r="F833" s="1">
        <f t="shared" si="57"/>
        <v>25</v>
      </c>
      <c r="G833" s="2">
        <v>25.6</v>
      </c>
      <c r="H833" s="3">
        <f>G833/1000*'symulacje godzinowe'!$N$3*'symulacje godzinowe'!$Q$3*'symulacje godzinowe'!$R$3</f>
        <v>0.11317148160000001</v>
      </c>
      <c r="I833" s="3">
        <f>'symulacje godzinowe'!$R$3*'symulacje godzinowe'!$N$3*(E833-D833)*'symulacje godzinowe'!$O$3/1000</f>
        <v>0.549329976</v>
      </c>
      <c r="J833" s="3">
        <f>'symulacje godzinowe'!$R$3*'symulacje godzinowe'!$N$3*(E833-D833)^2*'symulacje godzinowe'!$P$3/1000</f>
        <v>2.7203019264000002E-3</v>
      </c>
      <c r="K833" s="3">
        <f t="shared" si="58"/>
        <v>-0.43887879632639998</v>
      </c>
      <c r="L833" s="6">
        <f t="shared" si="61"/>
        <v>0</v>
      </c>
    </row>
    <row r="834" spans="1:19" x14ac:dyDescent="0.2">
      <c r="A834" s="2">
        <v>2</v>
      </c>
      <c r="B834" s="2">
        <v>4</v>
      </c>
      <c r="C834" s="2">
        <v>832</v>
      </c>
      <c r="D834" s="2">
        <v>7.7</v>
      </c>
      <c r="E834" s="1">
        <v>30</v>
      </c>
      <c r="F834" s="1">
        <f t="shared" si="57"/>
        <v>25</v>
      </c>
      <c r="G834" s="2">
        <v>0</v>
      </c>
      <c r="H834" s="3">
        <f>G834/1000*'symulacje godzinowe'!$N$3*'symulacje godzinowe'!$Q$3*'symulacje godzinowe'!$R$3</f>
        <v>0</v>
      </c>
      <c r="I834" s="3">
        <f>'symulacje godzinowe'!$R$3*'symulacje godzinowe'!$N$3*(E834-D834)*'symulacje godzinowe'!$O$3/1000</f>
        <v>0.53728326599999998</v>
      </c>
      <c r="J834" s="3">
        <f>'symulacje godzinowe'!$R$3*'symulacje godzinowe'!$N$3*(E834-D834)^2*'symulacje godzinowe'!$P$3/1000</f>
        <v>2.6022986784000001E-3</v>
      </c>
      <c r="K834" s="3">
        <f t="shared" si="58"/>
        <v>-0.53988556467839999</v>
      </c>
      <c r="L834" s="6">
        <f t="shared" si="61"/>
        <v>0</v>
      </c>
    </row>
    <row r="835" spans="1:19" x14ac:dyDescent="0.2">
      <c r="A835" s="2">
        <v>2</v>
      </c>
      <c r="B835" s="2">
        <v>4</v>
      </c>
      <c r="C835" s="2">
        <v>833</v>
      </c>
      <c r="D835" s="2">
        <v>7.7</v>
      </c>
      <c r="E835" s="1">
        <v>30</v>
      </c>
      <c r="F835" s="1">
        <f t="shared" ref="F835:F898" si="62">E835-5</f>
        <v>25</v>
      </c>
      <c r="G835" s="2">
        <v>0</v>
      </c>
      <c r="H835" s="3">
        <f>G835/1000*'symulacje godzinowe'!$N$3*'symulacje godzinowe'!$Q$3*'symulacje godzinowe'!$R$3</f>
        <v>0</v>
      </c>
      <c r="I835" s="3">
        <f>'symulacje godzinowe'!$R$3*'symulacje godzinowe'!$N$3*(E835-D835)*'symulacje godzinowe'!$O$3/1000</f>
        <v>0.53728326599999998</v>
      </c>
      <c r="J835" s="3">
        <f>'symulacje godzinowe'!$R$3*'symulacje godzinowe'!$N$3*(E835-D835)^2*'symulacje godzinowe'!$P$3/1000</f>
        <v>2.6022986784000001E-3</v>
      </c>
      <c r="K835" s="3">
        <f t="shared" ref="K835:K898" si="63">H835-I835-J835</f>
        <v>-0.53988556467839999</v>
      </c>
      <c r="L835" s="6">
        <f t="shared" si="61"/>
        <v>0</v>
      </c>
    </row>
    <row r="836" spans="1:19" x14ac:dyDescent="0.2">
      <c r="A836" s="2">
        <v>2</v>
      </c>
      <c r="B836" s="2">
        <v>4</v>
      </c>
      <c r="C836" s="2">
        <v>834</v>
      </c>
      <c r="D836" s="2">
        <v>7.7</v>
      </c>
      <c r="E836" s="1">
        <v>30</v>
      </c>
      <c r="F836" s="1">
        <f t="shared" si="62"/>
        <v>25</v>
      </c>
      <c r="G836" s="2">
        <v>0</v>
      </c>
      <c r="H836" s="3">
        <f>G836/1000*'symulacje godzinowe'!$N$3*'symulacje godzinowe'!$Q$3*'symulacje godzinowe'!$R$3</f>
        <v>0</v>
      </c>
      <c r="I836" s="3">
        <f>'symulacje godzinowe'!$R$3*'symulacje godzinowe'!$N$3*(E836-D836)*'symulacje godzinowe'!$O$3/1000</f>
        <v>0.53728326599999998</v>
      </c>
      <c r="J836" s="3">
        <f>'symulacje godzinowe'!$R$3*'symulacje godzinowe'!$N$3*(E836-D836)^2*'symulacje godzinowe'!$P$3/1000</f>
        <v>2.6022986784000001E-3</v>
      </c>
      <c r="K836" s="3">
        <f t="shared" si="63"/>
        <v>-0.53988556467839999</v>
      </c>
      <c r="L836" s="6">
        <f t="shared" si="61"/>
        <v>0</v>
      </c>
    </row>
    <row r="837" spans="1:19" x14ac:dyDescent="0.2">
      <c r="A837" s="2">
        <v>2</v>
      </c>
      <c r="B837" s="2">
        <v>4</v>
      </c>
      <c r="C837" s="2">
        <v>835</v>
      </c>
      <c r="D837" s="2">
        <v>7.7</v>
      </c>
      <c r="E837" s="1">
        <v>30</v>
      </c>
      <c r="F837" s="1">
        <f t="shared" si="62"/>
        <v>25</v>
      </c>
      <c r="G837" s="2">
        <v>0</v>
      </c>
      <c r="H837" s="3">
        <f>G837/1000*'symulacje godzinowe'!$N$3*'symulacje godzinowe'!$Q$3*'symulacje godzinowe'!$R$3</f>
        <v>0</v>
      </c>
      <c r="I837" s="3">
        <f>'symulacje godzinowe'!$R$3*'symulacje godzinowe'!$N$3*(E837-D837)*'symulacje godzinowe'!$O$3/1000</f>
        <v>0.53728326599999998</v>
      </c>
      <c r="J837" s="3">
        <f>'symulacje godzinowe'!$R$3*'symulacje godzinowe'!$N$3*(E837-D837)^2*'symulacje godzinowe'!$P$3/1000</f>
        <v>2.6022986784000001E-3</v>
      </c>
      <c r="K837" s="3">
        <f t="shared" si="63"/>
        <v>-0.53988556467839999</v>
      </c>
      <c r="L837" s="6">
        <f t="shared" si="61"/>
        <v>0</v>
      </c>
    </row>
    <row r="838" spans="1:19" x14ac:dyDescent="0.2">
      <c r="A838" s="2">
        <v>2</v>
      </c>
      <c r="B838" s="2">
        <v>4</v>
      </c>
      <c r="C838" s="2">
        <v>836</v>
      </c>
      <c r="D838" s="2">
        <v>7.1</v>
      </c>
      <c r="E838" s="1">
        <v>30</v>
      </c>
      <c r="F838" s="1">
        <f t="shared" si="62"/>
        <v>25</v>
      </c>
      <c r="G838" s="2">
        <v>0</v>
      </c>
      <c r="H838" s="3">
        <f>G838/1000*'symulacje godzinowe'!$N$3*'symulacje godzinowe'!$Q$3*'symulacje godzinowe'!$R$3</f>
        <v>0</v>
      </c>
      <c r="I838" s="3">
        <f>'symulacje godzinowe'!$R$3*'symulacje godzinowe'!$N$3*(E838-D838)*'symulacje godzinowe'!$O$3/1000</f>
        <v>0.55173931799999987</v>
      </c>
      <c r="J838" s="3">
        <f>'symulacje godzinowe'!$R$3*'symulacje godzinowe'!$N$3*(E838-D838)^2*'symulacje godzinowe'!$P$3/1000</f>
        <v>2.7442165535999999E-3</v>
      </c>
      <c r="K838" s="3">
        <f t="shared" si="63"/>
        <v>-0.55448353455359989</v>
      </c>
      <c r="L838" s="6">
        <f t="shared" si="61"/>
        <v>0</v>
      </c>
    </row>
    <row r="839" spans="1:19" x14ac:dyDescent="0.2">
      <c r="A839" s="2">
        <v>2</v>
      </c>
      <c r="B839" s="2">
        <v>4</v>
      </c>
      <c r="C839" s="2">
        <v>837</v>
      </c>
      <c r="D839" s="2">
        <v>6.4</v>
      </c>
      <c r="E839" s="1">
        <v>30</v>
      </c>
      <c r="F839" s="1">
        <f t="shared" si="62"/>
        <v>25</v>
      </c>
      <c r="G839" s="2">
        <v>0</v>
      </c>
      <c r="H839" s="3">
        <f>G839/1000*'symulacje godzinowe'!$N$3*'symulacje godzinowe'!$Q$3*'symulacje godzinowe'!$R$3</f>
        <v>0</v>
      </c>
      <c r="I839" s="3">
        <f>'symulacje godzinowe'!$R$3*'symulacje godzinowe'!$N$3*(E839-D839)*'symulacje godzinowe'!$O$3/1000</f>
        <v>0.56860471199999996</v>
      </c>
      <c r="J839" s="3">
        <f>'symulacje godzinowe'!$R$3*'symulacje godzinowe'!$N$3*(E839-D839)^2*'symulacje godzinowe'!$P$3/1000</f>
        <v>2.9145494016000004E-3</v>
      </c>
      <c r="K839" s="3">
        <f t="shared" si="63"/>
        <v>-0.57151926140159992</v>
      </c>
      <c r="L839" s="6">
        <f t="shared" si="61"/>
        <v>0</v>
      </c>
    </row>
    <row r="840" spans="1:19" x14ac:dyDescent="0.2">
      <c r="A840" s="2">
        <v>2</v>
      </c>
      <c r="B840" s="2">
        <v>4</v>
      </c>
      <c r="C840" s="2">
        <v>838</v>
      </c>
      <c r="D840" s="2">
        <v>5.8</v>
      </c>
      <c r="E840" s="1">
        <v>30</v>
      </c>
      <c r="F840" s="1">
        <f t="shared" si="62"/>
        <v>25</v>
      </c>
      <c r="G840" s="2">
        <v>0</v>
      </c>
      <c r="H840" s="3">
        <f>G840/1000*'symulacje godzinowe'!$N$3*'symulacje godzinowe'!$Q$3*'symulacje godzinowe'!$R$3</f>
        <v>0</v>
      </c>
      <c r="I840" s="3">
        <f>'symulacje godzinowe'!$R$3*'symulacje godzinowe'!$N$3*(E840-D840)*'symulacje godzinowe'!$O$3/1000</f>
        <v>0.58306076399999995</v>
      </c>
      <c r="J840" s="3">
        <f>'symulacje godzinowe'!$R$3*'symulacje godzinowe'!$N$3*(E840-D840)^2*'symulacje godzinowe'!$P$3/1000</f>
        <v>3.0646306943999998E-3</v>
      </c>
      <c r="K840" s="3">
        <f t="shared" si="63"/>
        <v>-0.58612539469439995</v>
      </c>
      <c r="L840" s="6">
        <f t="shared" si="61"/>
        <v>0</v>
      </c>
      <c r="O840" s="21" t="s">
        <v>33</v>
      </c>
    </row>
    <row r="841" spans="1:19" x14ac:dyDescent="0.2">
      <c r="A841" s="2">
        <v>2</v>
      </c>
      <c r="B841" s="2">
        <v>4</v>
      </c>
      <c r="C841" s="2">
        <v>839</v>
      </c>
      <c r="D841" s="2">
        <v>5.2</v>
      </c>
      <c r="E841" s="1">
        <v>30</v>
      </c>
      <c r="F841" s="1">
        <f t="shared" si="62"/>
        <v>25</v>
      </c>
      <c r="G841" s="2">
        <v>0</v>
      </c>
      <c r="H841" s="3">
        <f>G841/1000*'symulacje godzinowe'!$N$3*'symulacje godzinowe'!$Q$3*'symulacje godzinowe'!$R$3</f>
        <v>0</v>
      </c>
      <c r="I841" s="3">
        <f>'symulacje godzinowe'!$R$3*'symulacje godzinowe'!$N$3*(E841-D841)*'symulacje godzinowe'!$O$3/1000</f>
        <v>0.59751681599999995</v>
      </c>
      <c r="J841" s="3">
        <f>'symulacje godzinowe'!$R$3*'symulacje godzinowe'!$N$3*(E841-D841)^2*'symulacje godzinowe'!$P$3/1000</f>
        <v>3.2184797184000003E-3</v>
      </c>
      <c r="K841" s="3">
        <f t="shared" si="63"/>
        <v>-0.6007352957183999</v>
      </c>
      <c r="L841" s="6">
        <f t="shared" si="61"/>
        <v>0</v>
      </c>
      <c r="M841" s="21" t="s">
        <v>32</v>
      </c>
      <c r="N841" s="21" t="s">
        <v>27</v>
      </c>
      <c r="O841" s="21" t="s">
        <v>31</v>
      </c>
      <c r="P841" s="21" t="s">
        <v>28</v>
      </c>
      <c r="Q841" s="21" t="s">
        <v>29</v>
      </c>
      <c r="R841" s="21" t="s">
        <v>30</v>
      </c>
      <c r="S841" s="21" t="s">
        <v>26</v>
      </c>
    </row>
    <row r="842" spans="1:19" x14ac:dyDescent="0.2">
      <c r="A842" s="2">
        <v>2</v>
      </c>
      <c r="B842" s="2">
        <v>4</v>
      </c>
      <c r="C842" s="2">
        <v>840</v>
      </c>
      <c r="D842" s="2">
        <v>4.7</v>
      </c>
      <c r="E842" s="1">
        <v>30</v>
      </c>
      <c r="F842" s="1">
        <f t="shared" si="62"/>
        <v>25</v>
      </c>
      <c r="G842" s="2">
        <v>0</v>
      </c>
      <c r="H842" s="3">
        <f>G842/1000*'symulacje godzinowe'!$N$3*'symulacje godzinowe'!$Q$3*'symulacje godzinowe'!$R$3</f>
        <v>0</v>
      </c>
      <c r="I842" s="3">
        <f>'symulacje godzinowe'!$R$3*'symulacje godzinowe'!$N$3*(E842-D842)*'symulacje godzinowe'!$O$3/1000</f>
        <v>0.60956352600000008</v>
      </c>
      <c r="J842" s="3">
        <f>'symulacje godzinowe'!$R$3*'symulacje godzinowe'!$N$3*(E842-D842)^2*'symulacje godzinowe'!$P$3/1000</f>
        <v>3.3495653663999998E-3</v>
      </c>
      <c r="K842" s="3">
        <f t="shared" si="63"/>
        <v>-0.61291309136640004</v>
      </c>
      <c r="L842" s="10">
        <f>SUM(L819:L841)</f>
        <v>0</v>
      </c>
      <c r="M842" s="19">
        <f>(L818-4.187*$N$7*$O$7*(F842-10))*((L818-4.187*$N$7*$O$7*(F842-10))&gt;0)</f>
        <v>0</v>
      </c>
      <c r="N842" s="19">
        <f>M842/4.187/(F842-10)*(M842&gt;0)</f>
        <v>0</v>
      </c>
      <c r="O842" s="19">
        <f>$P$7-0.5*$N$7*$O$7</f>
        <v>100</v>
      </c>
      <c r="P842" s="19">
        <f>IF(N842&lt;O842,N842,O842)</f>
        <v>0</v>
      </c>
      <c r="Q842" s="19">
        <f>L842/4.187/(F842-10)+P842</f>
        <v>0</v>
      </c>
      <c r="R842" s="19" t="b">
        <f>Q842&gt;$N$7*$O$7</f>
        <v>0</v>
      </c>
      <c r="S842" s="19">
        <f>IF(R842,(F842-10)/(50-10),(F842-10)/(50-10)*Q842/$N$7/$O$7)</f>
        <v>0</v>
      </c>
    </row>
    <row r="843" spans="1:19" x14ac:dyDescent="0.2">
      <c r="A843" s="2">
        <v>2</v>
      </c>
      <c r="B843" s="2">
        <v>5</v>
      </c>
      <c r="C843" s="2">
        <v>841</v>
      </c>
      <c r="D843" s="2">
        <v>4.0999999999999996</v>
      </c>
      <c r="E843" s="1">
        <v>30</v>
      </c>
      <c r="F843" s="1">
        <f t="shared" si="62"/>
        <v>25</v>
      </c>
      <c r="G843" s="2">
        <v>0</v>
      </c>
      <c r="H843" s="3">
        <f>G843/1000*'symulacje godzinowe'!$N$3*'symulacje godzinowe'!$Q$3*'symulacje godzinowe'!$R$3</f>
        <v>0</v>
      </c>
      <c r="I843" s="3">
        <f>'symulacje godzinowe'!$R$3*'symulacje godzinowe'!$N$3*(E843-D843)*'symulacje godzinowe'!$O$3/1000</f>
        <v>0.62401957799999996</v>
      </c>
      <c r="J843" s="3">
        <f>'symulacje godzinowe'!$R$3*'symulacje godzinowe'!$N$3*(E843-D843)^2*'symulacje godzinowe'!$P$3/1000</f>
        <v>3.5103218975999994E-3</v>
      </c>
      <c r="K843" s="3">
        <f t="shared" si="63"/>
        <v>-0.6275298998976</v>
      </c>
      <c r="L843" s="6">
        <f>K843*(K843&gt;0)*3600</f>
        <v>0</v>
      </c>
    </row>
    <row r="844" spans="1:19" x14ac:dyDescent="0.2">
      <c r="A844" s="2">
        <v>2</v>
      </c>
      <c r="B844" s="2">
        <v>5</v>
      </c>
      <c r="C844" s="2">
        <v>842</v>
      </c>
      <c r="D844" s="2">
        <v>3.2</v>
      </c>
      <c r="E844" s="1">
        <v>30</v>
      </c>
      <c r="F844" s="1">
        <f t="shared" si="62"/>
        <v>25</v>
      </c>
      <c r="G844" s="2">
        <v>0</v>
      </c>
      <c r="H844" s="3">
        <f>G844/1000*'symulacje godzinowe'!$N$3*'symulacje godzinowe'!$Q$3*'symulacje godzinowe'!$R$3</f>
        <v>0</v>
      </c>
      <c r="I844" s="3">
        <f>'symulacje godzinowe'!$R$3*'symulacje godzinowe'!$N$3*(E844-D844)*'symulacje godzinowe'!$O$3/1000</f>
        <v>0.6457036559999999</v>
      </c>
      <c r="J844" s="3">
        <f>'symulacje godzinowe'!$R$3*'symulacje godzinowe'!$N$3*(E844-D844)^2*'symulacje godzinowe'!$P$3/1000</f>
        <v>3.7585211903999999E-3</v>
      </c>
      <c r="K844" s="3">
        <f t="shared" si="63"/>
        <v>-0.64946217719039989</v>
      </c>
      <c r="L844" s="6">
        <f t="shared" ref="L844:L865" si="64">K844*(K844&gt;0)*3600</f>
        <v>0</v>
      </c>
    </row>
    <row r="845" spans="1:19" x14ac:dyDescent="0.2">
      <c r="A845" s="2">
        <v>2</v>
      </c>
      <c r="B845" s="2">
        <v>5</v>
      </c>
      <c r="C845" s="2">
        <v>843</v>
      </c>
      <c r="D845" s="2">
        <v>2.4</v>
      </c>
      <c r="E845" s="1">
        <v>30</v>
      </c>
      <c r="F845" s="1">
        <f t="shared" si="62"/>
        <v>25</v>
      </c>
      <c r="G845" s="2">
        <v>0</v>
      </c>
      <c r="H845" s="3">
        <f>G845/1000*'symulacje godzinowe'!$N$3*'symulacje godzinowe'!$Q$3*'symulacje godzinowe'!$R$3</f>
        <v>0</v>
      </c>
      <c r="I845" s="3">
        <f>'symulacje godzinowe'!$R$3*'symulacje godzinowe'!$N$3*(E845-D845)*'symulacje godzinowe'!$O$3/1000</f>
        <v>0.66497839199999997</v>
      </c>
      <c r="J845" s="3">
        <f>'symulacje godzinowe'!$R$3*'symulacje godzinowe'!$N$3*(E845-D845)^2*'symulacje godzinowe'!$P$3/1000</f>
        <v>3.9862596096000005E-3</v>
      </c>
      <c r="K845" s="3">
        <f t="shared" si="63"/>
        <v>-0.66896465160959995</v>
      </c>
      <c r="L845" s="6">
        <f t="shared" si="64"/>
        <v>0</v>
      </c>
    </row>
    <row r="846" spans="1:19" x14ac:dyDescent="0.2">
      <c r="A846" s="2">
        <v>2</v>
      </c>
      <c r="B846" s="2">
        <v>5</v>
      </c>
      <c r="C846" s="2">
        <v>844</v>
      </c>
      <c r="D846" s="2">
        <v>1.5</v>
      </c>
      <c r="E846" s="1">
        <v>30</v>
      </c>
      <c r="F846" s="1">
        <f t="shared" si="62"/>
        <v>25</v>
      </c>
      <c r="G846" s="2">
        <v>0</v>
      </c>
      <c r="H846" s="3">
        <f>G846/1000*'symulacje godzinowe'!$N$3*'symulacje godzinowe'!$Q$3*'symulacje godzinowe'!$R$3</f>
        <v>0</v>
      </c>
      <c r="I846" s="3">
        <f>'symulacje godzinowe'!$R$3*'symulacje godzinowe'!$N$3*(E846-D846)*'symulacje godzinowe'!$O$3/1000</f>
        <v>0.68666247000000002</v>
      </c>
      <c r="J846" s="3">
        <f>'symulacje godzinowe'!$R$3*'symulacje godzinowe'!$N$3*(E846-D846)^2*'symulacje godzinowe'!$P$3/1000</f>
        <v>4.25047176E-3</v>
      </c>
      <c r="K846" s="3">
        <f t="shared" si="63"/>
        <v>-0.69091294176000007</v>
      </c>
      <c r="L846" s="6">
        <f t="shared" si="64"/>
        <v>0</v>
      </c>
    </row>
    <row r="847" spans="1:19" x14ac:dyDescent="0.2">
      <c r="A847" s="2">
        <v>2</v>
      </c>
      <c r="B847" s="2">
        <v>5</v>
      </c>
      <c r="C847" s="2">
        <v>845</v>
      </c>
      <c r="D847" s="2">
        <v>1.2</v>
      </c>
      <c r="E847" s="1">
        <v>30</v>
      </c>
      <c r="F847" s="1">
        <f t="shared" si="62"/>
        <v>25</v>
      </c>
      <c r="G847" s="2">
        <v>0</v>
      </c>
      <c r="H847" s="3">
        <f>G847/1000*'symulacje godzinowe'!$N$3*'symulacje godzinowe'!$Q$3*'symulacje godzinowe'!$R$3</f>
        <v>0</v>
      </c>
      <c r="I847" s="3">
        <f>'symulacje godzinowe'!$R$3*'symulacje godzinowe'!$N$3*(E847-D847)*'symulacje godzinowe'!$O$3/1000</f>
        <v>0.69389049599999997</v>
      </c>
      <c r="J847" s="3">
        <f>'symulacje godzinowe'!$R$3*'symulacje godzinowe'!$N$3*(E847-D847)^2*'symulacje godzinowe'!$P$3/1000</f>
        <v>4.3404263423999995E-3</v>
      </c>
      <c r="K847" s="3">
        <f t="shared" si="63"/>
        <v>-0.69823092234239992</v>
      </c>
      <c r="L847" s="6">
        <f t="shared" si="64"/>
        <v>0</v>
      </c>
    </row>
    <row r="848" spans="1:19" x14ac:dyDescent="0.2">
      <c r="A848" s="2">
        <v>2</v>
      </c>
      <c r="B848" s="2">
        <v>5</v>
      </c>
      <c r="C848" s="2">
        <v>846</v>
      </c>
      <c r="D848" s="2">
        <v>0.9</v>
      </c>
      <c r="E848" s="1">
        <v>30</v>
      </c>
      <c r="F848" s="1">
        <f t="shared" si="62"/>
        <v>25</v>
      </c>
      <c r="G848" s="2">
        <v>0</v>
      </c>
      <c r="H848" s="3">
        <f>G848/1000*'symulacje godzinowe'!$N$3*'symulacje godzinowe'!$Q$3*'symulacje godzinowe'!$R$3</f>
        <v>0</v>
      </c>
      <c r="I848" s="3">
        <f>'symulacje godzinowe'!$R$3*'symulacje godzinowe'!$N$3*(E848-D848)*'symulacje godzinowe'!$O$3/1000</f>
        <v>0.70111852200000002</v>
      </c>
      <c r="J848" s="3">
        <f>'symulacje godzinowe'!$R$3*'symulacje godzinowe'!$N$3*(E848-D848)^2*'symulacje godzinowe'!$P$3/1000</f>
        <v>4.4313228575999994E-3</v>
      </c>
      <c r="K848" s="3">
        <f t="shared" si="63"/>
        <v>-0.70554984485759997</v>
      </c>
      <c r="L848" s="6">
        <f t="shared" si="64"/>
        <v>0</v>
      </c>
    </row>
    <row r="849" spans="1:15" x14ac:dyDescent="0.2">
      <c r="A849" s="2">
        <v>2</v>
      </c>
      <c r="B849" s="2">
        <v>5</v>
      </c>
      <c r="C849" s="2">
        <v>847</v>
      </c>
      <c r="D849" s="2">
        <v>0.6</v>
      </c>
      <c r="E849" s="1">
        <v>30</v>
      </c>
      <c r="F849" s="1">
        <f t="shared" si="62"/>
        <v>25</v>
      </c>
      <c r="G849" s="2">
        <v>0</v>
      </c>
      <c r="H849" s="3">
        <f>G849/1000*'symulacje godzinowe'!$N$3*'symulacje godzinowe'!$Q$3*'symulacje godzinowe'!$R$3</f>
        <v>0</v>
      </c>
      <c r="I849" s="3">
        <f>'symulacje godzinowe'!$R$3*'symulacje godzinowe'!$N$3*(E849-D849)*'symulacje godzinowe'!$O$3/1000</f>
        <v>0.70834654799999985</v>
      </c>
      <c r="J849" s="3">
        <f>'symulacje godzinowe'!$R$3*'symulacje godzinowe'!$N$3*(E849-D849)^2*'symulacje godzinowe'!$P$3/1000</f>
        <v>4.5231613055999997E-3</v>
      </c>
      <c r="K849" s="3">
        <f t="shared" si="63"/>
        <v>-0.7128697093055999</v>
      </c>
      <c r="L849" s="6">
        <f t="shared" si="64"/>
        <v>0</v>
      </c>
    </row>
    <row r="850" spans="1:15" x14ac:dyDescent="0.2">
      <c r="A850" s="2">
        <v>2</v>
      </c>
      <c r="B850" s="2">
        <v>5</v>
      </c>
      <c r="C850" s="2">
        <v>848</v>
      </c>
      <c r="D850" s="2">
        <v>1.1000000000000001</v>
      </c>
      <c r="E850" s="1">
        <v>30</v>
      </c>
      <c r="F850" s="1">
        <f t="shared" si="62"/>
        <v>25</v>
      </c>
      <c r="G850" s="2">
        <v>12.8</v>
      </c>
      <c r="H850" s="3">
        <f>G850/1000*'symulacje godzinowe'!$N$3*'symulacje godzinowe'!$Q$3*'symulacje godzinowe'!$R$3</f>
        <v>5.6585740800000006E-2</v>
      </c>
      <c r="I850" s="3">
        <f>'symulacje godzinowe'!$R$3*'symulacje godzinowe'!$N$3*(E850-D850)*'symulacje godzinowe'!$O$3/1000</f>
        <v>0.69629983799999995</v>
      </c>
      <c r="J850" s="3">
        <f>'symulacje godzinowe'!$R$3*'symulacje godzinowe'!$N$3*(E850-D850)^2*'symulacje godzinowe'!$P$3/1000</f>
        <v>4.3706205215999997E-3</v>
      </c>
      <c r="K850" s="3">
        <f t="shared" si="63"/>
        <v>-0.64408471772159992</v>
      </c>
      <c r="L850" s="6">
        <f t="shared" si="64"/>
        <v>0</v>
      </c>
    </row>
    <row r="851" spans="1:15" x14ac:dyDescent="0.2">
      <c r="A851" s="2">
        <v>2</v>
      </c>
      <c r="B851" s="2">
        <v>5</v>
      </c>
      <c r="C851" s="2">
        <v>849</v>
      </c>
      <c r="D851" s="2">
        <v>1.7</v>
      </c>
      <c r="E851" s="1">
        <v>30</v>
      </c>
      <c r="F851" s="1">
        <f t="shared" si="62"/>
        <v>25</v>
      </c>
      <c r="G851" s="2">
        <v>87.2</v>
      </c>
      <c r="H851" s="3">
        <f>G851/1000*'symulacje godzinowe'!$N$3*'symulacje godzinowe'!$Q$3*'symulacje godzinowe'!$R$3</f>
        <v>0.38549035920000002</v>
      </c>
      <c r="I851" s="3">
        <f>'symulacje godzinowe'!$R$3*'symulacje godzinowe'!$N$3*(E851-D851)*'symulacje godzinowe'!$O$3/1000</f>
        <v>0.68184378599999995</v>
      </c>
      <c r="J851" s="3">
        <f>'symulacje godzinowe'!$R$3*'symulacje godzinowe'!$N$3*(E851-D851)^2*'symulacje godzinowe'!$P$3/1000</f>
        <v>4.1910253344E-3</v>
      </c>
      <c r="K851" s="3">
        <f t="shared" si="63"/>
        <v>-0.30054445213439995</v>
      </c>
      <c r="L851" s="6">
        <f t="shared" si="64"/>
        <v>0</v>
      </c>
    </row>
    <row r="852" spans="1:15" x14ac:dyDescent="0.2">
      <c r="A852" s="2">
        <v>2</v>
      </c>
      <c r="B852" s="2">
        <v>5</v>
      </c>
      <c r="C852" s="2">
        <v>850</v>
      </c>
      <c r="D852" s="2">
        <v>2.2000000000000002</v>
      </c>
      <c r="E852" s="1">
        <v>30</v>
      </c>
      <c r="F852" s="1">
        <f t="shared" si="62"/>
        <v>25</v>
      </c>
      <c r="G852" s="2">
        <v>146.19999999999999</v>
      </c>
      <c r="H852" s="3">
        <f>G852/1000*'symulacje godzinowe'!$N$3*'symulacje godzinowe'!$Q$3*'symulacje godzinowe'!$R$3</f>
        <v>0.64631525820000002</v>
      </c>
      <c r="I852" s="3">
        <f>'symulacje godzinowe'!$R$3*'symulacje godzinowe'!$N$3*(E852-D852)*'symulacje godzinowe'!$O$3/1000</f>
        <v>0.66979707600000005</v>
      </c>
      <c r="J852" s="3">
        <f>'symulacje godzinowe'!$R$3*'symulacje godzinowe'!$N$3*(E852-D852)^2*'symulacje godzinowe'!$P$3/1000</f>
        <v>4.0442408063999999E-3</v>
      </c>
      <c r="K852" s="3">
        <f t="shared" si="63"/>
        <v>-2.7526058606400026E-2</v>
      </c>
      <c r="L852" s="6">
        <f t="shared" si="64"/>
        <v>0</v>
      </c>
    </row>
    <row r="853" spans="1:15" x14ac:dyDescent="0.2">
      <c r="A853" s="2">
        <v>2</v>
      </c>
      <c r="B853" s="2">
        <v>5</v>
      </c>
      <c r="C853" s="2">
        <v>851</v>
      </c>
      <c r="D853" s="2">
        <v>2.2999999999999998</v>
      </c>
      <c r="E853" s="1">
        <v>30</v>
      </c>
      <c r="F853" s="1">
        <f t="shared" si="62"/>
        <v>25</v>
      </c>
      <c r="G853" s="2">
        <v>185.7</v>
      </c>
      <c r="H853" s="3">
        <f>G853/1000*'symulacje godzinowe'!$N$3*'symulacje godzinowe'!$Q$3*'symulacje godzinowe'!$R$3</f>
        <v>0.82093531769999983</v>
      </c>
      <c r="I853" s="3">
        <f>'symulacje godzinowe'!$R$3*'symulacje godzinowe'!$N$3*(E853-D853)*'symulacje godzinowe'!$O$3/1000</f>
        <v>0.66738773399999995</v>
      </c>
      <c r="J853" s="3">
        <f>'symulacje godzinowe'!$R$3*'symulacje godzinowe'!$N$3*(E853-D853)^2*'symulacje godzinowe'!$P$3/1000</f>
        <v>4.0151978783999993E-3</v>
      </c>
      <c r="K853" s="3">
        <f t="shared" si="63"/>
        <v>0.14953238582159989</v>
      </c>
      <c r="L853" s="6">
        <f t="shared" si="64"/>
        <v>538.31658895775956</v>
      </c>
    </row>
    <row r="854" spans="1:15" x14ac:dyDescent="0.2">
      <c r="A854" s="2">
        <v>2</v>
      </c>
      <c r="B854" s="2">
        <v>5</v>
      </c>
      <c r="C854" s="2">
        <v>852</v>
      </c>
      <c r="D854" s="2">
        <v>2.2999999999999998</v>
      </c>
      <c r="E854" s="1">
        <v>30</v>
      </c>
      <c r="F854" s="1">
        <f t="shared" si="62"/>
        <v>25</v>
      </c>
      <c r="G854" s="2">
        <v>79.3</v>
      </c>
      <c r="H854" s="3">
        <f>G854/1000*'symulacje godzinowe'!$N$3*'symulacje godzinowe'!$Q$3*'symulacje godzinowe'!$R$3</f>
        <v>0.35056634730000003</v>
      </c>
      <c r="I854" s="3">
        <f>'symulacje godzinowe'!$R$3*'symulacje godzinowe'!$N$3*(E854-D854)*'symulacje godzinowe'!$O$3/1000</f>
        <v>0.66738773399999995</v>
      </c>
      <c r="J854" s="3">
        <f>'symulacje godzinowe'!$R$3*'symulacje godzinowe'!$N$3*(E854-D854)^2*'symulacje godzinowe'!$P$3/1000</f>
        <v>4.0151978783999993E-3</v>
      </c>
      <c r="K854" s="3">
        <f t="shared" si="63"/>
        <v>-0.32083658457839992</v>
      </c>
      <c r="L854" s="6">
        <f t="shared" si="64"/>
        <v>0</v>
      </c>
    </row>
    <row r="855" spans="1:15" x14ac:dyDescent="0.2">
      <c r="A855" s="2">
        <v>2</v>
      </c>
      <c r="B855" s="2">
        <v>5</v>
      </c>
      <c r="C855" s="2">
        <v>853</v>
      </c>
      <c r="D855" s="2">
        <v>2.4</v>
      </c>
      <c r="E855" s="1">
        <v>30</v>
      </c>
      <c r="F855" s="1">
        <f t="shared" si="62"/>
        <v>25</v>
      </c>
      <c r="G855" s="2">
        <v>69.8</v>
      </c>
      <c r="H855" s="3">
        <f>G855/1000*'symulacje godzinowe'!$N$3*'symulacje godzinowe'!$Q$3*'symulacje godzinowe'!$R$3</f>
        <v>0.30856911780000001</v>
      </c>
      <c r="I855" s="3">
        <f>'symulacje godzinowe'!$R$3*'symulacje godzinowe'!$N$3*(E855-D855)*'symulacje godzinowe'!$O$3/1000</f>
        <v>0.66497839199999997</v>
      </c>
      <c r="J855" s="3">
        <f>'symulacje godzinowe'!$R$3*'symulacje godzinowe'!$N$3*(E855-D855)^2*'symulacje godzinowe'!$P$3/1000</f>
        <v>3.9862596096000005E-3</v>
      </c>
      <c r="K855" s="3">
        <f t="shared" si="63"/>
        <v>-0.36039553380959993</v>
      </c>
      <c r="L855" s="6">
        <f t="shared" si="64"/>
        <v>0</v>
      </c>
    </row>
    <row r="856" spans="1:15" x14ac:dyDescent="0.2">
      <c r="A856" s="2">
        <v>2</v>
      </c>
      <c r="B856" s="2">
        <v>5</v>
      </c>
      <c r="C856" s="2">
        <v>854</v>
      </c>
      <c r="D856" s="2">
        <v>2.2999999999999998</v>
      </c>
      <c r="E856" s="1">
        <v>30</v>
      </c>
      <c r="F856" s="1">
        <f t="shared" si="62"/>
        <v>25</v>
      </c>
      <c r="G856" s="2">
        <v>50.9</v>
      </c>
      <c r="H856" s="3">
        <f>G856/1000*'symulacje godzinowe'!$N$3*'symulacje godzinowe'!$Q$3*'symulacje godzinowe'!$R$3</f>
        <v>0.22501673490000001</v>
      </c>
      <c r="I856" s="3">
        <f>'symulacje godzinowe'!$R$3*'symulacje godzinowe'!$N$3*(E856-D856)*'symulacje godzinowe'!$O$3/1000</f>
        <v>0.66738773399999995</v>
      </c>
      <c r="J856" s="3">
        <f>'symulacje godzinowe'!$R$3*'symulacje godzinowe'!$N$3*(E856-D856)^2*'symulacje godzinowe'!$P$3/1000</f>
        <v>4.0151978783999993E-3</v>
      </c>
      <c r="K856" s="3">
        <f t="shared" si="63"/>
        <v>-0.44638619697839993</v>
      </c>
      <c r="L856" s="6">
        <f t="shared" si="64"/>
        <v>0</v>
      </c>
    </row>
    <row r="857" spans="1:15" x14ac:dyDescent="0.2">
      <c r="A857" s="2">
        <v>2</v>
      </c>
      <c r="B857" s="2">
        <v>5</v>
      </c>
      <c r="C857" s="2">
        <v>855</v>
      </c>
      <c r="D857" s="2">
        <v>2.1</v>
      </c>
      <c r="E857" s="1">
        <v>30</v>
      </c>
      <c r="F857" s="1">
        <f t="shared" si="62"/>
        <v>25</v>
      </c>
      <c r="G857" s="2">
        <v>60.5</v>
      </c>
      <c r="H857" s="3">
        <f>G857/1000*'symulacje godzinowe'!$N$3*'symulacje godzinowe'!$Q$3*'symulacje godzinowe'!$R$3</f>
        <v>0.26745604049999999</v>
      </c>
      <c r="I857" s="3">
        <f>'symulacje godzinowe'!$R$3*'symulacje godzinowe'!$N$3*(E857-D857)*'symulacje godzinowe'!$O$3/1000</f>
        <v>0.67220641800000003</v>
      </c>
      <c r="J857" s="3">
        <f>'symulacje godzinowe'!$R$3*'symulacje godzinowe'!$N$3*(E857-D857)^2*'symulacje godzinowe'!$P$3/1000</f>
        <v>4.0733883936000005E-3</v>
      </c>
      <c r="K857" s="3">
        <f t="shared" si="63"/>
        <v>-0.40882376589360003</v>
      </c>
      <c r="L857" s="6">
        <f t="shared" si="64"/>
        <v>0</v>
      </c>
    </row>
    <row r="858" spans="1:15" x14ac:dyDescent="0.2">
      <c r="A858" s="2">
        <v>2</v>
      </c>
      <c r="B858" s="2">
        <v>5</v>
      </c>
      <c r="C858" s="2">
        <v>856</v>
      </c>
      <c r="D858" s="2">
        <v>2</v>
      </c>
      <c r="E858" s="1">
        <v>30</v>
      </c>
      <c r="F858" s="1">
        <f t="shared" si="62"/>
        <v>25</v>
      </c>
      <c r="G858" s="2">
        <v>1.2</v>
      </c>
      <c r="H858" s="3">
        <f>G858/1000*'symulacje godzinowe'!$N$3*'symulacje godzinowe'!$Q$3*'symulacje godzinowe'!$R$3</f>
        <v>5.3049131999999997E-3</v>
      </c>
      <c r="I858" s="3">
        <f>'symulacje godzinowe'!$R$3*'symulacje godzinowe'!$N$3*(E858-D858)*'symulacje godzinowe'!$O$3/1000</f>
        <v>0.6746157599999999</v>
      </c>
      <c r="J858" s="3">
        <f>'symulacje godzinowe'!$R$3*'symulacje godzinowe'!$N$3*(E858-D858)^2*'symulacje godzinowe'!$P$3/1000</f>
        <v>4.1026406399999995E-3</v>
      </c>
      <c r="K858" s="3">
        <f t="shared" si="63"/>
        <v>-0.67341348743999985</v>
      </c>
      <c r="L858" s="6">
        <f t="shared" si="64"/>
        <v>0</v>
      </c>
    </row>
    <row r="859" spans="1:15" x14ac:dyDescent="0.2">
      <c r="A859" s="2">
        <v>2</v>
      </c>
      <c r="B859" s="2">
        <v>5</v>
      </c>
      <c r="C859" s="2">
        <v>857</v>
      </c>
      <c r="D859" s="2">
        <v>2</v>
      </c>
      <c r="E859" s="1">
        <v>30</v>
      </c>
      <c r="F859" s="1">
        <f t="shared" si="62"/>
        <v>25</v>
      </c>
      <c r="G859" s="2">
        <v>0</v>
      </c>
      <c r="H859" s="3">
        <f>G859/1000*'symulacje godzinowe'!$N$3*'symulacje godzinowe'!$Q$3*'symulacje godzinowe'!$R$3</f>
        <v>0</v>
      </c>
      <c r="I859" s="3">
        <f>'symulacje godzinowe'!$R$3*'symulacje godzinowe'!$N$3*(E859-D859)*'symulacje godzinowe'!$O$3/1000</f>
        <v>0.6746157599999999</v>
      </c>
      <c r="J859" s="3">
        <f>'symulacje godzinowe'!$R$3*'symulacje godzinowe'!$N$3*(E859-D859)^2*'symulacje godzinowe'!$P$3/1000</f>
        <v>4.1026406399999995E-3</v>
      </c>
      <c r="K859" s="3">
        <f t="shared" si="63"/>
        <v>-0.67871840063999989</v>
      </c>
      <c r="L859" s="6">
        <f t="shared" si="64"/>
        <v>0</v>
      </c>
    </row>
    <row r="860" spans="1:15" x14ac:dyDescent="0.2">
      <c r="A860" s="2">
        <v>2</v>
      </c>
      <c r="B860" s="2">
        <v>5</v>
      </c>
      <c r="C860" s="2">
        <v>858</v>
      </c>
      <c r="D860" s="2">
        <v>2.1</v>
      </c>
      <c r="E860" s="1">
        <v>30</v>
      </c>
      <c r="F860" s="1">
        <f t="shared" si="62"/>
        <v>25</v>
      </c>
      <c r="G860" s="2">
        <v>0</v>
      </c>
      <c r="H860" s="3">
        <f>G860/1000*'symulacje godzinowe'!$N$3*'symulacje godzinowe'!$Q$3*'symulacje godzinowe'!$R$3</f>
        <v>0</v>
      </c>
      <c r="I860" s="3">
        <f>'symulacje godzinowe'!$R$3*'symulacje godzinowe'!$N$3*(E860-D860)*'symulacje godzinowe'!$O$3/1000</f>
        <v>0.67220641800000003</v>
      </c>
      <c r="J860" s="3">
        <f>'symulacje godzinowe'!$R$3*'symulacje godzinowe'!$N$3*(E860-D860)^2*'symulacje godzinowe'!$P$3/1000</f>
        <v>4.0733883936000005E-3</v>
      </c>
      <c r="K860" s="3">
        <f t="shared" si="63"/>
        <v>-0.67627980639360008</v>
      </c>
      <c r="L860" s="6">
        <f t="shared" si="64"/>
        <v>0</v>
      </c>
    </row>
    <row r="861" spans="1:15" x14ac:dyDescent="0.2">
      <c r="A861" s="2">
        <v>2</v>
      </c>
      <c r="B861" s="2">
        <v>5</v>
      </c>
      <c r="C861" s="2">
        <v>859</v>
      </c>
      <c r="D861" s="2">
        <v>2.1</v>
      </c>
      <c r="E861" s="1">
        <v>30</v>
      </c>
      <c r="F861" s="1">
        <f t="shared" si="62"/>
        <v>25</v>
      </c>
      <c r="G861" s="2">
        <v>0</v>
      </c>
      <c r="H861" s="3">
        <f>G861/1000*'symulacje godzinowe'!$N$3*'symulacje godzinowe'!$Q$3*'symulacje godzinowe'!$R$3</f>
        <v>0</v>
      </c>
      <c r="I861" s="3">
        <f>'symulacje godzinowe'!$R$3*'symulacje godzinowe'!$N$3*(E861-D861)*'symulacje godzinowe'!$O$3/1000</f>
        <v>0.67220641800000003</v>
      </c>
      <c r="J861" s="3">
        <f>'symulacje godzinowe'!$R$3*'symulacje godzinowe'!$N$3*(E861-D861)^2*'symulacje godzinowe'!$P$3/1000</f>
        <v>4.0733883936000005E-3</v>
      </c>
      <c r="K861" s="3">
        <f t="shared" si="63"/>
        <v>-0.67627980639360008</v>
      </c>
      <c r="L861" s="6">
        <f t="shared" si="64"/>
        <v>0</v>
      </c>
    </row>
    <row r="862" spans="1:15" x14ac:dyDescent="0.2">
      <c r="A862" s="2">
        <v>2</v>
      </c>
      <c r="B862" s="2">
        <v>5</v>
      </c>
      <c r="C862" s="2">
        <v>860</v>
      </c>
      <c r="D862" s="2">
        <v>2</v>
      </c>
      <c r="E862" s="1">
        <v>30</v>
      </c>
      <c r="F862" s="1">
        <f t="shared" si="62"/>
        <v>25</v>
      </c>
      <c r="G862" s="2">
        <v>0</v>
      </c>
      <c r="H862" s="3">
        <f>G862/1000*'symulacje godzinowe'!$N$3*'symulacje godzinowe'!$Q$3*'symulacje godzinowe'!$R$3</f>
        <v>0</v>
      </c>
      <c r="I862" s="3">
        <f>'symulacje godzinowe'!$R$3*'symulacje godzinowe'!$N$3*(E862-D862)*'symulacje godzinowe'!$O$3/1000</f>
        <v>0.6746157599999999</v>
      </c>
      <c r="J862" s="3">
        <f>'symulacje godzinowe'!$R$3*'symulacje godzinowe'!$N$3*(E862-D862)^2*'symulacje godzinowe'!$P$3/1000</f>
        <v>4.1026406399999995E-3</v>
      </c>
      <c r="K862" s="3">
        <f t="shared" si="63"/>
        <v>-0.67871840063999989</v>
      </c>
      <c r="L862" s="6">
        <f t="shared" si="64"/>
        <v>0</v>
      </c>
    </row>
    <row r="863" spans="1:15" x14ac:dyDescent="0.2">
      <c r="A863" s="2">
        <v>2</v>
      </c>
      <c r="B863" s="2">
        <v>5</v>
      </c>
      <c r="C863" s="2">
        <v>861</v>
      </c>
      <c r="D863" s="2">
        <v>1.9</v>
      </c>
      <c r="E863" s="1">
        <v>30</v>
      </c>
      <c r="F863" s="1">
        <f t="shared" si="62"/>
        <v>25</v>
      </c>
      <c r="G863" s="2">
        <v>0</v>
      </c>
      <c r="H863" s="3">
        <f>G863/1000*'symulacje godzinowe'!$N$3*'symulacje godzinowe'!$Q$3*'symulacje godzinowe'!$R$3</f>
        <v>0</v>
      </c>
      <c r="I863" s="3">
        <f>'symulacje godzinowe'!$R$3*'symulacje godzinowe'!$N$3*(E863-D863)*'symulacje godzinowe'!$O$3/1000</f>
        <v>0.6770251020000001</v>
      </c>
      <c r="J863" s="3">
        <f>'symulacje godzinowe'!$R$3*'symulacje godzinowe'!$N$3*(E863-D863)^2*'symulacje godzinowe'!$P$3/1000</f>
        <v>4.131997545600001E-3</v>
      </c>
      <c r="K863" s="3">
        <f t="shared" si="63"/>
        <v>-0.68115709954560011</v>
      </c>
      <c r="L863" s="6">
        <f t="shared" si="64"/>
        <v>0</v>
      </c>
    </row>
    <row r="864" spans="1:15" x14ac:dyDescent="0.2">
      <c r="A864" s="2">
        <v>2</v>
      </c>
      <c r="B864" s="2">
        <v>5</v>
      </c>
      <c r="C864" s="2">
        <v>862</v>
      </c>
      <c r="D864" s="2">
        <v>1.8</v>
      </c>
      <c r="E864" s="1">
        <v>30</v>
      </c>
      <c r="F864" s="1">
        <f t="shared" si="62"/>
        <v>25</v>
      </c>
      <c r="G864" s="2">
        <v>0</v>
      </c>
      <c r="H864" s="3">
        <f>G864/1000*'symulacje godzinowe'!$N$3*'symulacje godzinowe'!$Q$3*'symulacje godzinowe'!$R$3</f>
        <v>0</v>
      </c>
      <c r="I864" s="3">
        <f>'symulacje godzinowe'!$R$3*'symulacje godzinowe'!$N$3*(E864-D864)*'symulacje godzinowe'!$O$3/1000</f>
        <v>0.67943444399999997</v>
      </c>
      <c r="J864" s="3">
        <f>'symulacje godzinowe'!$R$3*'symulacje godzinowe'!$N$3*(E864-D864)^2*'symulacje godzinowe'!$P$3/1000</f>
        <v>4.1614591103999992E-3</v>
      </c>
      <c r="K864" s="3">
        <f t="shared" si="63"/>
        <v>-0.68359590311039997</v>
      </c>
      <c r="L864" s="6">
        <f t="shared" si="64"/>
        <v>0</v>
      </c>
      <c r="O864" s="21" t="s">
        <v>33</v>
      </c>
    </row>
    <row r="865" spans="1:19" x14ac:dyDescent="0.2">
      <c r="A865" s="2">
        <v>2</v>
      </c>
      <c r="B865" s="2">
        <v>5</v>
      </c>
      <c r="C865" s="2">
        <v>863</v>
      </c>
      <c r="D865" s="2">
        <v>1.6</v>
      </c>
      <c r="E865" s="1">
        <v>30</v>
      </c>
      <c r="F865" s="1">
        <f t="shared" si="62"/>
        <v>25</v>
      </c>
      <c r="G865" s="2">
        <v>0</v>
      </c>
      <c r="H865" s="3">
        <f>G865/1000*'symulacje godzinowe'!$N$3*'symulacje godzinowe'!$Q$3*'symulacje godzinowe'!$R$3</f>
        <v>0</v>
      </c>
      <c r="I865" s="3">
        <f>'symulacje godzinowe'!$R$3*'symulacje godzinowe'!$N$3*(E865-D865)*'symulacje godzinowe'!$O$3/1000</f>
        <v>0.68425312799999982</v>
      </c>
      <c r="J865" s="3">
        <f>'symulacje godzinowe'!$R$3*'symulacje godzinowe'!$N$3*(E865-D865)^2*'symulacje godzinowe'!$P$3/1000</f>
        <v>4.2206962176E-3</v>
      </c>
      <c r="K865" s="3">
        <f t="shared" si="63"/>
        <v>-0.68847382421759984</v>
      </c>
      <c r="L865" s="6">
        <f t="shared" si="64"/>
        <v>0</v>
      </c>
      <c r="M865" s="21" t="s">
        <v>32</v>
      </c>
      <c r="N865" s="21" t="s">
        <v>27</v>
      </c>
      <c r="O865" s="21" t="s">
        <v>31</v>
      </c>
      <c r="P865" s="21" t="s">
        <v>28</v>
      </c>
      <c r="Q865" s="21" t="s">
        <v>29</v>
      </c>
      <c r="R865" s="21" t="s">
        <v>30</v>
      </c>
      <c r="S865" s="21" t="s">
        <v>26</v>
      </c>
    </row>
    <row r="866" spans="1:19" x14ac:dyDescent="0.2">
      <c r="A866" s="2">
        <v>2</v>
      </c>
      <c r="B866" s="2">
        <v>5</v>
      </c>
      <c r="C866" s="2">
        <v>864</v>
      </c>
      <c r="D866" s="2">
        <v>1.5</v>
      </c>
      <c r="E866" s="1">
        <v>30</v>
      </c>
      <c r="F866" s="1">
        <f t="shared" si="62"/>
        <v>25</v>
      </c>
      <c r="G866" s="2">
        <v>0</v>
      </c>
      <c r="H866" s="3">
        <f>G866/1000*'symulacje godzinowe'!$N$3*'symulacje godzinowe'!$Q$3*'symulacje godzinowe'!$R$3</f>
        <v>0</v>
      </c>
      <c r="I866" s="3">
        <f>'symulacje godzinowe'!$R$3*'symulacje godzinowe'!$N$3*(E866-D866)*'symulacje godzinowe'!$O$3/1000</f>
        <v>0.68666247000000002</v>
      </c>
      <c r="J866" s="3">
        <f>'symulacje godzinowe'!$R$3*'symulacje godzinowe'!$N$3*(E866-D866)^2*'symulacje godzinowe'!$P$3/1000</f>
        <v>4.25047176E-3</v>
      </c>
      <c r="K866" s="3">
        <f t="shared" si="63"/>
        <v>-0.69091294176000007</v>
      </c>
      <c r="L866" s="10">
        <f>SUM(L843:L865)</f>
        <v>538.31658895775956</v>
      </c>
      <c r="M866" s="19">
        <f>(L842-4.187*$N$7*$O$7*(F866-10))*((L842-4.187*$N$7*$O$7*(F866-10))&gt;0)</f>
        <v>0</v>
      </c>
      <c r="N866" s="19">
        <f>M866/4.187/(F866-10)*(M866&gt;0)</f>
        <v>0</v>
      </c>
      <c r="O866" s="19">
        <f>$P$7-0.5*$N$7*$O$7</f>
        <v>100</v>
      </c>
      <c r="P866" s="19">
        <f>IF(N866&lt;O866,N866,O866)</f>
        <v>0</v>
      </c>
      <c r="Q866" s="19">
        <f>L866/4.187/(F866-10)+P866</f>
        <v>8.5712377829433901</v>
      </c>
      <c r="R866" s="19" t="b">
        <f>Q866&gt;$N$7*$O$7</f>
        <v>0</v>
      </c>
      <c r="S866" s="19">
        <f>IF(R866,(F866-10)/(50-10),(F866-10)/(50-10)*Q866/$N$7/$O$7)</f>
        <v>1.6071070843018856E-2</v>
      </c>
    </row>
    <row r="867" spans="1:19" x14ac:dyDescent="0.2">
      <c r="A867" s="2">
        <v>2</v>
      </c>
      <c r="B867" s="2">
        <v>6</v>
      </c>
      <c r="C867" s="2">
        <v>865</v>
      </c>
      <c r="D867" s="2">
        <v>1.3</v>
      </c>
      <c r="E867" s="1">
        <v>30</v>
      </c>
      <c r="F867" s="1">
        <f t="shared" si="62"/>
        <v>25</v>
      </c>
      <c r="G867" s="2">
        <v>0</v>
      </c>
      <c r="H867" s="3">
        <f>G867/1000*'symulacje godzinowe'!$N$3*'symulacje godzinowe'!$Q$3*'symulacje godzinowe'!$R$3</f>
        <v>0</v>
      </c>
      <c r="I867" s="3">
        <f>'symulacje godzinowe'!$R$3*'symulacje godzinowe'!$N$3*(E867-D867)*'symulacje godzinowe'!$O$3/1000</f>
        <v>0.69148115399999999</v>
      </c>
      <c r="J867" s="3">
        <f>'symulacje godzinowe'!$R$3*'symulacje godzinowe'!$N$3*(E867-D867)^2*'symulacje godzinowe'!$P$3/1000</f>
        <v>4.3103368223999993E-3</v>
      </c>
      <c r="K867" s="3">
        <f t="shared" si="63"/>
        <v>-0.69579149082239999</v>
      </c>
      <c r="L867" s="6">
        <f>K867*(K867&gt;0)*3600</f>
        <v>0</v>
      </c>
    </row>
    <row r="868" spans="1:19" x14ac:dyDescent="0.2">
      <c r="A868" s="2">
        <v>2</v>
      </c>
      <c r="B868" s="2">
        <v>6</v>
      </c>
      <c r="C868" s="2">
        <v>866</v>
      </c>
      <c r="D868" s="2">
        <v>1.3</v>
      </c>
      <c r="E868" s="1">
        <v>30</v>
      </c>
      <c r="F868" s="1">
        <f t="shared" si="62"/>
        <v>25</v>
      </c>
      <c r="G868" s="2">
        <v>0</v>
      </c>
      <c r="H868" s="3">
        <f>G868/1000*'symulacje godzinowe'!$N$3*'symulacje godzinowe'!$Q$3*'symulacje godzinowe'!$R$3</f>
        <v>0</v>
      </c>
      <c r="I868" s="3">
        <f>'symulacje godzinowe'!$R$3*'symulacje godzinowe'!$N$3*(E868-D868)*'symulacje godzinowe'!$O$3/1000</f>
        <v>0.69148115399999999</v>
      </c>
      <c r="J868" s="3">
        <f>'symulacje godzinowe'!$R$3*'symulacje godzinowe'!$N$3*(E868-D868)^2*'symulacje godzinowe'!$P$3/1000</f>
        <v>4.3103368223999993E-3</v>
      </c>
      <c r="K868" s="3">
        <f t="shared" si="63"/>
        <v>-0.69579149082239999</v>
      </c>
      <c r="L868" s="6">
        <f t="shared" ref="L868:L889" si="65">K868*(K868&gt;0)*3600</f>
        <v>0</v>
      </c>
    </row>
    <row r="869" spans="1:19" x14ac:dyDescent="0.2">
      <c r="A869" s="2">
        <v>2</v>
      </c>
      <c r="B869" s="2">
        <v>6</v>
      </c>
      <c r="C869" s="2">
        <v>867</v>
      </c>
      <c r="D869" s="2">
        <v>1.3</v>
      </c>
      <c r="E869" s="1">
        <v>30</v>
      </c>
      <c r="F869" s="1">
        <f t="shared" si="62"/>
        <v>25</v>
      </c>
      <c r="G869" s="2">
        <v>0</v>
      </c>
      <c r="H869" s="3">
        <f>G869/1000*'symulacje godzinowe'!$N$3*'symulacje godzinowe'!$Q$3*'symulacje godzinowe'!$R$3</f>
        <v>0</v>
      </c>
      <c r="I869" s="3">
        <f>'symulacje godzinowe'!$R$3*'symulacje godzinowe'!$N$3*(E869-D869)*'symulacje godzinowe'!$O$3/1000</f>
        <v>0.69148115399999999</v>
      </c>
      <c r="J869" s="3">
        <f>'symulacje godzinowe'!$R$3*'symulacje godzinowe'!$N$3*(E869-D869)^2*'symulacje godzinowe'!$P$3/1000</f>
        <v>4.3103368223999993E-3</v>
      </c>
      <c r="K869" s="3">
        <f t="shared" si="63"/>
        <v>-0.69579149082239999</v>
      </c>
      <c r="L869" s="6">
        <f t="shared" si="65"/>
        <v>0</v>
      </c>
    </row>
    <row r="870" spans="1:19" x14ac:dyDescent="0.2">
      <c r="A870" s="2">
        <v>2</v>
      </c>
      <c r="B870" s="2">
        <v>6</v>
      </c>
      <c r="C870" s="2">
        <v>868</v>
      </c>
      <c r="D870" s="2">
        <v>1.3</v>
      </c>
      <c r="E870" s="1">
        <v>30</v>
      </c>
      <c r="F870" s="1">
        <f t="shared" si="62"/>
        <v>25</v>
      </c>
      <c r="G870" s="2">
        <v>0</v>
      </c>
      <c r="H870" s="3">
        <f>G870/1000*'symulacje godzinowe'!$N$3*'symulacje godzinowe'!$Q$3*'symulacje godzinowe'!$R$3</f>
        <v>0</v>
      </c>
      <c r="I870" s="3">
        <f>'symulacje godzinowe'!$R$3*'symulacje godzinowe'!$N$3*(E870-D870)*'symulacje godzinowe'!$O$3/1000</f>
        <v>0.69148115399999999</v>
      </c>
      <c r="J870" s="3">
        <f>'symulacje godzinowe'!$R$3*'symulacje godzinowe'!$N$3*(E870-D870)^2*'symulacje godzinowe'!$P$3/1000</f>
        <v>4.3103368223999993E-3</v>
      </c>
      <c r="K870" s="3">
        <f t="shared" si="63"/>
        <v>-0.69579149082239999</v>
      </c>
      <c r="L870" s="6">
        <f t="shared" si="65"/>
        <v>0</v>
      </c>
    </row>
    <row r="871" spans="1:19" x14ac:dyDescent="0.2">
      <c r="A871" s="2">
        <v>2</v>
      </c>
      <c r="B871" s="2">
        <v>6</v>
      </c>
      <c r="C871" s="2">
        <v>869</v>
      </c>
      <c r="D871" s="2">
        <v>0.7</v>
      </c>
      <c r="E871" s="1">
        <v>30</v>
      </c>
      <c r="F871" s="1">
        <f t="shared" si="62"/>
        <v>25</v>
      </c>
      <c r="G871" s="2">
        <v>0</v>
      </c>
      <c r="H871" s="3">
        <f>G871/1000*'symulacje godzinowe'!$N$3*'symulacje godzinowe'!$Q$3*'symulacje godzinowe'!$R$3</f>
        <v>0</v>
      </c>
      <c r="I871" s="3">
        <f>'symulacje godzinowe'!$R$3*'symulacje godzinowe'!$N$3*(E871-D871)*'symulacje godzinowe'!$O$3/1000</f>
        <v>0.70593720599999998</v>
      </c>
      <c r="J871" s="3">
        <f>'symulacje godzinowe'!$R$3*'symulacje godzinowe'!$N$3*(E871-D871)^2*'symulacje godzinowe'!$P$3/1000</f>
        <v>4.4924438304000001E-3</v>
      </c>
      <c r="K871" s="3">
        <f t="shared" si="63"/>
        <v>-0.71042964983040002</v>
      </c>
      <c r="L871" s="6">
        <f t="shared" si="65"/>
        <v>0</v>
      </c>
    </row>
    <row r="872" spans="1:19" x14ac:dyDescent="0.2">
      <c r="A872" s="2">
        <v>2</v>
      </c>
      <c r="B872" s="2">
        <v>6</v>
      </c>
      <c r="C872" s="2">
        <v>870</v>
      </c>
      <c r="D872" s="2">
        <v>0.1</v>
      </c>
      <c r="E872" s="1">
        <v>30</v>
      </c>
      <c r="F872" s="1">
        <f t="shared" si="62"/>
        <v>25</v>
      </c>
      <c r="G872" s="2">
        <v>0</v>
      </c>
      <c r="H872" s="3">
        <f>G872/1000*'symulacje godzinowe'!$N$3*'symulacje godzinowe'!$Q$3*'symulacje godzinowe'!$R$3</f>
        <v>0</v>
      </c>
      <c r="I872" s="3">
        <f>'symulacje godzinowe'!$R$3*'symulacje godzinowe'!$N$3*(E872-D872)*'symulacje godzinowe'!$O$3/1000</f>
        <v>0.72039325799999998</v>
      </c>
      <c r="J872" s="3">
        <f>'symulacje godzinowe'!$R$3*'symulacje godzinowe'!$N$3*(E872-D872)^2*'symulacje godzinowe'!$P$3/1000</f>
        <v>4.678318569599999E-3</v>
      </c>
      <c r="K872" s="3">
        <f t="shared" si="63"/>
        <v>-0.72507157656959997</v>
      </c>
      <c r="L872" s="6">
        <f t="shared" si="65"/>
        <v>0</v>
      </c>
    </row>
    <row r="873" spans="1:19" x14ac:dyDescent="0.2">
      <c r="A873" s="2">
        <v>2</v>
      </c>
      <c r="B873" s="2">
        <v>6</v>
      </c>
      <c r="C873" s="2">
        <v>871</v>
      </c>
      <c r="D873" s="2">
        <v>-0.5</v>
      </c>
      <c r="E873" s="1">
        <v>30</v>
      </c>
      <c r="F873" s="1">
        <f t="shared" si="62"/>
        <v>25</v>
      </c>
      <c r="G873" s="2">
        <v>0</v>
      </c>
      <c r="H873" s="3">
        <f>G873/1000*'symulacje godzinowe'!$N$3*'symulacje godzinowe'!$Q$3*'symulacje godzinowe'!$R$3</f>
        <v>0</v>
      </c>
      <c r="I873" s="3">
        <f>'symulacje godzinowe'!$R$3*'symulacje godzinowe'!$N$3*(E873-D873)*'symulacje godzinowe'!$O$3/1000</f>
        <v>0.73484930999999998</v>
      </c>
      <c r="J873" s="3">
        <f>'symulacje godzinowe'!$R$3*'symulacje godzinowe'!$N$3*(E873-D873)^2*'symulacje godzinowe'!$P$3/1000</f>
        <v>4.8679610400000004E-3</v>
      </c>
      <c r="K873" s="3">
        <f t="shared" si="63"/>
        <v>-0.73971727103999996</v>
      </c>
      <c r="L873" s="6">
        <f t="shared" si="65"/>
        <v>0</v>
      </c>
    </row>
    <row r="874" spans="1:19" x14ac:dyDescent="0.2">
      <c r="A874" s="2">
        <v>2</v>
      </c>
      <c r="B874" s="2">
        <v>6</v>
      </c>
      <c r="C874" s="2">
        <v>872</v>
      </c>
      <c r="D874" s="2">
        <v>-1.4</v>
      </c>
      <c r="E874" s="1">
        <v>30</v>
      </c>
      <c r="F874" s="1">
        <f t="shared" si="62"/>
        <v>25</v>
      </c>
      <c r="G874" s="2">
        <v>39.5</v>
      </c>
      <c r="H874" s="3">
        <f>G874/1000*'symulacje godzinowe'!$N$3*'symulacje godzinowe'!$Q$3*'symulacje godzinowe'!$R$3</f>
        <v>0.17462005950000004</v>
      </c>
      <c r="I874" s="3">
        <f>'symulacje godzinowe'!$R$3*'symulacje godzinowe'!$N$3*(E874-D874)*'symulacje godzinowe'!$O$3/1000</f>
        <v>0.75653338799999992</v>
      </c>
      <c r="J874" s="3">
        <f>'symulacje godzinowe'!$R$3*'symulacje godzinowe'!$N$3*(E874-D874)^2*'symulacje godzinowe'!$P$3/1000</f>
        <v>5.1594892415999993E-3</v>
      </c>
      <c r="K874" s="3">
        <f t="shared" si="63"/>
        <v>-0.58707281774159992</v>
      </c>
      <c r="L874" s="6">
        <f t="shared" si="65"/>
        <v>0</v>
      </c>
    </row>
    <row r="875" spans="1:19" x14ac:dyDescent="0.2">
      <c r="A875" s="2">
        <v>2</v>
      </c>
      <c r="B875" s="2">
        <v>6</v>
      </c>
      <c r="C875" s="2">
        <v>873</v>
      </c>
      <c r="D875" s="2">
        <v>-2.4</v>
      </c>
      <c r="E875" s="1">
        <v>30</v>
      </c>
      <c r="F875" s="1">
        <f t="shared" si="62"/>
        <v>25</v>
      </c>
      <c r="G875" s="2">
        <v>88.4</v>
      </c>
      <c r="H875" s="3">
        <f>G875/1000*'symulacje godzinowe'!$N$3*'symulacje godzinowe'!$Q$3*'symulacje godzinowe'!$R$3</f>
        <v>0.3907952724</v>
      </c>
      <c r="I875" s="3">
        <f>'symulacje godzinowe'!$R$3*'symulacje godzinowe'!$N$3*(E875-D875)*'symulacje godzinowe'!$O$3/1000</f>
        <v>0.78062680799999984</v>
      </c>
      <c r="J875" s="3">
        <f>'symulacje godzinowe'!$R$3*'symulacje godzinowe'!$N$3*(E875-D875)^2*'symulacje godzinowe'!$P$3/1000</f>
        <v>5.4933520896000001E-3</v>
      </c>
      <c r="K875" s="3">
        <f t="shared" si="63"/>
        <v>-0.39532488768959984</v>
      </c>
      <c r="L875" s="6">
        <f t="shared" si="65"/>
        <v>0</v>
      </c>
    </row>
    <row r="876" spans="1:19" x14ac:dyDescent="0.2">
      <c r="A876" s="2">
        <v>2</v>
      </c>
      <c r="B876" s="2">
        <v>6</v>
      </c>
      <c r="C876" s="2">
        <v>874</v>
      </c>
      <c r="D876" s="2">
        <v>-3.3</v>
      </c>
      <c r="E876" s="1">
        <v>30</v>
      </c>
      <c r="F876" s="1">
        <f t="shared" si="62"/>
        <v>25</v>
      </c>
      <c r="G876" s="2">
        <v>61.5</v>
      </c>
      <c r="H876" s="3">
        <f>G876/1000*'symulacje godzinowe'!$N$3*'symulacje godzinowe'!$Q$3*'symulacje godzinowe'!$R$3</f>
        <v>0.27187680149999999</v>
      </c>
      <c r="I876" s="3">
        <f>'symulacje godzinowe'!$R$3*'symulacje godzinowe'!$N$3*(E876-D876)*'symulacje godzinowe'!$O$3/1000</f>
        <v>0.80231088599999989</v>
      </c>
      <c r="J876" s="3">
        <f>'symulacje godzinowe'!$R$3*'symulacje godzinowe'!$N$3*(E876-D876)^2*'symulacje godzinowe'!$P$3/1000</f>
        <v>5.802777014399998E-3</v>
      </c>
      <c r="K876" s="3">
        <f t="shared" si="63"/>
        <v>-0.53623686151439998</v>
      </c>
      <c r="L876" s="6">
        <f t="shared" si="65"/>
        <v>0</v>
      </c>
    </row>
    <row r="877" spans="1:19" x14ac:dyDescent="0.2">
      <c r="A877" s="2">
        <v>2</v>
      </c>
      <c r="B877" s="2">
        <v>6</v>
      </c>
      <c r="C877" s="2">
        <v>875</v>
      </c>
      <c r="D877" s="2">
        <v>-2.5</v>
      </c>
      <c r="E877" s="1">
        <v>30</v>
      </c>
      <c r="F877" s="1">
        <f t="shared" si="62"/>
        <v>25</v>
      </c>
      <c r="G877" s="2">
        <v>76.900000000000006</v>
      </c>
      <c r="H877" s="3">
        <f>G877/1000*'symulacje godzinowe'!$N$3*'symulacje godzinowe'!$Q$3*'symulacje godzinowe'!$R$3</f>
        <v>0.33995652090000006</v>
      </c>
      <c r="I877" s="3">
        <f>'symulacje godzinowe'!$R$3*'symulacje godzinowe'!$N$3*(E877-D877)*'symulacje godzinowe'!$O$3/1000</f>
        <v>0.78303615000000004</v>
      </c>
      <c r="J877" s="3">
        <f>'symulacje godzinowe'!$R$3*'symulacje godzinowe'!$N$3*(E877-D877)^2*'symulacje godzinowe'!$P$3/1000</f>
        <v>5.5273139999999993E-3</v>
      </c>
      <c r="K877" s="3">
        <f t="shared" si="63"/>
        <v>-0.44860694309999999</v>
      </c>
      <c r="L877" s="6">
        <f t="shared" si="65"/>
        <v>0</v>
      </c>
    </row>
    <row r="878" spans="1:19" x14ac:dyDescent="0.2">
      <c r="A878" s="2">
        <v>2</v>
      </c>
      <c r="B878" s="2">
        <v>6</v>
      </c>
      <c r="C878" s="2">
        <v>876</v>
      </c>
      <c r="D878" s="2">
        <v>-1.6</v>
      </c>
      <c r="E878" s="1">
        <v>30</v>
      </c>
      <c r="F878" s="1">
        <f t="shared" si="62"/>
        <v>25</v>
      </c>
      <c r="G878" s="2">
        <v>196.4</v>
      </c>
      <c r="H878" s="3">
        <f>G878/1000*'symulacje godzinowe'!$N$3*'symulacje godzinowe'!$Q$3*'symulacje godzinowe'!$R$3</f>
        <v>0.86823746040000005</v>
      </c>
      <c r="I878" s="3">
        <f>'symulacje godzinowe'!$R$3*'symulacje godzinowe'!$N$3*(E878-D878)*'symulacje godzinowe'!$O$3/1000</f>
        <v>0.76135207199999999</v>
      </c>
      <c r="J878" s="3">
        <f>'symulacje godzinowe'!$R$3*'symulacje godzinowe'!$N$3*(E878-D878)^2*'symulacje godzinowe'!$P$3/1000</f>
        <v>5.2254245376000003E-3</v>
      </c>
      <c r="K878" s="3">
        <f t="shared" si="63"/>
        <v>0.10165996386240006</v>
      </c>
      <c r="L878" s="6">
        <f t="shared" si="65"/>
        <v>365.97586990464021</v>
      </c>
    </row>
    <row r="879" spans="1:19" x14ac:dyDescent="0.2">
      <c r="A879" s="2">
        <v>2</v>
      </c>
      <c r="B879" s="2">
        <v>6</v>
      </c>
      <c r="C879" s="2">
        <v>877</v>
      </c>
      <c r="D879" s="2">
        <v>-0.8</v>
      </c>
      <c r="E879" s="1">
        <v>30</v>
      </c>
      <c r="F879" s="1">
        <f t="shared" si="62"/>
        <v>25</v>
      </c>
      <c r="G879" s="2">
        <v>171.7</v>
      </c>
      <c r="H879" s="3">
        <f>G879/1000*'symulacje godzinowe'!$N$3*'symulacje godzinowe'!$Q$3*'symulacje godzinowe'!$R$3</f>
        <v>0.75904466370000012</v>
      </c>
      <c r="I879" s="3">
        <f>'symulacje godzinowe'!$R$3*'symulacje godzinowe'!$N$3*(E879-D879)*'symulacje godzinowe'!$O$3/1000</f>
        <v>0.74207733599999992</v>
      </c>
      <c r="J879" s="3">
        <f>'symulacje godzinowe'!$R$3*'symulacje godzinowe'!$N$3*(E879-D879)^2*'symulacje godzinowe'!$P$3/1000</f>
        <v>4.9641951744000008E-3</v>
      </c>
      <c r="K879" s="3">
        <f t="shared" si="63"/>
        <v>1.20031325256002E-2</v>
      </c>
      <c r="L879" s="6">
        <f t="shared" si="65"/>
        <v>43.211277092160721</v>
      </c>
    </row>
    <row r="880" spans="1:19" x14ac:dyDescent="0.2">
      <c r="A880" s="2">
        <v>2</v>
      </c>
      <c r="B880" s="2">
        <v>6</v>
      </c>
      <c r="C880" s="2">
        <v>878</v>
      </c>
      <c r="D880" s="2">
        <v>-0.3</v>
      </c>
      <c r="E880" s="1">
        <v>30</v>
      </c>
      <c r="F880" s="1">
        <f t="shared" si="62"/>
        <v>25</v>
      </c>
      <c r="G880" s="2">
        <v>169.6</v>
      </c>
      <c r="H880" s="3">
        <f>G880/1000*'symulacje godzinowe'!$N$3*'symulacje godzinowe'!$Q$3*'symulacje godzinowe'!$R$3</f>
        <v>0.7497610656</v>
      </c>
      <c r="I880" s="3">
        <f>'symulacje godzinowe'!$R$3*'symulacje godzinowe'!$N$3*(E880-D880)*'symulacje godzinowe'!$O$3/1000</f>
        <v>0.73003062600000002</v>
      </c>
      <c r="J880" s="3">
        <f>'symulacje godzinowe'!$R$3*'symulacje godzinowe'!$N$3*(E880-D880)^2*'symulacje godzinowe'!$P$3/1000</f>
        <v>4.8043282464000003E-3</v>
      </c>
      <c r="K880" s="3">
        <f t="shared" si="63"/>
        <v>1.4926111353599981E-2</v>
      </c>
      <c r="L880" s="6">
        <f t="shared" si="65"/>
        <v>53.734000872959932</v>
      </c>
    </row>
    <row r="881" spans="1:19" x14ac:dyDescent="0.2">
      <c r="A881" s="2">
        <v>2</v>
      </c>
      <c r="B881" s="2">
        <v>6</v>
      </c>
      <c r="C881" s="2">
        <v>879</v>
      </c>
      <c r="D881" s="2">
        <v>0.1</v>
      </c>
      <c r="E881" s="1">
        <v>30</v>
      </c>
      <c r="F881" s="1">
        <f t="shared" si="62"/>
        <v>25</v>
      </c>
      <c r="G881" s="2">
        <v>77.900000000000006</v>
      </c>
      <c r="H881" s="3">
        <f>G881/1000*'symulacje godzinowe'!$N$3*'symulacje godzinowe'!$Q$3*'symulacje godzinowe'!$R$3</f>
        <v>0.34437728190000005</v>
      </c>
      <c r="I881" s="3">
        <f>'symulacje godzinowe'!$R$3*'symulacje godzinowe'!$N$3*(E881-D881)*'symulacje godzinowe'!$O$3/1000</f>
        <v>0.72039325799999998</v>
      </c>
      <c r="J881" s="3">
        <f>'symulacje godzinowe'!$R$3*'symulacje godzinowe'!$N$3*(E881-D881)^2*'symulacje godzinowe'!$P$3/1000</f>
        <v>4.678318569599999E-3</v>
      </c>
      <c r="K881" s="3">
        <f t="shared" si="63"/>
        <v>-0.38069429466959992</v>
      </c>
      <c r="L881" s="6">
        <f t="shared" si="65"/>
        <v>0</v>
      </c>
    </row>
    <row r="882" spans="1:19" x14ac:dyDescent="0.2">
      <c r="A882" s="2">
        <v>2</v>
      </c>
      <c r="B882" s="2">
        <v>6</v>
      </c>
      <c r="C882" s="2">
        <v>880</v>
      </c>
      <c r="D882" s="2">
        <v>0.6</v>
      </c>
      <c r="E882" s="1">
        <v>30</v>
      </c>
      <c r="F882" s="1">
        <f t="shared" si="62"/>
        <v>25</v>
      </c>
      <c r="G882" s="2">
        <v>3.5</v>
      </c>
      <c r="H882" s="3">
        <f>G882/1000*'symulacje godzinowe'!$N$3*'symulacje godzinowe'!$Q$3*'symulacje godzinowe'!$R$3</f>
        <v>1.5472663499999999E-2</v>
      </c>
      <c r="I882" s="3">
        <f>'symulacje godzinowe'!$R$3*'symulacje godzinowe'!$N$3*(E882-D882)*'symulacje godzinowe'!$O$3/1000</f>
        <v>0.70834654799999985</v>
      </c>
      <c r="J882" s="3">
        <f>'symulacje godzinowe'!$R$3*'symulacje godzinowe'!$N$3*(E882-D882)^2*'symulacje godzinowe'!$P$3/1000</f>
        <v>4.5231613055999997E-3</v>
      </c>
      <c r="K882" s="3">
        <f t="shared" si="63"/>
        <v>-0.69739704580559991</v>
      </c>
      <c r="L882" s="6">
        <f t="shared" si="65"/>
        <v>0</v>
      </c>
    </row>
    <row r="883" spans="1:19" x14ac:dyDescent="0.2">
      <c r="A883" s="2">
        <v>2</v>
      </c>
      <c r="B883" s="2">
        <v>6</v>
      </c>
      <c r="C883" s="2">
        <v>881</v>
      </c>
      <c r="D883" s="2">
        <v>0.1</v>
      </c>
      <c r="E883" s="1">
        <v>30</v>
      </c>
      <c r="F883" s="1">
        <f t="shared" si="62"/>
        <v>25</v>
      </c>
      <c r="G883" s="2">
        <v>0</v>
      </c>
      <c r="H883" s="3">
        <f>G883/1000*'symulacje godzinowe'!$N$3*'symulacje godzinowe'!$Q$3*'symulacje godzinowe'!$R$3</f>
        <v>0</v>
      </c>
      <c r="I883" s="3">
        <f>'symulacje godzinowe'!$R$3*'symulacje godzinowe'!$N$3*(E883-D883)*'symulacje godzinowe'!$O$3/1000</f>
        <v>0.72039325799999998</v>
      </c>
      <c r="J883" s="3">
        <f>'symulacje godzinowe'!$R$3*'symulacje godzinowe'!$N$3*(E883-D883)^2*'symulacje godzinowe'!$P$3/1000</f>
        <v>4.678318569599999E-3</v>
      </c>
      <c r="K883" s="3">
        <f t="shared" si="63"/>
        <v>-0.72507157656959997</v>
      </c>
      <c r="L883" s="6">
        <f t="shared" si="65"/>
        <v>0</v>
      </c>
    </row>
    <row r="884" spans="1:19" x14ac:dyDescent="0.2">
      <c r="A884" s="2">
        <v>2</v>
      </c>
      <c r="B884" s="2">
        <v>6</v>
      </c>
      <c r="C884" s="2">
        <v>882</v>
      </c>
      <c r="D884" s="2">
        <v>-0.3</v>
      </c>
      <c r="E884" s="1">
        <v>30</v>
      </c>
      <c r="F884" s="1">
        <f t="shared" si="62"/>
        <v>25</v>
      </c>
      <c r="G884" s="2">
        <v>0</v>
      </c>
      <c r="H884" s="3">
        <f>G884/1000*'symulacje godzinowe'!$N$3*'symulacje godzinowe'!$Q$3*'symulacje godzinowe'!$R$3</f>
        <v>0</v>
      </c>
      <c r="I884" s="3">
        <f>'symulacje godzinowe'!$R$3*'symulacje godzinowe'!$N$3*(E884-D884)*'symulacje godzinowe'!$O$3/1000</f>
        <v>0.73003062600000002</v>
      </c>
      <c r="J884" s="3">
        <f>'symulacje godzinowe'!$R$3*'symulacje godzinowe'!$N$3*(E884-D884)^2*'symulacje godzinowe'!$P$3/1000</f>
        <v>4.8043282464000003E-3</v>
      </c>
      <c r="K884" s="3">
        <f t="shared" si="63"/>
        <v>-0.7348349542464</v>
      </c>
      <c r="L884" s="6">
        <f t="shared" si="65"/>
        <v>0</v>
      </c>
    </row>
    <row r="885" spans="1:19" x14ac:dyDescent="0.2">
      <c r="A885" s="2">
        <v>2</v>
      </c>
      <c r="B885" s="2">
        <v>6</v>
      </c>
      <c r="C885" s="2">
        <v>883</v>
      </c>
      <c r="D885" s="2">
        <v>-0.8</v>
      </c>
      <c r="E885" s="1">
        <v>30</v>
      </c>
      <c r="F885" s="1">
        <f t="shared" si="62"/>
        <v>25</v>
      </c>
      <c r="G885" s="2">
        <v>0</v>
      </c>
      <c r="H885" s="3">
        <f>G885/1000*'symulacje godzinowe'!$N$3*'symulacje godzinowe'!$Q$3*'symulacje godzinowe'!$R$3</f>
        <v>0</v>
      </c>
      <c r="I885" s="3">
        <f>'symulacje godzinowe'!$R$3*'symulacje godzinowe'!$N$3*(E885-D885)*'symulacje godzinowe'!$O$3/1000</f>
        <v>0.74207733599999992</v>
      </c>
      <c r="J885" s="3">
        <f>'symulacje godzinowe'!$R$3*'symulacje godzinowe'!$N$3*(E885-D885)^2*'symulacje godzinowe'!$P$3/1000</f>
        <v>4.9641951744000008E-3</v>
      </c>
      <c r="K885" s="3">
        <f t="shared" si="63"/>
        <v>-0.74704153117439998</v>
      </c>
      <c r="L885" s="6">
        <f t="shared" si="65"/>
        <v>0</v>
      </c>
    </row>
    <row r="886" spans="1:19" x14ac:dyDescent="0.2">
      <c r="A886" s="2">
        <v>2</v>
      </c>
      <c r="B886" s="2">
        <v>6</v>
      </c>
      <c r="C886" s="2">
        <v>884</v>
      </c>
      <c r="D886" s="2">
        <v>-1.2</v>
      </c>
      <c r="E886" s="1">
        <v>30</v>
      </c>
      <c r="F886" s="1">
        <f t="shared" si="62"/>
        <v>25</v>
      </c>
      <c r="G886" s="2">
        <v>0</v>
      </c>
      <c r="H886" s="3">
        <f>G886/1000*'symulacje godzinowe'!$N$3*'symulacje godzinowe'!$Q$3*'symulacje godzinowe'!$R$3</f>
        <v>0</v>
      </c>
      <c r="I886" s="3">
        <f>'symulacje godzinowe'!$R$3*'symulacje godzinowe'!$N$3*(E886-D886)*'symulacje godzinowe'!$O$3/1000</f>
        <v>0.75171470399999984</v>
      </c>
      <c r="J886" s="3">
        <f>'symulacje godzinowe'!$R$3*'symulacje godzinowe'!$N$3*(E886-D886)^2*'symulacje godzinowe'!$P$3/1000</f>
        <v>5.0939725823999993E-3</v>
      </c>
      <c r="K886" s="3">
        <f t="shared" si="63"/>
        <v>-0.75680867658239981</v>
      </c>
      <c r="L886" s="6">
        <f t="shared" si="65"/>
        <v>0</v>
      </c>
    </row>
    <row r="887" spans="1:19" x14ac:dyDescent="0.2">
      <c r="A887" s="2">
        <v>2</v>
      </c>
      <c r="B887" s="2">
        <v>6</v>
      </c>
      <c r="C887" s="2">
        <v>885</v>
      </c>
      <c r="D887" s="2">
        <v>-1.6</v>
      </c>
      <c r="E887" s="1">
        <v>30</v>
      </c>
      <c r="F887" s="1">
        <f t="shared" si="62"/>
        <v>25</v>
      </c>
      <c r="G887" s="2">
        <v>0</v>
      </c>
      <c r="H887" s="3">
        <f>G887/1000*'symulacje godzinowe'!$N$3*'symulacje godzinowe'!$Q$3*'symulacje godzinowe'!$R$3</f>
        <v>0</v>
      </c>
      <c r="I887" s="3">
        <f>'symulacje godzinowe'!$R$3*'symulacje godzinowe'!$N$3*(E887-D887)*'symulacje godzinowe'!$O$3/1000</f>
        <v>0.76135207199999999</v>
      </c>
      <c r="J887" s="3">
        <f>'symulacje godzinowe'!$R$3*'symulacje godzinowe'!$N$3*(E887-D887)^2*'symulacje godzinowe'!$P$3/1000</f>
        <v>5.2254245376000003E-3</v>
      </c>
      <c r="K887" s="3">
        <f t="shared" si="63"/>
        <v>-0.76657749653759999</v>
      </c>
      <c r="L887" s="6">
        <f t="shared" si="65"/>
        <v>0</v>
      </c>
    </row>
    <row r="888" spans="1:19" x14ac:dyDescent="0.2">
      <c r="A888" s="2">
        <v>2</v>
      </c>
      <c r="B888" s="2">
        <v>6</v>
      </c>
      <c r="C888" s="2">
        <v>886</v>
      </c>
      <c r="D888" s="2">
        <v>-2</v>
      </c>
      <c r="E888" s="1">
        <v>30</v>
      </c>
      <c r="F888" s="1">
        <f t="shared" si="62"/>
        <v>25</v>
      </c>
      <c r="G888" s="2">
        <v>0</v>
      </c>
      <c r="H888" s="3">
        <f>G888/1000*'symulacje godzinowe'!$N$3*'symulacje godzinowe'!$Q$3*'symulacje godzinowe'!$R$3</f>
        <v>0</v>
      </c>
      <c r="I888" s="3">
        <f>'symulacje godzinowe'!$R$3*'symulacje godzinowe'!$N$3*(E888-D888)*'symulacje godzinowe'!$O$3/1000</f>
        <v>0.77098943999999991</v>
      </c>
      <c r="J888" s="3">
        <f>'symulacje godzinowe'!$R$3*'symulacje godzinowe'!$N$3*(E888-D888)^2*'symulacje godzinowe'!$P$3/1000</f>
        <v>5.3585510400000003E-3</v>
      </c>
      <c r="K888" s="3">
        <f t="shared" si="63"/>
        <v>-0.77634799103999996</v>
      </c>
      <c r="L888" s="6">
        <f t="shared" si="65"/>
        <v>0</v>
      </c>
      <c r="O888" s="21" t="s">
        <v>33</v>
      </c>
    </row>
    <row r="889" spans="1:19" x14ac:dyDescent="0.2">
      <c r="A889" s="2">
        <v>2</v>
      </c>
      <c r="B889" s="2">
        <v>6</v>
      </c>
      <c r="C889" s="2">
        <v>887</v>
      </c>
      <c r="D889" s="2">
        <v>-2.6</v>
      </c>
      <c r="E889" s="1">
        <v>30</v>
      </c>
      <c r="F889" s="1">
        <f t="shared" si="62"/>
        <v>25</v>
      </c>
      <c r="G889" s="2">
        <v>0</v>
      </c>
      <c r="H889" s="3">
        <f>G889/1000*'symulacje godzinowe'!$N$3*'symulacje godzinowe'!$Q$3*'symulacje godzinowe'!$R$3</f>
        <v>0</v>
      </c>
      <c r="I889" s="3">
        <f>'symulacje godzinowe'!$R$3*'symulacje godzinowe'!$N$3*(E889-D889)*'symulacje godzinowe'!$O$3/1000</f>
        <v>0.78544549199999991</v>
      </c>
      <c r="J889" s="3">
        <f>'symulacje godzinowe'!$R$3*'symulacje godzinowe'!$N$3*(E889-D889)^2*'symulacje godzinowe'!$P$3/1000</f>
        <v>5.5613805695999994E-3</v>
      </c>
      <c r="K889" s="3">
        <f t="shared" si="63"/>
        <v>-0.79100687256959989</v>
      </c>
      <c r="L889" s="6">
        <f t="shared" si="65"/>
        <v>0</v>
      </c>
      <c r="M889" s="21" t="s">
        <v>32</v>
      </c>
      <c r="N889" s="21" t="s">
        <v>27</v>
      </c>
      <c r="O889" s="21" t="s">
        <v>31</v>
      </c>
      <c r="P889" s="21" t="s">
        <v>28</v>
      </c>
      <c r="Q889" s="21" t="s">
        <v>29</v>
      </c>
      <c r="R889" s="21" t="s">
        <v>30</v>
      </c>
      <c r="S889" s="21" t="s">
        <v>26</v>
      </c>
    </row>
    <row r="890" spans="1:19" x14ac:dyDescent="0.2">
      <c r="A890" s="2">
        <v>2</v>
      </c>
      <c r="B890" s="2">
        <v>6</v>
      </c>
      <c r="C890" s="2">
        <v>888</v>
      </c>
      <c r="D890" s="2">
        <v>-3.1</v>
      </c>
      <c r="E890" s="1">
        <v>30</v>
      </c>
      <c r="F890" s="1">
        <f t="shared" si="62"/>
        <v>25</v>
      </c>
      <c r="G890" s="2">
        <v>0</v>
      </c>
      <c r="H890" s="3">
        <f>G890/1000*'symulacje godzinowe'!$N$3*'symulacje godzinowe'!$Q$3*'symulacje godzinowe'!$R$3</f>
        <v>0</v>
      </c>
      <c r="I890" s="3">
        <f>'symulacje godzinowe'!$R$3*'symulacje godzinowe'!$N$3*(E890-D890)*'symulacje godzinowe'!$O$3/1000</f>
        <v>0.79749220200000004</v>
      </c>
      <c r="J890" s="3">
        <f>'symulacje godzinowe'!$R$3*'symulacje godzinowe'!$N$3*(E890-D890)^2*'symulacje godzinowe'!$P$3/1000</f>
        <v>5.7332833056000006E-3</v>
      </c>
      <c r="K890" s="3">
        <f t="shared" si="63"/>
        <v>-0.80322548530560001</v>
      </c>
      <c r="L890" s="10">
        <f>SUM(L867:L889)</f>
        <v>462.92114786976089</v>
      </c>
      <c r="M890" s="19">
        <f>(L866-4.187*$N$7*$O$7*(F890-10))*((L866-4.187*$N$7*$O$7*(F890-10))&gt;0)</f>
        <v>0</v>
      </c>
      <c r="N890" s="19">
        <f>M890/4.187/(F890-10)*(M890&gt;0)</f>
        <v>0</v>
      </c>
      <c r="O890" s="19">
        <f>$P$7-0.5*$N$7*$O$7</f>
        <v>100</v>
      </c>
      <c r="P890" s="19">
        <f>IF(N890&lt;O890,N890,O890)</f>
        <v>0</v>
      </c>
      <c r="Q890" s="19">
        <f>L890/4.187/(F890-10)+P890</f>
        <v>7.3707690131320893</v>
      </c>
      <c r="R890" s="19" t="b">
        <f>Q890&gt;$N$7*$O$7</f>
        <v>0</v>
      </c>
      <c r="S890" s="19">
        <f>IF(R890,(F890-10)/(50-10),(F890-10)/(50-10)*Q890/$N$7/$O$7)</f>
        <v>1.3820191899622667E-2</v>
      </c>
    </row>
    <row r="891" spans="1:19" x14ac:dyDescent="0.2">
      <c r="A891" s="2">
        <v>2</v>
      </c>
      <c r="B891" s="2">
        <v>7</v>
      </c>
      <c r="C891" s="2">
        <v>889</v>
      </c>
      <c r="D891" s="2">
        <v>-3.7</v>
      </c>
      <c r="E891" s="1">
        <v>30</v>
      </c>
      <c r="F891" s="1">
        <f t="shared" si="62"/>
        <v>25</v>
      </c>
      <c r="G891" s="2">
        <v>0</v>
      </c>
      <c r="H891" s="3">
        <f>G891/1000*'symulacje godzinowe'!$N$3*'symulacje godzinowe'!$Q$3*'symulacje godzinowe'!$R$3</f>
        <v>0</v>
      </c>
      <c r="I891" s="3">
        <f>'symulacje godzinowe'!$R$3*'symulacje godzinowe'!$N$3*(E891-D891)*'symulacje godzinowe'!$O$3/1000</f>
        <v>0.81194825400000004</v>
      </c>
      <c r="J891" s="3">
        <f>'symulacje godzinowe'!$R$3*'symulacje godzinowe'!$N$3*(E891-D891)^2*'symulacje godzinowe'!$P$3/1000</f>
        <v>5.9430203424000018E-3</v>
      </c>
      <c r="K891" s="3">
        <f t="shared" si="63"/>
        <v>-0.81789127434240005</v>
      </c>
      <c r="L891" s="6">
        <f>K891*(K891&gt;0)*3600</f>
        <v>0</v>
      </c>
    </row>
    <row r="892" spans="1:19" x14ac:dyDescent="0.2">
      <c r="A892" s="2">
        <v>2</v>
      </c>
      <c r="B892" s="2">
        <v>7</v>
      </c>
      <c r="C892" s="2">
        <v>890</v>
      </c>
      <c r="D892" s="2">
        <v>-4.8</v>
      </c>
      <c r="E892" s="1">
        <v>30</v>
      </c>
      <c r="F892" s="1">
        <f t="shared" si="62"/>
        <v>25</v>
      </c>
      <c r="G892" s="2">
        <v>0</v>
      </c>
      <c r="H892" s="3">
        <f>G892/1000*'symulacje godzinowe'!$N$3*'symulacje godzinowe'!$Q$3*'symulacje godzinowe'!$R$3</f>
        <v>0</v>
      </c>
      <c r="I892" s="3">
        <f>'symulacje godzinowe'!$R$3*'symulacje godzinowe'!$N$3*(E892-D892)*'symulacje godzinowe'!$O$3/1000</f>
        <v>0.83845101599999972</v>
      </c>
      <c r="J892" s="3">
        <f>'symulacje godzinowe'!$R$3*'symulacje godzinowe'!$N$3*(E892-D892)^2*'symulacje godzinowe'!$P$3/1000</f>
        <v>6.3373238783999983E-3</v>
      </c>
      <c r="K892" s="3">
        <f t="shared" si="63"/>
        <v>-0.84478833987839974</v>
      </c>
      <c r="L892" s="6">
        <f t="shared" ref="L892:L913" si="66">K892*(K892&gt;0)*3600</f>
        <v>0</v>
      </c>
    </row>
    <row r="893" spans="1:19" x14ac:dyDescent="0.2">
      <c r="A893" s="2">
        <v>2</v>
      </c>
      <c r="B893" s="2">
        <v>7</v>
      </c>
      <c r="C893" s="2">
        <v>891</v>
      </c>
      <c r="D893" s="2">
        <v>-5.8</v>
      </c>
      <c r="E893" s="1">
        <v>30</v>
      </c>
      <c r="F893" s="1">
        <f t="shared" si="62"/>
        <v>25</v>
      </c>
      <c r="G893" s="2">
        <v>0</v>
      </c>
      <c r="H893" s="3">
        <f>G893/1000*'symulacje godzinowe'!$N$3*'symulacje godzinowe'!$Q$3*'symulacje godzinowe'!$R$3</f>
        <v>0</v>
      </c>
      <c r="I893" s="3">
        <f>'symulacje godzinowe'!$R$3*'symulacje godzinowe'!$N$3*(E893-D893)*'symulacje godzinowe'!$O$3/1000</f>
        <v>0.86254443599999986</v>
      </c>
      <c r="J893" s="3">
        <f>'symulacje godzinowe'!$R$3*'symulacje godzinowe'!$N$3*(E893-D893)^2*'symulacje godzinowe'!$P$3/1000</f>
        <v>6.7067708543999986E-3</v>
      </c>
      <c r="K893" s="3">
        <f t="shared" si="63"/>
        <v>-0.86925120685439983</v>
      </c>
      <c r="L893" s="6">
        <f t="shared" si="66"/>
        <v>0</v>
      </c>
    </row>
    <row r="894" spans="1:19" x14ac:dyDescent="0.2">
      <c r="A894" s="2">
        <v>2</v>
      </c>
      <c r="B894" s="2">
        <v>7</v>
      </c>
      <c r="C894" s="2">
        <v>892</v>
      </c>
      <c r="D894" s="2">
        <v>-6.9</v>
      </c>
      <c r="E894" s="1">
        <v>30</v>
      </c>
      <c r="F894" s="1">
        <f t="shared" si="62"/>
        <v>25</v>
      </c>
      <c r="G894" s="2">
        <v>0</v>
      </c>
      <c r="H894" s="3">
        <f>G894/1000*'symulacje godzinowe'!$N$3*'symulacje godzinowe'!$Q$3*'symulacje godzinowe'!$R$3</f>
        <v>0</v>
      </c>
      <c r="I894" s="3">
        <f>'symulacje godzinowe'!$R$3*'symulacje godzinowe'!$N$3*(E894-D894)*'symulacje godzinowe'!$O$3/1000</f>
        <v>0.88904719799999987</v>
      </c>
      <c r="J894" s="3">
        <f>'symulacje godzinowe'!$R$3*'symulacje godzinowe'!$N$3*(E894-D894)^2*'symulacje godzinowe'!$P$3/1000</f>
        <v>7.1252506655999984E-3</v>
      </c>
      <c r="K894" s="3">
        <f t="shared" si="63"/>
        <v>-0.89617244866559986</v>
      </c>
      <c r="L894" s="6">
        <f t="shared" si="66"/>
        <v>0</v>
      </c>
    </row>
    <row r="895" spans="1:19" x14ac:dyDescent="0.2">
      <c r="A895" s="2">
        <v>2</v>
      </c>
      <c r="B895" s="2">
        <v>7</v>
      </c>
      <c r="C895" s="2">
        <v>893</v>
      </c>
      <c r="D895" s="2">
        <v>-8.6999999999999993</v>
      </c>
      <c r="E895" s="1">
        <v>30</v>
      </c>
      <c r="F895" s="1">
        <f t="shared" si="62"/>
        <v>25</v>
      </c>
      <c r="G895" s="2">
        <v>0</v>
      </c>
      <c r="H895" s="3">
        <f>G895/1000*'symulacje godzinowe'!$N$3*'symulacje godzinowe'!$Q$3*'symulacje godzinowe'!$R$3</f>
        <v>0</v>
      </c>
      <c r="I895" s="3">
        <f>'symulacje godzinowe'!$R$3*'symulacje godzinowe'!$N$3*(E895-D895)*'symulacje godzinowe'!$O$3/1000</f>
        <v>0.93241535399999997</v>
      </c>
      <c r="J895" s="3">
        <f>'symulacje godzinowe'!$R$3*'symulacje godzinowe'!$N$3*(E895-D895)^2*'symulacje godzinowe'!$P$3/1000</f>
        <v>7.8373518624000015E-3</v>
      </c>
      <c r="K895" s="3">
        <f t="shared" si="63"/>
        <v>-0.94025270586239995</v>
      </c>
      <c r="L895" s="6">
        <f t="shared" si="66"/>
        <v>0</v>
      </c>
    </row>
    <row r="896" spans="1:19" x14ac:dyDescent="0.2">
      <c r="A896" s="2">
        <v>2</v>
      </c>
      <c r="B896" s="2">
        <v>7</v>
      </c>
      <c r="C896" s="2">
        <v>894</v>
      </c>
      <c r="D896" s="2">
        <v>-10.6</v>
      </c>
      <c r="E896" s="1">
        <v>30</v>
      </c>
      <c r="F896" s="1">
        <f t="shared" si="62"/>
        <v>25</v>
      </c>
      <c r="G896" s="2">
        <v>0</v>
      </c>
      <c r="H896" s="3">
        <f>G896/1000*'symulacje godzinowe'!$N$3*'symulacje godzinowe'!$Q$3*'symulacje godzinowe'!$R$3</f>
        <v>0</v>
      </c>
      <c r="I896" s="3">
        <f>'symulacje godzinowe'!$R$3*'symulacje godzinowe'!$N$3*(E896-D896)*'symulacje godzinowe'!$O$3/1000</f>
        <v>0.97819285199999995</v>
      </c>
      <c r="J896" s="3">
        <f>'symulacje godzinowe'!$R$3*'symulacje godzinowe'!$N$3*(E896-D896)^2*'symulacje godzinowe'!$P$3/1000</f>
        <v>8.6258019456000017E-3</v>
      </c>
      <c r="K896" s="3">
        <f t="shared" si="63"/>
        <v>-0.98681865394559998</v>
      </c>
      <c r="L896" s="6">
        <f t="shared" si="66"/>
        <v>0</v>
      </c>
    </row>
    <row r="897" spans="1:15" x14ac:dyDescent="0.2">
      <c r="A897" s="2">
        <v>2</v>
      </c>
      <c r="B897" s="2">
        <v>7</v>
      </c>
      <c r="C897" s="2">
        <v>895</v>
      </c>
      <c r="D897" s="2">
        <v>-12.4</v>
      </c>
      <c r="E897" s="1">
        <v>30</v>
      </c>
      <c r="F897" s="1">
        <f t="shared" si="62"/>
        <v>25</v>
      </c>
      <c r="G897" s="2">
        <v>0</v>
      </c>
      <c r="H897" s="3">
        <f>G897/1000*'symulacje godzinowe'!$N$3*'symulacje godzinowe'!$Q$3*'symulacje godzinowe'!$R$3</f>
        <v>0</v>
      </c>
      <c r="I897" s="3">
        <f>'symulacje godzinowe'!$R$3*'symulacje godzinowe'!$N$3*(E897-D897)*'symulacje godzinowe'!$O$3/1000</f>
        <v>1.0215610079999999</v>
      </c>
      <c r="J897" s="3">
        <f>'symulacje godzinowe'!$R$3*'symulacje godzinowe'!$N$3*(E897-D897)^2*'symulacje godzinowe'!$P$3/1000</f>
        <v>9.4076061695999996E-3</v>
      </c>
      <c r="K897" s="3">
        <f t="shared" si="63"/>
        <v>-1.0309686141696</v>
      </c>
      <c r="L897" s="6">
        <f t="shared" si="66"/>
        <v>0</v>
      </c>
    </row>
    <row r="898" spans="1:15" x14ac:dyDescent="0.2">
      <c r="A898" s="2">
        <v>2</v>
      </c>
      <c r="B898" s="2">
        <v>7</v>
      </c>
      <c r="C898" s="2">
        <v>896</v>
      </c>
      <c r="D898" s="2">
        <v>-9.1999999999999993</v>
      </c>
      <c r="E898" s="1">
        <v>30</v>
      </c>
      <c r="F898" s="1">
        <f t="shared" si="62"/>
        <v>25</v>
      </c>
      <c r="G898" s="2">
        <v>55.8</v>
      </c>
      <c r="H898" s="3">
        <f>G898/1000*'symulacje godzinowe'!$N$3*'symulacje godzinowe'!$Q$3*'symulacje godzinowe'!$R$3</f>
        <v>0.24667846380000003</v>
      </c>
      <c r="I898" s="3">
        <f>'symulacje godzinowe'!$R$3*'symulacje godzinowe'!$N$3*(E898-D898)*'symulacje godzinowe'!$O$3/1000</f>
        <v>0.9444620640000001</v>
      </c>
      <c r="J898" s="3">
        <f>'symulacje godzinowe'!$R$3*'symulacje godzinowe'!$N$3*(E898-D898)^2*'symulacje godzinowe'!$P$3/1000</f>
        <v>8.0411756544000006E-3</v>
      </c>
      <c r="K898" s="3">
        <f t="shared" si="63"/>
        <v>-0.70582477585440007</v>
      </c>
      <c r="L898" s="6">
        <f t="shared" si="66"/>
        <v>0</v>
      </c>
    </row>
    <row r="899" spans="1:15" x14ac:dyDescent="0.2">
      <c r="A899" s="2">
        <v>2</v>
      </c>
      <c r="B899" s="2">
        <v>7</v>
      </c>
      <c r="C899" s="2">
        <v>897</v>
      </c>
      <c r="D899" s="2">
        <v>-5.9</v>
      </c>
      <c r="E899" s="1">
        <v>30</v>
      </c>
      <c r="F899" s="1">
        <f t="shared" ref="F899:F962" si="67">E899-5</f>
        <v>25</v>
      </c>
      <c r="G899" s="2">
        <v>158.5</v>
      </c>
      <c r="H899" s="3">
        <f>G899/1000*'symulacje godzinowe'!$N$3*'symulacje godzinowe'!$Q$3*'symulacje godzinowe'!$R$3</f>
        <v>0.70069061850000003</v>
      </c>
      <c r="I899" s="3">
        <f>'symulacje godzinowe'!$R$3*'symulacje godzinowe'!$N$3*(E899-D899)*'symulacje godzinowe'!$O$3/1000</f>
        <v>0.86495377799999984</v>
      </c>
      <c r="J899" s="3">
        <f>'symulacje godzinowe'!$R$3*'symulacje godzinowe'!$N$3*(E899-D899)^2*'symulacje godzinowe'!$P$3/1000</f>
        <v>6.7442911775999993E-3</v>
      </c>
      <c r="K899" s="3">
        <f t="shared" ref="K899:K962" si="68">H899-I899-J899</f>
        <v>-0.17100745067759981</v>
      </c>
      <c r="L899" s="6">
        <f t="shared" si="66"/>
        <v>0</v>
      </c>
    </row>
    <row r="900" spans="1:15" x14ac:dyDescent="0.2">
      <c r="A900" s="2">
        <v>2</v>
      </c>
      <c r="B900" s="2">
        <v>7</v>
      </c>
      <c r="C900" s="2">
        <v>898</v>
      </c>
      <c r="D900" s="2">
        <v>-2.7</v>
      </c>
      <c r="E900" s="1">
        <v>30</v>
      </c>
      <c r="F900" s="1">
        <f t="shared" si="67"/>
        <v>25</v>
      </c>
      <c r="G900" s="2">
        <v>204.7</v>
      </c>
      <c r="H900" s="3">
        <f>G900/1000*'symulacje godzinowe'!$N$3*'symulacje godzinowe'!$Q$3*'symulacje godzinowe'!$R$3</f>
        <v>0.90492977669999997</v>
      </c>
      <c r="I900" s="3">
        <f>'symulacje godzinowe'!$R$3*'symulacje godzinowe'!$N$3*(E900-D900)*'symulacje godzinowe'!$O$3/1000</f>
        <v>0.787854834</v>
      </c>
      <c r="J900" s="3">
        <f>'symulacje godzinowe'!$R$3*'symulacje godzinowe'!$N$3*(E900-D900)^2*'symulacje godzinowe'!$P$3/1000</f>
        <v>5.5955517984000004E-3</v>
      </c>
      <c r="K900" s="3">
        <f t="shared" si="68"/>
        <v>0.11147939090159996</v>
      </c>
      <c r="L900" s="6">
        <f t="shared" si="66"/>
        <v>401.32580724575985</v>
      </c>
    </row>
    <row r="901" spans="1:15" x14ac:dyDescent="0.2">
      <c r="A901" s="2">
        <v>2</v>
      </c>
      <c r="B901" s="2">
        <v>7</v>
      </c>
      <c r="C901" s="2">
        <v>899</v>
      </c>
      <c r="D901" s="2">
        <v>-2.2000000000000002</v>
      </c>
      <c r="E901" s="1">
        <v>30</v>
      </c>
      <c r="F901" s="1">
        <f t="shared" si="67"/>
        <v>25</v>
      </c>
      <c r="G901" s="2">
        <v>264.7</v>
      </c>
      <c r="H901" s="3">
        <f>G901/1000*'symulacje godzinowe'!$N$3*'symulacje godzinowe'!$Q$3*'symulacje godzinowe'!$R$3</f>
        <v>1.1701754367000001</v>
      </c>
      <c r="I901" s="3">
        <f>'symulacje godzinowe'!$R$3*'symulacje godzinowe'!$N$3*(E901-D901)*'symulacje godzinowe'!$O$3/1000</f>
        <v>0.77580812399999999</v>
      </c>
      <c r="J901" s="3">
        <f>'symulacje godzinowe'!$R$3*'symulacje godzinowe'!$N$3*(E901-D901)^2*'symulacje godzinowe'!$P$3/1000</f>
        <v>5.4257422464000001E-3</v>
      </c>
      <c r="K901" s="3">
        <f t="shared" si="68"/>
        <v>0.38894157045360012</v>
      </c>
      <c r="L901" s="6">
        <f t="shared" si="66"/>
        <v>1400.1896536329605</v>
      </c>
    </row>
    <row r="902" spans="1:15" x14ac:dyDescent="0.2">
      <c r="A902" s="2">
        <v>2</v>
      </c>
      <c r="B902" s="2">
        <v>7</v>
      </c>
      <c r="C902" s="2">
        <v>900</v>
      </c>
      <c r="D902" s="2">
        <v>-1.6</v>
      </c>
      <c r="E902" s="1">
        <v>30</v>
      </c>
      <c r="F902" s="1">
        <f t="shared" si="67"/>
        <v>25</v>
      </c>
      <c r="G902" s="2">
        <v>278.39999999999998</v>
      </c>
      <c r="H902" s="3">
        <f>G902/1000*'symulacje godzinowe'!$N$3*'symulacje godzinowe'!$Q$3*'symulacje godzinowe'!$R$3</f>
        <v>1.2307398624000001</v>
      </c>
      <c r="I902" s="3">
        <f>'symulacje godzinowe'!$R$3*'symulacje godzinowe'!$N$3*(E902-D902)*'symulacje godzinowe'!$O$3/1000</f>
        <v>0.76135207199999999</v>
      </c>
      <c r="J902" s="3">
        <f>'symulacje godzinowe'!$R$3*'symulacje godzinowe'!$N$3*(E902-D902)^2*'symulacje godzinowe'!$P$3/1000</f>
        <v>5.2254245376000003E-3</v>
      </c>
      <c r="K902" s="3">
        <f t="shared" si="68"/>
        <v>0.46416236586240012</v>
      </c>
      <c r="L902" s="6">
        <f t="shared" si="66"/>
        <v>1670.9845171046404</v>
      </c>
    </row>
    <row r="903" spans="1:15" x14ac:dyDescent="0.2">
      <c r="A903" s="2">
        <v>2</v>
      </c>
      <c r="B903" s="2">
        <v>7</v>
      </c>
      <c r="C903" s="2">
        <v>901</v>
      </c>
      <c r="D903" s="2">
        <v>-1.1000000000000001</v>
      </c>
      <c r="E903" s="1">
        <v>30</v>
      </c>
      <c r="F903" s="1">
        <f t="shared" si="67"/>
        <v>25</v>
      </c>
      <c r="G903" s="2">
        <v>240.6</v>
      </c>
      <c r="H903" s="3">
        <f>G903/1000*'symulacje godzinowe'!$N$3*'symulacje godzinowe'!$Q$3*'symulacje godzinowe'!$R$3</f>
        <v>1.0636350966000001</v>
      </c>
      <c r="I903" s="3">
        <f>'symulacje godzinowe'!$R$3*'symulacje godzinowe'!$N$3*(E903-D903)*'symulacje godzinowe'!$O$3/1000</f>
        <v>0.74930536199999997</v>
      </c>
      <c r="J903" s="3">
        <f>'symulacje godzinowe'!$R$3*'symulacje godzinowe'!$N$3*(E903-D903)^2*'symulacje godzinowe'!$P$3/1000</f>
        <v>5.0613712415999998E-3</v>
      </c>
      <c r="K903" s="3">
        <f t="shared" si="68"/>
        <v>0.30926836335840013</v>
      </c>
      <c r="L903" s="6">
        <f t="shared" si="66"/>
        <v>1113.3661080902405</v>
      </c>
    </row>
    <row r="904" spans="1:15" x14ac:dyDescent="0.2">
      <c r="A904" s="2">
        <v>2</v>
      </c>
      <c r="B904" s="2">
        <v>7</v>
      </c>
      <c r="C904" s="2">
        <v>902</v>
      </c>
      <c r="D904" s="2">
        <v>-1.4</v>
      </c>
      <c r="E904" s="1">
        <v>30</v>
      </c>
      <c r="F904" s="1">
        <f t="shared" si="67"/>
        <v>25</v>
      </c>
      <c r="G904" s="2">
        <v>171.8</v>
      </c>
      <c r="H904" s="3">
        <f>G904/1000*'symulacje godzinowe'!$N$3*'symulacje godzinowe'!$Q$3*'symulacje godzinowe'!$R$3</f>
        <v>0.75948673980000003</v>
      </c>
      <c r="I904" s="3">
        <f>'symulacje godzinowe'!$R$3*'symulacje godzinowe'!$N$3*(E904-D904)*'symulacje godzinowe'!$O$3/1000</f>
        <v>0.75653338799999992</v>
      </c>
      <c r="J904" s="3">
        <f>'symulacje godzinowe'!$R$3*'symulacje godzinowe'!$N$3*(E904-D904)^2*'symulacje godzinowe'!$P$3/1000</f>
        <v>5.1594892415999993E-3</v>
      </c>
      <c r="K904" s="3">
        <f t="shared" si="68"/>
        <v>-2.2061374415998846E-3</v>
      </c>
      <c r="L904" s="6">
        <f t="shared" si="66"/>
        <v>0</v>
      </c>
    </row>
    <row r="905" spans="1:15" x14ac:dyDescent="0.2">
      <c r="A905" s="2">
        <v>2</v>
      </c>
      <c r="B905" s="2">
        <v>7</v>
      </c>
      <c r="C905" s="2">
        <v>903</v>
      </c>
      <c r="D905" s="2">
        <v>-1.6</v>
      </c>
      <c r="E905" s="1">
        <v>30</v>
      </c>
      <c r="F905" s="1">
        <f t="shared" si="67"/>
        <v>25</v>
      </c>
      <c r="G905" s="2">
        <v>64</v>
      </c>
      <c r="H905" s="3">
        <f>G905/1000*'symulacje godzinowe'!$N$3*'symulacje godzinowe'!$Q$3*'symulacje godzinowe'!$R$3</f>
        <v>0.28292870400000003</v>
      </c>
      <c r="I905" s="3">
        <f>'symulacje godzinowe'!$R$3*'symulacje godzinowe'!$N$3*(E905-D905)*'symulacje godzinowe'!$O$3/1000</f>
        <v>0.76135207199999999</v>
      </c>
      <c r="J905" s="3">
        <f>'symulacje godzinowe'!$R$3*'symulacje godzinowe'!$N$3*(E905-D905)^2*'symulacje godzinowe'!$P$3/1000</f>
        <v>5.2254245376000003E-3</v>
      </c>
      <c r="K905" s="3">
        <f t="shared" si="68"/>
        <v>-0.48364879253759996</v>
      </c>
      <c r="L905" s="6">
        <f t="shared" si="66"/>
        <v>0</v>
      </c>
    </row>
    <row r="906" spans="1:15" x14ac:dyDescent="0.2">
      <c r="A906" s="2">
        <v>2</v>
      </c>
      <c r="B906" s="2">
        <v>7</v>
      </c>
      <c r="C906" s="2">
        <v>904</v>
      </c>
      <c r="D906" s="2">
        <v>-1.9</v>
      </c>
      <c r="E906" s="1">
        <v>30</v>
      </c>
      <c r="F906" s="1">
        <f t="shared" si="67"/>
        <v>25</v>
      </c>
      <c r="G906" s="2">
        <v>3.5</v>
      </c>
      <c r="H906" s="3">
        <f>G906/1000*'symulacje godzinowe'!$N$3*'symulacje godzinowe'!$Q$3*'symulacje godzinowe'!$R$3</f>
        <v>1.5472663499999999E-2</v>
      </c>
      <c r="I906" s="3">
        <f>'symulacje godzinowe'!$R$3*'symulacje godzinowe'!$N$3*(E906-D906)*'symulacje godzinowe'!$O$3/1000</f>
        <v>0.76858009799999982</v>
      </c>
      <c r="J906" s="3">
        <f>'symulacje godzinowe'!$R$3*'symulacje godzinowe'!$N$3*(E906-D906)^2*'symulacje godzinowe'!$P$3/1000</f>
        <v>5.3251124255999996E-3</v>
      </c>
      <c r="K906" s="3">
        <f t="shared" si="68"/>
        <v>-0.7584325469255998</v>
      </c>
      <c r="L906" s="6">
        <f t="shared" si="66"/>
        <v>0</v>
      </c>
    </row>
    <row r="907" spans="1:15" x14ac:dyDescent="0.2">
      <c r="A907" s="2">
        <v>2</v>
      </c>
      <c r="B907" s="2">
        <v>7</v>
      </c>
      <c r="C907" s="2">
        <v>905</v>
      </c>
      <c r="D907" s="2">
        <v>-2.7</v>
      </c>
      <c r="E907" s="1">
        <v>30</v>
      </c>
      <c r="F907" s="1">
        <f t="shared" si="67"/>
        <v>25</v>
      </c>
      <c r="G907" s="2">
        <v>0</v>
      </c>
      <c r="H907" s="3">
        <f>G907/1000*'symulacje godzinowe'!$N$3*'symulacje godzinowe'!$Q$3*'symulacje godzinowe'!$R$3</f>
        <v>0</v>
      </c>
      <c r="I907" s="3">
        <f>'symulacje godzinowe'!$R$3*'symulacje godzinowe'!$N$3*(E907-D907)*'symulacje godzinowe'!$O$3/1000</f>
        <v>0.787854834</v>
      </c>
      <c r="J907" s="3">
        <f>'symulacje godzinowe'!$R$3*'symulacje godzinowe'!$N$3*(E907-D907)^2*'symulacje godzinowe'!$P$3/1000</f>
        <v>5.5955517984000004E-3</v>
      </c>
      <c r="K907" s="3">
        <f t="shared" si="68"/>
        <v>-0.79345038579839999</v>
      </c>
      <c r="L907" s="6">
        <f t="shared" si="66"/>
        <v>0</v>
      </c>
    </row>
    <row r="908" spans="1:15" x14ac:dyDescent="0.2">
      <c r="A908" s="2">
        <v>2</v>
      </c>
      <c r="B908" s="2">
        <v>7</v>
      </c>
      <c r="C908" s="2">
        <v>906</v>
      </c>
      <c r="D908" s="2">
        <v>-3.6</v>
      </c>
      <c r="E908" s="1">
        <v>30</v>
      </c>
      <c r="F908" s="1">
        <f t="shared" si="67"/>
        <v>25</v>
      </c>
      <c r="G908" s="2">
        <v>0</v>
      </c>
      <c r="H908" s="3">
        <f>G908/1000*'symulacje godzinowe'!$N$3*'symulacje godzinowe'!$Q$3*'symulacje godzinowe'!$R$3</f>
        <v>0</v>
      </c>
      <c r="I908" s="3">
        <f>'symulacje godzinowe'!$R$3*'symulacje godzinowe'!$N$3*(E908-D908)*'symulacje godzinowe'!$O$3/1000</f>
        <v>0.80953891199999983</v>
      </c>
      <c r="J908" s="3">
        <f>'symulacje godzinowe'!$R$3*'symulacje godzinowe'!$N$3*(E908-D908)^2*'symulacje godzinowe'!$P$3/1000</f>
        <v>5.9078025215999995E-3</v>
      </c>
      <c r="K908" s="3">
        <f t="shared" si="68"/>
        <v>-0.81544671452159978</v>
      </c>
      <c r="L908" s="6">
        <f t="shared" si="66"/>
        <v>0</v>
      </c>
    </row>
    <row r="909" spans="1:15" x14ac:dyDescent="0.2">
      <c r="A909" s="2">
        <v>2</v>
      </c>
      <c r="B909" s="2">
        <v>7</v>
      </c>
      <c r="C909" s="2">
        <v>907</v>
      </c>
      <c r="D909" s="2">
        <v>-4.4000000000000004</v>
      </c>
      <c r="E909" s="1">
        <v>30</v>
      </c>
      <c r="F909" s="1">
        <f t="shared" si="67"/>
        <v>25</v>
      </c>
      <c r="G909" s="2">
        <v>0</v>
      </c>
      <c r="H909" s="3">
        <f>G909/1000*'symulacje godzinowe'!$N$3*'symulacje godzinowe'!$Q$3*'symulacje godzinowe'!$R$3</f>
        <v>0</v>
      </c>
      <c r="I909" s="3">
        <f>'symulacje godzinowe'!$R$3*'symulacje godzinowe'!$N$3*(E909-D909)*'symulacje godzinowe'!$O$3/1000</f>
        <v>0.82881364799999979</v>
      </c>
      <c r="J909" s="3">
        <f>'symulacje godzinowe'!$R$3*'symulacje godzinowe'!$N$3*(E909-D909)^2*'symulacje godzinowe'!$P$3/1000</f>
        <v>6.1924755455999986E-3</v>
      </c>
      <c r="K909" s="3">
        <f t="shared" si="68"/>
        <v>-0.83500612354559978</v>
      </c>
      <c r="L909" s="6">
        <f t="shared" si="66"/>
        <v>0</v>
      </c>
    </row>
    <row r="910" spans="1:15" x14ac:dyDescent="0.2">
      <c r="A910" s="2">
        <v>2</v>
      </c>
      <c r="B910" s="2">
        <v>7</v>
      </c>
      <c r="C910" s="2">
        <v>908</v>
      </c>
      <c r="D910" s="2">
        <v>-4.9000000000000004</v>
      </c>
      <c r="E910" s="1">
        <v>30</v>
      </c>
      <c r="F910" s="1">
        <f t="shared" si="67"/>
        <v>25</v>
      </c>
      <c r="G910" s="2">
        <v>0</v>
      </c>
      <c r="H910" s="3">
        <f>G910/1000*'symulacje godzinowe'!$N$3*'symulacje godzinowe'!$Q$3*'symulacje godzinowe'!$R$3</f>
        <v>0</v>
      </c>
      <c r="I910" s="3">
        <f>'symulacje godzinowe'!$R$3*'symulacje godzinowe'!$N$3*(E910-D910)*'symulacje godzinowe'!$O$3/1000</f>
        <v>0.84086035799999992</v>
      </c>
      <c r="J910" s="3">
        <f>'symulacje godzinowe'!$R$3*'symulacje godzinowe'!$N$3*(E910-D910)^2*'symulacje godzinowe'!$P$3/1000</f>
        <v>6.3737976095999994E-3</v>
      </c>
      <c r="K910" s="3">
        <f t="shared" si="68"/>
        <v>-0.84723415560959991</v>
      </c>
      <c r="L910" s="6">
        <f t="shared" si="66"/>
        <v>0</v>
      </c>
    </row>
    <row r="911" spans="1:15" x14ac:dyDescent="0.2">
      <c r="A911" s="2">
        <v>2</v>
      </c>
      <c r="B911" s="2">
        <v>7</v>
      </c>
      <c r="C911" s="2">
        <v>909</v>
      </c>
      <c r="D911" s="2">
        <v>-5.3</v>
      </c>
      <c r="E911" s="1">
        <v>30</v>
      </c>
      <c r="F911" s="1">
        <f t="shared" si="67"/>
        <v>25</v>
      </c>
      <c r="G911" s="2">
        <v>0</v>
      </c>
      <c r="H911" s="3">
        <f>G911/1000*'symulacje godzinowe'!$N$3*'symulacje godzinowe'!$Q$3*'symulacje godzinowe'!$R$3</f>
        <v>0</v>
      </c>
      <c r="I911" s="3">
        <f>'symulacje godzinowe'!$R$3*'symulacje godzinowe'!$N$3*(E911-D911)*'symulacje godzinowe'!$O$3/1000</f>
        <v>0.85049772599999984</v>
      </c>
      <c r="J911" s="3">
        <f>'symulacje godzinowe'!$R$3*'symulacje godzinowe'!$N$3*(E911-D911)^2*'symulacje godzinowe'!$P$3/1000</f>
        <v>6.5207391263999975E-3</v>
      </c>
      <c r="K911" s="3">
        <f t="shared" si="68"/>
        <v>-0.85701846512639979</v>
      </c>
      <c r="L911" s="6">
        <f t="shared" si="66"/>
        <v>0</v>
      </c>
    </row>
    <row r="912" spans="1:15" x14ac:dyDescent="0.2">
      <c r="A912" s="2">
        <v>2</v>
      </c>
      <c r="B912" s="2">
        <v>7</v>
      </c>
      <c r="C912" s="2">
        <v>910</v>
      </c>
      <c r="D912" s="2">
        <v>-5.8</v>
      </c>
      <c r="E912" s="1">
        <v>30</v>
      </c>
      <c r="F912" s="1">
        <f t="shared" si="67"/>
        <v>25</v>
      </c>
      <c r="G912" s="2">
        <v>0</v>
      </c>
      <c r="H912" s="3">
        <f>G912/1000*'symulacje godzinowe'!$N$3*'symulacje godzinowe'!$Q$3*'symulacje godzinowe'!$R$3</f>
        <v>0</v>
      </c>
      <c r="I912" s="3">
        <f>'symulacje godzinowe'!$R$3*'symulacje godzinowe'!$N$3*(E912-D912)*'symulacje godzinowe'!$O$3/1000</f>
        <v>0.86254443599999986</v>
      </c>
      <c r="J912" s="3">
        <f>'symulacje godzinowe'!$R$3*'symulacje godzinowe'!$N$3*(E912-D912)^2*'symulacje godzinowe'!$P$3/1000</f>
        <v>6.7067708543999986E-3</v>
      </c>
      <c r="K912" s="3">
        <f t="shared" si="68"/>
        <v>-0.86925120685439983</v>
      </c>
      <c r="L912" s="6">
        <f t="shared" si="66"/>
        <v>0</v>
      </c>
      <c r="O912" s="21" t="s">
        <v>33</v>
      </c>
    </row>
    <row r="913" spans="1:19" x14ac:dyDescent="0.2">
      <c r="A913" s="2">
        <v>2</v>
      </c>
      <c r="B913" s="2">
        <v>7</v>
      </c>
      <c r="C913" s="2">
        <v>911</v>
      </c>
      <c r="D913" s="2">
        <v>-7</v>
      </c>
      <c r="E913" s="1">
        <v>30</v>
      </c>
      <c r="F913" s="1">
        <f t="shared" si="67"/>
        <v>25</v>
      </c>
      <c r="G913" s="2">
        <v>0</v>
      </c>
      <c r="H913" s="3">
        <f>G913/1000*'symulacje godzinowe'!$N$3*'symulacje godzinowe'!$Q$3*'symulacje godzinowe'!$R$3</f>
        <v>0</v>
      </c>
      <c r="I913" s="3">
        <f>'symulacje godzinowe'!$R$3*'symulacje godzinowe'!$N$3*(E913-D913)*'symulacje godzinowe'!$O$3/1000</f>
        <v>0.89145653999999985</v>
      </c>
      <c r="J913" s="3">
        <f>'symulacje godzinowe'!$R$3*'symulacje godzinowe'!$N$3*(E913-D913)^2*'symulacje godzinowe'!$P$3/1000</f>
        <v>7.1639222399999996E-3</v>
      </c>
      <c r="K913" s="3">
        <f t="shared" si="68"/>
        <v>-0.89862046223999981</v>
      </c>
      <c r="L913" s="6">
        <f t="shared" si="66"/>
        <v>0</v>
      </c>
      <c r="M913" s="21" t="s">
        <v>32</v>
      </c>
      <c r="N913" s="21" t="s">
        <v>27</v>
      </c>
      <c r="O913" s="21" t="s">
        <v>31</v>
      </c>
      <c r="P913" s="21" t="s">
        <v>28</v>
      </c>
      <c r="Q913" s="21" t="s">
        <v>29</v>
      </c>
      <c r="R913" s="21" t="s">
        <v>30</v>
      </c>
      <c r="S913" s="21" t="s">
        <v>26</v>
      </c>
    </row>
    <row r="914" spans="1:19" x14ac:dyDescent="0.2">
      <c r="A914" s="2">
        <v>2</v>
      </c>
      <c r="B914" s="2">
        <v>7</v>
      </c>
      <c r="C914" s="2">
        <v>912</v>
      </c>
      <c r="D914" s="2">
        <v>-8.1999999999999993</v>
      </c>
      <c r="E914" s="1">
        <v>30</v>
      </c>
      <c r="F914" s="1">
        <f t="shared" si="67"/>
        <v>25</v>
      </c>
      <c r="G914" s="2">
        <v>0</v>
      </c>
      <c r="H914" s="3">
        <f>G914/1000*'symulacje godzinowe'!$N$3*'symulacje godzinowe'!$Q$3*'symulacje godzinowe'!$R$3</f>
        <v>0</v>
      </c>
      <c r="I914" s="3">
        <f>'symulacje godzinowe'!$R$3*'symulacje godzinowe'!$N$3*(E914-D914)*'symulacje godzinowe'!$O$3/1000</f>
        <v>0.92036864400000007</v>
      </c>
      <c r="J914" s="3">
        <f>'symulacje godzinowe'!$R$3*'symulacje godzinowe'!$N$3*(E914-D914)^2*'symulacje godzinowe'!$P$3/1000</f>
        <v>7.6361445504E-3</v>
      </c>
      <c r="K914" s="3">
        <f t="shared" si="68"/>
        <v>-0.92800478855040003</v>
      </c>
      <c r="L914" s="10">
        <f>SUM(L891:L913)</f>
        <v>4585.8660860736009</v>
      </c>
      <c r="M914" s="19">
        <f>(L890-4.187*$N$7*$O$7*(F914-10))*((L890-4.187*$N$7*$O$7*(F914-10))&gt;0)</f>
        <v>0</v>
      </c>
      <c r="N914" s="19">
        <f>M914/4.187/(F914-10)*(M914&gt;0)</f>
        <v>0</v>
      </c>
      <c r="O914" s="19">
        <f>$P$7-0.5*$N$7*$O$7</f>
        <v>100</v>
      </c>
      <c r="P914" s="19">
        <f>IF(N914&lt;O914,N914,O914)</f>
        <v>0</v>
      </c>
      <c r="Q914" s="19">
        <f>L914/4.187/(F914-10)+P914</f>
        <v>73.017531821886806</v>
      </c>
      <c r="R914" s="19" t="b">
        <f>Q914&gt;$N$7*$O$7</f>
        <v>0</v>
      </c>
      <c r="S914" s="19">
        <f>IF(R914,(F914-10)/(50-10),(F914-10)/(50-10)*Q914/$N$7/$O$7)</f>
        <v>0.13690787216603778</v>
      </c>
    </row>
    <row r="915" spans="1:19" x14ac:dyDescent="0.2">
      <c r="A915" s="2">
        <v>2</v>
      </c>
      <c r="B915" s="2">
        <v>8</v>
      </c>
      <c r="C915" s="2">
        <v>913</v>
      </c>
      <c r="D915" s="2">
        <v>-9.4</v>
      </c>
      <c r="E915" s="1">
        <v>30</v>
      </c>
      <c r="F915" s="1">
        <f t="shared" si="67"/>
        <v>25</v>
      </c>
      <c r="G915" s="2">
        <v>0</v>
      </c>
      <c r="H915" s="3">
        <f>G915/1000*'symulacje godzinowe'!$N$3*'symulacje godzinowe'!$Q$3*'symulacje godzinowe'!$R$3</f>
        <v>0</v>
      </c>
      <c r="I915" s="3">
        <f>'symulacje godzinowe'!$R$3*'symulacje godzinowe'!$N$3*(E915-D915)*'symulacje godzinowe'!$O$3/1000</f>
        <v>0.94928074799999995</v>
      </c>
      <c r="J915" s="3">
        <f>'symulacje godzinowe'!$R$3*'symulacje godzinowe'!$N$3*(E915-D915)^2*'symulacje godzinowe'!$P$3/1000</f>
        <v>8.123437785599999E-3</v>
      </c>
      <c r="K915" s="3">
        <f t="shared" si="68"/>
        <v>-0.95740418578559994</v>
      </c>
      <c r="L915" s="6">
        <f>K915*(K915&gt;0)*3600</f>
        <v>0</v>
      </c>
    </row>
    <row r="916" spans="1:19" x14ac:dyDescent="0.2">
      <c r="A916" s="2">
        <v>2</v>
      </c>
      <c r="B916" s="2">
        <v>8</v>
      </c>
      <c r="C916" s="2">
        <v>914</v>
      </c>
      <c r="D916" s="2">
        <v>-8.3000000000000007</v>
      </c>
      <c r="E916" s="1">
        <v>30</v>
      </c>
      <c r="F916" s="1">
        <f t="shared" si="67"/>
        <v>25</v>
      </c>
      <c r="G916" s="2">
        <v>0</v>
      </c>
      <c r="H916" s="3">
        <f>G916/1000*'symulacje godzinowe'!$N$3*'symulacje godzinowe'!$Q$3*'symulacje godzinowe'!$R$3</f>
        <v>0</v>
      </c>
      <c r="I916" s="3">
        <f>'symulacje godzinowe'!$R$3*'symulacje godzinowe'!$N$3*(E916-D916)*'symulacje godzinowe'!$O$3/1000</f>
        <v>0.92277798599999994</v>
      </c>
      <c r="J916" s="3">
        <f>'symulacje godzinowe'!$R$3*'symulacje godzinowe'!$N$3*(E916-D916)^2*'symulacje godzinowe'!$P$3/1000</f>
        <v>7.6761766944E-3</v>
      </c>
      <c r="K916" s="3">
        <f t="shared" si="68"/>
        <v>-0.93045416269439996</v>
      </c>
      <c r="L916" s="6">
        <f t="shared" ref="L916:L937" si="69">K916*(K916&gt;0)*3600</f>
        <v>0</v>
      </c>
    </row>
    <row r="917" spans="1:19" x14ac:dyDescent="0.2">
      <c r="A917" s="2">
        <v>2</v>
      </c>
      <c r="B917" s="2">
        <v>8</v>
      </c>
      <c r="C917" s="2">
        <v>915</v>
      </c>
      <c r="D917" s="2">
        <v>-7.3</v>
      </c>
      <c r="E917" s="1">
        <v>30</v>
      </c>
      <c r="F917" s="1">
        <f t="shared" si="67"/>
        <v>25</v>
      </c>
      <c r="G917" s="2">
        <v>0</v>
      </c>
      <c r="H917" s="3">
        <f>G917/1000*'symulacje godzinowe'!$N$3*'symulacje godzinowe'!$Q$3*'symulacje godzinowe'!$R$3</f>
        <v>0</v>
      </c>
      <c r="I917" s="3">
        <f>'symulacje godzinowe'!$R$3*'symulacje godzinowe'!$N$3*(E917-D917)*'symulacje godzinowe'!$O$3/1000</f>
        <v>0.89868456599999991</v>
      </c>
      <c r="J917" s="3">
        <f>'symulacje godzinowe'!$R$3*'symulacje godzinowe'!$N$3*(E917-D917)^2*'symulacje godzinowe'!$P$3/1000</f>
        <v>7.2805649183999982E-3</v>
      </c>
      <c r="K917" s="3">
        <f t="shared" si="68"/>
        <v>-0.90596513091839992</v>
      </c>
      <c r="L917" s="6">
        <f t="shared" si="69"/>
        <v>0</v>
      </c>
    </row>
    <row r="918" spans="1:19" x14ac:dyDescent="0.2">
      <c r="A918" s="2">
        <v>2</v>
      </c>
      <c r="B918" s="2">
        <v>8</v>
      </c>
      <c r="C918" s="2">
        <v>916</v>
      </c>
      <c r="D918" s="2">
        <v>-6.2</v>
      </c>
      <c r="E918" s="1">
        <v>30</v>
      </c>
      <c r="F918" s="1">
        <f t="shared" si="67"/>
        <v>25</v>
      </c>
      <c r="G918" s="2">
        <v>0</v>
      </c>
      <c r="H918" s="3">
        <f>G918/1000*'symulacje godzinowe'!$N$3*'symulacje godzinowe'!$Q$3*'symulacje godzinowe'!$R$3</f>
        <v>0</v>
      </c>
      <c r="I918" s="3">
        <f>'symulacje godzinowe'!$R$3*'symulacje godzinowe'!$N$3*(E918-D918)*'symulacje godzinowe'!$O$3/1000</f>
        <v>0.87218180399999989</v>
      </c>
      <c r="J918" s="3">
        <f>'symulacje godzinowe'!$R$3*'symulacje godzinowe'!$N$3*(E918-D918)^2*'symulacje godzinowe'!$P$3/1000</f>
        <v>6.8574801024000008E-3</v>
      </c>
      <c r="K918" s="3">
        <f t="shared" si="68"/>
        <v>-0.87903928410239984</v>
      </c>
      <c r="L918" s="6">
        <f t="shared" si="69"/>
        <v>0</v>
      </c>
    </row>
    <row r="919" spans="1:19" x14ac:dyDescent="0.2">
      <c r="A919" s="2">
        <v>2</v>
      </c>
      <c r="B919" s="2">
        <v>8</v>
      </c>
      <c r="C919" s="2">
        <v>917</v>
      </c>
      <c r="D919" s="2">
        <v>-5.9</v>
      </c>
      <c r="E919" s="1">
        <v>30</v>
      </c>
      <c r="F919" s="1">
        <f t="shared" si="67"/>
        <v>25</v>
      </c>
      <c r="G919" s="2">
        <v>0</v>
      </c>
      <c r="H919" s="3">
        <f>G919/1000*'symulacje godzinowe'!$N$3*'symulacje godzinowe'!$Q$3*'symulacje godzinowe'!$R$3</f>
        <v>0</v>
      </c>
      <c r="I919" s="3">
        <f>'symulacje godzinowe'!$R$3*'symulacje godzinowe'!$N$3*(E919-D919)*'symulacje godzinowe'!$O$3/1000</f>
        <v>0.86495377799999984</v>
      </c>
      <c r="J919" s="3">
        <f>'symulacje godzinowe'!$R$3*'symulacje godzinowe'!$N$3*(E919-D919)^2*'symulacje godzinowe'!$P$3/1000</f>
        <v>6.7442911775999993E-3</v>
      </c>
      <c r="K919" s="3">
        <f t="shared" si="68"/>
        <v>-0.87169806917759984</v>
      </c>
      <c r="L919" s="6">
        <f t="shared" si="69"/>
        <v>0</v>
      </c>
    </row>
    <row r="920" spans="1:19" x14ac:dyDescent="0.2">
      <c r="A920" s="2">
        <v>2</v>
      </c>
      <c r="B920" s="2">
        <v>8</v>
      </c>
      <c r="C920" s="2">
        <v>918</v>
      </c>
      <c r="D920" s="2">
        <v>-5.7</v>
      </c>
      <c r="E920" s="1">
        <v>30</v>
      </c>
      <c r="F920" s="1">
        <f t="shared" si="67"/>
        <v>25</v>
      </c>
      <c r="G920" s="2">
        <v>0</v>
      </c>
      <c r="H920" s="3">
        <f>G920/1000*'symulacje godzinowe'!$N$3*'symulacje godzinowe'!$Q$3*'symulacje godzinowe'!$R$3</f>
        <v>0</v>
      </c>
      <c r="I920" s="3">
        <f>'symulacje godzinowe'!$R$3*'symulacje godzinowe'!$N$3*(E920-D920)*'symulacje godzinowe'!$O$3/1000</f>
        <v>0.86013509399999999</v>
      </c>
      <c r="J920" s="3">
        <f>'symulacje godzinowe'!$R$3*'symulacje godzinowe'!$N$3*(E920-D920)^2*'symulacje godzinowe'!$P$3/1000</f>
        <v>6.6693551904000014E-3</v>
      </c>
      <c r="K920" s="3">
        <f t="shared" si="68"/>
        <v>-0.86680444919040001</v>
      </c>
      <c r="L920" s="6">
        <f t="shared" si="69"/>
        <v>0</v>
      </c>
    </row>
    <row r="921" spans="1:19" x14ac:dyDescent="0.2">
      <c r="A921" s="2">
        <v>2</v>
      </c>
      <c r="B921" s="2">
        <v>8</v>
      </c>
      <c r="C921" s="2">
        <v>919</v>
      </c>
      <c r="D921" s="2">
        <v>-5.4</v>
      </c>
      <c r="E921" s="1">
        <v>30</v>
      </c>
      <c r="F921" s="1">
        <f t="shared" si="67"/>
        <v>25</v>
      </c>
      <c r="G921" s="2">
        <v>0</v>
      </c>
      <c r="H921" s="3">
        <f>G921/1000*'symulacje godzinowe'!$N$3*'symulacje godzinowe'!$Q$3*'symulacje godzinowe'!$R$3</f>
        <v>0</v>
      </c>
      <c r="I921" s="3">
        <f>'symulacje godzinowe'!$R$3*'symulacje godzinowe'!$N$3*(E921-D921)*'symulacje godzinowe'!$O$3/1000</f>
        <v>0.85290706799999993</v>
      </c>
      <c r="J921" s="3">
        <f>'symulacje godzinowe'!$R$3*'symulacje godzinowe'!$N$3*(E921-D921)^2*'symulacje godzinowe'!$P$3/1000</f>
        <v>6.5577361535999997E-3</v>
      </c>
      <c r="K921" s="3">
        <f t="shared" si="68"/>
        <v>-0.85946480415359994</v>
      </c>
      <c r="L921" s="6">
        <f t="shared" si="69"/>
        <v>0</v>
      </c>
    </row>
    <row r="922" spans="1:19" x14ac:dyDescent="0.2">
      <c r="A922" s="2">
        <v>2</v>
      </c>
      <c r="B922" s="2">
        <v>8</v>
      </c>
      <c r="C922" s="2">
        <v>920</v>
      </c>
      <c r="D922" s="2">
        <v>-4.9000000000000004</v>
      </c>
      <c r="E922" s="1">
        <v>30</v>
      </c>
      <c r="F922" s="1">
        <f t="shared" si="67"/>
        <v>25</v>
      </c>
      <c r="G922" s="2">
        <v>34.9</v>
      </c>
      <c r="H922" s="3">
        <f>G922/1000*'symulacje godzinowe'!$N$3*'symulacje godzinowe'!$Q$3*'symulacje godzinowe'!$R$3</f>
        <v>0.15428455890000001</v>
      </c>
      <c r="I922" s="3">
        <f>'symulacje godzinowe'!$R$3*'symulacje godzinowe'!$N$3*(E922-D922)*'symulacje godzinowe'!$O$3/1000</f>
        <v>0.84086035799999992</v>
      </c>
      <c r="J922" s="3">
        <f>'symulacje godzinowe'!$R$3*'symulacje godzinowe'!$N$3*(E922-D922)^2*'symulacje godzinowe'!$P$3/1000</f>
        <v>6.3737976095999994E-3</v>
      </c>
      <c r="K922" s="3">
        <f t="shared" si="68"/>
        <v>-0.69294959670959988</v>
      </c>
      <c r="L922" s="6">
        <f t="shared" si="69"/>
        <v>0</v>
      </c>
    </row>
    <row r="923" spans="1:19" x14ac:dyDescent="0.2">
      <c r="A923" s="2">
        <v>2</v>
      </c>
      <c r="B923" s="2">
        <v>8</v>
      </c>
      <c r="C923" s="2">
        <v>921</v>
      </c>
      <c r="D923" s="2">
        <v>-4.5</v>
      </c>
      <c r="E923" s="1">
        <v>30</v>
      </c>
      <c r="F923" s="1">
        <f t="shared" si="67"/>
        <v>25</v>
      </c>
      <c r="G923" s="2">
        <v>41.4</v>
      </c>
      <c r="H923" s="3">
        <f>G923/1000*'symulacje godzinowe'!$N$3*'symulacje godzinowe'!$Q$3*'symulacje godzinowe'!$R$3</f>
        <v>0.1830195054</v>
      </c>
      <c r="I923" s="3">
        <f>'symulacje godzinowe'!$R$3*'symulacje godzinowe'!$N$3*(E923-D923)*'symulacje godzinowe'!$O$3/1000</f>
        <v>0.83122298999999988</v>
      </c>
      <c r="J923" s="3">
        <f>'symulacje godzinowe'!$R$3*'symulacje godzinowe'!$N$3*(E923-D923)^2*'symulacje godzinowe'!$P$3/1000</f>
        <v>6.2285306399999995E-3</v>
      </c>
      <c r="K923" s="3">
        <f t="shared" si="68"/>
        <v>-0.65443201523999983</v>
      </c>
      <c r="L923" s="6">
        <f t="shared" si="69"/>
        <v>0</v>
      </c>
    </row>
    <row r="924" spans="1:19" x14ac:dyDescent="0.2">
      <c r="A924" s="2">
        <v>2</v>
      </c>
      <c r="B924" s="2">
        <v>8</v>
      </c>
      <c r="C924" s="2">
        <v>922</v>
      </c>
      <c r="D924" s="2">
        <v>-4</v>
      </c>
      <c r="E924" s="1">
        <v>30</v>
      </c>
      <c r="F924" s="1">
        <f t="shared" si="67"/>
        <v>25</v>
      </c>
      <c r="G924" s="2">
        <v>62.7</v>
      </c>
      <c r="H924" s="3">
        <f>G924/1000*'symulacje godzinowe'!$N$3*'symulacje godzinowe'!$Q$3*'symulacje godzinowe'!$R$3</f>
        <v>0.27718171470000008</v>
      </c>
      <c r="I924" s="3">
        <f>'symulacje godzinowe'!$R$3*'symulacje godzinowe'!$N$3*(E924-D924)*'symulacje godzinowe'!$O$3/1000</f>
        <v>0.81917627999999987</v>
      </c>
      <c r="J924" s="3">
        <f>'symulacje godzinowe'!$R$3*'symulacje godzinowe'!$N$3*(E924-D924)^2*'symulacje godzinowe'!$P$3/1000</f>
        <v>6.0493017599999995E-3</v>
      </c>
      <c r="K924" s="3">
        <f t="shared" si="68"/>
        <v>-0.54804386705999975</v>
      </c>
      <c r="L924" s="6">
        <f t="shared" si="69"/>
        <v>0</v>
      </c>
    </row>
    <row r="925" spans="1:19" x14ac:dyDescent="0.2">
      <c r="A925" s="2">
        <v>2</v>
      </c>
      <c r="B925" s="2">
        <v>8</v>
      </c>
      <c r="C925" s="2">
        <v>923</v>
      </c>
      <c r="D925" s="2">
        <v>-3.2</v>
      </c>
      <c r="E925" s="1">
        <v>30</v>
      </c>
      <c r="F925" s="1">
        <f t="shared" si="67"/>
        <v>25</v>
      </c>
      <c r="G925" s="2">
        <v>78</v>
      </c>
      <c r="H925" s="3">
        <f>G925/1000*'symulacje godzinowe'!$N$3*'symulacje godzinowe'!$Q$3*'symulacje godzinowe'!$R$3</f>
        <v>0.34481935800000002</v>
      </c>
      <c r="I925" s="3">
        <f>'symulacje godzinowe'!$R$3*'symulacje godzinowe'!$N$3*(E925-D925)*'symulacje godzinowe'!$O$3/1000</f>
        <v>0.79990154399999991</v>
      </c>
      <c r="J925" s="3">
        <f>'symulacje godzinowe'!$R$3*'symulacje godzinowe'!$N$3*(E925-D925)^2*'symulacje godzinowe'!$P$3/1000</f>
        <v>5.7679778304000002E-3</v>
      </c>
      <c r="K925" s="3">
        <f t="shared" si="68"/>
        <v>-0.46085016383039989</v>
      </c>
      <c r="L925" s="6">
        <f t="shared" si="69"/>
        <v>0</v>
      </c>
    </row>
    <row r="926" spans="1:19" x14ac:dyDescent="0.2">
      <c r="A926" s="2">
        <v>2</v>
      </c>
      <c r="B926" s="2">
        <v>8</v>
      </c>
      <c r="C926" s="2">
        <v>924</v>
      </c>
      <c r="D926" s="2">
        <v>-2.5</v>
      </c>
      <c r="E926" s="1">
        <v>30</v>
      </c>
      <c r="F926" s="1">
        <f t="shared" si="67"/>
        <v>25</v>
      </c>
      <c r="G926" s="2">
        <v>81.599999999999994</v>
      </c>
      <c r="H926" s="3">
        <f>G926/1000*'symulacje godzinowe'!$N$3*'symulacje godzinowe'!$Q$3*'symulacje godzinowe'!$R$3</f>
        <v>0.36073409759999997</v>
      </c>
      <c r="I926" s="3">
        <f>'symulacje godzinowe'!$R$3*'symulacje godzinowe'!$N$3*(E926-D926)*'symulacje godzinowe'!$O$3/1000</f>
        <v>0.78303615000000004</v>
      </c>
      <c r="J926" s="3">
        <f>'symulacje godzinowe'!$R$3*'symulacje godzinowe'!$N$3*(E926-D926)^2*'symulacje godzinowe'!$P$3/1000</f>
        <v>5.5273139999999993E-3</v>
      </c>
      <c r="K926" s="3">
        <f t="shared" si="68"/>
        <v>-0.42782936640000008</v>
      </c>
      <c r="L926" s="6">
        <f t="shared" si="69"/>
        <v>0</v>
      </c>
    </row>
    <row r="927" spans="1:19" x14ac:dyDescent="0.2">
      <c r="A927" s="2">
        <v>2</v>
      </c>
      <c r="B927" s="2">
        <v>8</v>
      </c>
      <c r="C927" s="2">
        <v>925</v>
      </c>
      <c r="D927" s="2">
        <v>-1.7</v>
      </c>
      <c r="E927" s="1">
        <v>30</v>
      </c>
      <c r="F927" s="1">
        <f t="shared" si="67"/>
        <v>25</v>
      </c>
      <c r="G927" s="2">
        <v>72.099999999999994</v>
      </c>
      <c r="H927" s="3">
        <f>G927/1000*'symulacje godzinowe'!$N$3*'symulacje godzinowe'!$Q$3*'symulacje godzinowe'!$R$3</f>
        <v>0.31873686810000001</v>
      </c>
      <c r="I927" s="3">
        <f>'symulacje godzinowe'!$R$3*'symulacje godzinowe'!$N$3*(E927-D927)*'symulacje godzinowe'!$O$3/1000</f>
        <v>0.76376141399999997</v>
      </c>
      <c r="J927" s="3">
        <f>'symulacje godzinowe'!$R$3*'symulacje godzinowe'!$N$3*(E927-D927)^2*'symulacje godzinowe'!$P$3/1000</f>
        <v>5.2585491744E-3</v>
      </c>
      <c r="K927" s="3">
        <f t="shared" si="68"/>
        <v>-0.45028309507439995</v>
      </c>
      <c r="L927" s="6">
        <f t="shared" si="69"/>
        <v>0</v>
      </c>
    </row>
    <row r="928" spans="1:19" x14ac:dyDescent="0.2">
      <c r="A928" s="2">
        <v>2</v>
      </c>
      <c r="B928" s="2">
        <v>8</v>
      </c>
      <c r="C928" s="2">
        <v>926</v>
      </c>
      <c r="D928" s="2">
        <v>-1.3</v>
      </c>
      <c r="E928" s="1">
        <v>30</v>
      </c>
      <c r="F928" s="1">
        <f t="shared" si="67"/>
        <v>25</v>
      </c>
      <c r="G928" s="2">
        <v>53.2</v>
      </c>
      <c r="H928" s="3">
        <f>G928/1000*'symulacje godzinowe'!$N$3*'symulacje godzinowe'!$Q$3*'symulacje godzinowe'!$R$3</f>
        <v>0.23518448520000007</v>
      </c>
      <c r="I928" s="3">
        <f>'symulacje godzinowe'!$R$3*'symulacje godzinowe'!$N$3*(E928-D928)*'symulacje godzinowe'!$O$3/1000</f>
        <v>0.75412404600000005</v>
      </c>
      <c r="J928" s="3">
        <f>'symulacje godzinowe'!$R$3*'symulacje godzinowe'!$N$3*(E928-D928)^2*'symulacje godzinowe'!$P$3/1000</f>
        <v>5.1266785824000006E-3</v>
      </c>
      <c r="K928" s="3">
        <f t="shared" si="68"/>
        <v>-0.52406623938240005</v>
      </c>
      <c r="L928" s="6">
        <f t="shared" si="69"/>
        <v>0</v>
      </c>
    </row>
    <row r="929" spans="1:19" x14ac:dyDescent="0.2">
      <c r="A929" s="2">
        <v>2</v>
      </c>
      <c r="B929" s="2">
        <v>8</v>
      </c>
      <c r="C929" s="2">
        <v>927</v>
      </c>
      <c r="D929" s="2">
        <v>-0.9</v>
      </c>
      <c r="E929" s="1">
        <v>30</v>
      </c>
      <c r="F929" s="1">
        <f t="shared" si="67"/>
        <v>25</v>
      </c>
      <c r="G929" s="2">
        <v>65.099999999999994</v>
      </c>
      <c r="H929" s="3">
        <f>G929/1000*'symulacje godzinowe'!$N$3*'symulacje godzinowe'!$Q$3*'symulacje godzinowe'!$R$3</f>
        <v>0.28779154109999999</v>
      </c>
      <c r="I929" s="3">
        <f>'symulacje godzinowe'!$R$3*'symulacje godzinowe'!$N$3*(E929-D929)*'symulacje godzinowe'!$O$3/1000</f>
        <v>0.7444866779999999</v>
      </c>
      <c r="J929" s="3">
        <f>'symulacje godzinowe'!$R$3*'symulacje godzinowe'!$N$3*(E929-D929)^2*'symulacje godzinowe'!$P$3/1000</f>
        <v>4.9964825375999992E-3</v>
      </c>
      <c r="K929" s="3">
        <f t="shared" si="68"/>
        <v>-0.4616916194375999</v>
      </c>
      <c r="L929" s="6">
        <f t="shared" si="69"/>
        <v>0</v>
      </c>
    </row>
    <row r="930" spans="1:19" x14ac:dyDescent="0.2">
      <c r="A930" s="2">
        <v>2</v>
      </c>
      <c r="B930" s="2">
        <v>8</v>
      </c>
      <c r="C930" s="2">
        <v>928</v>
      </c>
      <c r="D930" s="2">
        <v>-0.5</v>
      </c>
      <c r="E930" s="1">
        <v>30</v>
      </c>
      <c r="F930" s="1">
        <f t="shared" si="67"/>
        <v>25</v>
      </c>
      <c r="G930" s="2">
        <v>5.8</v>
      </c>
      <c r="H930" s="3">
        <f>G930/1000*'symulacje godzinowe'!$N$3*'symulacje godzinowe'!$Q$3*'symulacje godzinowe'!$R$3</f>
        <v>2.5640413799999998E-2</v>
      </c>
      <c r="I930" s="3">
        <f>'symulacje godzinowe'!$R$3*'symulacje godzinowe'!$N$3*(E930-D930)*'symulacje godzinowe'!$O$3/1000</f>
        <v>0.73484930999999998</v>
      </c>
      <c r="J930" s="3">
        <f>'symulacje godzinowe'!$R$3*'symulacje godzinowe'!$N$3*(E930-D930)^2*'symulacje godzinowe'!$P$3/1000</f>
        <v>4.8679610400000004E-3</v>
      </c>
      <c r="K930" s="3">
        <f t="shared" si="68"/>
        <v>-0.71407685723999992</v>
      </c>
      <c r="L930" s="6">
        <f t="shared" si="69"/>
        <v>0</v>
      </c>
    </row>
    <row r="931" spans="1:19" x14ac:dyDescent="0.2">
      <c r="A931" s="2">
        <v>2</v>
      </c>
      <c r="B931" s="2">
        <v>8</v>
      </c>
      <c r="C931" s="2">
        <v>929</v>
      </c>
      <c r="D931" s="2">
        <v>-0.9</v>
      </c>
      <c r="E931" s="1">
        <v>30</v>
      </c>
      <c r="F931" s="1">
        <f t="shared" si="67"/>
        <v>25</v>
      </c>
      <c r="G931" s="2">
        <v>0</v>
      </c>
      <c r="H931" s="3">
        <f>G931/1000*'symulacje godzinowe'!$N$3*'symulacje godzinowe'!$Q$3*'symulacje godzinowe'!$R$3</f>
        <v>0</v>
      </c>
      <c r="I931" s="3">
        <f>'symulacje godzinowe'!$R$3*'symulacje godzinowe'!$N$3*(E931-D931)*'symulacje godzinowe'!$O$3/1000</f>
        <v>0.7444866779999999</v>
      </c>
      <c r="J931" s="3">
        <f>'symulacje godzinowe'!$R$3*'symulacje godzinowe'!$N$3*(E931-D931)^2*'symulacje godzinowe'!$P$3/1000</f>
        <v>4.9964825375999992E-3</v>
      </c>
      <c r="K931" s="3">
        <f t="shared" si="68"/>
        <v>-0.74948316053759989</v>
      </c>
      <c r="L931" s="6">
        <f t="shared" si="69"/>
        <v>0</v>
      </c>
    </row>
    <row r="932" spans="1:19" x14ac:dyDescent="0.2">
      <c r="A932" s="2">
        <v>2</v>
      </c>
      <c r="B932" s="2">
        <v>8</v>
      </c>
      <c r="C932" s="2">
        <v>930</v>
      </c>
      <c r="D932" s="2">
        <v>-1.2</v>
      </c>
      <c r="E932" s="1">
        <v>30</v>
      </c>
      <c r="F932" s="1">
        <f t="shared" si="67"/>
        <v>25</v>
      </c>
      <c r="G932" s="2">
        <v>0</v>
      </c>
      <c r="H932" s="3">
        <f>G932/1000*'symulacje godzinowe'!$N$3*'symulacje godzinowe'!$Q$3*'symulacje godzinowe'!$R$3</f>
        <v>0</v>
      </c>
      <c r="I932" s="3">
        <f>'symulacje godzinowe'!$R$3*'symulacje godzinowe'!$N$3*(E932-D932)*'symulacje godzinowe'!$O$3/1000</f>
        <v>0.75171470399999984</v>
      </c>
      <c r="J932" s="3">
        <f>'symulacje godzinowe'!$R$3*'symulacje godzinowe'!$N$3*(E932-D932)^2*'symulacje godzinowe'!$P$3/1000</f>
        <v>5.0939725823999993E-3</v>
      </c>
      <c r="K932" s="3">
        <f t="shared" si="68"/>
        <v>-0.75680867658239981</v>
      </c>
      <c r="L932" s="6">
        <f t="shared" si="69"/>
        <v>0</v>
      </c>
    </row>
    <row r="933" spans="1:19" x14ac:dyDescent="0.2">
      <c r="A933" s="2">
        <v>2</v>
      </c>
      <c r="B933" s="2">
        <v>8</v>
      </c>
      <c r="C933" s="2">
        <v>931</v>
      </c>
      <c r="D933" s="2">
        <v>-1.6</v>
      </c>
      <c r="E933" s="1">
        <v>30</v>
      </c>
      <c r="F933" s="1">
        <f t="shared" si="67"/>
        <v>25</v>
      </c>
      <c r="G933" s="2">
        <v>0</v>
      </c>
      <c r="H933" s="3">
        <f>G933/1000*'symulacje godzinowe'!$N$3*'symulacje godzinowe'!$Q$3*'symulacje godzinowe'!$R$3</f>
        <v>0</v>
      </c>
      <c r="I933" s="3">
        <f>'symulacje godzinowe'!$R$3*'symulacje godzinowe'!$N$3*(E933-D933)*'symulacje godzinowe'!$O$3/1000</f>
        <v>0.76135207199999999</v>
      </c>
      <c r="J933" s="3">
        <f>'symulacje godzinowe'!$R$3*'symulacje godzinowe'!$N$3*(E933-D933)^2*'symulacje godzinowe'!$P$3/1000</f>
        <v>5.2254245376000003E-3</v>
      </c>
      <c r="K933" s="3">
        <f t="shared" si="68"/>
        <v>-0.76657749653759999</v>
      </c>
      <c r="L933" s="6">
        <f t="shared" si="69"/>
        <v>0</v>
      </c>
    </row>
    <row r="934" spans="1:19" x14ac:dyDescent="0.2">
      <c r="A934" s="2">
        <v>2</v>
      </c>
      <c r="B934" s="2">
        <v>8</v>
      </c>
      <c r="C934" s="2">
        <v>932</v>
      </c>
      <c r="D934" s="2">
        <v>-2.4</v>
      </c>
      <c r="E934" s="1">
        <v>30</v>
      </c>
      <c r="F934" s="1">
        <f t="shared" si="67"/>
        <v>25</v>
      </c>
      <c r="G934" s="2">
        <v>0</v>
      </c>
      <c r="H934" s="3">
        <f>G934/1000*'symulacje godzinowe'!$N$3*'symulacje godzinowe'!$Q$3*'symulacje godzinowe'!$R$3</f>
        <v>0</v>
      </c>
      <c r="I934" s="3">
        <f>'symulacje godzinowe'!$R$3*'symulacje godzinowe'!$N$3*(E934-D934)*'symulacje godzinowe'!$O$3/1000</f>
        <v>0.78062680799999984</v>
      </c>
      <c r="J934" s="3">
        <f>'symulacje godzinowe'!$R$3*'symulacje godzinowe'!$N$3*(E934-D934)^2*'symulacje godzinowe'!$P$3/1000</f>
        <v>5.4933520896000001E-3</v>
      </c>
      <c r="K934" s="3">
        <f t="shared" si="68"/>
        <v>-0.78612016008959984</v>
      </c>
      <c r="L934" s="6">
        <f t="shared" si="69"/>
        <v>0</v>
      </c>
    </row>
    <row r="935" spans="1:19" x14ac:dyDescent="0.2">
      <c r="A935" s="2">
        <v>2</v>
      </c>
      <c r="B935" s="2">
        <v>8</v>
      </c>
      <c r="C935" s="2">
        <v>933</v>
      </c>
      <c r="D935" s="2">
        <v>-3.3</v>
      </c>
      <c r="E935" s="1">
        <v>30</v>
      </c>
      <c r="F935" s="1">
        <f t="shared" si="67"/>
        <v>25</v>
      </c>
      <c r="G935" s="2">
        <v>0</v>
      </c>
      <c r="H935" s="3">
        <f>G935/1000*'symulacje godzinowe'!$N$3*'symulacje godzinowe'!$Q$3*'symulacje godzinowe'!$R$3</f>
        <v>0</v>
      </c>
      <c r="I935" s="3">
        <f>'symulacje godzinowe'!$R$3*'symulacje godzinowe'!$N$3*(E935-D935)*'symulacje godzinowe'!$O$3/1000</f>
        <v>0.80231088599999989</v>
      </c>
      <c r="J935" s="3">
        <f>'symulacje godzinowe'!$R$3*'symulacje godzinowe'!$N$3*(E935-D935)^2*'symulacje godzinowe'!$P$3/1000</f>
        <v>5.802777014399998E-3</v>
      </c>
      <c r="K935" s="3">
        <f t="shared" si="68"/>
        <v>-0.80811366301439991</v>
      </c>
      <c r="L935" s="6">
        <f t="shared" si="69"/>
        <v>0</v>
      </c>
    </row>
    <row r="936" spans="1:19" x14ac:dyDescent="0.2">
      <c r="A936" s="2">
        <v>2</v>
      </c>
      <c r="B936" s="2">
        <v>8</v>
      </c>
      <c r="C936" s="2">
        <v>934</v>
      </c>
      <c r="D936" s="2">
        <v>-4.0999999999999996</v>
      </c>
      <c r="E936" s="1">
        <v>30</v>
      </c>
      <c r="F936" s="1">
        <f t="shared" si="67"/>
        <v>25</v>
      </c>
      <c r="G936" s="2">
        <v>0</v>
      </c>
      <c r="H936" s="3">
        <f>G936/1000*'symulacje godzinowe'!$N$3*'symulacje godzinowe'!$Q$3*'symulacje godzinowe'!$R$3</f>
        <v>0</v>
      </c>
      <c r="I936" s="3">
        <f>'symulacje godzinowe'!$R$3*'symulacje godzinowe'!$N$3*(E936-D936)*'symulacje godzinowe'!$O$3/1000</f>
        <v>0.82158562199999996</v>
      </c>
      <c r="J936" s="3">
        <f>'symulacje godzinowe'!$R$3*'symulacje godzinowe'!$N$3*(E936-D936)^2*'symulacje godzinowe'!$P$3/1000</f>
        <v>6.0849382176000003E-3</v>
      </c>
      <c r="K936" s="3">
        <f t="shared" si="68"/>
        <v>-0.82767056021759999</v>
      </c>
      <c r="L936" s="6">
        <f t="shared" si="69"/>
        <v>0</v>
      </c>
      <c r="O936" s="21" t="s">
        <v>33</v>
      </c>
    </row>
    <row r="937" spans="1:19" x14ac:dyDescent="0.2">
      <c r="A937" s="2">
        <v>2</v>
      </c>
      <c r="B937" s="2">
        <v>8</v>
      </c>
      <c r="C937" s="2">
        <v>935</v>
      </c>
      <c r="D937" s="2">
        <v>-4.5</v>
      </c>
      <c r="E937" s="1">
        <v>30</v>
      </c>
      <c r="F937" s="1">
        <f t="shared" si="67"/>
        <v>25</v>
      </c>
      <c r="G937" s="2">
        <v>0</v>
      </c>
      <c r="H937" s="3">
        <f>G937/1000*'symulacje godzinowe'!$N$3*'symulacje godzinowe'!$Q$3*'symulacje godzinowe'!$R$3</f>
        <v>0</v>
      </c>
      <c r="I937" s="3">
        <f>'symulacje godzinowe'!$R$3*'symulacje godzinowe'!$N$3*(E937-D937)*'symulacje godzinowe'!$O$3/1000</f>
        <v>0.83122298999999988</v>
      </c>
      <c r="J937" s="3">
        <f>'symulacje godzinowe'!$R$3*'symulacje godzinowe'!$N$3*(E937-D937)^2*'symulacje godzinowe'!$P$3/1000</f>
        <v>6.2285306399999995E-3</v>
      </c>
      <c r="K937" s="3">
        <f t="shared" si="68"/>
        <v>-0.83745152063999984</v>
      </c>
      <c r="L937" s="6">
        <f t="shared" si="69"/>
        <v>0</v>
      </c>
      <c r="M937" s="21" t="s">
        <v>32</v>
      </c>
      <c r="N937" s="21" t="s">
        <v>27</v>
      </c>
      <c r="O937" s="21" t="s">
        <v>31</v>
      </c>
      <c r="P937" s="21" t="s">
        <v>28</v>
      </c>
      <c r="Q937" s="21" t="s">
        <v>29</v>
      </c>
      <c r="R937" s="21" t="s">
        <v>30</v>
      </c>
      <c r="S937" s="21" t="s">
        <v>26</v>
      </c>
    </row>
    <row r="938" spans="1:19" x14ac:dyDescent="0.2">
      <c r="A938" s="2">
        <v>2</v>
      </c>
      <c r="B938" s="2">
        <v>8</v>
      </c>
      <c r="C938" s="2">
        <v>936</v>
      </c>
      <c r="D938" s="2">
        <v>-5</v>
      </c>
      <c r="E938" s="1">
        <v>30</v>
      </c>
      <c r="F938" s="1">
        <f t="shared" si="67"/>
        <v>25</v>
      </c>
      <c r="G938" s="2">
        <v>0</v>
      </c>
      <c r="H938" s="3">
        <f>G938/1000*'symulacje godzinowe'!$N$3*'symulacje godzinowe'!$Q$3*'symulacje godzinowe'!$R$3</f>
        <v>0</v>
      </c>
      <c r="I938" s="3">
        <f>'symulacje godzinowe'!$R$3*'symulacje godzinowe'!$N$3*(E938-D938)*'symulacje godzinowe'!$O$3/1000</f>
        <v>0.8432696999999999</v>
      </c>
      <c r="J938" s="3">
        <f>'symulacje godzinowe'!$R$3*'symulacje godzinowe'!$N$3*(E938-D938)^2*'symulacje godzinowe'!$P$3/1000</f>
        <v>6.4103759999999997E-3</v>
      </c>
      <c r="K938" s="3">
        <f t="shared" si="68"/>
        <v>-0.84968007599999995</v>
      </c>
      <c r="L938" s="10">
        <f>SUM(L915:L937)</f>
        <v>0</v>
      </c>
      <c r="M938" s="19">
        <f>(L914-4.187*$N$7*$O$7*(F938-10))*((L914-4.187*$N$7*$O$7*(F938-10))&gt;0)</f>
        <v>0</v>
      </c>
      <c r="N938" s="19">
        <f>M938/4.187/(F938-10)*(M938&gt;0)</f>
        <v>0</v>
      </c>
      <c r="O938" s="19">
        <f>$P$7-0.5*$N$7*$O$7</f>
        <v>100</v>
      </c>
      <c r="P938" s="19">
        <f>IF(N938&lt;O938,N938,O938)</f>
        <v>0</v>
      </c>
      <c r="Q938" s="19">
        <f>L938/4.187/(F938-10)+P938</f>
        <v>0</v>
      </c>
      <c r="R938" s="19" t="b">
        <f>Q938&gt;$N$7*$O$7</f>
        <v>0</v>
      </c>
      <c r="S938" s="19">
        <f>IF(R938,(F938-10)/(50-10),(F938-10)/(50-10)*Q938/$N$7/$O$7)</f>
        <v>0</v>
      </c>
    </row>
    <row r="939" spans="1:19" x14ac:dyDescent="0.2">
      <c r="A939" s="2">
        <v>2</v>
      </c>
      <c r="B939" s="2">
        <v>9</v>
      </c>
      <c r="C939" s="2">
        <v>937</v>
      </c>
      <c r="D939" s="2">
        <v>-5.4</v>
      </c>
      <c r="E939" s="1">
        <v>30</v>
      </c>
      <c r="F939" s="1">
        <f t="shared" si="67"/>
        <v>25</v>
      </c>
      <c r="G939" s="2">
        <v>0</v>
      </c>
      <c r="H939" s="3">
        <f>G939/1000*'symulacje godzinowe'!$N$3*'symulacje godzinowe'!$Q$3*'symulacje godzinowe'!$R$3</f>
        <v>0</v>
      </c>
      <c r="I939" s="3">
        <f>'symulacje godzinowe'!$R$3*'symulacje godzinowe'!$N$3*(E939-D939)*'symulacje godzinowe'!$O$3/1000</f>
        <v>0.85290706799999993</v>
      </c>
      <c r="J939" s="3">
        <f>'symulacje godzinowe'!$R$3*'symulacje godzinowe'!$N$3*(E939-D939)^2*'symulacje godzinowe'!$P$3/1000</f>
        <v>6.5577361535999997E-3</v>
      </c>
      <c r="K939" s="3">
        <f t="shared" si="68"/>
        <v>-0.85946480415359994</v>
      </c>
      <c r="L939" s="6">
        <f>K939*(K939&gt;0)*3600</f>
        <v>0</v>
      </c>
    </row>
    <row r="940" spans="1:19" x14ac:dyDescent="0.2">
      <c r="A940" s="2">
        <v>2</v>
      </c>
      <c r="B940" s="2">
        <v>9</v>
      </c>
      <c r="C940" s="2">
        <v>938</v>
      </c>
      <c r="D940" s="2">
        <v>-4.9000000000000004</v>
      </c>
      <c r="E940" s="1">
        <v>30</v>
      </c>
      <c r="F940" s="1">
        <f t="shared" si="67"/>
        <v>25</v>
      </c>
      <c r="G940" s="2">
        <v>0</v>
      </c>
      <c r="H940" s="3">
        <f>G940/1000*'symulacje godzinowe'!$N$3*'symulacje godzinowe'!$Q$3*'symulacje godzinowe'!$R$3</f>
        <v>0</v>
      </c>
      <c r="I940" s="3">
        <f>'symulacje godzinowe'!$R$3*'symulacje godzinowe'!$N$3*(E940-D940)*'symulacje godzinowe'!$O$3/1000</f>
        <v>0.84086035799999992</v>
      </c>
      <c r="J940" s="3">
        <f>'symulacje godzinowe'!$R$3*'symulacje godzinowe'!$N$3*(E940-D940)^2*'symulacje godzinowe'!$P$3/1000</f>
        <v>6.3737976095999994E-3</v>
      </c>
      <c r="K940" s="3">
        <f t="shared" si="68"/>
        <v>-0.84723415560959991</v>
      </c>
      <c r="L940" s="6">
        <f t="shared" ref="L940:L961" si="70">K940*(K940&gt;0)*3600</f>
        <v>0</v>
      </c>
    </row>
    <row r="941" spans="1:19" x14ac:dyDescent="0.2">
      <c r="A941" s="2">
        <v>2</v>
      </c>
      <c r="B941" s="2">
        <v>9</v>
      </c>
      <c r="C941" s="2">
        <v>939</v>
      </c>
      <c r="D941" s="2">
        <v>-4.5</v>
      </c>
      <c r="E941" s="1">
        <v>30</v>
      </c>
      <c r="F941" s="1">
        <f t="shared" si="67"/>
        <v>25</v>
      </c>
      <c r="G941" s="2">
        <v>0</v>
      </c>
      <c r="H941" s="3">
        <f>G941/1000*'symulacje godzinowe'!$N$3*'symulacje godzinowe'!$Q$3*'symulacje godzinowe'!$R$3</f>
        <v>0</v>
      </c>
      <c r="I941" s="3">
        <f>'symulacje godzinowe'!$R$3*'symulacje godzinowe'!$N$3*(E941-D941)*'symulacje godzinowe'!$O$3/1000</f>
        <v>0.83122298999999988</v>
      </c>
      <c r="J941" s="3">
        <f>'symulacje godzinowe'!$R$3*'symulacje godzinowe'!$N$3*(E941-D941)^2*'symulacje godzinowe'!$P$3/1000</f>
        <v>6.2285306399999995E-3</v>
      </c>
      <c r="K941" s="3">
        <f t="shared" si="68"/>
        <v>-0.83745152063999984</v>
      </c>
      <c r="L941" s="6">
        <f t="shared" si="70"/>
        <v>0</v>
      </c>
    </row>
    <row r="942" spans="1:19" x14ac:dyDescent="0.2">
      <c r="A942" s="2">
        <v>2</v>
      </c>
      <c r="B942" s="2">
        <v>9</v>
      </c>
      <c r="C942" s="2">
        <v>940</v>
      </c>
      <c r="D942" s="2">
        <v>-4</v>
      </c>
      <c r="E942" s="1">
        <v>30</v>
      </c>
      <c r="F942" s="1">
        <f t="shared" si="67"/>
        <v>25</v>
      </c>
      <c r="G942" s="2">
        <v>0</v>
      </c>
      <c r="H942" s="3">
        <f>G942/1000*'symulacje godzinowe'!$N$3*'symulacje godzinowe'!$Q$3*'symulacje godzinowe'!$R$3</f>
        <v>0</v>
      </c>
      <c r="I942" s="3">
        <f>'symulacje godzinowe'!$R$3*'symulacje godzinowe'!$N$3*(E942-D942)*'symulacje godzinowe'!$O$3/1000</f>
        <v>0.81917627999999987</v>
      </c>
      <c r="J942" s="3">
        <f>'symulacje godzinowe'!$R$3*'symulacje godzinowe'!$N$3*(E942-D942)^2*'symulacje godzinowe'!$P$3/1000</f>
        <v>6.0493017599999995E-3</v>
      </c>
      <c r="K942" s="3">
        <f t="shared" si="68"/>
        <v>-0.82522558175999983</v>
      </c>
      <c r="L942" s="6">
        <f t="shared" si="70"/>
        <v>0</v>
      </c>
    </row>
    <row r="943" spans="1:19" x14ac:dyDescent="0.2">
      <c r="A943" s="2">
        <v>2</v>
      </c>
      <c r="B943" s="2">
        <v>9</v>
      </c>
      <c r="C943" s="2">
        <v>941</v>
      </c>
      <c r="D943" s="2">
        <v>-4.3</v>
      </c>
      <c r="E943" s="1">
        <v>30</v>
      </c>
      <c r="F943" s="1">
        <f t="shared" si="67"/>
        <v>25</v>
      </c>
      <c r="G943" s="2">
        <v>0</v>
      </c>
      <c r="H943" s="3">
        <f>G943/1000*'symulacje godzinowe'!$N$3*'symulacje godzinowe'!$Q$3*'symulacje godzinowe'!$R$3</f>
        <v>0</v>
      </c>
      <c r="I943" s="3">
        <f>'symulacje godzinowe'!$R$3*'symulacje godzinowe'!$N$3*(E943-D943)*'symulacje godzinowe'!$O$3/1000</f>
        <v>0.82640430599999992</v>
      </c>
      <c r="J943" s="3">
        <f>'symulacje godzinowe'!$R$3*'symulacje godzinowe'!$N$3*(E943-D943)^2*'symulacje godzinowe'!$P$3/1000</f>
        <v>6.1565251103999977E-3</v>
      </c>
      <c r="K943" s="3">
        <f t="shared" si="68"/>
        <v>-0.83256083111039991</v>
      </c>
      <c r="L943" s="6">
        <f t="shared" si="70"/>
        <v>0</v>
      </c>
    </row>
    <row r="944" spans="1:19" x14ac:dyDescent="0.2">
      <c r="A944" s="2">
        <v>2</v>
      </c>
      <c r="B944" s="2">
        <v>9</v>
      </c>
      <c r="C944" s="2">
        <v>942</v>
      </c>
      <c r="D944" s="2">
        <v>-4.7</v>
      </c>
      <c r="E944" s="1">
        <v>30</v>
      </c>
      <c r="F944" s="1">
        <f t="shared" si="67"/>
        <v>25</v>
      </c>
      <c r="G944" s="2">
        <v>0</v>
      </c>
      <c r="H944" s="3">
        <f>G944/1000*'symulacje godzinowe'!$N$3*'symulacje godzinowe'!$Q$3*'symulacje godzinowe'!$R$3</f>
        <v>0</v>
      </c>
      <c r="I944" s="3">
        <f>'symulacje godzinowe'!$R$3*'symulacje godzinowe'!$N$3*(E944-D944)*'symulacje godzinowe'!$O$3/1000</f>
        <v>0.83604167399999996</v>
      </c>
      <c r="J944" s="3">
        <f>'symulacje godzinowe'!$R$3*'symulacje godzinowe'!$N$3*(E944-D944)^2*'symulacje godzinowe'!$P$3/1000</f>
        <v>6.3009548063999998E-3</v>
      </c>
      <c r="K944" s="3">
        <f t="shared" si="68"/>
        <v>-0.84234262880639998</v>
      </c>
      <c r="L944" s="6">
        <f t="shared" si="70"/>
        <v>0</v>
      </c>
    </row>
    <row r="945" spans="1:15" x14ac:dyDescent="0.2">
      <c r="A945" s="2">
        <v>2</v>
      </c>
      <c r="B945" s="2">
        <v>9</v>
      </c>
      <c r="C945" s="2">
        <v>943</v>
      </c>
      <c r="D945" s="2">
        <v>-5</v>
      </c>
      <c r="E945" s="1">
        <v>30</v>
      </c>
      <c r="F945" s="1">
        <f t="shared" si="67"/>
        <v>25</v>
      </c>
      <c r="G945" s="2">
        <v>0</v>
      </c>
      <c r="H945" s="3">
        <f>G945/1000*'symulacje godzinowe'!$N$3*'symulacje godzinowe'!$Q$3*'symulacje godzinowe'!$R$3</f>
        <v>0</v>
      </c>
      <c r="I945" s="3">
        <f>'symulacje godzinowe'!$R$3*'symulacje godzinowe'!$N$3*(E945-D945)*'symulacje godzinowe'!$O$3/1000</f>
        <v>0.8432696999999999</v>
      </c>
      <c r="J945" s="3">
        <f>'symulacje godzinowe'!$R$3*'symulacje godzinowe'!$N$3*(E945-D945)^2*'symulacje godzinowe'!$P$3/1000</f>
        <v>6.4103759999999997E-3</v>
      </c>
      <c r="K945" s="3">
        <f t="shared" si="68"/>
        <v>-0.84968007599999995</v>
      </c>
      <c r="L945" s="6">
        <f t="shared" si="70"/>
        <v>0</v>
      </c>
    </row>
    <row r="946" spans="1:15" x14ac:dyDescent="0.2">
      <c r="A946" s="2">
        <v>2</v>
      </c>
      <c r="B946" s="2">
        <v>9</v>
      </c>
      <c r="C946" s="2">
        <v>944</v>
      </c>
      <c r="D946" s="2">
        <v>-4.5</v>
      </c>
      <c r="E946" s="1">
        <v>30</v>
      </c>
      <c r="F946" s="1">
        <f t="shared" si="67"/>
        <v>25</v>
      </c>
      <c r="G946" s="2">
        <v>61.6</v>
      </c>
      <c r="H946" s="3">
        <f>G946/1000*'symulacje godzinowe'!$N$3*'symulacje godzinowe'!$Q$3*'symulacje godzinowe'!$R$3</f>
        <v>0.27231887760000001</v>
      </c>
      <c r="I946" s="3">
        <f>'symulacje godzinowe'!$R$3*'symulacje godzinowe'!$N$3*(E946-D946)*'symulacje godzinowe'!$O$3/1000</f>
        <v>0.83122298999999988</v>
      </c>
      <c r="J946" s="3">
        <f>'symulacje godzinowe'!$R$3*'symulacje godzinowe'!$N$3*(E946-D946)^2*'symulacje godzinowe'!$P$3/1000</f>
        <v>6.2285306399999995E-3</v>
      </c>
      <c r="K946" s="3">
        <f t="shared" si="68"/>
        <v>-0.56513264303999977</v>
      </c>
      <c r="L946" s="6">
        <f t="shared" si="70"/>
        <v>0</v>
      </c>
    </row>
    <row r="947" spans="1:15" x14ac:dyDescent="0.2">
      <c r="A947" s="2">
        <v>2</v>
      </c>
      <c r="B947" s="2">
        <v>9</v>
      </c>
      <c r="C947" s="2">
        <v>945</v>
      </c>
      <c r="D947" s="2">
        <v>-4.0999999999999996</v>
      </c>
      <c r="E947" s="1">
        <v>30</v>
      </c>
      <c r="F947" s="1">
        <f t="shared" si="67"/>
        <v>25</v>
      </c>
      <c r="G947" s="2">
        <v>213.5</v>
      </c>
      <c r="H947" s="3">
        <f>G947/1000*'symulacje godzinowe'!$N$3*'symulacje godzinowe'!$Q$3*'symulacje godzinowe'!$R$3</f>
        <v>0.94383247349999999</v>
      </c>
      <c r="I947" s="3">
        <f>'symulacje godzinowe'!$R$3*'symulacje godzinowe'!$N$3*(E947-D947)*'symulacje godzinowe'!$O$3/1000</f>
        <v>0.82158562199999996</v>
      </c>
      <c r="J947" s="3">
        <f>'symulacje godzinowe'!$R$3*'symulacje godzinowe'!$N$3*(E947-D947)^2*'symulacje godzinowe'!$P$3/1000</f>
        <v>6.0849382176000003E-3</v>
      </c>
      <c r="K947" s="3">
        <f t="shared" si="68"/>
        <v>0.11616191328240003</v>
      </c>
      <c r="L947" s="6">
        <f t="shared" si="70"/>
        <v>418.18288781664012</v>
      </c>
    </row>
    <row r="948" spans="1:15" x14ac:dyDescent="0.2">
      <c r="A948" s="2">
        <v>2</v>
      </c>
      <c r="B948" s="2">
        <v>9</v>
      </c>
      <c r="C948" s="2">
        <v>946</v>
      </c>
      <c r="D948" s="2">
        <v>-3.6</v>
      </c>
      <c r="E948" s="1">
        <v>30</v>
      </c>
      <c r="F948" s="1">
        <f t="shared" si="67"/>
        <v>25</v>
      </c>
      <c r="G948" s="2">
        <v>302.5</v>
      </c>
      <c r="H948" s="3">
        <f>G948/1000*'symulacje godzinowe'!$N$3*'symulacje godzinowe'!$Q$3*'symulacje godzinowe'!$R$3</f>
        <v>1.3372802024999999</v>
      </c>
      <c r="I948" s="3">
        <f>'symulacje godzinowe'!$R$3*'symulacje godzinowe'!$N$3*(E948-D948)*'symulacje godzinowe'!$O$3/1000</f>
        <v>0.80953891199999983</v>
      </c>
      <c r="J948" s="3">
        <f>'symulacje godzinowe'!$R$3*'symulacje godzinowe'!$N$3*(E948-D948)^2*'symulacje godzinowe'!$P$3/1000</f>
        <v>5.9078025215999995E-3</v>
      </c>
      <c r="K948" s="3">
        <f t="shared" si="68"/>
        <v>0.52183348797840012</v>
      </c>
      <c r="L948" s="6">
        <f t="shared" si="70"/>
        <v>1878.6005567222405</v>
      </c>
    </row>
    <row r="949" spans="1:15" x14ac:dyDescent="0.2">
      <c r="A949" s="2">
        <v>2</v>
      </c>
      <c r="B949" s="2">
        <v>9</v>
      </c>
      <c r="C949" s="2">
        <v>947</v>
      </c>
      <c r="D949" s="2">
        <v>-2.8</v>
      </c>
      <c r="E949" s="1">
        <v>30</v>
      </c>
      <c r="F949" s="1">
        <f t="shared" si="67"/>
        <v>25</v>
      </c>
      <c r="G949" s="2">
        <v>452.2</v>
      </c>
      <c r="H949" s="3">
        <f>G949/1000*'symulacje godzinowe'!$N$3*'symulacje godzinowe'!$Q$3*'symulacje godzinowe'!$R$3</f>
        <v>1.9990681241999999</v>
      </c>
      <c r="I949" s="3">
        <f>'symulacje godzinowe'!$R$3*'symulacje godzinowe'!$N$3*(E949-D949)*'symulacje godzinowe'!$O$3/1000</f>
        <v>0.79026417599999987</v>
      </c>
      <c r="J949" s="3">
        <f>'symulacje godzinowe'!$R$3*'symulacje godzinowe'!$N$3*(E949-D949)^2*'symulacje godzinowe'!$P$3/1000</f>
        <v>5.6298276863999998E-3</v>
      </c>
      <c r="K949" s="3">
        <f t="shared" si="68"/>
        <v>1.2031741205136</v>
      </c>
      <c r="L949" s="6">
        <f t="shared" si="70"/>
        <v>4331.4268338489601</v>
      </c>
    </row>
    <row r="950" spans="1:15" x14ac:dyDescent="0.2">
      <c r="A950" s="2">
        <v>2</v>
      </c>
      <c r="B950" s="2">
        <v>9</v>
      </c>
      <c r="C950" s="2">
        <v>948</v>
      </c>
      <c r="D950" s="2">
        <v>-2</v>
      </c>
      <c r="E950" s="1">
        <v>30</v>
      </c>
      <c r="F950" s="1">
        <f t="shared" si="67"/>
        <v>25</v>
      </c>
      <c r="G950" s="2">
        <v>477.8</v>
      </c>
      <c r="H950" s="3">
        <f>G950/1000*'symulacje godzinowe'!$N$3*'symulacje godzinowe'!$Q$3*'symulacje godzinowe'!$R$3</f>
        <v>2.1122396058000001</v>
      </c>
      <c r="I950" s="3">
        <f>'symulacje godzinowe'!$R$3*'symulacje godzinowe'!$N$3*(E950-D950)*'symulacje godzinowe'!$O$3/1000</f>
        <v>0.77098943999999991</v>
      </c>
      <c r="J950" s="3">
        <f>'symulacje godzinowe'!$R$3*'symulacje godzinowe'!$N$3*(E950-D950)^2*'symulacje godzinowe'!$P$3/1000</f>
        <v>5.3585510400000003E-3</v>
      </c>
      <c r="K950" s="3">
        <f t="shared" si="68"/>
        <v>1.3358916147600002</v>
      </c>
      <c r="L950" s="6">
        <f t="shared" si="70"/>
        <v>4809.2098131360008</v>
      </c>
    </row>
    <row r="951" spans="1:15" x14ac:dyDescent="0.2">
      <c r="A951" s="2">
        <v>2</v>
      </c>
      <c r="B951" s="2">
        <v>9</v>
      </c>
      <c r="C951" s="2">
        <v>949</v>
      </c>
      <c r="D951" s="2">
        <v>-1.2</v>
      </c>
      <c r="E951" s="1">
        <v>30</v>
      </c>
      <c r="F951" s="1">
        <f t="shared" si="67"/>
        <v>25</v>
      </c>
      <c r="G951" s="2">
        <v>457</v>
      </c>
      <c r="H951" s="3">
        <f>G951/1000*'symulacje godzinowe'!$N$3*'symulacje godzinowe'!$Q$3*'symulacje godzinowe'!$R$3</f>
        <v>2.0202877770000001</v>
      </c>
      <c r="I951" s="3">
        <f>'symulacje godzinowe'!$R$3*'symulacje godzinowe'!$N$3*(E951-D951)*'symulacje godzinowe'!$O$3/1000</f>
        <v>0.75171470399999984</v>
      </c>
      <c r="J951" s="3">
        <f>'symulacje godzinowe'!$R$3*'symulacje godzinowe'!$N$3*(E951-D951)^2*'symulacje godzinowe'!$P$3/1000</f>
        <v>5.0939725823999993E-3</v>
      </c>
      <c r="K951" s="3">
        <f t="shared" si="68"/>
        <v>1.2634791004176003</v>
      </c>
      <c r="L951" s="6">
        <f t="shared" si="70"/>
        <v>4548.5247615033613</v>
      </c>
    </row>
    <row r="952" spans="1:15" x14ac:dyDescent="0.2">
      <c r="A952" s="2">
        <v>2</v>
      </c>
      <c r="B952" s="2">
        <v>9</v>
      </c>
      <c r="C952" s="2">
        <v>950</v>
      </c>
      <c r="D952" s="2">
        <v>-1.6</v>
      </c>
      <c r="E952" s="1">
        <v>30</v>
      </c>
      <c r="F952" s="1">
        <f t="shared" si="67"/>
        <v>25</v>
      </c>
      <c r="G952" s="2">
        <v>321.5</v>
      </c>
      <c r="H952" s="3">
        <f>G952/1000*'symulacje godzinowe'!$N$3*'symulacje godzinowe'!$Q$3*'symulacje godzinowe'!$R$3</f>
        <v>1.4212746615</v>
      </c>
      <c r="I952" s="3">
        <f>'symulacje godzinowe'!$R$3*'symulacje godzinowe'!$N$3*(E952-D952)*'symulacje godzinowe'!$O$3/1000</f>
        <v>0.76135207199999999</v>
      </c>
      <c r="J952" s="3">
        <f>'symulacje godzinowe'!$R$3*'symulacje godzinowe'!$N$3*(E952-D952)^2*'symulacje godzinowe'!$P$3/1000</f>
        <v>5.2254245376000003E-3</v>
      </c>
      <c r="K952" s="3">
        <f t="shared" si="68"/>
        <v>0.65469716496240005</v>
      </c>
      <c r="L952" s="6">
        <f t="shared" si="70"/>
        <v>2356.9097938646401</v>
      </c>
    </row>
    <row r="953" spans="1:15" x14ac:dyDescent="0.2">
      <c r="A953" s="2">
        <v>2</v>
      </c>
      <c r="B953" s="2">
        <v>9</v>
      </c>
      <c r="C953" s="2">
        <v>951</v>
      </c>
      <c r="D953" s="2">
        <v>-2</v>
      </c>
      <c r="E953" s="1">
        <v>30</v>
      </c>
      <c r="F953" s="1">
        <f t="shared" si="67"/>
        <v>25</v>
      </c>
      <c r="G953" s="2">
        <v>118.6</v>
      </c>
      <c r="H953" s="3">
        <f>G953/1000*'symulacje godzinowe'!$N$3*'symulacje godzinowe'!$Q$3*'symulacje godzinowe'!$R$3</f>
        <v>0.52430225460000002</v>
      </c>
      <c r="I953" s="3">
        <f>'symulacje godzinowe'!$R$3*'symulacje godzinowe'!$N$3*(E953-D953)*'symulacje godzinowe'!$O$3/1000</f>
        <v>0.77098943999999991</v>
      </c>
      <c r="J953" s="3">
        <f>'symulacje godzinowe'!$R$3*'symulacje godzinowe'!$N$3*(E953-D953)^2*'symulacje godzinowe'!$P$3/1000</f>
        <v>5.3585510400000003E-3</v>
      </c>
      <c r="K953" s="3">
        <f t="shared" si="68"/>
        <v>-0.25204573643999989</v>
      </c>
      <c r="L953" s="6">
        <f t="shared" si="70"/>
        <v>0</v>
      </c>
    </row>
    <row r="954" spans="1:15" x14ac:dyDescent="0.2">
      <c r="A954" s="2">
        <v>2</v>
      </c>
      <c r="B954" s="2">
        <v>9</v>
      </c>
      <c r="C954" s="2">
        <v>952</v>
      </c>
      <c r="D954" s="2">
        <v>-2.4</v>
      </c>
      <c r="E954" s="1">
        <v>30</v>
      </c>
      <c r="F954" s="1">
        <f t="shared" si="67"/>
        <v>25</v>
      </c>
      <c r="G954" s="2">
        <v>12.8</v>
      </c>
      <c r="H954" s="3">
        <f>G954/1000*'symulacje godzinowe'!$N$3*'symulacje godzinowe'!$Q$3*'symulacje godzinowe'!$R$3</f>
        <v>5.6585740800000006E-2</v>
      </c>
      <c r="I954" s="3">
        <f>'symulacje godzinowe'!$R$3*'symulacje godzinowe'!$N$3*(E954-D954)*'symulacje godzinowe'!$O$3/1000</f>
        <v>0.78062680799999984</v>
      </c>
      <c r="J954" s="3">
        <f>'symulacje godzinowe'!$R$3*'symulacje godzinowe'!$N$3*(E954-D954)^2*'symulacje godzinowe'!$P$3/1000</f>
        <v>5.4933520896000001E-3</v>
      </c>
      <c r="K954" s="3">
        <f t="shared" si="68"/>
        <v>-0.72953441928959983</v>
      </c>
      <c r="L954" s="6">
        <f t="shared" si="70"/>
        <v>0</v>
      </c>
    </row>
    <row r="955" spans="1:15" x14ac:dyDescent="0.2">
      <c r="A955" s="2">
        <v>2</v>
      </c>
      <c r="B955" s="2">
        <v>9</v>
      </c>
      <c r="C955" s="2">
        <v>953</v>
      </c>
      <c r="D955" s="2">
        <v>-3.1</v>
      </c>
      <c r="E955" s="1">
        <v>30</v>
      </c>
      <c r="F955" s="1">
        <f t="shared" si="67"/>
        <v>25</v>
      </c>
      <c r="G955" s="2">
        <v>0</v>
      </c>
      <c r="H955" s="3">
        <f>G955/1000*'symulacje godzinowe'!$N$3*'symulacje godzinowe'!$Q$3*'symulacje godzinowe'!$R$3</f>
        <v>0</v>
      </c>
      <c r="I955" s="3">
        <f>'symulacje godzinowe'!$R$3*'symulacje godzinowe'!$N$3*(E955-D955)*'symulacje godzinowe'!$O$3/1000</f>
        <v>0.79749220200000004</v>
      </c>
      <c r="J955" s="3">
        <f>'symulacje godzinowe'!$R$3*'symulacje godzinowe'!$N$3*(E955-D955)^2*'symulacje godzinowe'!$P$3/1000</f>
        <v>5.7332833056000006E-3</v>
      </c>
      <c r="K955" s="3">
        <f t="shared" si="68"/>
        <v>-0.80322548530560001</v>
      </c>
      <c r="L955" s="6">
        <f t="shared" si="70"/>
        <v>0</v>
      </c>
    </row>
    <row r="956" spans="1:15" x14ac:dyDescent="0.2">
      <c r="A956" s="2">
        <v>2</v>
      </c>
      <c r="B956" s="2">
        <v>9</v>
      </c>
      <c r="C956" s="2">
        <v>954</v>
      </c>
      <c r="D956" s="2">
        <v>-3.7</v>
      </c>
      <c r="E956" s="1">
        <v>30</v>
      </c>
      <c r="F956" s="1">
        <f t="shared" si="67"/>
        <v>25</v>
      </c>
      <c r="G956" s="2">
        <v>0</v>
      </c>
      <c r="H956" s="3">
        <f>G956/1000*'symulacje godzinowe'!$N$3*'symulacje godzinowe'!$Q$3*'symulacje godzinowe'!$R$3</f>
        <v>0</v>
      </c>
      <c r="I956" s="3">
        <f>'symulacje godzinowe'!$R$3*'symulacje godzinowe'!$N$3*(E956-D956)*'symulacje godzinowe'!$O$3/1000</f>
        <v>0.81194825400000004</v>
      </c>
      <c r="J956" s="3">
        <f>'symulacje godzinowe'!$R$3*'symulacje godzinowe'!$N$3*(E956-D956)^2*'symulacje godzinowe'!$P$3/1000</f>
        <v>5.9430203424000018E-3</v>
      </c>
      <c r="K956" s="3">
        <f t="shared" si="68"/>
        <v>-0.81789127434240005</v>
      </c>
      <c r="L956" s="6">
        <f t="shared" si="70"/>
        <v>0</v>
      </c>
    </row>
    <row r="957" spans="1:15" x14ac:dyDescent="0.2">
      <c r="A957" s="2">
        <v>2</v>
      </c>
      <c r="B957" s="2">
        <v>9</v>
      </c>
      <c r="C957" s="2">
        <v>955</v>
      </c>
      <c r="D957" s="2">
        <v>-4.4000000000000004</v>
      </c>
      <c r="E957" s="1">
        <v>30</v>
      </c>
      <c r="F957" s="1">
        <f t="shared" si="67"/>
        <v>25</v>
      </c>
      <c r="G957" s="2">
        <v>0</v>
      </c>
      <c r="H957" s="3">
        <f>G957/1000*'symulacje godzinowe'!$N$3*'symulacje godzinowe'!$Q$3*'symulacje godzinowe'!$R$3</f>
        <v>0</v>
      </c>
      <c r="I957" s="3">
        <f>'symulacje godzinowe'!$R$3*'symulacje godzinowe'!$N$3*(E957-D957)*'symulacje godzinowe'!$O$3/1000</f>
        <v>0.82881364799999979</v>
      </c>
      <c r="J957" s="3">
        <f>'symulacje godzinowe'!$R$3*'symulacje godzinowe'!$N$3*(E957-D957)^2*'symulacje godzinowe'!$P$3/1000</f>
        <v>6.1924755455999986E-3</v>
      </c>
      <c r="K957" s="3">
        <f t="shared" si="68"/>
        <v>-0.83500612354559978</v>
      </c>
      <c r="L957" s="6">
        <f t="shared" si="70"/>
        <v>0</v>
      </c>
    </row>
    <row r="958" spans="1:15" x14ac:dyDescent="0.2">
      <c r="A958" s="2">
        <v>2</v>
      </c>
      <c r="B958" s="2">
        <v>9</v>
      </c>
      <c r="C958" s="2">
        <v>956</v>
      </c>
      <c r="D958" s="2">
        <v>-5.2</v>
      </c>
      <c r="E958" s="1">
        <v>30</v>
      </c>
      <c r="F958" s="1">
        <f t="shared" si="67"/>
        <v>25</v>
      </c>
      <c r="G958" s="2">
        <v>0</v>
      </c>
      <c r="H958" s="3">
        <f>G958/1000*'symulacje godzinowe'!$N$3*'symulacje godzinowe'!$Q$3*'symulacje godzinowe'!$R$3</f>
        <v>0</v>
      </c>
      <c r="I958" s="3">
        <f>'symulacje godzinowe'!$R$3*'symulacje godzinowe'!$N$3*(E958-D958)*'symulacje godzinowe'!$O$3/1000</f>
        <v>0.84808838399999997</v>
      </c>
      <c r="J958" s="3">
        <f>'symulacje godzinowe'!$R$3*'symulacje godzinowe'!$N$3*(E958-D958)^2*'symulacje godzinowe'!$P$3/1000</f>
        <v>6.4838467584000005E-3</v>
      </c>
      <c r="K958" s="3">
        <f t="shared" si="68"/>
        <v>-0.85457223075839994</v>
      </c>
      <c r="L958" s="6">
        <f t="shared" si="70"/>
        <v>0</v>
      </c>
    </row>
    <row r="959" spans="1:15" x14ac:dyDescent="0.2">
      <c r="A959" s="2">
        <v>2</v>
      </c>
      <c r="B959" s="2">
        <v>9</v>
      </c>
      <c r="C959" s="2">
        <v>957</v>
      </c>
      <c r="D959" s="2">
        <v>-6</v>
      </c>
      <c r="E959" s="1">
        <v>30</v>
      </c>
      <c r="F959" s="1">
        <f t="shared" si="67"/>
        <v>25</v>
      </c>
      <c r="G959" s="2">
        <v>0</v>
      </c>
      <c r="H959" s="3">
        <f>G959/1000*'symulacje godzinowe'!$N$3*'symulacje godzinowe'!$Q$3*'symulacje godzinowe'!$R$3</f>
        <v>0</v>
      </c>
      <c r="I959" s="3">
        <f>'symulacje godzinowe'!$R$3*'symulacje godzinowe'!$N$3*(E959-D959)*'symulacje godzinowe'!$O$3/1000</f>
        <v>0.86736311999999993</v>
      </c>
      <c r="J959" s="3">
        <f>'symulacje godzinowe'!$R$3*'symulacje godzinowe'!$N$3*(E959-D959)^2*'symulacje godzinowe'!$P$3/1000</f>
        <v>6.78191616E-3</v>
      </c>
      <c r="K959" s="3">
        <f t="shared" si="68"/>
        <v>-0.87414503615999994</v>
      </c>
      <c r="L959" s="6">
        <f t="shared" si="70"/>
        <v>0</v>
      </c>
    </row>
    <row r="960" spans="1:15" x14ac:dyDescent="0.2">
      <c r="A960" s="2">
        <v>2</v>
      </c>
      <c r="B960" s="2">
        <v>9</v>
      </c>
      <c r="C960" s="2">
        <v>958</v>
      </c>
      <c r="D960" s="2">
        <v>-6.8</v>
      </c>
      <c r="E960" s="1">
        <v>30</v>
      </c>
      <c r="F960" s="1">
        <f t="shared" si="67"/>
        <v>25</v>
      </c>
      <c r="G960" s="2">
        <v>0</v>
      </c>
      <c r="H960" s="3">
        <f>G960/1000*'symulacje godzinowe'!$N$3*'symulacje godzinowe'!$Q$3*'symulacje godzinowe'!$R$3</f>
        <v>0</v>
      </c>
      <c r="I960" s="3">
        <f>'symulacje godzinowe'!$R$3*'symulacje godzinowe'!$N$3*(E960-D960)*'symulacje godzinowe'!$O$3/1000</f>
        <v>0.88663785599999978</v>
      </c>
      <c r="J960" s="3">
        <f>'symulacje godzinowe'!$R$3*'symulacje godzinowe'!$N$3*(E960-D960)^2*'symulacje godzinowe'!$P$3/1000</f>
        <v>7.0866837503999981E-3</v>
      </c>
      <c r="K960" s="3">
        <f t="shared" si="68"/>
        <v>-0.89372453975039978</v>
      </c>
      <c r="L960" s="6">
        <f t="shared" si="70"/>
        <v>0</v>
      </c>
      <c r="O960" s="21" t="s">
        <v>33</v>
      </c>
    </row>
    <row r="961" spans="1:19" x14ac:dyDescent="0.2">
      <c r="A961" s="2">
        <v>2</v>
      </c>
      <c r="B961" s="2">
        <v>9</v>
      </c>
      <c r="C961" s="2">
        <v>959</v>
      </c>
      <c r="D961" s="2">
        <v>-7.5</v>
      </c>
      <c r="E961" s="1">
        <v>30</v>
      </c>
      <c r="F961" s="1">
        <f t="shared" si="67"/>
        <v>25</v>
      </c>
      <c r="G961" s="2">
        <v>0</v>
      </c>
      <c r="H961" s="3">
        <f>G961/1000*'symulacje godzinowe'!$N$3*'symulacje godzinowe'!$Q$3*'symulacje godzinowe'!$R$3</f>
        <v>0</v>
      </c>
      <c r="I961" s="3">
        <f>'symulacje godzinowe'!$R$3*'symulacje godzinowe'!$N$3*(E961-D961)*'symulacje godzinowe'!$O$3/1000</f>
        <v>0.90350324999999998</v>
      </c>
      <c r="J961" s="3">
        <f>'symulacje godzinowe'!$R$3*'symulacje godzinowe'!$N$3*(E961-D961)^2*'symulacje godzinowe'!$P$3/1000</f>
        <v>7.3588499999999992E-3</v>
      </c>
      <c r="K961" s="3">
        <f t="shared" si="68"/>
        <v>-0.91086210000000001</v>
      </c>
      <c r="L961" s="6">
        <f t="shared" si="70"/>
        <v>0</v>
      </c>
      <c r="M961" s="21" t="s">
        <v>32</v>
      </c>
      <c r="N961" s="21" t="s">
        <v>27</v>
      </c>
      <c r="O961" s="21" t="s">
        <v>31</v>
      </c>
      <c r="P961" s="21" t="s">
        <v>28</v>
      </c>
      <c r="Q961" s="21" t="s">
        <v>29</v>
      </c>
      <c r="R961" s="21" t="s">
        <v>30</v>
      </c>
      <c r="S961" s="21" t="s">
        <v>26</v>
      </c>
    </row>
    <row r="962" spans="1:19" x14ac:dyDescent="0.2">
      <c r="A962" s="2">
        <v>2</v>
      </c>
      <c r="B962" s="2">
        <v>9</v>
      </c>
      <c r="C962" s="2">
        <v>960</v>
      </c>
      <c r="D962" s="2">
        <v>-8.3000000000000007</v>
      </c>
      <c r="E962" s="1">
        <v>30</v>
      </c>
      <c r="F962" s="1">
        <f t="shared" si="67"/>
        <v>25</v>
      </c>
      <c r="G962" s="2">
        <v>0</v>
      </c>
      <c r="H962" s="3">
        <f>G962/1000*'symulacje godzinowe'!$N$3*'symulacje godzinowe'!$Q$3*'symulacje godzinowe'!$R$3</f>
        <v>0</v>
      </c>
      <c r="I962" s="3">
        <f>'symulacje godzinowe'!$R$3*'symulacje godzinowe'!$N$3*(E962-D962)*'symulacje godzinowe'!$O$3/1000</f>
        <v>0.92277798599999994</v>
      </c>
      <c r="J962" s="3">
        <f>'symulacje godzinowe'!$R$3*'symulacje godzinowe'!$N$3*(E962-D962)^2*'symulacje godzinowe'!$P$3/1000</f>
        <v>7.6761766944E-3</v>
      </c>
      <c r="K962" s="3">
        <f t="shared" si="68"/>
        <v>-0.93045416269439996</v>
      </c>
      <c r="L962" s="10">
        <f>SUM(L939:L961)</f>
        <v>18342.854646891843</v>
      </c>
      <c r="M962" s="19">
        <f>(L938-4.187*$N$7*$O$7*(F962-10))*((L938-4.187*$N$7*$O$7*(F962-10))&gt;0)</f>
        <v>0</v>
      </c>
      <c r="N962" s="19">
        <f>M962/4.187/(F962-10)*(M962&gt;0)</f>
        <v>0</v>
      </c>
      <c r="O962" s="19">
        <f>$P$7-0.5*$N$7*$O$7</f>
        <v>100</v>
      </c>
      <c r="P962" s="19">
        <f>IF(N962&lt;O962,N962,O962)</f>
        <v>0</v>
      </c>
      <c r="Q962" s="19">
        <f>L962/4.187/(F962-10)+P962</f>
        <v>292.06041950309441</v>
      </c>
      <c r="R962" s="19" t="b">
        <f>Q962&gt;$N$7*$O$7</f>
        <v>1</v>
      </c>
      <c r="S962" s="19">
        <f>IF(R962,(F962-10)/(50-10),(F962-10)/(50-10)*Q962/$N$7/$O$7)</f>
        <v>0.375</v>
      </c>
    </row>
    <row r="963" spans="1:19" x14ac:dyDescent="0.2">
      <c r="A963" s="2">
        <v>2</v>
      </c>
      <c r="B963" s="2">
        <v>10</v>
      </c>
      <c r="C963" s="2">
        <v>961</v>
      </c>
      <c r="D963" s="2">
        <v>-9</v>
      </c>
      <c r="E963" s="1">
        <v>30</v>
      </c>
      <c r="F963" s="1">
        <f t="shared" ref="F963:F1026" si="71">E963-5</f>
        <v>25</v>
      </c>
      <c r="G963" s="2">
        <v>0</v>
      </c>
      <c r="H963" s="3">
        <f>G963/1000*'symulacje godzinowe'!$N$3*'symulacje godzinowe'!$Q$3*'symulacje godzinowe'!$R$3</f>
        <v>0</v>
      </c>
      <c r="I963" s="3">
        <f>'symulacje godzinowe'!$R$3*'symulacje godzinowe'!$N$3*(E963-D963)*'symulacje godzinowe'!$O$3/1000</f>
        <v>0.93964338000000003</v>
      </c>
      <c r="J963" s="3">
        <f>'symulacje godzinowe'!$R$3*'symulacje godzinowe'!$N$3*(E963-D963)^2*'symulacje godzinowe'!$P$3/1000</f>
        <v>7.9593321600000006E-3</v>
      </c>
      <c r="K963" s="3">
        <f t="shared" ref="K963:K1026" si="72">H963-I963-J963</f>
        <v>-0.94760271216000003</v>
      </c>
      <c r="L963" s="6">
        <f>K963*(K963&gt;0)*3600</f>
        <v>0</v>
      </c>
    </row>
    <row r="964" spans="1:19" x14ac:dyDescent="0.2">
      <c r="A964" s="2">
        <v>2</v>
      </c>
      <c r="B964" s="2">
        <v>10</v>
      </c>
      <c r="C964" s="2">
        <v>962</v>
      </c>
      <c r="D964" s="2">
        <v>-9</v>
      </c>
      <c r="E964" s="1">
        <v>30</v>
      </c>
      <c r="F964" s="1">
        <f t="shared" si="71"/>
        <v>25</v>
      </c>
      <c r="G964" s="2">
        <v>0</v>
      </c>
      <c r="H964" s="3">
        <f>G964/1000*'symulacje godzinowe'!$N$3*'symulacje godzinowe'!$Q$3*'symulacje godzinowe'!$R$3</f>
        <v>0</v>
      </c>
      <c r="I964" s="3">
        <f>'symulacje godzinowe'!$R$3*'symulacje godzinowe'!$N$3*(E964-D964)*'symulacje godzinowe'!$O$3/1000</f>
        <v>0.93964338000000003</v>
      </c>
      <c r="J964" s="3">
        <f>'symulacje godzinowe'!$R$3*'symulacje godzinowe'!$N$3*(E964-D964)^2*'symulacje godzinowe'!$P$3/1000</f>
        <v>7.9593321600000006E-3</v>
      </c>
      <c r="K964" s="3">
        <f t="shared" si="72"/>
        <v>-0.94760271216000003</v>
      </c>
      <c r="L964" s="6">
        <f t="shared" ref="L964:L985" si="73">K964*(K964&gt;0)*3600</f>
        <v>0</v>
      </c>
    </row>
    <row r="965" spans="1:19" x14ac:dyDescent="0.2">
      <c r="A965" s="2">
        <v>2</v>
      </c>
      <c r="B965" s="2">
        <v>10</v>
      </c>
      <c r="C965" s="2">
        <v>963</v>
      </c>
      <c r="D965" s="2">
        <v>-9</v>
      </c>
      <c r="E965" s="1">
        <v>30</v>
      </c>
      <c r="F965" s="1">
        <f t="shared" si="71"/>
        <v>25</v>
      </c>
      <c r="G965" s="2">
        <v>0</v>
      </c>
      <c r="H965" s="3">
        <f>G965/1000*'symulacje godzinowe'!$N$3*'symulacje godzinowe'!$Q$3*'symulacje godzinowe'!$R$3</f>
        <v>0</v>
      </c>
      <c r="I965" s="3">
        <f>'symulacje godzinowe'!$R$3*'symulacje godzinowe'!$N$3*(E965-D965)*'symulacje godzinowe'!$O$3/1000</f>
        <v>0.93964338000000003</v>
      </c>
      <c r="J965" s="3">
        <f>'symulacje godzinowe'!$R$3*'symulacje godzinowe'!$N$3*(E965-D965)^2*'symulacje godzinowe'!$P$3/1000</f>
        <v>7.9593321600000006E-3</v>
      </c>
      <c r="K965" s="3">
        <f t="shared" si="72"/>
        <v>-0.94760271216000003</v>
      </c>
      <c r="L965" s="6">
        <f t="shared" si="73"/>
        <v>0</v>
      </c>
    </row>
    <row r="966" spans="1:19" x14ac:dyDescent="0.2">
      <c r="A966" s="2">
        <v>2</v>
      </c>
      <c r="B966" s="2">
        <v>10</v>
      </c>
      <c r="C966" s="2">
        <v>964</v>
      </c>
      <c r="D966" s="2">
        <v>-9</v>
      </c>
      <c r="E966" s="1">
        <v>30</v>
      </c>
      <c r="F966" s="1">
        <f t="shared" si="71"/>
        <v>25</v>
      </c>
      <c r="G966" s="2">
        <v>0</v>
      </c>
      <c r="H966" s="3">
        <f>G966/1000*'symulacje godzinowe'!$N$3*'symulacje godzinowe'!$Q$3*'symulacje godzinowe'!$R$3</f>
        <v>0</v>
      </c>
      <c r="I966" s="3">
        <f>'symulacje godzinowe'!$R$3*'symulacje godzinowe'!$N$3*(E966-D966)*'symulacje godzinowe'!$O$3/1000</f>
        <v>0.93964338000000003</v>
      </c>
      <c r="J966" s="3">
        <f>'symulacje godzinowe'!$R$3*'symulacje godzinowe'!$N$3*(E966-D966)^2*'symulacje godzinowe'!$P$3/1000</f>
        <v>7.9593321600000006E-3</v>
      </c>
      <c r="K966" s="3">
        <f t="shared" si="72"/>
        <v>-0.94760271216000003</v>
      </c>
      <c r="L966" s="6">
        <f t="shared" si="73"/>
        <v>0</v>
      </c>
    </row>
    <row r="967" spans="1:19" x14ac:dyDescent="0.2">
      <c r="A967" s="2">
        <v>2</v>
      </c>
      <c r="B967" s="2">
        <v>10</v>
      </c>
      <c r="C967" s="2">
        <v>965</v>
      </c>
      <c r="D967" s="2">
        <v>-9.6</v>
      </c>
      <c r="E967" s="1">
        <v>30</v>
      </c>
      <c r="F967" s="1">
        <f t="shared" si="71"/>
        <v>25</v>
      </c>
      <c r="G967" s="2">
        <v>0</v>
      </c>
      <c r="H967" s="3">
        <f>G967/1000*'symulacje godzinowe'!$N$3*'symulacje godzinowe'!$Q$3*'symulacje godzinowe'!$R$3</f>
        <v>0</v>
      </c>
      <c r="I967" s="3">
        <f>'symulacje godzinowe'!$R$3*'symulacje godzinowe'!$N$3*(E967-D967)*'symulacje godzinowe'!$O$3/1000</f>
        <v>0.95409943200000003</v>
      </c>
      <c r="J967" s="3">
        <f>'symulacje godzinowe'!$R$3*'symulacje godzinowe'!$N$3*(E967-D967)^2*'symulacje godzinowe'!$P$3/1000</f>
        <v>8.206118553600001E-3</v>
      </c>
      <c r="K967" s="3">
        <f t="shared" si="72"/>
        <v>-0.96230555055360001</v>
      </c>
      <c r="L967" s="6">
        <f t="shared" si="73"/>
        <v>0</v>
      </c>
    </row>
    <row r="968" spans="1:19" x14ac:dyDescent="0.2">
      <c r="A968" s="2">
        <v>2</v>
      </c>
      <c r="B968" s="2">
        <v>10</v>
      </c>
      <c r="C968" s="2">
        <v>966</v>
      </c>
      <c r="D968" s="2">
        <v>-10.199999999999999</v>
      </c>
      <c r="E968" s="1">
        <v>30</v>
      </c>
      <c r="F968" s="1">
        <f t="shared" si="71"/>
        <v>25</v>
      </c>
      <c r="G968" s="2">
        <v>0</v>
      </c>
      <c r="H968" s="3">
        <f>G968/1000*'symulacje godzinowe'!$N$3*'symulacje godzinowe'!$Q$3*'symulacje godzinowe'!$R$3</f>
        <v>0</v>
      </c>
      <c r="I968" s="3">
        <f>'symulacje godzinowe'!$R$3*'symulacje godzinowe'!$N$3*(E968-D968)*'symulacje godzinowe'!$O$3/1000</f>
        <v>0.96855548400000002</v>
      </c>
      <c r="J968" s="3">
        <f>'symulacje godzinowe'!$R$3*'symulacje godzinowe'!$N$3*(E968-D968)^2*'symulacje godzinowe'!$P$3/1000</f>
        <v>8.4566726783999995E-3</v>
      </c>
      <c r="K968" s="3">
        <f t="shared" si="72"/>
        <v>-0.97701215667840002</v>
      </c>
      <c r="L968" s="6">
        <f t="shared" si="73"/>
        <v>0</v>
      </c>
    </row>
    <row r="969" spans="1:19" x14ac:dyDescent="0.2">
      <c r="A969" s="2">
        <v>2</v>
      </c>
      <c r="B969" s="2">
        <v>10</v>
      </c>
      <c r="C969" s="2">
        <v>967</v>
      </c>
      <c r="D969" s="2">
        <v>-10.8</v>
      </c>
      <c r="E969" s="1">
        <v>30</v>
      </c>
      <c r="F969" s="1">
        <f t="shared" si="71"/>
        <v>25</v>
      </c>
      <c r="G969" s="2">
        <v>0</v>
      </c>
      <c r="H969" s="3">
        <f>G969/1000*'symulacje godzinowe'!$N$3*'symulacje godzinowe'!$Q$3*'symulacje godzinowe'!$R$3</f>
        <v>0</v>
      </c>
      <c r="I969" s="3">
        <f>'symulacje godzinowe'!$R$3*'symulacje godzinowe'!$N$3*(E969-D969)*'symulacje godzinowe'!$O$3/1000</f>
        <v>0.98301153599999991</v>
      </c>
      <c r="J969" s="3">
        <f>'symulacje godzinowe'!$R$3*'symulacje godzinowe'!$N$3*(E969-D969)^2*'symulacje godzinowe'!$P$3/1000</f>
        <v>8.7109945343999996E-3</v>
      </c>
      <c r="K969" s="3">
        <f t="shared" si="72"/>
        <v>-0.99172253053439996</v>
      </c>
      <c r="L969" s="6">
        <f t="shared" si="73"/>
        <v>0</v>
      </c>
    </row>
    <row r="970" spans="1:19" x14ac:dyDescent="0.2">
      <c r="A970" s="2">
        <v>2</v>
      </c>
      <c r="B970" s="2">
        <v>10</v>
      </c>
      <c r="C970" s="2">
        <v>968</v>
      </c>
      <c r="D970" s="2">
        <v>-9</v>
      </c>
      <c r="E970" s="1">
        <v>30</v>
      </c>
      <c r="F970" s="1">
        <f t="shared" si="71"/>
        <v>25</v>
      </c>
      <c r="G970" s="2">
        <v>64</v>
      </c>
      <c r="H970" s="3">
        <f>G970/1000*'symulacje godzinowe'!$N$3*'symulacje godzinowe'!$Q$3*'symulacje godzinowe'!$R$3</f>
        <v>0.28292870400000003</v>
      </c>
      <c r="I970" s="3">
        <f>'symulacje godzinowe'!$R$3*'symulacje godzinowe'!$N$3*(E970-D970)*'symulacje godzinowe'!$O$3/1000</f>
        <v>0.93964338000000003</v>
      </c>
      <c r="J970" s="3">
        <f>'symulacje godzinowe'!$R$3*'symulacje godzinowe'!$N$3*(E970-D970)^2*'symulacje godzinowe'!$P$3/1000</f>
        <v>7.9593321600000006E-3</v>
      </c>
      <c r="K970" s="3">
        <f t="shared" si="72"/>
        <v>-0.66467400816</v>
      </c>
      <c r="L970" s="6">
        <f t="shared" si="73"/>
        <v>0</v>
      </c>
    </row>
    <row r="971" spans="1:19" x14ac:dyDescent="0.2">
      <c r="A971" s="2">
        <v>2</v>
      </c>
      <c r="B971" s="2">
        <v>10</v>
      </c>
      <c r="C971" s="2">
        <v>969</v>
      </c>
      <c r="D971" s="2">
        <v>-7.3</v>
      </c>
      <c r="E971" s="1">
        <v>30</v>
      </c>
      <c r="F971" s="1">
        <f t="shared" si="71"/>
        <v>25</v>
      </c>
      <c r="G971" s="2">
        <v>214.6</v>
      </c>
      <c r="H971" s="3">
        <f>G971/1000*'symulacje godzinowe'!$N$3*'symulacje godzinowe'!$Q$3*'symulacje godzinowe'!$R$3</f>
        <v>0.94869531060000001</v>
      </c>
      <c r="I971" s="3">
        <f>'symulacje godzinowe'!$R$3*'symulacje godzinowe'!$N$3*(E971-D971)*'symulacje godzinowe'!$O$3/1000</f>
        <v>0.89868456599999991</v>
      </c>
      <c r="J971" s="3">
        <f>'symulacje godzinowe'!$R$3*'symulacje godzinowe'!$N$3*(E971-D971)^2*'symulacje godzinowe'!$P$3/1000</f>
        <v>7.2805649183999982E-3</v>
      </c>
      <c r="K971" s="3">
        <f t="shared" si="72"/>
        <v>4.2730179681600103E-2</v>
      </c>
      <c r="L971" s="6">
        <f t="shared" si="73"/>
        <v>153.82864685376038</v>
      </c>
    </row>
    <row r="972" spans="1:19" x14ac:dyDescent="0.2">
      <c r="A972" s="2">
        <v>2</v>
      </c>
      <c r="B972" s="2">
        <v>10</v>
      </c>
      <c r="C972" s="2">
        <v>970</v>
      </c>
      <c r="D972" s="2">
        <v>-5.5</v>
      </c>
      <c r="E972" s="1">
        <v>30</v>
      </c>
      <c r="F972" s="1">
        <f t="shared" si="71"/>
        <v>25</v>
      </c>
      <c r="G972" s="2">
        <v>387.6</v>
      </c>
      <c r="H972" s="3">
        <f>G972/1000*'symulacje godzinowe'!$N$3*'symulacje godzinowe'!$Q$3*'symulacje godzinowe'!$R$3</f>
        <v>1.7134869635999999</v>
      </c>
      <c r="I972" s="3">
        <f>'symulacje godzinowe'!$R$3*'symulacje godzinowe'!$N$3*(E972-D972)*'symulacje godzinowe'!$O$3/1000</f>
        <v>0.85531640999999992</v>
      </c>
      <c r="J972" s="3">
        <f>'symulacje godzinowe'!$R$3*'symulacje godzinowe'!$N$3*(E972-D972)^2*'symulacje godzinowe'!$P$3/1000</f>
        <v>6.5948378399999993E-3</v>
      </c>
      <c r="K972" s="3">
        <f t="shared" si="72"/>
        <v>0.85157571575999991</v>
      </c>
      <c r="L972" s="6">
        <f t="shared" si="73"/>
        <v>3065.6725767359999</v>
      </c>
    </row>
    <row r="973" spans="1:19" x14ac:dyDescent="0.2">
      <c r="A973" s="2">
        <v>2</v>
      </c>
      <c r="B973" s="2">
        <v>10</v>
      </c>
      <c r="C973" s="2">
        <v>971</v>
      </c>
      <c r="D973" s="2">
        <v>-4.2</v>
      </c>
      <c r="E973" s="1">
        <v>30</v>
      </c>
      <c r="F973" s="1">
        <f t="shared" si="71"/>
        <v>25</v>
      </c>
      <c r="G973" s="2">
        <v>501.4</v>
      </c>
      <c r="H973" s="3">
        <f>G973/1000*'symulacje godzinowe'!$N$3*'symulacje godzinowe'!$Q$3*'symulacje godzinowe'!$R$3</f>
        <v>2.2165695653999999</v>
      </c>
      <c r="I973" s="3">
        <f>'symulacje godzinowe'!$R$3*'symulacje godzinowe'!$N$3*(E973-D973)*'symulacje godzinowe'!$O$3/1000</f>
        <v>0.82399496400000005</v>
      </c>
      <c r="J973" s="3">
        <f>'symulacje godzinowe'!$R$3*'symulacje godzinowe'!$N$3*(E973-D973)^2*'symulacje godzinowe'!$P$3/1000</f>
        <v>6.1206793344000011E-3</v>
      </c>
      <c r="K973" s="3">
        <f t="shared" si="72"/>
        <v>1.3864539220655998</v>
      </c>
      <c r="L973" s="6">
        <f t="shared" si="73"/>
        <v>4991.2341194361597</v>
      </c>
    </row>
    <row r="974" spans="1:19" x14ac:dyDescent="0.2">
      <c r="A974" s="2">
        <v>2</v>
      </c>
      <c r="B974" s="2">
        <v>10</v>
      </c>
      <c r="C974" s="2">
        <v>972</v>
      </c>
      <c r="D974" s="2">
        <v>-2.9</v>
      </c>
      <c r="E974" s="1">
        <v>30</v>
      </c>
      <c r="F974" s="1">
        <f t="shared" si="71"/>
        <v>25</v>
      </c>
      <c r="G974" s="2">
        <v>668.8</v>
      </c>
      <c r="H974" s="3">
        <f>G974/1000*'symulacje godzinowe'!$N$3*'symulacje godzinowe'!$Q$3*'symulacje godzinowe'!$R$3</f>
        <v>2.9566049567999997</v>
      </c>
      <c r="I974" s="3">
        <f>'symulacje godzinowe'!$R$3*'symulacje godzinowe'!$N$3*(E974-D974)*'symulacje godzinowe'!$O$3/1000</f>
        <v>0.79267351799999997</v>
      </c>
      <c r="J974" s="3">
        <f>'symulacje godzinowe'!$R$3*'symulacje godzinowe'!$N$3*(E974-D974)^2*'symulacje godzinowe'!$P$3/1000</f>
        <v>5.6642082335999992E-3</v>
      </c>
      <c r="K974" s="3">
        <f t="shared" si="72"/>
        <v>2.1582672305663997</v>
      </c>
      <c r="L974" s="6">
        <f t="shared" si="73"/>
        <v>7769.762030039039</v>
      </c>
    </row>
    <row r="975" spans="1:19" x14ac:dyDescent="0.2">
      <c r="A975" s="2">
        <v>2</v>
      </c>
      <c r="B975" s="2">
        <v>10</v>
      </c>
      <c r="C975" s="2">
        <v>973</v>
      </c>
      <c r="D975" s="2">
        <v>-1.6</v>
      </c>
      <c r="E975" s="1">
        <v>30</v>
      </c>
      <c r="F975" s="1">
        <f t="shared" si="71"/>
        <v>25</v>
      </c>
      <c r="G975" s="2">
        <v>580.79999999999995</v>
      </c>
      <c r="H975" s="3">
        <f>G975/1000*'symulacje godzinowe'!$N$3*'symulacje godzinowe'!$Q$3*'symulacje godzinowe'!$R$3</f>
        <v>2.5675779887999997</v>
      </c>
      <c r="I975" s="3">
        <f>'symulacje godzinowe'!$R$3*'symulacje godzinowe'!$N$3*(E975-D975)*'symulacje godzinowe'!$O$3/1000</f>
        <v>0.76135207199999999</v>
      </c>
      <c r="J975" s="3">
        <f>'symulacje godzinowe'!$R$3*'symulacje godzinowe'!$N$3*(E975-D975)^2*'symulacje godzinowe'!$P$3/1000</f>
        <v>5.2254245376000003E-3</v>
      </c>
      <c r="K975" s="3">
        <f t="shared" si="72"/>
        <v>1.8010004922623997</v>
      </c>
      <c r="L975" s="6">
        <f t="shared" si="73"/>
        <v>6483.6017721446387</v>
      </c>
    </row>
    <row r="976" spans="1:19" x14ac:dyDescent="0.2">
      <c r="A976" s="2">
        <v>2</v>
      </c>
      <c r="B976" s="2">
        <v>10</v>
      </c>
      <c r="C976" s="2">
        <v>974</v>
      </c>
      <c r="D976" s="2">
        <v>-1.6</v>
      </c>
      <c r="E976" s="1">
        <v>30</v>
      </c>
      <c r="F976" s="1">
        <f t="shared" si="71"/>
        <v>25</v>
      </c>
      <c r="G976" s="2">
        <v>413.2</v>
      </c>
      <c r="H976" s="3">
        <f>G976/1000*'symulacje godzinowe'!$N$3*'symulacje godzinowe'!$Q$3*'symulacje godzinowe'!$R$3</f>
        <v>1.8266584452000003</v>
      </c>
      <c r="I976" s="3">
        <f>'symulacje godzinowe'!$R$3*'symulacje godzinowe'!$N$3*(E976-D976)*'symulacje godzinowe'!$O$3/1000</f>
        <v>0.76135207199999999</v>
      </c>
      <c r="J976" s="3">
        <f>'symulacje godzinowe'!$R$3*'symulacje godzinowe'!$N$3*(E976-D976)^2*'symulacje godzinowe'!$P$3/1000</f>
        <v>5.2254245376000003E-3</v>
      </c>
      <c r="K976" s="3">
        <f t="shared" si="72"/>
        <v>1.0600809486624003</v>
      </c>
      <c r="L976" s="6">
        <f t="shared" si="73"/>
        <v>3816.2914151846412</v>
      </c>
    </row>
    <row r="977" spans="1:19" x14ac:dyDescent="0.2">
      <c r="A977" s="2">
        <v>2</v>
      </c>
      <c r="B977" s="2">
        <v>10</v>
      </c>
      <c r="C977" s="2">
        <v>975</v>
      </c>
      <c r="D977" s="2">
        <v>-1.7</v>
      </c>
      <c r="E977" s="1">
        <v>30</v>
      </c>
      <c r="F977" s="1">
        <f t="shared" si="71"/>
        <v>25</v>
      </c>
      <c r="G977" s="2">
        <v>136.1</v>
      </c>
      <c r="H977" s="3">
        <f>G977/1000*'symulacje godzinowe'!$N$3*'symulacje godzinowe'!$Q$3*'symulacje godzinowe'!$R$3</f>
        <v>0.60166557209999993</v>
      </c>
      <c r="I977" s="3">
        <f>'symulacje godzinowe'!$R$3*'symulacje godzinowe'!$N$3*(E977-D977)*'symulacje godzinowe'!$O$3/1000</f>
        <v>0.76376141399999997</v>
      </c>
      <c r="J977" s="3">
        <f>'symulacje godzinowe'!$R$3*'symulacje godzinowe'!$N$3*(E977-D977)^2*'symulacje godzinowe'!$P$3/1000</f>
        <v>5.2585491744E-3</v>
      </c>
      <c r="K977" s="3">
        <f t="shared" si="72"/>
        <v>-0.16735439107440003</v>
      </c>
      <c r="L977" s="6">
        <f t="shared" si="73"/>
        <v>0</v>
      </c>
    </row>
    <row r="978" spans="1:19" x14ac:dyDescent="0.2">
      <c r="A978" s="2">
        <v>2</v>
      </c>
      <c r="B978" s="2">
        <v>10</v>
      </c>
      <c r="C978" s="2">
        <v>976</v>
      </c>
      <c r="D978" s="2">
        <v>-1.7</v>
      </c>
      <c r="E978" s="1">
        <v>30</v>
      </c>
      <c r="F978" s="1">
        <f t="shared" si="71"/>
        <v>25</v>
      </c>
      <c r="G978" s="2">
        <v>18.600000000000001</v>
      </c>
      <c r="H978" s="3">
        <f>G978/1000*'symulacje godzinowe'!$N$3*'symulacje godzinowe'!$Q$3*'symulacje godzinowe'!$R$3</f>
        <v>8.2226154600000018E-2</v>
      </c>
      <c r="I978" s="3">
        <f>'symulacje godzinowe'!$R$3*'symulacje godzinowe'!$N$3*(E978-D978)*'symulacje godzinowe'!$O$3/1000</f>
        <v>0.76376141399999997</v>
      </c>
      <c r="J978" s="3">
        <f>'symulacje godzinowe'!$R$3*'symulacje godzinowe'!$N$3*(E978-D978)^2*'symulacje godzinowe'!$P$3/1000</f>
        <v>5.2585491744E-3</v>
      </c>
      <c r="K978" s="3">
        <f t="shared" si="72"/>
        <v>-0.68679380857439998</v>
      </c>
      <c r="L978" s="6">
        <f t="shared" si="73"/>
        <v>0</v>
      </c>
    </row>
    <row r="979" spans="1:19" x14ac:dyDescent="0.2">
      <c r="A979" s="2">
        <v>2</v>
      </c>
      <c r="B979" s="2">
        <v>10</v>
      </c>
      <c r="C979" s="2">
        <v>977</v>
      </c>
      <c r="D979" s="2">
        <v>-3.6</v>
      </c>
      <c r="E979" s="1">
        <v>30</v>
      </c>
      <c r="F979" s="1">
        <f t="shared" si="71"/>
        <v>25</v>
      </c>
      <c r="G979" s="2">
        <v>0</v>
      </c>
      <c r="H979" s="3">
        <f>G979/1000*'symulacje godzinowe'!$N$3*'symulacje godzinowe'!$Q$3*'symulacje godzinowe'!$R$3</f>
        <v>0</v>
      </c>
      <c r="I979" s="3">
        <f>'symulacje godzinowe'!$R$3*'symulacje godzinowe'!$N$3*(E979-D979)*'symulacje godzinowe'!$O$3/1000</f>
        <v>0.80953891199999983</v>
      </c>
      <c r="J979" s="3">
        <f>'symulacje godzinowe'!$R$3*'symulacje godzinowe'!$N$3*(E979-D979)^2*'symulacje godzinowe'!$P$3/1000</f>
        <v>5.9078025215999995E-3</v>
      </c>
      <c r="K979" s="3">
        <f t="shared" si="72"/>
        <v>-0.81544671452159978</v>
      </c>
      <c r="L979" s="6">
        <f t="shared" si="73"/>
        <v>0</v>
      </c>
    </row>
    <row r="980" spans="1:19" x14ac:dyDescent="0.2">
      <c r="A980" s="2">
        <v>2</v>
      </c>
      <c r="B980" s="2">
        <v>10</v>
      </c>
      <c r="C980" s="2">
        <v>978</v>
      </c>
      <c r="D980" s="2">
        <v>-5.5</v>
      </c>
      <c r="E980" s="1">
        <v>30</v>
      </c>
      <c r="F980" s="1">
        <f t="shared" si="71"/>
        <v>25</v>
      </c>
      <c r="G980" s="2">
        <v>0</v>
      </c>
      <c r="H980" s="3">
        <f>G980/1000*'symulacje godzinowe'!$N$3*'symulacje godzinowe'!$Q$3*'symulacje godzinowe'!$R$3</f>
        <v>0</v>
      </c>
      <c r="I980" s="3">
        <f>'symulacje godzinowe'!$R$3*'symulacje godzinowe'!$N$3*(E980-D980)*'symulacje godzinowe'!$O$3/1000</f>
        <v>0.85531640999999992</v>
      </c>
      <c r="J980" s="3">
        <f>'symulacje godzinowe'!$R$3*'symulacje godzinowe'!$N$3*(E980-D980)^2*'symulacje godzinowe'!$P$3/1000</f>
        <v>6.5948378399999993E-3</v>
      </c>
      <c r="K980" s="3">
        <f t="shared" si="72"/>
        <v>-0.86191124783999995</v>
      </c>
      <c r="L980" s="6">
        <f t="shared" si="73"/>
        <v>0</v>
      </c>
    </row>
    <row r="981" spans="1:19" x14ac:dyDescent="0.2">
      <c r="A981" s="2">
        <v>2</v>
      </c>
      <c r="B981" s="2">
        <v>10</v>
      </c>
      <c r="C981" s="2">
        <v>979</v>
      </c>
      <c r="D981" s="2">
        <v>-7.4</v>
      </c>
      <c r="E981" s="1">
        <v>30</v>
      </c>
      <c r="F981" s="1">
        <f t="shared" si="71"/>
        <v>25</v>
      </c>
      <c r="G981" s="2">
        <v>0</v>
      </c>
      <c r="H981" s="3">
        <f>G981/1000*'symulacje godzinowe'!$N$3*'symulacje godzinowe'!$Q$3*'symulacje godzinowe'!$R$3</f>
        <v>0</v>
      </c>
      <c r="I981" s="3">
        <f>'symulacje godzinowe'!$R$3*'symulacje godzinowe'!$N$3*(E981-D981)*'symulacje godzinowe'!$O$3/1000</f>
        <v>0.90109390799999978</v>
      </c>
      <c r="J981" s="3">
        <f>'symulacje godzinowe'!$R$3*'symulacje godzinowe'!$N$3*(E981-D981)^2*'symulacje godzinowe'!$P$3/1000</f>
        <v>7.3196551295999996E-3</v>
      </c>
      <c r="K981" s="3">
        <f t="shared" si="72"/>
        <v>-0.90841356312959975</v>
      </c>
      <c r="L981" s="6">
        <f t="shared" si="73"/>
        <v>0</v>
      </c>
    </row>
    <row r="982" spans="1:19" x14ac:dyDescent="0.2">
      <c r="A982" s="2">
        <v>2</v>
      </c>
      <c r="B982" s="2">
        <v>10</v>
      </c>
      <c r="C982" s="2">
        <v>980</v>
      </c>
      <c r="D982" s="2">
        <v>-9.1</v>
      </c>
      <c r="E982" s="1">
        <v>30</v>
      </c>
      <c r="F982" s="1">
        <f t="shared" si="71"/>
        <v>25</v>
      </c>
      <c r="G982" s="2">
        <v>0</v>
      </c>
      <c r="H982" s="3">
        <f>G982/1000*'symulacje godzinowe'!$N$3*'symulacje godzinowe'!$Q$3*'symulacje godzinowe'!$R$3</f>
        <v>0</v>
      </c>
      <c r="I982" s="3">
        <f>'symulacje godzinowe'!$R$3*'symulacje godzinowe'!$N$3*(E982-D982)*'symulacje godzinowe'!$O$3/1000</f>
        <v>0.9420527219999999</v>
      </c>
      <c r="J982" s="3">
        <f>'symulacje godzinowe'!$R$3*'symulacje godzinowe'!$N$3*(E982-D982)^2*'symulacje godzinowe'!$P$3/1000</f>
        <v>8.000201577600001E-3</v>
      </c>
      <c r="K982" s="3">
        <f t="shared" si="72"/>
        <v>-0.95005292357759985</v>
      </c>
      <c r="L982" s="6">
        <f t="shared" si="73"/>
        <v>0</v>
      </c>
    </row>
    <row r="983" spans="1:19" x14ac:dyDescent="0.2">
      <c r="A983" s="2">
        <v>2</v>
      </c>
      <c r="B983" s="2">
        <v>10</v>
      </c>
      <c r="C983" s="2">
        <v>981</v>
      </c>
      <c r="D983" s="2">
        <v>-10.9</v>
      </c>
      <c r="E983" s="1">
        <v>30</v>
      </c>
      <c r="F983" s="1">
        <f t="shared" si="71"/>
        <v>25</v>
      </c>
      <c r="G983" s="2">
        <v>0</v>
      </c>
      <c r="H983" s="3">
        <f>G983/1000*'symulacje godzinowe'!$N$3*'symulacje godzinowe'!$Q$3*'symulacje godzinowe'!$R$3</f>
        <v>0</v>
      </c>
      <c r="I983" s="3">
        <f>'symulacje godzinowe'!$R$3*'symulacje godzinowe'!$N$3*(E983-D983)*'symulacje godzinowe'!$O$3/1000</f>
        <v>0.98542087799999978</v>
      </c>
      <c r="J983" s="3">
        <f>'symulacje godzinowe'!$R$3*'symulacje godzinowe'!$N$3*(E983-D983)^2*'symulacje godzinowe'!$P$3/1000</f>
        <v>8.7537478175999991E-3</v>
      </c>
      <c r="K983" s="3">
        <f t="shared" si="72"/>
        <v>-0.99417462581759974</v>
      </c>
      <c r="L983" s="6">
        <f t="shared" si="73"/>
        <v>0</v>
      </c>
    </row>
    <row r="984" spans="1:19" x14ac:dyDescent="0.2">
      <c r="A984" s="2">
        <v>2</v>
      </c>
      <c r="B984" s="2">
        <v>10</v>
      </c>
      <c r="C984" s="2">
        <v>982</v>
      </c>
      <c r="D984" s="2">
        <v>-12.6</v>
      </c>
      <c r="E984" s="1">
        <v>30</v>
      </c>
      <c r="F984" s="1">
        <f t="shared" si="71"/>
        <v>25</v>
      </c>
      <c r="G984" s="2">
        <v>0</v>
      </c>
      <c r="H984" s="3">
        <f>G984/1000*'symulacje godzinowe'!$N$3*'symulacje godzinowe'!$Q$3*'symulacje godzinowe'!$R$3</f>
        <v>0</v>
      </c>
      <c r="I984" s="3">
        <f>'symulacje godzinowe'!$R$3*'symulacje godzinowe'!$N$3*(E984-D984)*'symulacje godzinowe'!$O$3/1000</f>
        <v>1.0263796919999999</v>
      </c>
      <c r="J984" s="3">
        <f>'symulacje godzinowe'!$R$3*'symulacje godzinowe'!$N$3*(E984-D984)^2*'symulacje godzinowe'!$P$3/1000</f>
        <v>9.4965664896000009E-3</v>
      </c>
      <c r="K984" s="3">
        <f t="shared" si="72"/>
        <v>-1.0358762584896</v>
      </c>
      <c r="L984" s="6">
        <f t="shared" si="73"/>
        <v>0</v>
      </c>
      <c r="O984" s="21" t="s">
        <v>33</v>
      </c>
    </row>
    <row r="985" spans="1:19" x14ac:dyDescent="0.2">
      <c r="A985" s="2">
        <v>2</v>
      </c>
      <c r="B985" s="2">
        <v>10</v>
      </c>
      <c r="C985" s="2">
        <v>983</v>
      </c>
      <c r="D985" s="2">
        <v>-13.5</v>
      </c>
      <c r="E985" s="1">
        <v>30</v>
      </c>
      <c r="F985" s="1">
        <f t="shared" si="71"/>
        <v>25</v>
      </c>
      <c r="G985" s="2">
        <v>0</v>
      </c>
      <c r="H985" s="3">
        <f>G985/1000*'symulacje godzinowe'!$N$3*'symulacje godzinowe'!$Q$3*'symulacje godzinowe'!$R$3</f>
        <v>0</v>
      </c>
      <c r="I985" s="3">
        <f>'symulacje godzinowe'!$R$3*'symulacje godzinowe'!$N$3*(E985-D985)*'symulacje godzinowe'!$O$3/1000</f>
        <v>1.04806377</v>
      </c>
      <c r="J985" s="3">
        <f>'symulacje godzinowe'!$R$3*'symulacje godzinowe'!$N$3*(E985-D985)^2*'symulacje godzinowe'!$P$3/1000</f>
        <v>9.9020685599999995E-3</v>
      </c>
      <c r="K985" s="3">
        <f t="shared" si="72"/>
        <v>-1.0579658385599999</v>
      </c>
      <c r="L985" s="6">
        <f t="shared" si="73"/>
        <v>0</v>
      </c>
      <c r="M985" s="21" t="s">
        <v>32</v>
      </c>
      <c r="N985" s="21" t="s">
        <v>27</v>
      </c>
      <c r="O985" s="21" t="s">
        <v>31</v>
      </c>
      <c r="P985" s="21" t="s">
        <v>28</v>
      </c>
      <c r="Q985" s="21" t="s">
        <v>29</v>
      </c>
      <c r="R985" s="21" t="s">
        <v>30</v>
      </c>
      <c r="S985" s="21" t="s">
        <v>26</v>
      </c>
    </row>
    <row r="986" spans="1:19" x14ac:dyDescent="0.2">
      <c r="A986" s="2">
        <v>2</v>
      </c>
      <c r="B986" s="2">
        <v>10</v>
      </c>
      <c r="C986" s="2">
        <v>984</v>
      </c>
      <c r="D986" s="2">
        <v>-14.5</v>
      </c>
      <c r="E986" s="1">
        <v>30</v>
      </c>
      <c r="F986" s="1">
        <f t="shared" si="71"/>
        <v>25</v>
      </c>
      <c r="G986" s="2">
        <v>0</v>
      </c>
      <c r="H986" s="3">
        <f>G986/1000*'symulacje godzinowe'!$N$3*'symulacje godzinowe'!$Q$3*'symulacje godzinowe'!$R$3</f>
        <v>0</v>
      </c>
      <c r="I986" s="3">
        <f>'symulacje godzinowe'!$R$3*'symulacje godzinowe'!$N$3*(E986-D986)*'symulacje godzinowe'!$O$3/1000</f>
        <v>1.07215719</v>
      </c>
      <c r="J986" s="3">
        <f>'symulacje godzinowe'!$R$3*'symulacje godzinowe'!$N$3*(E986-D986)^2*'symulacje godzinowe'!$P$3/1000</f>
        <v>1.036256904E-2</v>
      </c>
      <c r="K986" s="3">
        <f t="shared" si="72"/>
        <v>-1.08251975904</v>
      </c>
      <c r="L986" s="10">
        <f>SUM(L963:L985)</f>
        <v>26280.39056039424</v>
      </c>
      <c r="M986" s="19">
        <f>(L962-4.187*$N$7*$O$7*(F986-10))*((L962-4.187*$N$7*$O$7*(F986-10))&gt;0)</f>
        <v>5781.8546468918412</v>
      </c>
      <c r="N986" s="19">
        <f>M986/4.187/(F986-10)*(M986&gt;0)</f>
        <v>92.060419503094352</v>
      </c>
      <c r="O986" s="19">
        <f>$P$7-0.5*$N$7*$O$7</f>
        <v>100</v>
      </c>
      <c r="P986" s="19">
        <f>IF(N986&lt;O986,N986,O986)</f>
        <v>92.060419503094352</v>
      </c>
      <c r="Q986" s="19">
        <f>L986/4.187/(F986-10)+P986</f>
        <v>510.50466057298109</v>
      </c>
      <c r="R986" s="19" t="b">
        <f>Q986&gt;$N$7*$O$7</f>
        <v>1</v>
      </c>
      <c r="S986" s="19">
        <f>IF(R986,(F986-10)/(50-10),(F986-10)/(50-10)*Q986/$N$7/$O$7)</f>
        <v>0.375</v>
      </c>
    </row>
    <row r="987" spans="1:19" x14ac:dyDescent="0.2">
      <c r="A987" s="2">
        <v>2</v>
      </c>
      <c r="B987" s="2">
        <v>11</v>
      </c>
      <c r="C987" s="2">
        <v>985</v>
      </c>
      <c r="D987" s="2">
        <v>-15.4</v>
      </c>
      <c r="E987" s="1">
        <v>30</v>
      </c>
      <c r="F987" s="1">
        <f t="shared" si="71"/>
        <v>25</v>
      </c>
      <c r="G987" s="2">
        <v>0</v>
      </c>
      <c r="H987" s="3">
        <f>G987/1000*'symulacje godzinowe'!$N$3*'symulacje godzinowe'!$Q$3*'symulacje godzinowe'!$R$3</f>
        <v>0</v>
      </c>
      <c r="I987" s="3">
        <f>'symulacje godzinowe'!$R$3*'symulacje godzinowe'!$N$3*(E987-D987)*'symulacje godzinowe'!$O$3/1000</f>
        <v>1.0938412679999998</v>
      </c>
      <c r="J987" s="3">
        <f>'symulacje godzinowe'!$R$3*'symulacje godzinowe'!$N$3*(E987-D987)^2*'symulacje godzinowe'!$P$3/1000</f>
        <v>1.0785967833599997E-2</v>
      </c>
      <c r="K987" s="3">
        <f t="shared" si="72"/>
        <v>-1.1046272358335998</v>
      </c>
      <c r="L987" s="6">
        <f>K987*(K987&gt;0)*3600</f>
        <v>0</v>
      </c>
    </row>
    <row r="988" spans="1:19" x14ac:dyDescent="0.2">
      <c r="A988" s="2">
        <v>2</v>
      </c>
      <c r="B988" s="2">
        <v>11</v>
      </c>
      <c r="C988" s="2">
        <v>986</v>
      </c>
      <c r="D988" s="2">
        <v>-15.3</v>
      </c>
      <c r="E988" s="1">
        <v>30</v>
      </c>
      <c r="F988" s="1">
        <f t="shared" si="71"/>
        <v>25</v>
      </c>
      <c r="G988" s="2">
        <v>0</v>
      </c>
      <c r="H988" s="3">
        <f>G988/1000*'symulacje godzinowe'!$N$3*'symulacje godzinowe'!$Q$3*'symulacje godzinowe'!$R$3</f>
        <v>0</v>
      </c>
      <c r="I988" s="3">
        <f>'symulacje godzinowe'!$R$3*'symulacje godzinowe'!$N$3*(E988-D988)*'symulacje godzinowe'!$O$3/1000</f>
        <v>1.0914319259999998</v>
      </c>
      <c r="J988" s="3">
        <f>'symulacje godzinowe'!$R$3*'symulacje godzinowe'!$N$3*(E988-D988)^2*'symulacje godzinowe'!$P$3/1000</f>
        <v>1.0738504886399998E-2</v>
      </c>
      <c r="K988" s="3">
        <f t="shared" si="72"/>
        <v>-1.1021704308863998</v>
      </c>
      <c r="L988" s="6">
        <f t="shared" ref="L988:L1009" si="74">K988*(K988&gt;0)*3600</f>
        <v>0</v>
      </c>
    </row>
    <row r="989" spans="1:19" x14ac:dyDescent="0.2">
      <c r="A989" s="2">
        <v>2</v>
      </c>
      <c r="B989" s="2">
        <v>11</v>
      </c>
      <c r="C989" s="2">
        <v>987</v>
      </c>
      <c r="D989" s="2">
        <v>-15.1</v>
      </c>
      <c r="E989" s="1">
        <v>30</v>
      </c>
      <c r="F989" s="1">
        <f t="shared" si="71"/>
        <v>25</v>
      </c>
      <c r="G989" s="2">
        <v>0</v>
      </c>
      <c r="H989" s="3">
        <f>G989/1000*'symulacje godzinowe'!$N$3*'symulacje godzinowe'!$Q$3*'symulacje godzinowe'!$R$3</f>
        <v>0</v>
      </c>
      <c r="I989" s="3">
        <f>'symulacje godzinowe'!$R$3*'symulacje godzinowe'!$N$3*(E989-D989)*'symulacje godzinowe'!$O$3/1000</f>
        <v>1.0866132419999999</v>
      </c>
      <c r="J989" s="3">
        <f>'symulacje godzinowe'!$R$3*'symulacje godzinowe'!$N$3*(E989-D989)^2*'symulacje godzinowe'!$P$3/1000</f>
        <v>1.0643892969600001E-2</v>
      </c>
      <c r="K989" s="3">
        <f t="shared" si="72"/>
        <v>-1.0972571349695999</v>
      </c>
      <c r="L989" s="6">
        <f t="shared" si="74"/>
        <v>0</v>
      </c>
    </row>
    <row r="990" spans="1:19" x14ac:dyDescent="0.2">
      <c r="A990" s="2">
        <v>2</v>
      </c>
      <c r="B990" s="2">
        <v>11</v>
      </c>
      <c r="C990" s="2">
        <v>988</v>
      </c>
      <c r="D990" s="2">
        <v>-15</v>
      </c>
      <c r="E990" s="1">
        <v>30</v>
      </c>
      <c r="F990" s="1">
        <f t="shared" si="71"/>
        <v>25</v>
      </c>
      <c r="G990" s="2">
        <v>0</v>
      </c>
      <c r="H990" s="3">
        <f>G990/1000*'symulacje godzinowe'!$N$3*'symulacje godzinowe'!$Q$3*'symulacje godzinowe'!$R$3</f>
        <v>0</v>
      </c>
      <c r="I990" s="3">
        <f>'symulacje godzinowe'!$R$3*'symulacje godzinowe'!$N$3*(E990-D990)*'symulacje godzinowe'!$O$3/1000</f>
        <v>1.0842038999999999</v>
      </c>
      <c r="J990" s="3">
        <f>'symulacje godzinowe'!$R$3*'symulacje godzinowe'!$N$3*(E990-D990)^2*'symulacje godzinowe'!$P$3/1000</f>
        <v>1.0596744E-2</v>
      </c>
      <c r="K990" s="3">
        <f t="shared" si="72"/>
        <v>-1.094800644</v>
      </c>
      <c r="L990" s="6">
        <f t="shared" si="74"/>
        <v>0</v>
      </c>
    </row>
    <row r="991" spans="1:19" x14ac:dyDescent="0.2">
      <c r="A991" s="2">
        <v>2</v>
      </c>
      <c r="B991" s="2">
        <v>11</v>
      </c>
      <c r="C991" s="2">
        <v>989</v>
      </c>
      <c r="D991" s="2">
        <v>-15.6</v>
      </c>
      <c r="E991" s="1">
        <v>30</v>
      </c>
      <c r="F991" s="1">
        <f t="shared" si="71"/>
        <v>25</v>
      </c>
      <c r="G991" s="2">
        <v>0</v>
      </c>
      <c r="H991" s="3">
        <f>G991/1000*'symulacje godzinowe'!$N$3*'symulacje godzinowe'!$Q$3*'symulacje godzinowe'!$R$3</f>
        <v>0</v>
      </c>
      <c r="I991" s="3">
        <f>'symulacje godzinowe'!$R$3*'symulacje godzinowe'!$N$3*(E991-D991)*'symulacje godzinowe'!$O$3/1000</f>
        <v>1.098659952</v>
      </c>
      <c r="J991" s="3">
        <f>'symulacje godzinowe'!$R$3*'symulacje godzinowe'!$N$3*(E991-D991)^2*'symulacje godzinowe'!$P$3/1000</f>
        <v>1.0881207705600001E-2</v>
      </c>
      <c r="K991" s="3">
        <f t="shared" si="72"/>
        <v>-1.1095411597056</v>
      </c>
      <c r="L991" s="6">
        <f t="shared" si="74"/>
        <v>0</v>
      </c>
    </row>
    <row r="992" spans="1:19" x14ac:dyDescent="0.2">
      <c r="A992" s="2">
        <v>2</v>
      </c>
      <c r="B992" s="2">
        <v>11</v>
      </c>
      <c r="C992" s="2">
        <v>990</v>
      </c>
      <c r="D992" s="2">
        <v>-16.3</v>
      </c>
      <c r="E992" s="1">
        <v>30</v>
      </c>
      <c r="F992" s="1">
        <f t="shared" si="71"/>
        <v>25</v>
      </c>
      <c r="G992" s="2">
        <v>0</v>
      </c>
      <c r="H992" s="3">
        <f>G992/1000*'symulacje godzinowe'!$N$3*'symulacje godzinowe'!$Q$3*'symulacje godzinowe'!$R$3</f>
        <v>0</v>
      </c>
      <c r="I992" s="3">
        <f>'symulacje godzinowe'!$R$3*'symulacje godzinowe'!$N$3*(E992-D992)*'symulacje godzinowe'!$O$3/1000</f>
        <v>1.1155253459999996</v>
      </c>
      <c r="J992" s="3">
        <f>'symulacje godzinowe'!$R$3*'symulacje godzinowe'!$N$3*(E992-D992)^2*'symulacje godzinowe'!$P$3/1000</f>
        <v>1.1217844022399998E-2</v>
      </c>
      <c r="K992" s="3">
        <f t="shared" si="72"/>
        <v>-1.1267431900223996</v>
      </c>
      <c r="L992" s="6">
        <f t="shared" si="74"/>
        <v>0</v>
      </c>
    </row>
    <row r="993" spans="1:15" x14ac:dyDescent="0.2">
      <c r="A993" s="2">
        <v>2</v>
      </c>
      <c r="B993" s="2">
        <v>11</v>
      </c>
      <c r="C993" s="2">
        <v>991</v>
      </c>
      <c r="D993" s="2">
        <v>-16.899999999999999</v>
      </c>
      <c r="E993" s="1">
        <v>30</v>
      </c>
      <c r="F993" s="1">
        <f t="shared" si="71"/>
        <v>25</v>
      </c>
      <c r="G993" s="2">
        <v>0</v>
      </c>
      <c r="H993" s="3">
        <f>G993/1000*'symulacje godzinowe'!$N$3*'symulacje godzinowe'!$Q$3*'symulacje godzinowe'!$R$3</f>
        <v>0</v>
      </c>
      <c r="I993" s="3">
        <f>'symulacje godzinowe'!$R$3*'symulacje godzinowe'!$N$3*(E993-D993)*'symulacje godzinowe'!$O$3/1000</f>
        <v>1.129981398</v>
      </c>
      <c r="J993" s="3">
        <f>'symulacje godzinowe'!$R$3*'symulacje godzinowe'!$N$3*(E993-D993)^2*'symulacje godzinowe'!$P$3/1000</f>
        <v>1.1510471145599999E-2</v>
      </c>
      <c r="K993" s="3">
        <f t="shared" si="72"/>
        <v>-1.1414918691456</v>
      </c>
      <c r="L993" s="6">
        <f t="shared" si="74"/>
        <v>0</v>
      </c>
    </row>
    <row r="994" spans="1:15" x14ac:dyDescent="0.2">
      <c r="A994" s="2">
        <v>2</v>
      </c>
      <c r="B994" s="2">
        <v>11</v>
      </c>
      <c r="C994" s="2">
        <v>992</v>
      </c>
      <c r="D994" s="2">
        <v>-14.3</v>
      </c>
      <c r="E994" s="1">
        <v>30</v>
      </c>
      <c r="F994" s="1">
        <f t="shared" si="71"/>
        <v>25</v>
      </c>
      <c r="G994" s="2">
        <v>67.5</v>
      </c>
      <c r="H994" s="3">
        <f>G994/1000*'symulacje godzinowe'!$N$3*'symulacje godzinowe'!$Q$3*'symulacje godzinowe'!$R$3</f>
        <v>0.29840136750000007</v>
      </c>
      <c r="I994" s="3">
        <f>'symulacje godzinowe'!$R$3*'symulacje godzinowe'!$N$3*(E994-D994)*'symulacje godzinowe'!$O$3/1000</f>
        <v>1.0673385059999998</v>
      </c>
      <c r="J994" s="3">
        <f>'symulacje godzinowe'!$R$3*'symulacje godzinowe'!$N$3*(E994-D994)^2*'symulacje godzinowe'!$P$3/1000</f>
        <v>1.0269631670399999E-2</v>
      </c>
      <c r="K994" s="3">
        <f t="shared" si="72"/>
        <v>-0.77920677017039963</v>
      </c>
      <c r="L994" s="6">
        <f t="shared" si="74"/>
        <v>0</v>
      </c>
    </row>
    <row r="995" spans="1:15" x14ac:dyDescent="0.2">
      <c r="A995" s="2">
        <v>2</v>
      </c>
      <c r="B995" s="2">
        <v>11</v>
      </c>
      <c r="C995" s="2">
        <v>993</v>
      </c>
      <c r="D995" s="2">
        <v>-11.6</v>
      </c>
      <c r="E995" s="1">
        <v>30</v>
      </c>
      <c r="F995" s="1">
        <f t="shared" si="71"/>
        <v>25</v>
      </c>
      <c r="G995" s="2">
        <v>168.9</v>
      </c>
      <c r="H995" s="3">
        <f>G995/1000*'symulacje godzinowe'!$N$3*'symulacje godzinowe'!$Q$3*'symulacje godzinowe'!$R$3</f>
        <v>0.74666653289999996</v>
      </c>
      <c r="I995" s="3">
        <f>'symulacje godzinowe'!$R$3*'symulacje godzinowe'!$N$3*(E995-D995)*'symulacje godzinowe'!$O$3/1000</f>
        <v>1.0022862719999999</v>
      </c>
      <c r="J995" s="3">
        <f>'symulacje godzinowe'!$R$3*'symulacje godzinowe'!$N$3*(E995-D995)^2*'symulacje godzinowe'!$P$3/1000</f>
        <v>9.0559512575999999E-3</v>
      </c>
      <c r="K995" s="3">
        <f t="shared" si="72"/>
        <v>-0.26467569035759991</v>
      </c>
      <c r="L995" s="6">
        <f t="shared" si="74"/>
        <v>0</v>
      </c>
    </row>
    <row r="996" spans="1:15" x14ac:dyDescent="0.2">
      <c r="A996" s="2">
        <v>2</v>
      </c>
      <c r="B996" s="2">
        <v>11</v>
      </c>
      <c r="C996" s="2">
        <v>994</v>
      </c>
      <c r="D996" s="2">
        <v>-9</v>
      </c>
      <c r="E996" s="1">
        <v>30</v>
      </c>
      <c r="F996" s="1">
        <f t="shared" si="71"/>
        <v>25</v>
      </c>
      <c r="G996" s="2">
        <v>212.8</v>
      </c>
      <c r="H996" s="3">
        <f>G996/1000*'symulacje godzinowe'!$N$3*'symulacje godzinowe'!$Q$3*'symulacje godzinowe'!$R$3</f>
        <v>0.94073794080000028</v>
      </c>
      <c r="I996" s="3">
        <f>'symulacje godzinowe'!$R$3*'symulacje godzinowe'!$N$3*(E996-D996)*'symulacje godzinowe'!$O$3/1000</f>
        <v>0.93964338000000003</v>
      </c>
      <c r="J996" s="3">
        <f>'symulacje godzinowe'!$R$3*'symulacje godzinowe'!$N$3*(E996-D996)^2*'symulacje godzinowe'!$P$3/1000</f>
        <v>7.9593321600000006E-3</v>
      </c>
      <c r="K996" s="3">
        <f t="shared" si="72"/>
        <v>-6.8647713599997457E-3</v>
      </c>
      <c r="L996" s="6">
        <f t="shared" si="74"/>
        <v>0</v>
      </c>
    </row>
    <row r="997" spans="1:15" x14ac:dyDescent="0.2">
      <c r="A997" s="2">
        <v>2</v>
      </c>
      <c r="B997" s="2">
        <v>11</v>
      </c>
      <c r="C997" s="2">
        <v>995</v>
      </c>
      <c r="D997" s="2">
        <v>-7.7</v>
      </c>
      <c r="E997" s="1">
        <v>30</v>
      </c>
      <c r="F997" s="1">
        <f t="shared" si="71"/>
        <v>25</v>
      </c>
      <c r="G997" s="2">
        <v>194.7</v>
      </c>
      <c r="H997" s="3">
        <f>G997/1000*'symulacje godzinowe'!$N$3*'symulacje godzinowe'!$Q$3*'symulacje godzinowe'!$R$3</f>
        <v>0.86072216670000001</v>
      </c>
      <c r="I997" s="3">
        <f>'symulacje godzinowe'!$R$3*'symulacje godzinowe'!$N$3*(E997-D997)*'symulacje godzinowe'!$O$3/1000</f>
        <v>0.90832193400000005</v>
      </c>
      <c r="J997" s="3">
        <f>'symulacje godzinowe'!$R$3*'symulacje godzinowe'!$N$3*(E997-D997)^2*'symulacje godzinowe'!$P$3/1000</f>
        <v>7.4375537184000005E-3</v>
      </c>
      <c r="K997" s="3">
        <f t="shared" si="72"/>
        <v>-5.5037321018400039E-2</v>
      </c>
      <c r="L997" s="6">
        <f t="shared" si="74"/>
        <v>0</v>
      </c>
    </row>
    <row r="998" spans="1:15" x14ac:dyDescent="0.2">
      <c r="A998" s="2">
        <v>2</v>
      </c>
      <c r="B998" s="2">
        <v>11</v>
      </c>
      <c r="C998" s="2">
        <v>996</v>
      </c>
      <c r="D998" s="2">
        <v>-6.3</v>
      </c>
      <c r="E998" s="1">
        <v>30</v>
      </c>
      <c r="F998" s="1">
        <f t="shared" si="71"/>
        <v>25</v>
      </c>
      <c r="G998" s="2">
        <v>204.5</v>
      </c>
      <c r="H998" s="3">
        <f>G998/1000*'symulacje godzinowe'!$N$3*'symulacje godzinowe'!$Q$3*'symulacje godzinowe'!$R$3</f>
        <v>0.90404562450000003</v>
      </c>
      <c r="I998" s="3">
        <f>'symulacje godzinowe'!$R$3*'symulacje godzinowe'!$N$3*(E998-D998)*'symulacje godzinowe'!$O$3/1000</f>
        <v>0.87459114599999987</v>
      </c>
      <c r="J998" s="3">
        <f>'symulacje godzinowe'!$R$3*'symulacje godzinowe'!$N$3*(E998-D998)^2*'symulacje godzinowe'!$P$3/1000</f>
        <v>6.8954190623999991E-3</v>
      </c>
      <c r="K998" s="3">
        <f t="shared" si="72"/>
        <v>2.255905943760016E-2</v>
      </c>
      <c r="L998" s="6">
        <f t="shared" si="74"/>
        <v>81.212613975360583</v>
      </c>
    </row>
    <row r="999" spans="1:15" x14ac:dyDescent="0.2">
      <c r="A999" s="2">
        <v>2</v>
      </c>
      <c r="B999" s="2">
        <v>11</v>
      </c>
      <c r="C999" s="2">
        <v>997</v>
      </c>
      <c r="D999" s="2">
        <v>-5</v>
      </c>
      <c r="E999" s="1">
        <v>30</v>
      </c>
      <c r="F999" s="1">
        <f t="shared" si="71"/>
        <v>25</v>
      </c>
      <c r="G999" s="2">
        <v>74.400000000000006</v>
      </c>
      <c r="H999" s="3">
        <f>G999/1000*'symulacje godzinowe'!$N$3*'symulacje godzinowe'!$Q$3*'symulacje godzinowe'!$R$3</f>
        <v>0.32890461840000007</v>
      </c>
      <c r="I999" s="3">
        <f>'symulacje godzinowe'!$R$3*'symulacje godzinowe'!$N$3*(E999-D999)*'symulacje godzinowe'!$O$3/1000</f>
        <v>0.8432696999999999</v>
      </c>
      <c r="J999" s="3">
        <f>'symulacje godzinowe'!$R$3*'symulacje godzinowe'!$N$3*(E999-D999)^2*'symulacje godzinowe'!$P$3/1000</f>
        <v>6.4103759999999997E-3</v>
      </c>
      <c r="K999" s="3">
        <f t="shared" si="72"/>
        <v>-0.52077545759999988</v>
      </c>
      <c r="L999" s="6">
        <f t="shared" si="74"/>
        <v>0</v>
      </c>
    </row>
    <row r="1000" spans="1:15" x14ac:dyDescent="0.2">
      <c r="A1000" s="2">
        <v>2</v>
      </c>
      <c r="B1000" s="2">
        <v>11</v>
      </c>
      <c r="C1000" s="2">
        <v>998</v>
      </c>
      <c r="D1000" s="2">
        <v>-4.9000000000000004</v>
      </c>
      <c r="E1000" s="1">
        <v>30</v>
      </c>
      <c r="F1000" s="1">
        <f t="shared" si="71"/>
        <v>25</v>
      </c>
      <c r="G1000" s="2">
        <v>131.69999999999999</v>
      </c>
      <c r="H1000" s="3">
        <f>G1000/1000*'symulacje godzinowe'!$N$3*'symulacje godzinowe'!$Q$3*'symulacje godzinowe'!$R$3</f>
        <v>0.58221422369999987</v>
      </c>
      <c r="I1000" s="3">
        <f>'symulacje godzinowe'!$R$3*'symulacje godzinowe'!$N$3*(E1000-D1000)*'symulacje godzinowe'!$O$3/1000</f>
        <v>0.84086035799999992</v>
      </c>
      <c r="J1000" s="3">
        <f>'symulacje godzinowe'!$R$3*'symulacje godzinowe'!$N$3*(E1000-D1000)^2*'symulacje godzinowe'!$P$3/1000</f>
        <v>6.3737976095999994E-3</v>
      </c>
      <c r="K1000" s="3">
        <f t="shared" si="72"/>
        <v>-0.26501993190960005</v>
      </c>
      <c r="L1000" s="6">
        <f t="shared" si="74"/>
        <v>0</v>
      </c>
    </row>
    <row r="1001" spans="1:15" x14ac:dyDescent="0.2">
      <c r="A1001" s="2">
        <v>2</v>
      </c>
      <c r="B1001" s="2">
        <v>11</v>
      </c>
      <c r="C1001" s="2">
        <v>999</v>
      </c>
      <c r="D1001" s="2">
        <v>-4.9000000000000004</v>
      </c>
      <c r="E1001" s="1">
        <v>30</v>
      </c>
      <c r="F1001" s="1">
        <f t="shared" si="71"/>
        <v>25</v>
      </c>
      <c r="G1001" s="2">
        <v>70.900000000000006</v>
      </c>
      <c r="H1001" s="3">
        <f>G1001/1000*'symulacje godzinowe'!$N$3*'symulacje godzinowe'!$Q$3*'symulacje godzinowe'!$R$3</f>
        <v>0.31343195490000003</v>
      </c>
      <c r="I1001" s="3">
        <f>'symulacje godzinowe'!$R$3*'symulacje godzinowe'!$N$3*(E1001-D1001)*'symulacje godzinowe'!$O$3/1000</f>
        <v>0.84086035799999992</v>
      </c>
      <c r="J1001" s="3">
        <f>'symulacje godzinowe'!$R$3*'symulacje godzinowe'!$N$3*(E1001-D1001)^2*'symulacje godzinowe'!$P$3/1000</f>
        <v>6.3737976095999994E-3</v>
      </c>
      <c r="K1001" s="3">
        <f t="shared" si="72"/>
        <v>-0.53380220070959983</v>
      </c>
      <c r="L1001" s="6">
        <f t="shared" si="74"/>
        <v>0</v>
      </c>
    </row>
    <row r="1002" spans="1:15" x14ac:dyDescent="0.2">
      <c r="A1002" s="2">
        <v>2</v>
      </c>
      <c r="B1002" s="2">
        <v>11</v>
      </c>
      <c r="C1002" s="2">
        <v>1000</v>
      </c>
      <c r="D1002" s="2">
        <v>-4.8</v>
      </c>
      <c r="E1002" s="1">
        <v>30</v>
      </c>
      <c r="F1002" s="1">
        <f t="shared" si="71"/>
        <v>25</v>
      </c>
      <c r="G1002" s="2">
        <v>14</v>
      </c>
      <c r="H1002" s="3">
        <f>G1002/1000*'symulacje godzinowe'!$N$3*'symulacje godzinowe'!$Q$3*'symulacje godzinowe'!$R$3</f>
        <v>6.1890653999999996E-2</v>
      </c>
      <c r="I1002" s="3">
        <f>'symulacje godzinowe'!$R$3*'symulacje godzinowe'!$N$3*(E1002-D1002)*'symulacje godzinowe'!$O$3/1000</f>
        <v>0.83845101599999972</v>
      </c>
      <c r="J1002" s="3">
        <f>'symulacje godzinowe'!$R$3*'symulacje godzinowe'!$N$3*(E1002-D1002)^2*'symulacje godzinowe'!$P$3/1000</f>
        <v>6.3373238783999983E-3</v>
      </c>
      <c r="K1002" s="3">
        <f t="shared" si="72"/>
        <v>-0.7828976858783997</v>
      </c>
      <c r="L1002" s="6">
        <f t="shared" si="74"/>
        <v>0</v>
      </c>
    </row>
    <row r="1003" spans="1:15" x14ac:dyDescent="0.2">
      <c r="A1003" s="2">
        <v>2</v>
      </c>
      <c r="B1003" s="2">
        <v>11</v>
      </c>
      <c r="C1003" s="2">
        <v>1001</v>
      </c>
      <c r="D1003" s="2">
        <v>-6.1</v>
      </c>
      <c r="E1003" s="1">
        <v>30</v>
      </c>
      <c r="F1003" s="1">
        <f t="shared" si="71"/>
        <v>25</v>
      </c>
      <c r="G1003" s="2">
        <v>0</v>
      </c>
      <c r="H1003" s="3">
        <f>G1003/1000*'symulacje godzinowe'!$N$3*'symulacje godzinowe'!$Q$3*'symulacje godzinowe'!$R$3</f>
        <v>0</v>
      </c>
      <c r="I1003" s="3">
        <f>'symulacje godzinowe'!$R$3*'symulacje godzinowe'!$N$3*(E1003-D1003)*'symulacje godzinowe'!$O$3/1000</f>
        <v>0.86977246199999991</v>
      </c>
      <c r="J1003" s="3">
        <f>'symulacje godzinowe'!$R$3*'symulacje godzinowe'!$N$3*(E1003-D1003)^2*'symulacje godzinowe'!$P$3/1000</f>
        <v>6.8196458016E-3</v>
      </c>
      <c r="K1003" s="3">
        <f t="shared" si="72"/>
        <v>-0.87659210780159991</v>
      </c>
      <c r="L1003" s="6">
        <f t="shared" si="74"/>
        <v>0</v>
      </c>
    </row>
    <row r="1004" spans="1:15" x14ac:dyDescent="0.2">
      <c r="A1004" s="2">
        <v>2</v>
      </c>
      <c r="B1004" s="2">
        <v>11</v>
      </c>
      <c r="C1004" s="2">
        <v>1002</v>
      </c>
      <c r="D1004" s="2">
        <v>-7.4</v>
      </c>
      <c r="E1004" s="1">
        <v>30</v>
      </c>
      <c r="F1004" s="1">
        <f t="shared" si="71"/>
        <v>25</v>
      </c>
      <c r="G1004" s="2">
        <v>0</v>
      </c>
      <c r="H1004" s="3">
        <f>G1004/1000*'symulacje godzinowe'!$N$3*'symulacje godzinowe'!$Q$3*'symulacje godzinowe'!$R$3</f>
        <v>0</v>
      </c>
      <c r="I1004" s="3">
        <f>'symulacje godzinowe'!$R$3*'symulacje godzinowe'!$N$3*(E1004-D1004)*'symulacje godzinowe'!$O$3/1000</f>
        <v>0.90109390799999978</v>
      </c>
      <c r="J1004" s="3">
        <f>'symulacje godzinowe'!$R$3*'symulacje godzinowe'!$N$3*(E1004-D1004)^2*'symulacje godzinowe'!$P$3/1000</f>
        <v>7.3196551295999996E-3</v>
      </c>
      <c r="K1004" s="3">
        <f t="shared" si="72"/>
        <v>-0.90841356312959975</v>
      </c>
      <c r="L1004" s="6">
        <f t="shared" si="74"/>
        <v>0</v>
      </c>
    </row>
    <row r="1005" spans="1:15" x14ac:dyDescent="0.2">
      <c r="A1005" s="2">
        <v>2</v>
      </c>
      <c r="B1005" s="2">
        <v>11</v>
      </c>
      <c r="C1005" s="2">
        <v>1003</v>
      </c>
      <c r="D1005" s="2">
        <v>-8.6999999999999993</v>
      </c>
      <c r="E1005" s="1">
        <v>30</v>
      </c>
      <c r="F1005" s="1">
        <f t="shared" si="71"/>
        <v>25</v>
      </c>
      <c r="G1005" s="2">
        <v>0</v>
      </c>
      <c r="H1005" s="3">
        <f>G1005/1000*'symulacje godzinowe'!$N$3*'symulacje godzinowe'!$Q$3*'symulacje godzinowe'!$R$3</f>
        <v>0</v>
      </c>
      <c r="I1005" s="3">
        <f>'symulacje godzinowe'!$R$3*'symulacje godzinowe'!$N$3*(E1005-D1005)*'symulacje godzinowe'!$O$3/1000</f>
        <v>0.93241535399999997</v>
      </c>
      <c r="J1005" s="3">
        <f>'symulacje godzinowe'!$R$3*'symulacje godzinowe'!$N$3*(E1005-D1005)^2*'symulacje godzinowe'!$P$3/1000</f>
        <v>7.8373518624000015E-3</v>
      </c>
      <c r="K1005" s="3">
        <f t="shared" si="72"/>
        <v>-0.94025270586239995</v>
      </c>
      <c r="L1005" s="6">
        <f t="shared" si="74"/>
        <v>0</v>
      </c>
    </row>
    <row r="1006" spans="1:15" x14ac:dyDescent="0.2">
      <c r="A1006" s="2">
        <v>2</v>
      </c>
      <c r="B1006" s="2">
        <v>11</v>
      </c>
      <c r="C1006" s="2">
        <v>1004</v>
      </c>
      <c r="D1006" s="2">
        <v>-8.9</v>
      </c>
      <c r="E1006" s="1">
        <v>30</v>
      </c>
      <c r="F1006" s="1">
        <f t="shared" si="71"/>
        <v>25</v>
      </c>
      <c r="G1006" s="2">
        <v>0</v>
      </c>
      <c r="H1006" s="3">
        <f>G1006/1000*'symulacje godzinowe'!$N$3*'symulacje godzinowe'!$Q$3*'symulacje godzinowe'!$R$3</f>
        <v>0</v>
      </c>
      <c r="I1006" s="3">
        <f>'symulacje godzinowe'!$R$3*'symulacje godzinowe'!$N$3*(E1006-D1006)*'symulacje godzinowe'!$O$3/1000</f>
        <v>0.93723403799999994</v>
      </c>
      <c r="J1006" s="3">
        <f>'symulacje godzinowe'!$R$3*'symulacje godzinowe'!$N$3*(E1006-D1006)^2*'symulacje godzinowe'!$P$3/1000</f>
        <v>7.9185674015999977E-3</v>
      </c>
      <c r="K1006" s="3">
        <f t="shared" si="72"/>
        <v>-0.94515260540159995</v>
      </c>
      <c r="L1006" s="6">
        <f t="shared" si="74"/>
        <v>0</v>
      </c>
    </row>
    <row r="1007" spans="1:15" x14ac:dyDescent="0.2">
      <c r="A1007" s="2">
        <v>2</v>
      </c>
      <c r="B1007" s="2">
        <v>11</v>
      </c>
      <c r="C1007" s="2">
        <v>1005</v>
      </c>
      <c r="D1007" s="2">
        <v>-9</v>
      </c>
      <c r="E1007" s="1">
        <v>30</v>
      </c>
      <c r="F1007" s="1">
        <f t="shared" si="71"/>
        <v>25</v>
      </c>
      <c r="G1007" s="2">
        <v>0</v>
      </c>
      <c r="H1007" s="3">
        <f>G1007/1000*'symulacje godzinowe'!$N$3*'symulacje godzinowe'!$Q$3*'symulacje godzinowe'!$R$3</f>
        <v>0</v>
      </c>
      <c r="I1007" s="3">
        <f>'symulacje godzinowe'!$R$3*'symulacje godzinowe'!$N$3*(E1007-D1007)*'symulacje godzinowe'!$O$3/1000</f>
        <v>0.93964338000000003</v>
      </c>
      <c r="J1007" s="3">
        <f>'symulacje godzinowe'!$R$3*'symulacje godzinowe'!$N$3*(E1007-D1007)^2*'symulacje godzinowe'!$P$3/1000</f>
        <v>7.9593321600000006E-3</v>
      </c>
      <c r="K1007" s="3">
        <f t="shared" si="72"/>
        <v>-0.94760271216000003</v>
      </c>
      <c r="L1007" s="6">
        <f t="shared" si="74"/>
        <v>0</v>
      </c>
    </row>
    <row r="1008" spans="1:15" x14ac:dyDescent="0.2">
      <c r="A1008" s="2">
        <v>2</v>
      </c>
      <c r="B1008" s="2">
        <v>11</v>
      </c>
      <c r="C1008" s="2">
        <v>1006</v>
      </c>
      <c r="D1008" s="2">
        <v>-9.1999999999999993</v>
      </c>
      <c r="E1008" s="1">
        <v>30</v>
      </c>
      <c r="F1008" s="1">
        <f t="shared" si="71"/>
        <v>25</v>
      </c>
      <c r="G1008" s="2">
        <v>0</v>
      </c>
      <c r="H1008" s="3">
        <f>G1008/1000*'symulacje godzinowe'!$N$3*'symulacje godzinowe'!$Q$3*'symulacje godzinowe'!$R$3</f>
        <v>0</v>
      </c>
      <c r="I1008" s="3">
        <f>'symulacje godzinowe'!$R$3*'symulacje godzinowe'!$N$3*(E1008-D1008)*'symulacje godzinowe'!$O$3/1000</f>
        <v>0.9444620640000001</v>
      </c>
      <c r="J1008" s="3">
        <f>'symulacje godzinowe'!$R$3*'symulacje godzinowe'!$N$3*(E1008-D1008)^2*'symulacje godzinowe'!$P$3/1000</f>
        <v>8.0411756544000006E-3</v>
      </c>
      <c r="K1008" s="3">
        <f t="shared" si="72"/>
        <v>-0.95250323965440009</v>
      </c>
      <c r="L1008" s="6">
        <f t="shared" si="74"/>
        <v>0</v>
      </c>
      <c r="O1008" s="21" t="s">
        <v>33</v>
      </c>
    </row>
    <row r="1009" spans="1:19" x14ac:dyDescent="0.2">
      <c r="A1009" s="2">
        <v>2</v>
      </c>
      <c r="B1009" s="2">
        <v>11</v>
      </c>
      <c r="C1009" s="2">
        <v>1007</v>
      </c>
      <c r="D1009" s="2">
        <v>-9.6</v>
      </c>
      <c r="E1009" s="1">
        <v>30</v>
      </c>
      <c r="F1009" s="1">
        <f t="shared" si="71"/>
        <v>25</v>
      </c>
      <c r="G1009" s="2">
        <v>0</v>
      </c>
      <c r="H1009" s="3">
        <f>G1009/1000*'symulacje godzinowe'!$N$3*'symulacje godzinowe'!$Q$3*'symulacje godzinowe'!$R$3</f>
        <v>0</v>
      </c>
      <c r="I1009" s="3">
        <f>'symulacje godzinowe'!$R$3*'symulacje godzinowe'!$N$3*(E1009-D1009)*'symulacje godzinowe'!$O$3/1000</f>
        <v>0.95409943200000003</v>
      </c>
      <c r="J1009" s="3">
        <f>'symulacje godzinowe'!$R$3*'symulacje godzinowe'!$N$3*(E1009-D1009)^2*'symulacje godzinowe'!$P$3/1000</f>
        <v>8.206118553600001E-3</v>
      </c>
      <c r="K1009" s="3">
        <f t="shared" si="72"/>
        <v>-0.96230555055360001</v>
      </c>
      <c r="L1009" s="6">
        <f t="shared" si="74"/>
        <v>0</v>
      </c>
      <c r="M1009" s="21" t="s">
        <v>32</v>
      </c>
      <c r="N1009" s="21" t="s">
        <v>27</v>
      </c>
      <c r="O1009" s="21" t="s">
        <v>31</v>
      </c>
      <c r="P1009" s="21" t="s">
        <v>28</v>
      </c>
      <c r="Q1009" s="21" t="s">
        <v>29</v>
      </c>
      <c r="R1009" s="21" t="s">
        <v>30</v>
      </c>
      <c r="S1009" s="21" t="s">
        <v>26</v>
      </c>
    </row>
    <row r="1010" spans="1:19" x14ac:dyDescent="0.2">
      <c r="A1010" s="2">
        <v>2</v>
      </c>
      <c r="B1010" s="2">
        <v>11</v>
      </c>
      <c r="C1010" s="2">
        <v>1008</v>
      </c>
      <c r="D1010" s="2">
        <v>-10</v>
      </c>
      <c r="E1010" s="1">
        <v>30</v>
      </c>
      <c r="F1010" s="1">
        <f t="shared" si="71"/>
        <v>25</v>
      </c>
      <c r="G1010" s="2">
        <v>0</v>
      </c>
      <c r="H1010" s="3">
        <f>G1010/1000*'symulacje godzinowe'!$N$3*'symulacje godzinowe'!$Q$3*'symulacje godzinowe'!$R$3</f>
        <v>0</v>
      </c>
      <c r="I1010" s="3">
        <f>'symulacje godzinowe'!$R$3*'symulacje godzinowe'!$N$3*(E1010-D1010)*'symulacje godzinowe'!$O$3/1000</f>
        <v>0.96373679999999995</v>
      </c>
      <c r="J1010" s="3">
        <f>'symulacje godzinowe'!$R$3*'symulacje godzinowe'!$N$3*(E1010-D1010)^2*'symulacje godzinowe'!$P$3/1000</f>
        <v>8.3727359999999987E-3</v>
      </c>
      <c r="K1010" s="3">
        <f t="shared" si="72"/>
        <v>-0.97210953599999994</v>
      </c>
      <c r="L1010" s="10">
        <f>SUM(L987:L1009)</f>
        <v>81.212613975360583</v>
      </c>
      <c r="M1010" s="19">
        <f>(L986-4.187*$N$7*$O$7*(F1010-10))*((L986-4.187*$N$7*$O$7*(F1010-10))&gt;0)</f>
        <v>13719.390560394238</v>
      </c>
      <c r="N1010" s="19">
        <f>M1010/4.187/(F1010-10)*(M1010&gt;0)</f>
        <v>218.44424106988674</v>
      </c>
      <c r="O1010" s="19">
        <f>$P$7-0.5*$N$7*$O$7</f>
        <v>100</v>
      </c>
      <c r="P1010" s="19">
        <f>IF(N1010&lt;O1010,N1010,O1010)</f>
        <v>100</v>
      </c>
      <c r="Q1010" s="19">
        <f>L1010/4.187/(F1010-10)+P1010</f>
        <v>101.29309153690566</v>
      </c>
      <c r="R1010" s="19" t="b">
        <f>Q1010&gt;$N$7*$O$7</f>
        <v>0</v>
      </c>
      <c r="S1010" s="19">
        <f>IF(R1010,(F1010-10)/(50-10),(F1010-10)/(50-10)*Q1010/$N$7/$O$7)</f>
        <v>0.18992454663169814</v>
      </c>
    </row>
    <row r="1011" spans="1:19" x14ac:dyDescent="0.2">
      <c r="A1011" s="2">
        <v>2</v>
      </c>
      <c r="B1011" s="2">
        <v>12</v>
      </c>
      <c r="C1011" s="2">
        <v>1009</v>
      </c>
      <c r="D1011" s="2">
        <v>-10.4</v>
      </c>
      <c r="E1011" s="1">
        <v>30</v>
      </c>
      <c r="F1011" s="1">
        <f t="shared" si="71"/>
        <v>25</v>
      </c>
      <c r="G1011" s="2">
        <v>0</v>
      </c>
      <c r="H1011" s="3">
        <f>G1011/1000*'symulacje godzinowe'!$N$3*'symulacje godzinowe'!$Q$3*'symulacje godzinowe'!$R$3</f>
        <v>0</v>
      </c>
      <c r="I1011" s="3">
        <f>'symulacje godzinowe'!$R$3*'symulacje godzinowe'!$N$3*(E1011-D1011)*'symulacje godzinowe'!$O$3/1000</f>
        <v>0.97337416799999998</v>
      </c>
      <c r="J1011" s="3">
        <f>'symulacje godzinowe'!$R$3*'symulacje godzinowe'!$N$3*(E1011-D1011)^2*'symulacje godzinowe'!$P$3/1000</f>
        <v>8.5410279935999988E-3</v>
      </c>
      <c r="K1011" s="3">
        <f t="shared" si="72"/>
        <v>-0.9819151959936</v>
      </c>
      <c r="L1011" s="6">
        <f>K1011*(K1011&gt;0)*3600</f>
        <v>0</v>
      </c>
    </row>
    <row r="1012" spans="1:19" x14ac:dyDescent="0.2">
      <c r="A1012" s="2">
        <v>2</v>
      </c>
      <c r="B1012" s="2">
        <v>12</v>
      </c>
      <c r="C1012" s="2">
        <v>1010</v>
      </c>
      <c r="D1012" s="2">
        <v>-11</v>
      </c>
      <c r="E1012" s="1">
        <v>30</v>
      </c>
      <c r="F1012" s="1">
        <f t="shared" si="71"/>
        <v>25</v>
      </c>
      <c r="G1012" s="2">
        <v>0</v>
      </c>
      <c r="H1012" s="3">
        <f>G1012/1000*'symulacje godzinowe'!$N$3*'symulacje godzinowe'!$Q$3*'symulacje godzinowe'!$R$3</f>
        <v>0</v>
      </c>
      <c r="I1012" s="3">
        <f>'symulacje godzinowe'!$R$3*'symulacje godzinowe'!$N$3*(E1012-D1012)*'symulacje godzinowe'!$O$3/1000</f>
        <v>0.98783021999999998</v>
      </c>
      <c r="J1012" s="3">
        <f>'symulacje godzinowe'!$R$3*'symulacje godzinowe'!$N$3*(E1012-D1012)^2*'symulacje godzinowe'!$P$3/1000</f>
        <v>8.7966057599999994E-3</v>
      </c>
      <c r="K1012" s="3">
        <f t="shared" si="72"/>
        <v>-0.99662682575999995</v>
      </c>
      <c r="L1012" s="6">
        <f t="shared" ref="L1012:L1033" si="75">K1012*(K1012&gt;0)*3600</f>
        <v>0</v>
      </c>
    </row>
    <row r="1013" spans="1:19" x14ac:dyDescent="0.2">
      <c r="A1013" s="2">
        <v>2</v>
      </c>
      <c r="B1013" s="2">
        <v>12</v>
      </c>
      <c r="C1013" s="2">
        <v>1011</v>
      </c>
      <c r="D1013" s="2">
        <v>-11.6</v>
      </c>
      <c r="E1013" s="1">
        <v>30</v>
      </c>
      <c r="F1013" s="1">
        <f t="shared" si="71"/>
        <v>25</v>
      </c>
      <c r="G1013" s="2">
        <v>0</v>
      </c>
      <c r="H1013" s="3">
        <f>G1013/1000*'symulacje godzinowe'!$N$3*'symulacje godzinowe'!$Q$3*'symulacje godzinowe'!$R$3</f>
        <v>0</v>
      </c>
      <c r="I1013" s="3">
        <f>'symulacje godzinowe'!$R$3*'symulacje godzinowe'!$N$3*(E1013-D1013)*'symulacje godzinowe'!$O$3/1000</f>
        <v>1.0022862719999999</v>
      </c>
      <c r="J1013" s="3">
        <f>'symulacje godzinowe'!$R$3*'symulacje godzinowe'!$N$3*(E1013-D1013)^2*'symulacje godzinowe'!$P$3/1000</f>
        <v>9.0559512575999999E-3</v>
      </c>
      <c r="K1013" s="3">
        <f t="shared" si="72"/>
        <v>-1.0113422232575999</v>
      </c>
      <c r="L1013" s="6">
        <f t="shared" si="75"/>
        <v>0</v>
      </c>
    </row>
    <row r="1014" spans="1:19" x14ac:dyDescent="0.2">
      <c r="A1014" s="2">
        <v>2</v>
      </c>
      <c r="B1014" s="2">
        <v>12</v>
      </c>
      <c r="C1014" s="2">
        <v>1012</v>
      </c>
      <c r="D1014" s="2">
        <v>-12.2</v>
      </c>
      <c r="E1014" s="1">
        <v>30</v>
      </c>
      <c r="F1014" s="1">
        <f t="shared" si="71"/>
        <v>25</v>
      </c>
      <c r="G1014" s="2">
        <v>0</v>
      </c>
      <c r="H1014" s="3">
        <f>G1014/1000*'symulacje godzinowe'!$N$3*'symulacje godzinowe'!$Q$3*'symulacje godzinowe'!$R$3</f>
        <v>0</v>
      </c>
      <c r="I1014" s="3">
        <f>'symulacje godzinowe'!$R$3*'symulacje godzinowe'!$N$3*(E1014-D1014)*'symulacje godzinowe'!$O$3/1000</f>
        <v>1.016742324</v>
      </c>
      <c r="J1014" s="3">
        <f>'symulacje godzinowe'!$R$3*'symulacje godzinowe'!$N$3*(E1014-D1014)^2*'symulacje godzinowe'!$P$3/1000</f>
        <v>9.3190644864000003E-3</v>
      </c>
      <c r="K1014" s="3">
        <f t="shared" si="72"/>
        <v>-1.0260613884864001</v>
      </c>
      <c r="L1014" s="6">
        <f t="shared" si="75"/>
        <v>0</v>
      </c>
    </row>
    <row r="1015" spans="1:19" x14ac:dyDescent="0.2">
      <c r="A1015" s="2">
        <v>2</v>
      </c>
      <c r="B1015" s="2">
        <v>12</v>
      </c>
      <c r="C1015" s="2">
        <v>1013</v>
      </c>
      <c r="D1015" s="2">
        <v>-11.6</v>
      </c>
      <c r="E1015" s="1">
        <v>30</v>
      </c>
      <c r="F1015" s="1">
        <f t="shared" si="71"/>
        <v>25</v>
      </c>
      <c r="G1015" s="2">
        <v>0</v>
      </c>
      <c r="H1015" s="3">
        <f>G1015/1000*'symulacje godzinowe'!$N$3*'symulacje godzinowe'!$Q$3*'symulacje godzinowe'!$R$3</f>
        <v>0</v>
      </c>
      <c r="I1015" s="3">
        <f>'symulacje godzinowe'!$R$3*'symulacje godzinowe'!$N$3*(E1015-D1015)*'symulacje godzinowe'!$O$3/1000</f>
        <v>1.0022862719999999</v>
      </c>
      <c r="J1015" s="3">
        <f>'symulacje godzinowe'!$R$3*'symulacje godzinowe'!$N$3*(E1015-D1015)^2*'symulacje godzinowe'!$P$3/1000</f>
        <v>9.0559512575999999E-3</v>
      </c>
      <c r="K1015" s="3">
        <f t="shared" si="72"/>
        <v>-1.0113422232575999</v>
      </c>
      <c r="L1015" s="6">
        <f t="shared" si="75"/>
        <v>0</v>
      </c>
    </row>
    <row r="1016" spans="1:19" x14ac:dyDescent="0.2">
      <c r="A1016" s="2">
        <v>2</v>
      </c>
      <c r="B1016" s="2">
        <v>12</v>
      </c>
      <c r="C1016" s="2">
        <v>1014</v>
      </c>
      <c r="D1016" s="2">
        <v>-11</v>
      </c>
      <c r="E1016" s="1">
        <v>30</v>
      </c>
      <c r="F1016" s="1">
        <f t="shared" si="71"/>
        <v>25</v>
      </c>
      <c r="G1016" s="2">
        <v>0</v>
      </c>
      <c r="H1016" s="3">
        <f>G1016/1000*'symulacje godzinowe'!$N$3*'symulacje godzinowe'!$Q$3*'symulacje godzinowe'!$R$3</f>
        <v>0</v>
      </c>
      <c r="I1016" s="3">
        <f>'symulacje godzinowe'!$R$3*'symulacje godzinowe'!$N$3*(E1016-D1016)*'symulacje godzinowe'!$O$3/1000</f>
        <v>0.98783021999999998</v>
      </c>
      <c r="J1016" s="3">
        <f>'symulacje godzinowe'!$R$3*'symulacje godzinowe'!$N$3*(E1016-D1016)^2*'symulacje godzinowe'!$P$3/1000</f>
        <v>8.7966057599999994E-3</v>
      </c>
      <c r="K1016" s="3">
        <f t="shared" si="72"/>
        <v>-0.99662682575999995</v>
      </c>
      <c r="L1016" s="6">
        <f t="shared" si="75"/>
        <v>0</v>
      </c>
    </row>
    <row r="1017" spans="1:19" x14ac:dyDescent="0.2">
      <c r="A1017" s="2">
        <v>2</v>
      </c>
      <c r="B1017" s="2">
        <v>12</v>
      </c>
      <c r="C1017" s="2">
        <v>1015</v>
      </c>
      <c r="D1017" s="2">
        <v>-10.4</v>
      </c>
      <c r="E1017" s="1">
        <v>30</v>
      </c>
      <c r="F1017" s="1">
        <f t="shared" si="71"/>
        <v>25</v>
      </c>
      <c r="G1017" s="2">
        <v>0</v>
      </c>
      <c r="H1017" s="3">
        <f>G1017/1000*'symulacje godzinowe'!$N$3*'symulacje godzinowe'!$Q$3*'symulacje godzinowe'!$R$3</f>
        <v>0</v>
      </c>
      <c r="I1017" s="3">
        <f>'symulacje godzinowe'!$R$3*'symulacje godzinowe'!$N$3*(E1017-D1017)*'symulacje godzinowe'!$O$3/1000</f>
        <v>0.97337416799999998</v>
      </c>
      <c r="J1017" s="3">
        <f>'symulacje godzinowe'!$R$3*'symulacje godzinowe'!$N$3*(E1017-D1017)^2*'symulacje godzinowe'!$P$3/1000</f>
        <v>8.5410279935999988E-3</v>
      </c>
      <c r="K1017" s="3">
        <f t="shared" si="72"/>
        <v>-0.9819151959936</v>
      </c>
      <c r="L1017" s="6">
        <f t="shared" si="75"/>
        <v>0</v>
      </c>
    </row>
    <row r="1018" spans="1:19" x14ac:dyDescent="0.2">
      <c r="A1018" s="2">
        <v>2</v>
      </c>
      <c r="B1018" s="2">
        <v>12</v>
      </c>
      <c r="C1018" s="2">
        <v>1016</v>
      </c>
      <c r="D1018" s="2">
        <v>-8.9</v>
      </c>
      <c r="E1018" s="1">
        <v>30</v>
      </c>
      <c r="F1018" s="1">
        <f t="shared" si="71"/>
        <v>25</v>
      </c>
      <c r="G1018" s="2">
        <v>41.9</v>
      </c>
      <c r="H1018" s="3">
        <f>G1018/1000*'symulacje godzinowe'!$N$3*'symulacje godzinowe'!$Q$3*'symulacje godzinowe'!$R$3</f>
        <v>0.1852298859</v>
      </c>
      <c r="I1018" s="3">
        <f>'symulacje godzinowe'!$R$3*'symulacje godzinowe'!$N$3*(E1018-D1018)*'symulacje godzinowe'!$O$3/1000</f>
        <v>0.93723403799999994</v>
      </c>
      <c r="J1018" s="3">
        <f>'symulacje godzinowe'!$R$3*'symulacje godzinowe'!$N$3*(E1018-D1018)^2*'symulacje godzinowe'!$P$3/1000</f>
        <v>7.9185674015999977E-3</v>
      </c>
      <c r="K1018" s="3">
        <f t="shared" si="72"/>
        <v>-0.75992271950159995</v>
      </c>
      <c r="L1018" s="6">
        <f t="shared" si="75"/>
        <v>0</v>
      </c>
    </row>
    <row r="1019" spans="1:19" x14ac:dyDescent="0.2">
      <c r="A1019" s="2">
        <v>2</v>
      </c>
      <c r="B1019" s="2">
        <v>12</v>
      </c>
      <c r="C1019" s="2">
        <v>1017</v>
      </c>
      <c r="D1019" s="2">
        <v>-7.3</v>
      </c>
      <c r="E1019" s="1">
        <v>30</v>
      </c>
      <c r="F1019" s="1">
        <f t="shared" si="71"/>
        <v>25</v>
      </c>
      <c r="G1019" s="2">
        <v>138.30000000000001</v>
      </c>
      <c r="H1019" s="3">
        <f>G1019/1000*'symulacje godzinowe'!$N$3*'symulacje godzinowe'!$Q$3*'symulacje godzinowe'!$R$3</f>
        <v>0.61139124629999997</v>
      </c>
      <c r="I1019" s="3">
        <f>'symulacje godzinowe'!$R$3*'symulacje godzinowe'!$N$3*(E1019-D1019)*'symulacje godzinowe'!$O$3/1000</f>
        <v>0.89868456599999991</v>
      </c>
      <c r="J1019" s="3">
        <f>'symulacje godzinowe'!$R$3*'symulacje godzinowe'!$N$3*(E1019-D1019)^2*'symulacje godzinowe'!$P$3/1000</f>
        <v>7.2805649183999982E-3</v>
      </c>
      <c r="K1019" s="3">
        <f t="shared" si="72"/>
        <v>-0.29457388461839995</v>
      </c>
      <c r="L1019" s="6">
        <f t="shared" si="75"/>
        <v>0</v>
      </c>
    </row>
    <row r="1020" spans="1:19" x14ac:dyDescent="0.2">
      <c r="A1020" s="2">
        <v>2</v>
      </c>
      <c r="B1020" s="2">
        <v>12</v>
      </c>
      <c r="C1020" s="2">
        <v>1018</v>
      </c>
      <c r="D1020" s="2">
        <v>-5.8</v>
      </c>
      <c r="E1020" s="1">
        <v>30</v>
      </c>
      <c r="F1020" s="1">
        <f t="shared" si="71"/>
        <v>25</v>
      </c>
      <c r="G1020" s="2">
        <v>214.8</v>
      </c>
      <c r="H1020" s="3">
        <f>G1020/1000*'symulacje godzinowe'!$N$3*'symulacje godzinowe'!$Q$3*'symulacje godzinowe'!$R$3</f>
        <v>0.94957946280000005</v>
      </c>
      <c r="I1020" s="3">
        <f>'symulacje godzinowe'!$R$3*'symulacje godzinowe'!$N$3*(E1020-D1020)*'symulacje godzinowe'!$O$3/1000</f>
        <v>0.86254443599999986</v>
      </c>
      <c r="J1020" s="3">
        <f>'symulacje godzinowe'!$R$3*'symulacje godzinowe'!$N$3*(E1020-D1020)^2*'symulacje godzinowe'!$P$3/1000</f>
        <v>6.7067708543999986E-3</v>
      </c>
      <c r="K1020" s="3">
        <f t="shared" si="72"/>
        <v>8.0328255945600197E-2</v>
      </c>
      <c r="L1020" s="6">
        <f t="shared" si="75"/>
        <v>289.18172140416073</v>
      </c>
    </row>
    <row r="1021" spans="1:19" x14ac:dyDescent="0.2">
      <c r="A1021" s="2">
        <v>2</v>
      </c>
      <c r="B1021" s="2">
        <v>12</v>
      </c>
      <c r="C1021" s="2">
        <v>1019</v>
      </c>
      <c r="D1021" s="2">
        <v>-5.0999999999999996</v>
      </c>
      <c r="E1021" s="1">
        <v>30</v>
      </c>
      <c r="F1021" s="1">
        <f t="shared" si="71"/>
        <v>25</v>
      </c>
      <c r="G1021" s="2">
        <v>270.89999999999998</v>
      </c>
      <c r="H1021" s="3">
        <f>G1021/1000*'symulacje godzinowe'!$N$3*'symulacje godzinowe'!$Q$3*'symulacje godzinowe'!$R$3</f>
        <v>1.1975841548999999</v>
      </c>
      <c r="I1021" s="3">
        <f>'symulacje godzinowe'!$R$3*'symulacje godzinowe'!$N$3*(E1021-D1021)*'symulacje godzinowe'!$O$3/1000</f>
        <v>0.84567904199999999</v>
      </c>
      <c r="J1021" s="3">
        <f>'symulacje godzinowe'!$R$3*'symulacje godzinowe'!$N$3*(E1021-D1021)^2*'symulacje godzinowe'!$P$3/1000</f>
        <v>6.4470590496000001E-3</v>
      </c>
      <c r="K1021" s="3">
        <f t="shared" si="72"/>
        <v>0.3454580538503999</v>
      </c>
      <c r="L1021" s="6">
        <f t="shared" si="75"/>
        <v>1243.6489938614397</v>
      </c>
    </row>
    <row r="1022" spans="1:19" x14ac:dyDescent="0.2">
      <c r="A1022" s="2">
        <v>2</v>
      </c>
      <c r="B1022" s="2">
        <v>12</v>
      </c>
      <c r="C1022" s="2">
        <v>1020</v>
      </c>
      <c r="D1022" s="2">
        <v>-4.3</v>
      </c>
      <c r="E1022" s="1">
        <v>30</v>
      </c>
      <c r="F1022" s="1">
        <f t="shared" si="71"/>
        <v>25</v>
      </c>
      <c r="G1022" s="2">
        <v>205.1</v>
      </c>
      <c r="H1022" s="3">
        <f>G1022/1000*'symulacje godzinowe'!$N$3*'symulacje godzinowe'!$Q$3*'symulacje godzinowe'!$R$3</f>
        <v>0.90669808110000016</v>
      </c>
      <c r="I1022" s="3">
        <f>'symulacje godzinowe'!$R$3*'symulacje godzinowe'!$N$3*(E1022-D1022)*'symulacje godzinowe'!$O$3/1000</f>
        <v>0.82640430599999992</v>
      </c>
      <c r="J1022" s="3">
        <f>'symulacje godzinowe'!$R$3*'symulacje godzinowe'!$N$3*(E1022-D1022)^2*'symulacje godzinowe'!$P$3/1000</f>
        <v>6.1565251103999977E-3</v>
      </c>
      <c r="K1022" s="3">
        <f t="shared" si="72"/>
        <v>7.4137249989600251E-2</v>
      </c>
      <c r="L1022" s="6">
        <f t="shared" si="75"/>
        <v>266.89409996256092</v>
      </c>
    </row>
    <row r="1023" spans="1:19" x14ac:dyDescent="0.2">
      <c r="A1023" s="2">
        <v>2</v>
      </c>
      <c r="B1023" s="2">
        <v>12</v>
      </c>
      <c r="C1023" s="2">
        <v>1021</v>
      </c>
      <c r="D1023" s="2">
        <v>-3.6</v>
      </c>
      <c r="E1023" s="1">
        <v>30</v>
      </c>
      <c r="F1023" s="1">
        <f t="shared" si="71"/>
        <v>25</v>
      </c>
      <c r="G1023" s="2">
        <v>180.9</v>
      </c>
      <c r="H1023" s="3">
        <f>G1023/1000*'symulacje godzinowe'!$N$3*'symulacje godzinowe'!$Q$3*'symulacje godzinowe'!$R$3</f>
        <v>0.79971566490000012</v>
      </c>
      <c r="I1023" s="3">
        <f>'symulacje godzinowe'!$R$3*'symulacje godzinowe'!$N$3*(E1023-D1023)*'symulacje godzinowe'!$O$3/1000</f>
        <v>0.80953891199999983</v>
      </c>
      <c r="J1023" s="3">
        <f>'symulacje godzinowe'!$R$3*'symulacje godzinowe'!$N$3*(E1023-D1023)^2*'symulacje godzinowe'!$P$3/1000</f>
        <v>5.9078025215999995E-3</v>
      </c>
      <c r="K1023" s="3">
        <f t="shared" si="72"/>
        <v>-1.573104962159971E-2</v>
      </c>
      <c r="L1023" s="6">
        <f t="shared" si="75"/>
        <v>0</v>
      </c>
    </row>
    <row r="1024" spans="1:19" x14ac:dyDescent="0.2">
      <c r="A1024" s="2">
        <v>2</v>
      </c>
      <c r="B1024" s="2">
        <v>12</v>
      </c>
      <c r="C1024" s="2">
        <v>1022</v>
      </c>
      <c r="D1024" s="2">
        <v>-3.4</v>
      </c>
      <c r="E1024" s="1">
        <v>30</v>
      </c>
      <c r="F1024" s="1">
        <f t="shared" si="71"/>
        <v>25</v>
      </c>
      <c r="G1024" s="2">
        <v>134.1</v>
      </c>
      <c r="H1024" s="3">
        <f>G1024/1000*'symulacje godzinowe'!$N$3*'symulacje godzinowe'!$Q$3*'symulacje godzinowe'!$R$3</f>
        <v>0.59282405009999994</v>
      </c>
      <c r="I1024" s="3">
        <f>'symulacje godzinowe'!$R$3*'symulacje godzinowe'!$N$3*(E1024-D1024)*'symulacje godzinowe'!$O$3/1000</f>
        <v>0.80472022799999987</v>
      </c>
      <c r="J1024" s="3">
        <f>'symulacje godzinowe'!$R$3*'symulacje godzinowe'!$N$3*(E1024-D1024)^2*'symulacje godzinowe'!$P$3/1000</f>
        <v>5.8376808575999984E-3</v>
      </c>
      <c r="K1024" s="3">
        <f t="shared" si="72"/>
        <v>-0.21773385875759993</v>
      </c>
      <c r="L1024" s="6">
        <f t="shared" si="75"/>
        <v>0</v>
      </c>
    </row>
    <row r="1025" spans="1:19" x14ac:dyDescent="0.2">
      <c r="A1025" s="2">
        <v>2</v>
      </c>
      <c r="B1025" s="2">
        <v>12</v>
      </c>
      <c r="C1025" s="2">
        <v>1023</v>
      </c>
      <c r="D1025" s="2">
        <v>-3.2</v>
      </c>
      <c r="E1025" s="1">
        <v>30</v>
      </c>
      <c r="F1025" s="1">
        <f t="shared" si="71"/>
        <v>25</v>
      </c>
      <c r="G1025" s="2">
        <v>72.099999999999994</v>
      </c>
      <c r="H1025" s="3">
        <f>G1025/1000*'symulacje godzinowe'!$N$3*'symulacje godzinowe'!$Q$3*'symulacje godzinowe'!$R$3</f>
        <v>0.31873686810000001</v>
      </c>
      <c r="I1025" s="3">
        <f>'symulacje godzinowe'!$R$3*'symulacje godzinowe'!$N$3*(E1025-D1025)*'symulacje godzinowe'!$O$3/1000</f>
        <v>0.79990154399999991</v>
      </c>
      <c r="J1025" s="3">
        <f>'symulacje godzinowe'!$R$3*'symulacje godzinowe'!$N$3*(E1025-D1025)^2*'symulacje godzinowe'!$P$3/1000</f>
        <v>5.7679778304000002E-3</v>
      </c>
      <c r="K1025" s="3">
        <f t="shared" si="72"/>
        <v>-0.4869326537303999</v>
      </c>
      <c r="L1025" s="6">
        <f t="shared" si="75"/>
        <v>0</v>
      </c>
    </row>
    <row r="1026" spans="1:19" x14ac:dyDescent="0.2">
      <c r="A1026" s="2">
        <v>2</v>
      </c>
      <c r="B1026" s="2">
        <v>12</v>
      </c>
      <c r="C1026" s="2">
        <v>1024</v>
      </c>
      <c r="D1026" s="2">
        <v>-3</v>
      </c>
      <c r="E1026" s="1">
        <v>30</v>
      </c>
      <c r="F1026" s="1">
        <f t="shared" si="71"/>
        <v>25</v>
      </c>
      <c r="G1026" s="2">
        <v>12.8</v>
      </c>
      <c r="H1026" s="3">
        <f>G1026/1000*'symulacje godzinowe'!$N$3*'symulacje godzinowe'!$Q$3*'symulacje godzinowe'!$R$3</f>
        <v>5.6585740800000006E-2</v>
      </c>
      <c r="I1026" s="3">
        <f>'symulacje godzinowe'!$R$3*'symulacje godzinowe'!$N$3*(E1026-D1026)*'symulacje godzinowe'!$O$3/1000</f>
        <v>0.79508285999999984</v>
      </c>
      <c r="J1026" s="3">
        <f>'symulacje godzinowe'!$R$3*'symulacje godzinowe'!$N$3*(E1026-D1026)^2*'symulacje godzinowe'!$P$3/1000</f>
        <v>5.6986934399999994E-3</v>
      </c>
      <c r="K1026" s="3">
        <f t="shared" si="72"/>
        <v>-0.74419581263999979</v>
      </c>
      <c r="L1026" s="6">
        <f t="shared" si="75"/>
        <v>0</v>
      </c>
    </row>
    <row r="1027" spans="1:19" x14ac:dyDescent="0.2">
      <c r="A1027" s="2">
        <v>2</v>
      </c>
      <c r="B1027" s="2">
        <v>12</v>
      </c>
      <c r="C1027" s="2">
        <v>1025</v>
      </c>
      <c r="D1027" s="2">
        <v>-2.9</v>
      </c>
      <c r="E1027" s="1">
        <v>30</v>
      </c>
      <c r="F1027" s="1">
        <f t="shared" ref="F1027:F1090" si="76">E1027-5</f>
        <v>25</v>
      </c>
      <c r="G1027" s="2">
        <v>0</v>
      </c>
      <c r="H1027" s="3">
        <f>G1027/1000*'symulacje godzinowe'!$N$3*'symulacje godzinowe'!$Q$3*'symulacje godzinowe'!$R$3</f>
        <v>0</v>
      </c>
      <c r="I1027" s="3">
        <f>'symulacje godzinowe'!$R$3*'symulacje godzinowe'!$N$3*(E1027-D1027)*'symulacje godzinowe'!$O$3/1000</f>
        <v>0.79267351799999997</v>
      </c>
      <c r="J1027" s="3">
        <f>'symulacje godzinowe'!$R$3*'symulacje godzinowe'!$N$3*(E1027-D1027)^2*'symulacje godzinowe'!$P$3/1000</f>
        <v>5.6642082335999992E-3</v>
      </c>
      <c r="K1027" s="3">
        <f t="shared" ref="K1027:K1090" si="77">H1027-I1027-J1027</f>
        <v>-0.7983377262336</v>
      </c>
      <c r="L1027" s="6">
        <f t="shared" si="75"/>
        <v>0</v>
      </c>
    </row>
    <row r="1028" spans="1:19" x14ac:dyDescent="0.2">
      <c r="A1028" s="2">
        <v>2</v>
      </c>
      <c r="B1028" s="2">
        <v>12</v>
      </c>
      <c r="C1028" s="2">
        <v>1026</v>
      </c>
      <c r="D1028" s="2">
        <v>-2.8</v>
      </c>
      <c r="E1028" s="1">
        <v>30</v>
      </c>
      <c r="F1028" s="1">
        <f t="shared" si="76"/>
        <v>25</v>
      </c>
      <c r="G1028" s="2">
        <v>0</v>
      </c>
      <c r="H1028" s="3">
        <f>G1028/1000*'symulacje godzinowe'!$N$3*'symulacje godzinowe'!$Q$3*'symulacje godzinowe'!$R$3</f>
        <v>0</v>
      </c>
      <c r="I1028" s="3">
        <f>'symulacje godzinowe'!$R$3*'symulacje godzinowe'!$N$3*(E1028-D1028)*'symulacje godzinowe'!$O$3/1000</f>
        <v>0.79026417599999987</v>
      </c>
      <c r="J1028" s="3">
        <f>'symulacje godzinowe'!$R$3*'symulacje godzinowe'!$N$3*(E1028-D1028)^2*'symulacje godzinowe'!$P$3/1000</f>
        <v>5.6298276863999998E-3</v>
      </c>
      <c r="K1028" s="3">
        <f t="shared" si="77"/>
        <v>-0.79589400368639984</v>
      </c>
      <c r="L1028" s="6">
        <f t="shared" si="75"/>
        <v>0</v>
      </c>
    </row>
    <row r="1029" spans="1:19" x14ac:dyDescent="0.2">
      <c r="A1029" s="2">
        <v>2</v>
      </c>
      <c r="B1029" s="2">
        <v>12</v>
      </c>
      <c r="C1029" s="2">
        <v>1027</v>
      </c>
      <c r="D1029" s="2">
        <v>-2.7</v>
      </c>
      <c r="E1029" s="1">
        <v>30</v>
      </c>
      <c r="F1029" s="1">
        <f t="shared" si="76"/>
        <v>25</v>
      </c>
      <c r="G1029" s="2">
        <v>0</v>
      </c>
      <c r="H1029" s="3">
        <f>G1029/1000*'symulacje godzinowe'!$N$3*'symulacje godzinowe'!$Q$3*'symulacje godzinowe'!$R$3</f>
        <v>0</v>
      </c>
      <c r="I1029" s="3">
        <f>'symulacje godzinowe'!$R$3*'symulacje godzinowe'!$N$3*(E1029-D1029)*'symulacje godzinowe'!$O$3/1000</f>
        <v>0.787854834</v>
      </c>
      <c r="J1029" s="3">
        <f>'symulacje godzinowe'!$R$3*'symulacje godzinowe'!$N$3*(E1029-D1029)^2*'symulacje godzinowe'!$P$3/1000</f>
        <v>5.5955517984000004E-3</v>
      </c>
      <c r="K1029" s="3">
        <f t="shared" si="77"/>
        <v>-0.79345038579839999</v>
      </c>
      <c r="L1029" s="6">
        <f t="shared" si="75"/>
        <v>0</v>
      </c>
    </row>
    <row r="1030" spans="1:19" x14ac:dyDescent="0.2">
      <c r="A1030" s="2">
        <v>2</v>
      </c>
      <c r="B1030" s="2">
        <v>12</v>
      </c>
      <c r="C1030" s="2">
        <v>1028</v>
      </c>
      <c r="D1030" s="2">
        <v>-2.6</v>
      </c>
      <c r="E1030" s="1">
        <v>30</v>
      </c>
      <c r="F1030" s="1">
        <f t="shared" si="76"/>
        <v>25</v>
      </c>
      <c r="G1030" s="2">
        <v>0</v>
      </c>
      <c r="H1030" s="3">
        <f>G1030/1000*'symulacje godzinowe'!$N$3*'symulacje godzinowe'!$Q$3*'symulacje godzinowe'!$R$3</f>
        <v>0</v>
      </c>
      <c r="I1030" s="3">
        <f>'symulacje godzinowe'!$R$3*'symulacje godzinowe'!$N$3*(E1030-D1030)*'symulacje godzinowe'!$O$3/1000</f>
        <v>0.78544549199999991</v>
      </c>
      <c r="J1030" s="3">
        <f>'symulacje godzinowe'!$R$3*'symulacje godzinowe'!$N$3*(E1030-D1030)^2*'symulacje godzinowe'!$P$3/1000</f>
        <v>5.5613805695999994E-3</v>
      </c>
      <c r="K1030" s="3">
        <f t="shared" si="77"/>
        <v>-0.79100687256959989</v>
      </c>
      <c r="L1030" s="6">
        <f t="shared" si="75"/>
        <v>0</v>
      </c>
    </row>
    <row r="1031" spans="1:19" x14ac:dyDescent="0.2">
      <c r="A1031" s="2">
        <v>2</v>
      </c>
      <c r="B1031" s="2">
        <v>12</v>
      </c>
      <c r="C1031" s="2">
        <v>1029</v>
      </c>
      <c r="D1031" s="2">
        <v>-2.5</v>
      </c>
      <c r="E1031" s="1">
        <v>30</v>
      </c>
      <c r="F1031" s="1">
        <f t="shared" si="76"/>
        <v>25</v>
      </c>
      <c r="G1031" s="2">
        <v>0</v>
      </c>
      <c r="H1031" s="3">
        <f>G1031/1000*'symulacje godzinowe'!$N$3*'symulacje godzinowe'!$Q$3*'symulacje godzinowe'!$R$3</f>
        <v>0</v>
      </c>
      <c r="I1031" s="3">
        <f>'symulacje godzinowe'!$R$3*'symulacje godzinowe'!$N$3*(E1031-D1031)*'symulacje godzinowe'!$O$3/1000</f>
        <v>0.78303615000000004</v>
      </c>
      <c r="J1031" s="3">
        <f>'symulacje godzinowe'!$R$3*'symulacje godzinowe'!$N$3*(E1031-D1031)^2*'symulacje godzinowe'!$P$3/1000</f>
        <v>5.5273139999999993E-3</v>
      </c>
      <c r="K1031" s="3">
        <f t="shared" si="77"/>
        <v>-0.78856346399999999</v>
      </c>
      <c r="L1031" s="6">
        <f t="shared" si="75"/>
        <v>0</v>
      </c>
    </row>
    <row r="1032" spans="1:19" x14ac:dyDescent="0.2">
      <c r="A1032" s="2">
        <v>2</v>
      </c>
      <c r="B1032" s="2">
        <v>12</v>
      </c>
      <c r="C1032" s="2">
        <v>1030</v>
      </c>
      <c r="D1032" s="2">
        <v>-2.4</v>
      </c>
      <c r="E1032" s="1">
        <v>30</v>
      </c>
      <c r="F1032" s="1">
        <f t="shared" si="76"/>
        <v>25</v>
      </c>
      <c r="G1032" s="2">
        <v>0</v>
      </c>
      <c r="H1032" s="3">
        <f>G1032/1000*'symulacje godzinowe'!$N$3*'symulacje godzinowe'!$Q$3*'symulacje godzinowe'!$R$3</f>
        <v>0</v>
      </c>
      <c r="I1032" s="3">
        <f>'symulacje godzinowe'!$R$3*'symulacje godzinowe'!$N$3*(E1032-D1032)*'symulacje godzinowe'!$O$3/1000</f>
        <v>0.78062680799999984</v>
      </c>
      <c r="J1032" s="3">
        <f>'symulacje godzinowe'!$R$3*'symulacje godzinowe'!$N$3*(E1032-D1032)^2*'symulacje godzinowe'!$P$3/1000</f>
        <v>5.4933520896000001E-3</v>
      </c>
      <c r="K1032" s="3">
        <f t="shared" si="77"/>
        <v>-0.78612016008959984</v>
      </c>
      <c r="L1032" s="6">
        <f t="shared" si="75"/>
        <v>0</v>
      </c>
      <c r="O1032" s="21" t="s">
        <v>33</v>
      </c>
    </row>
    <row r="1033" spans="1:19" x14ac:dyDescent="0.2">
      <c r="A1033" s="2">
        <v>2</v>
      </c>
      <c r="B1033" s="2">
        <v>12</v>
      </c>
      <c r="C1033" s="2">
        <v>1031</v>
      </c>
      <c r="D1033" s="2">
        <v>-2.5</v>
      </c>
      <c r="E1033" s="1">
        <v>30</v>
      </c>
      <c r="F1033" s="1">
        <f t="shared" si="76"/>
        <v>25</v>
      </c>
      <c r="G1033" s="2">
        <v>0</v>
      </c>
      <c r="H1033" s="3">
        <f>G1033/1000*'symulacje godzinowe'!$N$3*'symulacje godzinowe'!$Q$3*'symulacje godzinowe'!$R$3</f>
        <v>0</v>
      </c>
      <c r="I1033" s="3">
        <f>'symulacje godzinowe'!$R$3*'symulacje godzinowe'!$N$3*(E1033-D1033)*'symulacje godzinowe'!$O$3/1000</f>
        <v>0.78303615000000004</v>
      </c>
      <c r="J1033" s="3">
        <f>'symulacje godzinowe'!$R$3*'symulacje godzinowe'!$N$3*(E1033-D1033)^2*'symulacje godzinowe'!$P$3/1000</f>
        <v>5.5273139999999993E-3</v>
      </c>
      <c r="K1033" s="3">
        <f t="shared" si="77"/>
        <v>-0.78856346399999999</v>
      </c>
      <c r="L1033" s="6">
        <f t="shared" si="75"/>
        <v>0</v>
      </c>
      <c r="M1033" s="21" t="s">
        <v>32</v>
      </c>
      <c r="N1033" s="21" t="s">
        <v>27</v>
      </c>
      <c r="O1033" s="21" t="s">
        <v>31</v>
      </c>
      <c r="P1033" s="21" t="s">
        <v>28</v>
      </c>
      <c r="Q1033" s="21" t="s">
        <v>29</v>
      </c>
      <c r="R1033" s="21" t="s">
        <v>30</v>
      </c>
      <c r="S1033" s="21" t="s">
        <v>26</v>
      </c>
    </row>
    <row r="1034" spans="1:19" x14ac:dyDescent="0.2">
      <c r="A1034" s="2">
        <v>2</v>
      </c>
      <c r="B1034" s="2">
        <v>12</v>
      </c>
      <c r="C1034" s="2">
        <v>1032</v>
      </c>
      <c r="D1034" s="2">
        <v>-2.6</v>
      </c>
      <c r="E1034" s="1">
        <v>30</v>
      </c>
      <c r="F1034" s="1">
        <f t="shared" si="76"/>
        <v>25</v>
      </c>
      <c r="G1034" s="2">
        <v>0</v>
      </c>
      <c r="H1034" s="3">
        <f>G1034/1000*'symulacje godzinowe'!$N$3*'symulacje godzinowe'!$Q$3*'symulacje godzinowe'!$R$3</f>
        <v>0</v>
      </c>
      <c r="I1034" s="3">
        <f>'symulacje godzinowe'!$R$3*'symulacje godzinowe'!$N$3*(E1034-D1034)*'symulacje godzinowe'!$O$3/1000</f>
        <v>0.78544549199999991</v>
      </c>
      <c r="J1034" s="3">
        <f>'symulacje godzinowe'!$R$3*'symulacje godzinowe'!$N$3*(E1034-D1034)^2*'symulacje godzinowe'!$P$3/1000</f>
        <v>5.5613805695999994E-3</v>
      </c>
      <c r="K1034" s="3">
        <f t="shared" si="77"/>
        <v>-0.79100687256959989</v>
      </c>
      <c r="L1034" s="10">
        <f>SUM(L1011:L1033)</f>
        <v>1799.7248152281613</v>
      </c>
      <c r="M1034" s="19">
        <f>(L1010-4.187*$N$7*$O$7*(F1034-10))*((L1010-4.187*$N$7*$O$7*(F1034-10))&gt;0)</f>
        <v>0</v>
      </c>
      <c r="N1034" s="19">
        <f>M1034/4.187/(F1034-10)*(M1034&gt;0)</f>
        <v>0</v>
      </c>
      <c r="O1034" s="19">
        <f>$P$7-0.5*$N$7*$O$7</f>
        <v>100</v>
      </c>
      <c r="P1034" s="19">
        <f>IF(N1034&lt;O1034,N1034,O1034)</f>
        <v>0</v>
      </c>
      <c r="Q1034" s="19">
        <f>L1034/4.187/(F1034-10)+P1034</f>
        <v>28.655756949735867</v>
      </c>
      <c r="R1034" s="19" t="b">
        <f>Q1034&gt;$N$7*$O$7</f>
        <v>0</v>
      </c>
      <c r="S1034" s="19">
        <f>IF(R1034,(F1034-10)/(50-10),(F1034-10)/(50-10)*Q1034/$N$7/$O$7)</f>
        <v>5.3729544280754757E-2</v>
      </c>
    </row>
    <row r="1035" spans="1:19" x14ac:dyDescent="0.2">
      <c r="A1035" s="2">
        <v>2</v>
      </c>
      <c r="B1035" s="2">
        <v>13</v>
      </c>
      <c r="C1035" s="2">
        <v>1033</v>
      </c>
      <c r="D1035" s="2">
        <v>-2.7</v>
      </c>
      <c r="E1035" s="1">
        <v>30</v>
      </c>
      <c r="F1035" s="1">
        <f t="shared" si="76"/>
        <v>25</v>
      </c>
      <c r="G1035" s="2">
        <v>0</v>
      </c>
      <c r="H1035" s="3">
        <f>G1035/1000*'symulacje godzinowe'!$N$3*'symulacje godzinowe'!$Q$3*'symulacje godzinowe'!$R$3</f>
        <v>0</v>
      </c>
      <c r="I1035" s="3">
        <f>'symulacje godzinowe'!$R$3*'symulacje godzinowe'!$N$3*(E1035-D1035)*'symulacje godzinowe'!$O$3/1000</f>
        <v>0.787854834</v>
      </c>
      <c r="J1035" s="3">
        <f>'symulacje godzinowe'!$R$3*'symulacje godzinowe'!$N$3*(E1035-D1035)^2*'symulacje godzinowe'!$P$3/1000</f>
        <v>5.5955517984000004E-3</v>
      </c>
      <c r="K1035" s="3">
        <f t="shared" si="77"/>
        <v>-0.79345038579839999</v>
      </c>
      <c r="L1035" s="6">
        <f>K1035*(K1035&gt;0)*3600</f>
        <v>0</v>
      </c>
    </row>
    <row r="1036" spans="1:19" x14ac:dyDescent="0.2">
      <c r="A1036" s="2">
        <v>2</v>
      </c>
      <c r="B1036" s="2">
        <v>13</v>
      </c>
      <c r="C1036" s="2">
        <v>1034</v>
      </c>
      <c r="D1036" s="2">
        <v>-2.5</v>
      </c>
      <c r="E1036" s="1">
        <v>30</v>
      </c>
      <c r="F1036" s="1">
        <f t="shared" si="76"/>
        <v>25</v>
      </c>
      <c r="G1036" s="2">
        <v>0</v>
      </c>
      <c r="H1036" s="3">
        <f>G1036/1000*'symulacje godzinowe'!$N$3*'symulacje godzinowe'!$Q$3*'symulacje godzinowe'!$R$3</f>
        <v>0</v>
      </c>
      <c r="I1036" s="3">
        <f>'symulacje godzinowe'!$R$3*'symulacje godzinowe'!$N$3*(E1036-D1036)*'symulacje godzinowe'!$O$3/1000</f>
        <v>0.78303615000000004</v>
      </c>
      <c r="J1036" s="3">
        <f>'symulacje godzinowe'!$R$3*'symulacje godzinowe'!$N$3*(E1036-D1036)^2*'symulacje godzinowe'!$P$3/1000</f>
        <v>5.5273139999999993E-3</v>
      </c>
      <c r="K1036" s="3">
        <f t="shared" si="77"/>
        <v>-0.78856346399999999</v>
      </c>
      <c r="L1036" s="6">
        <f t="shared" ref="L1036:L1057" si="78">K1036*(K1036&gt;0)*3600</f>
        <v>0</v>
      </c>
    </row>
    <row r="1037" spans="1:19" x14ac:dyDescent="0.2">
      <c r="A1037" s="2">
        <v>2</v>
      </c>
      <c r="B1037" s="2">
        <v>13</v>
      </c>
      <c r="C1037" s="2">
        <v>1035</v>
      </c>
      <c r="D1037" s="2">
        <v>-2.4</v>
      </c>
      <c r="E1037" s="1">
        <v>30</v>
      </c>
      <c r="F1037" s="1">
        <f t="shared" si="76"/>
        <v>25</v>
      </c>
      <c r="G1037" s="2">
        <v>0</v>
      </c>
      <c r="H1037" s="3">
        <f>G1037/1000*'symulacje godzinowe'!$N$3*'symulacje godzinowe'!$Q$3*'symulacje godzinowe'!$R$3</f>
        <v>0</v>
      </c>
      <c r="I1037" s="3">
        <f>'symulacje godzinowe'!$R$3*'symulacje godzinowe'!$N$3*(E1037-D1037)*'symulacje godzinowe'!$O$3/1000</f>
        <v>0.78062680799999984</v>
      </c>
      <c r="J1037" s="3">
        <f>'symulacje godzinowe'!$R$3*'symulacje godzinowe'!$N$3*(E1037-D1037)^2*'symulacje godzinowe'!$P$3/1000</f>
        <v>5.4933520896000001E-3</v>
      </c>
      <c r="K1037" s="3">
        <f t="shared" si="77"/>
        <v>-0.78612016008959984</v>
      </c>
      <c r="L1037" s="6">
        <f t="shared" si="78"/>
        <v>0</v>
      </c>
    </row>
    <row r="1038" spans="1:19" x14ac:dyDescent="0.2">
      <c r="A1038" s="2">
        <v>2</v>
      </c>
      <c r="B1038" s="2">
        <v>13</v>
      </c>
      <c r="C1038" s="2">
        <v>1036</v>
      </c>
      <c r="D1038" s="2">
        <v>-2.2000000000000002</v>
      </c>
      <c r="E1038" s="1">
        <v>30</v>
      </c>
      <c r="F1038" s="1">
        <f t="shared" si="76"/>
        <v>25</v>
      </c>
      <c r="G1038" s="2">
        <v>0</v>
      </c>
      <c r="H1038" s="3">
        <f>G1038/1000*'symulacje godzinowe'!$N$3*'symulacje godzinowe'!$Q$3*'symulacje godzinowe'!$R$3</f>
        <v>0</v>
      </c>
      <c r="I1038" s="3">
        <f>'symulacje godzinowe'!$R$3*'symulacje godzinowe'!$N$3*(E1038-D1038)*'symulacje godzinowe'!$O$3/1000</f>
        <v>0.77580812399999999</v>
      </c>
      <c r="J1038" s="3">
        <f>'symulacje godzinowe'!$R$3*'symulacje godzinowe'!$N$3*(E1038-D1038)^2*'symulacje godzinowe'!$P$3/1000</f>
        <v>5.4257422464000001E-3</v>
      </c>
      <c r="K1038" s="3">
        <f t="shared" si="77"/>
        <v>-0.78123386624640001</v>
      </c>
      <c r="L1038" s="6">
        <f t="shared" si="78"/>
        <v>0</v>
      </c>
    </row>
    <row r="1039" spans="1:19" x14ac:dyDescent="0.2">
      <c r="A1039" s="2">
        <v>2</v>
      </c>
      <c r="B1039" s="2">
        <v>13</v>
      </c>
      <c r="C1039" s="2">
        <v>1037</v>
      </c>
      <c r="D1039" s="2">
        <v>-2</v>
      </c>
      <c r="E1039" s="1">
        <v>30</v>
      </c>
      <c r="F1039" s="1">
        <f t="shared" si="76"/>
        <v>25</v>
      </c>
      <c r="G1039" s="2">
        <v>0</v>
      </c>
      <c r="H1039" s="3">
        <f>G1039/1000*'symulacje godzinowe'!$N$3*'symulacje godzinowe'!$Q$3*'symulacje godzinowe'!$R$3</f>
        <v>0</v>
      </c>
      <c r="I1039" s="3">
        <f>'symulacje godzinowe'!$R$3*'symulacje godzinowe'!$N$3*(E1039-D1039)*'symulacje godzinowe'!$O$3/1000</f>
        <v>0.77098943999999991</v>
      </c>
      <c r="J1039" s="3">
        <f>'symulacje godzinowe'!$R$3*'symulacje godzinowe'!$N$3*(E1039-D1039)^2*'symulacje godzinowe'!$P$3/1000</f>
        <v>5.3585510400000003E-3</v>
      </c>
      <c r="K1039" s="3">
        <f t="shared" si="77"/>
        <v>-0.77634799103999996</v>
      </c>
      <c r="L1039" s="6">
        <f t="shared" si="78"/>
        <v>0</v>
      </c>
    </row>
    <row r="1040" spans="1:19" x14ac:dyDescent="0.2">
      <c r="A1040" s="2">
        <v>2</v>
      </c>
      <c r="B1040" s="2">
        <v>13</v>
      </c>
      <c r="C1040" s="2">
        <v>1038</v>
      </c>
      <c r="D1040" s="2">
        <v>-1.8</v>
      </c>
      <c r="E1040" s="1">
        <v>30</v>
      </c>
      <c r="F1040" s="1">
        <f t="shared" si="76"/>
        <v>25</v>
      </c>
      <c r="G1040" s="2">
        <v>0</v>
      </c>
      <c r="H1040" s="3">
        <f>G1040/1000*'symulacje godzinowe'!$N$3*'symulacje godzinowe'!$Q$3*'symulacje godzinowe'!$R$3</f>
        <v>0</v>
      </c>
      <c r="I1040" s="3">
        <f>'symulacje godzinowe'!$R$3*'symulacje godzinowe'!$N$3*(E1040-D1040)*'symulacje godzinowe'!$O$3/1000</f>
        <v>0.76617075599999984</v>
      </c>
      <c r="J1040" s="3">
        <f>'symulacje godzinowe'!$R$3*'symulacje godzinowe'!$N$3*(E1040-D1040)^2*'symulacje godzinowe'!$P$3/1000</f>
        <v>5.2917784703999998E-3</v>
      </c>
      <c r="K1040" s="3">
        <f t="shared" si="77"/>
        <v>-0.77146253447039981</v>
      </c>
      <c r="L1040" s="6">
        <f t="shared" si="78"/>
        <v>0</v>
      </c>
    </row>
    <row r="1041" spans="1:15" x14ac:dyDescent="0.2">
      <c r="A1041" s="2">
        <v>2</v>
      </c>
      <c r="B1041" s="2">
        <v>13</v>
      </c>
      <c r="C1041" s="2">
        <v>1039</v>
      </c>
      <c r="D1041" s="2">
        <v>-1.6</v>
      </c>
      <c r="E1041" s="1">
        <v>30</v>
      </c>
      <c r="F1041" s="1">
        <f t="shared" si="76"/>
        <v>25</v>
      </c>
      <c r="G1041" s="2">
        <v>0</v>
      </c>
      <c r="H1041" s="3">
        <f>G1041/1000*'symulacje godzinowe'!$N$3*'symulacje godzinowe'!$Q$3*'symulacje godzinowe'!$R$3</f>
        <v>0</v>
      </c>
      <c r="I1041" s="3">
        <f>'symulacje godzinowe'!$R$3*'symulacje godzinowe'!$N$3*(E1041-D1041)*'symulacje godzinowe'!$O$3/1000</f>
        <v>0.76135207199999999</v>
      </c>
      <c r="J1041" s="3">
        <f>'symulacje godzinowe'!$R$3*'symulacje godzinowe'!$N$3*(E1041-D1041)^2*'symulacje godzinowe'!$P$3/1000</f>
        <v>5.2254245376000003E-3</v>
      </c>
      <c r="K1041" s="3">
        <f t="shared" si="77"/>
        <v>-0.76657749653759999</v>
      </c>
      <c r="L1041" s="6">
        <f t="shared" si="78"/>
        <v>0</v>
      </c>
    </row>
    <row r="1042" spans="1:15" x14ac:dyDescent="0.2">
      <c r="A1042" s="2">
        <v>2</v>
      </c>
      <c r="B1042" s="2">
        <v>13</v>
      </c>
      <c r="C1042" s="2">
        <v>1040</v>
      </c>
      <c r="D1042" s="2">
        <v>-1.5</v>
      </c>
      <c r="E1042" s="1">
        <v>30</v>
      </c>
      <c r="F1042" s="1">
        <f t="shared" si="76"/>
        <v>25</v>
      </c>
      <c r="G1042" s="2">
        <v>44.2</v>
      </c>
      <c r="H1042" s="3">
        <f>G1042/1000*'symulacje godzinowe'!$N$3*'symulacje godzinowe'!$Q$3*'symulacje godzinowe'!$R$3</f>
        <v>0.1953976362</v>
      </c>
      <c r="I1042" s="3">
        <f>'symulacje godzinowe'!$R$3*'symulacje godzinowe'!$N$3*(E1042-D1042)*'symulacje godzinowe'!$O$3/1000</f>
        <v>0.7589427299999999</v>
      </c>
      <c r="J1042" s="3">
        <f>'symulacje godzinowe'!$R$3*'symulacje godzinowe'!$N$3*(E1042-D1042)^2*'symulacje godzinowe'!$P$3/1000</f>
        <v>5.1924045599999998E-3</v>
      </c>
      <c r="K1042" s="3">
        <f t="shared" si="77"/>
        <v>-0.56873749835999998</v>
      </c>
      <c r="L1042" s="6">
        <f t="shared" si="78"/>
        <v>0</v>
      </c>
    </row>
    <row r="1043" spans="1:15" x14ac:dyDescent="0.2">
      <c r="A1043" s="2">
        <v>2</v>
      </c>
      <c r="B1043" s="2">
        <v>13</v>
      </c>
      <c r="C1043" s="2">
        <v>1041</v>
      </c>
      <c r="D1043" s="2">
        <v>-1.5</v>
      </c>
      <c r="E1043" s="1">
        <v>30</v>
      </c>
      <c r="F1043" s="1">
        <f t="shared" si="76"/>
        <v>25</v>
      </c>
      <c r="G1043" s="2">
        <v>105.8</v>
      </c>
      <c r="H1043" s="3">
        <f>G1043/1000*'symulacje godzinowe'!$N$3*'symulacje godzinowe'!$Q$3*'symulacje godzinowe'!$R$3</f>
        <v>0.46771651380000001</v>
      </c>
      <c r="I1043" s="3">
        <f>'symulacje godzinowe'!$R$3*'symulacje godzinowe'!$N$3*(E1043-D1043)*'symulacje godzinowe'!$O$3/1000</f>
        <v>0.7589427299999999</v>
      </c>
      <c r="J1043" s="3">
        <f>'symulacje godzinowe'!$R$3*'symulacje godzinowe'!$N$3*(E1043-D1043)^2*'symulacje godzinowe'!$P$3/1000</f>
        <v>5.1924045599999998E-3</v>
      </c>
      <c r="K1043" s="3">
        <f t="shared" si="77"/>
        <v>-0.29641862075999986</v>
      </c>
      <c r="L1043" s="6">
        <f t="shared" si="78"/>
        <v>0</v>
      </c>
    </row>
    <row r="1044" spans="1:15" x14ac:dyDescent="0.2">
      <c r="A1044" s="2">
        <v>2</v>
      </c>
      <c r="B1044" s="2">
        <v>13</v>
      </c>
      <c r="C1044" s="2">
        <v>1042</v>
      </c>
      <c r="D1044" s="2">
        <v>-1.4</v>
      </c>
      <c r="E1044" s="1">
        <v>30</v>
      </c>
      <c r="F1044" s="1">
        <f t="shared" si="76"/>
        <v>25</v>
      </c>
      <c r="G1044" s="2">
        <v>216.7</v>
      </c>
      <c r="H1044" s="3">
        <f>G1044/1000*'symulacje godzinowe'!$N$3*'symulacje godzinowe'!$Q$3*'symulacje godzinowe'!$R$3</f>
        <v>0.95797890869999991</v>
      </c>
      <c r="I1044" s="3">
        <f>'symulacje godzinowe'!$R$3*'symulacje godzinowe'!$N$3*(E1044-D1044)*'symulacje godzinowe'!$O$3/1000</f>
        <v>0.75653338799999992</v>
      </c>
      <c r="J1044" s="3">
        <f>'symulacje godzinowe'!$R$3*'symulacje godzinowe'!$N$3*(E1044-D1044)^2*'symulacje godzinowe'!$P$3/1000</f>
        <v>5.1594892415999993E-3</v>
      </c>
      <c r="K1044" s="3">
        <f t="shared" si="77"/>
        <v>0.19628603145839998</v>
      </c>
      <c r="L1044" s="6">
        <f t="shared" si="78"/>
        <v>706.62971325023989</v>
      </c>
    </row>
    <row r="1045" spans="1:15" x14ac:dyDescent="0.2">
      <c r="A1045" s="2">
        <v>2</v>
      </c>
      <c r="B1045" s="2">
        <v>13</v>
      </c>
      <c r="C1045" s="2">
        <v>1043</v>
      </c>
      <c r="D1045" s="2">
        <v>-0.5</v>
      </c>
      <c r="E1045" s="1">
        <v>30</v>
      </c>
      <c r="F1045" s="1">
        <f t="shared" si="76"/>
        <v>25</v>
      </c>
      <c r="G1045" s="2">
        <v>342.9</v>
      </c>
      <c r="H1045" s="3">
        <f>G1045/1000*'symulacje godzinowe'!$N$3*'symulacje godzinowe'!$Q$3*'symulacje godzinowe'!$R$3</f>
        <v>1.5158789469</v>
      </c>
      <c r="I1045" s="3">
        <f>'symulacje godzinowe'!$R$3*'symulacje godzinowe'!$N$3*(E1045-D1045)*'symulacje godzinowe'!$O$3/1000</f>
        <v>0.73484930999999998</v>
      </c>
      <c r="J1045" s="3">
        <f>'symulacje godzinowe'!$R$3*'symulacje godzinowe'!$N$3*(E1045-D1045)^2*'symulacje godzinowe'!$P$3/1000</f>
        <v>4.8679610400000004E-3</v>
      </c>
      <c r="K1045" s="3">
        <f t="shared" si="77"/>
        <v>0.77616167586000007</v>
      </c>
      <c r="L1045" s="6">
        <f t="shared" si="78"/>
        <v>2794.1820330960004</v>
      </c>
    </row>
    <row r="1046" spans="1:15" x14ac:dyDescent="0.2">
      <c r="A1046" s="2">
        <v>2</v>
      </c>
      <c r="B1046" s="2">
        <v>13</v>
      </c>
      <c r="C1046" s="2">
        <v>1044</v>
      </c>
      <c r="D1046" s="2">
        <v>0.5</v>
      </c>
      <c r="E1046" s="1">
        <v>30</v>
      </c>
      <c r="F1046" s="1">
        <f t="shared" si="76"/>
        <v>25</v>
      </c>
      <c r="G1046" s="2">
        <v>414.6</v>
      </c>
      <c r="H1046" s="3">
        <f>G1046/1000*'symulacje godzinowe'!$N$3*'symulacje godzinowe'!$Q$3*'symulacje godzinowe'!$R$3</f>
        <v>1.8328475106000002</v>
      </c>
      <c r="I1046" s="3">
        <f>'symulacje godzinowe'!$R$3*'symulacje godzinowe'!$N$3*(E1046-D1046)*'symulacje godzinowe'!$O$3/1000</f>
        <v>0.71075588999999995</v>
      </c>
      <c r="J1046" s="3">
        <f>'symulacje godzinowe'!$R$3*'symulacje godzinowe'!$N$3*(E1046-D1046)^2*'symulacje godzinowe'!$P$3/1000</f>
        <v>4.5539834400000001E-3</v>
      </c>
      <c r="K1046" s="3">
        <f t="shared" si="77"/>
        <v>1.1175376371600003</v>
      </c>
      <c r="L1046" s="6">
        <f t="shared" si="78"/>
        <v>4023.1354937760011</v>
      </c>
    </row>
    <row r="1047" spans="1:15" x14ac:dyDescent="0.2">
      <c r="A1047" s="2">
        <v>2</v>
      </c>
      <c r="B1047" s="2">
        <v>13</v>
      </c>
      <c r="C1047" s="2">
        <v>1045</v>
      </c>
      <c r="D1047" s="2">
        <v>1.4</v>
      </c>
      <c r="E1047" s="1">
        <v>30</v>
      </c>
      <c r="F1047" s="1">
        <f t="shared" si="76"/>
        <v>25</v>
      </c>
      <c r="G1047" s="2">
        <v>416.9</v>
      </c>
      <c r="H1047" s="3">
        <f>G1047/1000*'symulacje godzinowe'!$N$3*'symulacje godzinowe'!$Q$3*'symulacje godzinowe'!$R$3</f>
        <v>1.8430152609000001</v>
      </c>
      <c r="I1047" s="3">
        <f>'symulacje godzinowe'!$R$3*'symulacje godzinowe'!$N$3*(E1047-D1047)*'symulacje godzinowe'!$O$3/1000</f>
        <v>0.68907181199999989</v>
      </c>
      <c r="J1047" s="3">
        <f>'symulacje godzinowe'!$R$3*'symulacje godzinowe'!$N$3*(E1047-D1047)^2*'symulacje godzinowe'!$P$3/1000</f>
        <v>4.2803519616000001E-3</v>
      </c>
      <c r="K1047" s="3">
        <f t="shared" si="77"/>
        <v>1.1496630969384003</v>
      </c>
      <c r="L1047" s="6">
        <f t="shared" si="78"/>
        <v>4138.787148978241</v>
      </c>
    </row>
    <row r="1048" spans="1:15" x14ac:dyDescent="0.2">
      <c r="A1048" s="2">
        <v>2</v>
      </c>
      <c r="B1048" s="2">
        <v>13</v>
      </c>
      <c r="C1048" s="2">
        <v>1046</v>
      </c>
      <c r="D1048" s="2">
        <v>0.8</v>
      </c>
      <c r="E1048" s="1">
        <v>30</v>
      </c>
      <c r="F1048" s="1">
        <f t="shared" si="76"/>
        <v>25</v>
      </c>
      <c r="G1048" s="2">
        <v>298</v>
      </c>
      <c r="H1048" s="3">
        <f>G1048/1000*'symulacje godzinowe'!$N$3*'symulacje godzinowe'!$Q$3*'symulacje godzinowe'!$R$3</f>
        <v>1.3173867780000001</v>
      </c>
      <c r="I1048" s="3">
        <f>'symulacje godzinowe'!$R$3*'symulacje godzinowe'!$N$3*(E1048-D1048)*'symulacje godzinowe'!$O$3/1000</f>
        <v>0.70352786399999989</v>
      </c>
      <c r="J1048" s="3">
        <f>'symulacje godzinowe'!$R$3*'symulacje godzinowe'!$N$3*(E1048-D1048)^2*'symulacje godzinowe'!$P$3/1000</f>
        <v>4.4618310144000006E-3</v>
      </c>
      <c r="K1048" s="3">
        <f t="shared" si="77"/>
        <v>0.60939708298560025</v>
      </c>
      <c r="L1048" s="6">
        <f t="shared" si="78"/>
        <v>2193.8294987481609</v>
      </c>
    </row>
    <row r="1049" spans="1:15" x14ac:dyDescent="0.2">
      <c r="A1049" s="2">
        <v>2</v>
      </c>
      <c r="B1049" s="2">
        <v>13</v>
      </c>
      <c r="C1049" s="2">
        <v>1047</v>
      </c>
      <c r="D1049" s="2">
        <v>0.2</v>
      </c>
      <c r="E1049" s="1">
        <v>30</v>
      </c>
      <c r="F1049" s="1">
        <f t="shared" si="76"/>
        <v>25</v>
      </c>
      <c r="G1049" s="2">
        <v>124.4</v>
      </c>
      <c r="H1049" s="3">
        <f>G1049/1000*'symulacje godzinowe'!$N$3*'symulacje godzinowe'!$Q$3*'symulacje godzinowe'!$R$3</f>
        <v>0.54994266840000006</v>
      </c>
      <c r="I1049" s="3">
        <f>'symulacje godzinowe'!$R$3*'symulacje godzinowe'!$N$3*(E1049-D1049)*'symulacje godzinowe'!$O$3/1000</f>
        <v>0.71798391599999989</v>
      </c>
      <c r="J1049" s="3">
        <f>'symulacje godzinowe'!$R$3*'symulacje godzinowe'!$N$3*(E1049-D1049)^2*'symulacje godzinowe'!$P$3/1000</f>
        <v>4.6470777984000001E-3</v>
      </c>
      <c r="K1049" s="3">
        <f t="shared" si="77"/>
        <v>-0.17268832539839984</v>
      </c>
      <c r="L1049" s="6">
        <f t="shared" si="78"/>
        <v>0</v>
      </c>
    </row>
    <row r="1050" spans="1:15" x14ac:dyDescent="0.2">
      <c r="A1050" s="2">
        <v>2</v>
      </c>
      <c r="B1050" s="2">
        <v>13</v>
      </c>
      <c r="C1050" s="2">
        <v>1048</v>
      </c>
      <c r="D1050" s="2">
        <v>-0.4</v>
      </c>
      <c r="E1050" s="1">
        <v>30</v>
      </c>
      <c r="F1050" s="1">
        <f t="shared" si="76"/>
        <v>25</v>
      </c>
      <c r="G1050" s="2">
        <v>24.4</v>
      </c>
      <c r="H1050" s="3">
        <f>G1050/1000*'symulacje godzinowe'!$N$3*'symulacje godzinowe'!$Q$3*'symulacje godzinowe'!$R$3</f>
        <v>0.1078665684</v>
      </c>
      <c r="I1050" s="3">
        <f>'symulacje godzinowe'!$R$3*'symulacje godzinowe'!$N$3*(E1050-D1050)*'symulacje godzinowe'!$O$3/1000</f>
        <v>0.73243996799999989</v>
      </c>
      <c r="J1050" s="3">
        <f>'symulacje godzinowe'!$R$3*'symulacje godzinowe'!$N$3*(E1050-D1050)^2*'symulacje godzinowe'!$P$3/1000</f>
        <v>4.8360923135999994E-3</v>
      </c>
      <c r="K1050" s="3">
        <f t="shared" si="77"/>
        <v>-0.62940949191359996</v>
      </c>
      <c r="L1050" s="6">
        <f t="shared" si="78"/>
        <v>0</v>
      </c>
    </row>
    <row r="1051" spans="1:15" x14ac:dyDescent="0.2">
      <c r="A1051" s="2">
        <v>2</v>
      </c>
      <c r="B1051" s="2">
        <v>13</v>
      </c>
      <c r="C1051" s="2">
        <v>1049</v>
      </c>
      <c r="D1051" s="2">
        <v>-1.2</v>
      </c>
      <c r="E1051" s="1">
        <v>30</v>
      </c>
      <c r="F1051" s="1">
        <f t="shared" si="76"/>
        <v>25</v>
      </c>
      <c r="G1051" s="2">
        <v>0</v>
      </c>
      <c r="H1051" s="3">
        <f>G1051/1000*'symulacje godzinowe'!$N$3*'symulacje godzinowe'!$Q$3*'symulacje godzinowe'!$R$3</f>
        <v>0</v>
      </c>
      <c r="I1051" s="3">
        <f>'symulacje godzinowe'!$R$3*'symulacje godzinowe'!$N$3*(E1051-D1051)*'symulacje godzinowe'!$O$3/1000</f>
        <v>0.75171470399999984</v>
      </c>
      <c r="J1051" s="3">
        <f>'symulacje godzinowe'!$R$3*'symulacje godzinowe'!$N$3*(E1051-D1051)^2*'symulacje godzinowe'!$P$3/1000</f>
        <v>5.0939725823999993E-3</v>
      </c>
      <c r="K1051" s="3">
        <f t="shared" si="77"/>
        <v>-0.75680867658239981</v>
      </c>
      <c r="L1051" s="6">
        <f t="shared" si="78"/>
        <v>0</v>
      </c>
    </row>
    <row r="1052" spans="1:15" x14ac:dyDescent="0.2">
      <c r="A1052" s="2">
        <v>2</v>
      </c>
      <c r="B1052" s="2">
        <v>13</v>
      </c>
      <c r="C1052" s="2">
        <v>1050</v>
      </c>
      <c r="D1052" s="2">
        <v>-1.9</v>
      </c>
      <c r="E1052" s="1">
        <v>30</v>
      </c>
      <c r="F1052" s="1">
        <f t="shared" si="76"/>
        <v>25</v>
      </c>
      <c r="G1052" s="2">
        <v>0</v>
      </c>
      <c r="H1052" s="3">
        <f>G1052/1000*'symulacje godzinowe'!$N$3*'symulacje godzinowe'!$Q$3*'symulacje godzinowe'!$R$3</f>
        <v>0</v>
      </c>
      <c r="I1052" s="3">
        <f>'symulacje godzinowe'!$R$3*'symulacje godzinowe'!$N$3*(E1052-D1052)*'symulacje godzinowe'!$O$3/1000</f>
        <v>0.76858009799999982</v>
      </c>
      <c r="J1052" s="3">
        <f>'symulacje godzinowe'!$R$3*'symulacje godzinowe'!$N$3*(E1052-D1052)^2*'symulacje godzinowe'!$P$3/1000</f>
        <v>5.3251124255999996E-3</v>
      </c>
      <c r="K1052" s="3">
        <f t="shared" si="77"/>
        <v>-0.77390521042559979</v>
      </c>
      <c r="L1052" s="6">
        <f t="shared" si="78"/>
        <v>0</v>
      </c>
    </row>
    <row r="1053" spans="1:15" x14ac:dyDescent="0.2">
      <c r="A1053" s="2">
        <v>2</v>
      </c>
      <c r="B1053" s="2">
        <v>13</v>
      </c>
      <c r="C1053" s="2">
        <v>1051</v>
      </c>
      <c r="D1053" s="2">
        <v>-2.7</v>
      </c>
      <c r="E1053" s="1">
        <v>30</v>
      </c>
      <c r="F1053" s="1">
        <f t="shared" si="76"/>
        <v>25</v>
      </c>
      <c r="G1053" s="2">
        <v>0</v>
      </c>
      <c r="H1053" s="3">
        <f>G1053/1000*'symulacje godzinowe'!$N$3*'symulacje godzinowe'!$Q$3*'symulacje godzinowe'!$R$3</f>
        <v>0</v>
      </c>
      <c r="I1053" s="3">
        <f>'symulacje godzinowe'!$R$3*'symulacje godzinowe'!$N$3*(E1053-D1053)*'symulacje godzinowe'!$O$3/1000</f>
        <v>0.787854834</v>
      </c>
      <c r="J1053" s="3">
        <f>'symulacje godzinowe'!$R$3*'symulacje godzinowe'!$N$3*(E1053-D1053)^2*'symulacje godzinowe'!$P$3/1000</f>
        <v>5.5955517984000004E-3</v>
      </c>
      <c r="K1053" s="3">
        <f t="shared" si="77"/>
        <v>-0.79345038579839999</v>
      </c>
      <c r="L1053" s="6">
        <f t="shared" si="78"/>
        <v>0</v>
      </c>
    </row>
    <row r="1054" spans="1:15" x14ac:dyDescent="0.2">
      <c r="A1054" s="2">
        <v>2</v>
      </c>
      <c r="B1054" s="2">
        <v>13</v>
      </c>
      <c r="C1054" s="2">
        <v>1052</v>
      </c>
      <c r="D1054" s="2">
        <v>-3.3</v>
      </c>
      <c r="E1054" s="1">
        <v>30</v>
      </c>
      <c r="F1054" s="1">
        <f t="shared" si="76"/>
        <v>25</v>
      </c>
      <c r="G1054" s="2">
        <v>0</v>
      </c>
      <c r="H1054" s="3">
        <f>G1054/1000*'symulacje godzinowe'!$N$3*'symulacje godzinowe'!$Q$3*'symulacje godzinowe'!$R$3</f>
        <v>0</v>
      </c>
      <c r="I1054" s="3">
        <f>'symulacje godzinowe'!$R$3*'symulacje godzinowe'!$N$3*(E1054-D1054)*'symulacje godzinowe'!$O$3/1000</f>
        <v>0.80231088599999989</v>
      </c>
      <c r="J1054" s="3">
        <f>'symulacje godzinowe'!$R$3*'symulacje godzinowe'!$N$3*(E1054-D1054)^2*'symulacje godzinowe'!$P$3/1000</f>
        <v>5.802777014399998E-3</v>
      </c>
      <c r="K1054" s="3">
        <f t="shared" si="77"/>
        <v>-0.80811366301439991</v>
      </c>
      <c r="L1054" s="6">
        <f t="shared" si="78"/>
        <v>0</v>
      </c>
    </row>
    <row r="1055" spans="1:15" x14ac:dyDescent="0.2">
      <c r="A1055" s="2">
        <v>2</v>
      </c>
      <c r="B1055" s="2">
        <v>13</v>
      </c>
      <c r="C1055" s="2">
        <v>1053</v>
      </c>
      <c r="D1055" s="2">
        <v>-4</v>
      </c>
      <c r="E1055" s="1">
        <v>30</v>
      </c>
      <c r="F1055" s="1">
        <f t="shared" si="76"/>
        <v>25</v>
      </c>
      <c r="G1055" s="2">
        <v>0</v>
      </c>
      <c r="H1055" s="3">
        <f>G1055/1000*'symulacje godzinowe'!$N$3*'symulacje godzinowe'!$Q$3*'symulacje godzinowe'!$R$3</f>
        <v>0</v>
      </c>
      <c r="I1055" s="3">
        <f>'symulacje godzinowe'!$R$3*'symulacje godzinowe'!$N$3*(E1055-D1055)*'symulacje godzinowe'!$O$3/1000</f>
        <v>0.81917627999999987</v>
      </c>
      <c r="J1055" s="3">
        <f>'symulacje godzinowe'!$R$3*'symulacje godzinowe'!$N$3*(E1055-D1055)^2*'symulacje godzinowe'!$P$3/1000</f>
        <v>6.0493017599999995E-3</v>
      </c>
      <c r="K1055" s="3">
        <f t="shared" si="77"/>
        <v>-0.82522558175999983</v>
      </c>
      <c r="L1055" s="6">
        <f t="shared" si="78"/>
        <v>0</v>
      </c>
    </row>
    <row r="1056" spans="1:15" x14ac:dyDescent="0.2">
      <c r="A1056" s="2">
        <v>2</v>
      </c>
      <c r="B1056" s="2">
        <v>13</v>
      </c>
      <c r="C1056" s="2">
        <v>1054</v>
      </c>
      <c r="D1056" s="2">
        <v>-4.5999999999999996</v>
      </c>
      <c r="E1056" s="1">
        <v>30</v>
      </c>
      <c r="F1056" s="1">
        <f t="shared" si="76"/>
        <v>25</v>
      </c>
      <c r="G1056" s="2">
        <v>0</v>
      </c>
      <c r="H1056" s="3">
        <f>G1056/1000*'symulacje godzinowe'!$N$3*'symulacje godzinowe'!$Q$3*'symulacje godzinowe'!$R$3</f>
        <v>0</v>
      </c>
      <c r="I1056" s="3">
        <f>'symulacje godzinowe'!$R$3*'symulacje godzinowe'!$N$3*(E1056-D1056)*'symulacje godzinowe'!$O$3/1000</f>
        <v>0.83363233199999998</v>
      </c>
      <c r="J1056" s="3">
        <f>'symulacje godzinowe'!$R$3*'symulacje godzinowe'!$N$3*(E1056-D1056)^2*'symulacje godzinowe'!$P$3/1000</f>
        <v>6.2646903935999997E-3</v>
      </c>
      <c r="K1056" s="3">
        <f t="shared" si="77"/>
        <v>-0.83989702239359998</v>
      </c>
      <c r="L1056" s="6">
        <f t="shared" si="78"/>
        <v>0</v>
      </c>
      <c r="O1056" s="21" t="s">
        <v>33</v>
      </c>
    </row>
    <row r="1057" spans="1:19" x14ac:dyDescent="0.2">
      <c r="A1057" s="2">
        <v>2</v>
      </c>
      <c r="B1057" s="2">
        <v>13</v>
      </c>
      <c r="C1057" s="2">
        <v>1055</v>
      </c>
      <c r="D1057" s="2">
        <v>-4.7</v>
      </c>
      <c r="E1057" s="1">
        <v>30</v>
      </c>
      <c r="F1057" s="1">
        <f t="shared" si="76"/>
        <v>25</v>
      </c>
      <c r="G1057" s="2">
        <v>0</v>
      </c>
      <c r="H1057" s="3">
        <f>G1057/1000*'symulacje godzinowe'!$N$3*'symulacje godzinowe'!$Q$3*'symulacje godzinowe'!$R$3</f>
        <v>0</v>
      </c>
      <c r="I1057" s="3">
        <f>'symulacje godzinowe'!$R$3*'symulacje godzinowe'!$N$3*(E1057-D1057)*'symulacje godzinowe'!$O$3/1000</f>
        <v>0.83604167399999996</v>
      </c>
      <c r="J1057" s="3">
        <f>'symulacje godzinowe'!$R$3*'symulacje godzinowe'!$N$3*(E1057-D1057)^2*'symulacje godzinowe'!$P$3/1000</f>
        <v>6.3009548063999998E-3</v>
      </c>
      <c r="K1057" s="3">
        <f t="shared" si="77"/>
        <v>-0.84234262880639998</v>
      </c>
      <c r="L1057" s="6">
        <f t="shared" si="78"/>
        <v>0</v>
      </c>
      <c r="M1057" s="21" t="s">
        <v>32</v>
      </c>
      <c r="N1057" s="21" t="s">
        <v>27</v>
      </c>
      <c r="O1057" s="21" t="s">
        <v>31</v>
      </c>
      <c r="P1057" s="21" t="s">
        <v>28</v>
      </c>
      <c r="Q1057" s="21" t="s">
        <v>29</v>
      </c>
      <c r="R1057" s="21" t="s">
        <v>30</v>
      </c>
      <c r="S1057" s="21" t="s">
        <v>26</v>
      </c>
    </row>
    <row r="1058" spans="1:19" x14ac:dyDescent="0.2">
      <c r="A1058" s="2">
        <v>2</v>
      </c>
      <c r="B1058" s="2">
        <v>13</v>
      </c>
      <c r="C1058" s="2">
        <v>1056</v>
      </c>
      <c r="D1058" s="2">
        <v>-4.7</v>
      </c>
      <c r="E1058" s="1">
        <v>30</v>
      </c>
      <c r="F1058" s="1">
        <f t="shared" si="76"/>
        <v>25</v>
      </c>
      <c r="G1058" s="2">
        <v>0</v>
      </c>
      <c r="H1058" s="3">
        <f>G1058/1000*'symulacje godzinowe'!$N$3*'symulacje godzinowe'!$Q$3*'symulacje godzinowe'!$R$3</f>
        <v>0</v>
      </c>
      <c r="I1058" s="3">
        <f>'symulacje godzinowe'!$R$3*'symulacje godzinowe'!$N$3*(E1058-D1058)*'symulacje godzinowe'!$O$3/1000</f>
        <v>0.83604167399999996</v>
      </c>
      <c r="J1058" s="3">
        <f>'symulacje godzinowe'!$R$3*'symulacje godzinowe'!$N$3*(E1058-D1058)^2*'symulacje godzinowe'!$P$3/1000</f>
        <v>6.3009548063999998E-3</v>
      </c>
      <c r="K1058" s="3">
        <f t="shared" si="77"/>
        <v>-0.84234262880639998</v>
      </c>
      <c r="L1058" s="10">
        <f>SUM(L1035:L1057)</f>
        <v>13856.563887848642</v>
      </c>
      <c r="M1058" s="19">
        <f>(L1034-4.187*$N$7*$O$7*(F1058-10))*((L1034-4.187*$N$7*$O$7*(F1058-10))&gt;0)</f>
        <v>0</v>
      </c>
      <c r="N1058" s="19">
        <f>M1058/4.187/(F1058-10)*(M1058&gt;0)</f>
        <v>0</v>
      </c>
      <c r="O1058" s="19">
        <f>$P$7-0.5*$N$7*$O$7</f>
        <v>100</v>
      </c>
      <c r="P1058" s="19">
        <f>IF(N1058&lt;O1058,N1058,O1058)</f>
        <v>0</v>
      </c>
      <c r="Q1058" s="19">
        <f>L1058/4.187/(F1058-10)+P1058</f>
        <v>220.62835582913209</v>
      </c>
      <c r="R1058" s="19" t="b">
        <f>Q1058&gt;$N$7*$O$7</f>
        <v>1</v>
      </c>
      <c r="S1058" s="19">
        <f>IF(R1058,(F1058-10)/(50-10),(F1058-10)/(50-10)*Q1058/$N$7/$O$7)</f>
        <v>0.375</v>
      </c>
    </row>
    <row r="1059" spans="1:19" x14ac:dyDescent="0.2">
      <c r="A1059" s="2">
        <v>2</v>
      </c>
      <c r="B1059" s="2">
        <v>14</v>
      </c>
      <c r="C1059" s="2">
        <v>1057</v>
      </c>
      <c r="D1059" s="2">
        <v>-4.8</v>
      </c>
      <c r="E1059" s="1">
        <v>30</v>
      </c>
      <c r="F1059" s="1">
        <f t="shared" si="76"/>
        <v>25</v>
      </c>
      <c r="G1059" s="2">
        <v>0</v>
      </c>
      <c r="H1059" s="3">
        <f>G1059/1000*'symulacje godzinowe'!$N$3*'symulacje godzinowe'!$Q$3*'symulacje godzinowe'!$R$3</f>
        <v>0</v>
      </c>
      <c r="I1059" s="3">
        <f>'symulacje godzinowe'!$R$3*'symulacje godzinowe'!$N$3*(E1059-D1059)*'symulacje godzinowe'!$O$3/1000</f>
        <v>0.83845101599999972</v>
      </c>
      <c r="J1059" s="3">
        <f>'symulacje godzinowe'!$R$3*'symulacje godzinowe'!$N$3*(E1059-D1059)^2*'symulacje godzinowe'!$P$3/1000</f>
        <v>6.3373238783999983E-3</v>
      </c>
      <c r="K1059" s="3">
        <f t="shared" si="77"/>
        <v>-0.84478833987839974</v>
      </c>
      <c r="L1059" s="6">
        <f>K1059*(K1059&gt;0)*3600</f>
        <v>0</v>
      </c>
    </row>
    <row r="1060" spans="1:19" x14ac:dyDescent="0.2">
      <c r="A1060" s="2">
        <v>2</v>
      </c>
      <c r="B1060" s="2">
        <v>14</v>
      </c>
      <c r="C1060" s="2">
        <v>1058</v>
      </c>
      <c r="D1060" s="2">
        <v>-4.8</v>
      </c>
      <c r="E1060" s="1">
        <v>30</v>
      </c>
      <c r="F1060" s="1">
        <f t="shared" si="76"/>
        <v>25</v>
      </c>
      <c r="G1060" s="2">
        <v>0</v>
      </c>
      <c r="H1060" s="3">
        <f>G1060/1000*'symulacje godzinowe'!$N$3*'symulacje godzinowe'!$Q$3*'symulacje godzinowe'!$R$3</f>
        <v>0</v>
      </c>
      <c r="I1060" s="3">
        <f>'symulacje godzinowe'!$R$3*'symulacje godzinowe'!$N$3*(E1060-D1060)*'symulacje godzinowe'!$O$3/1000</f>
        <v>0.83845101599999972</v>
      </c>
      <c r="J1060" s="3">
        <f>'symulacje godzinowe'!$R$3*'symulacje godzinowe'!$N$3*(E1060-D1060)^2*'symulacje godzinowe'!$P$3/1000</f>
        <v>6.3373238783999983E-3</v>
      </c>
      <c r="K1060" s="3">
        <f t="shared" si="77"/>
        <v>-0.84478833987839974</v>
      </c>
      <c r="L1060" s="6">
        <f t="shared" ref="L1060:L1081" si="79">K1060*(K1060&gt;0)*3600</f>
        <v>0</v>
      </c>
    </row>
    <row r="1061" spans="1:19" x14ac:dyDescent="0.2">
      <c r="A1061" s="2">
        <v>2</v>
      </c>
      <c r="B1061" s="2">
        <v>14</v>
      </c>
      <c r="C1061" s="2">
        <v>1059</v>
      </c>
      <c r="D1061" s="2">
        <v>-4.8</v>
      </c>
      <c r="E1061" s="1">
        <v>30</v>
      </c>
      <c r="F1061" s="1">
        <f t="shared" si="76"/>
        <v>25</v>
      </c>
      <c r="G1061" s="2">
        <v>0</v>
      </c>
      <c r="H1061" s="3">
        <f>G1061/1000*'symulacje godzinowe'!$N$3*'symulacje godzinowe'!$Q$3*'symulacje godzinowe'!$R$3</f>
        <v>0</v>
      </c>
      <c r="I1061" s="3">
        <f>'symulacje godzinowe'!$R$3*'symulacje godzinowe'!$N$3*(E1061-D1061)*'symulacje godzinowe'!$O$3/1000</f>
        <v>0.83845101599999972</v>
      </c>
      <c r="J1061" s="3">
        <f>'symulacje godzinowe'!$R$3*'symulacje godzinowe'!$N$3*(E1061-D1061)^2*'symulacje godzinowe'!$P$3/1000</f>
        <v>6.3373238783999983E-3</v>
      </c>
      <c r="K1061" s="3">
        <f t="shared" si="77"/>
        <v>-0.84478833987839974</v>
      </c>
      <c r="L1061" s="6">
        <f t="shared" si="79"/>
        <v>0</v>
      </c>
    </row>
    <row r="1062" spans="1:19" x14ac:dyDescent="0.2">
      <c r="A1062" s="2">
        <v>2</v>
      </c>
      <c r="B1062" s="2">
        <v>14</v>
      </c>
      <c r="C1062" s="2">
        <v>1060</v>
      </c>
      <c r="D1062" s="2">
        <v>-4.8</v>
      </c>
      <c r="E1062" s="1">
        <v>30</v>
      </c>
      <c r="F1062" s="1">
        <f t="shared" si="76"/>
        <v>25</v>
      </c>
      <c r="G1062" s="2">
        <v>0</v>
      </c>
      <c r="H1062" s="3">
        <f>G1062/1000*'symulacje godzinowe'!$N$3*'symulacje godzinowe'!$Q$3*'symulacje godzinowe'!$R$3</f>
        <v>0</v>
      </c>
      <c r="I1062" s="3">
        <f>'symulacje godzinowe'!$R$3*'symulacje godzinowe'!$N$3*(E1062-D1062)*'symulacje godzinowe'!$O$3/1000</f>
        <v>0.83845101599999972</v>
      </c>
      <c r="J1062" s="3">
        <f>'symulacje godzinowe'!$R$3*'symulacje godzinowe'!$N$3*(E1062-D1062)^2*'symulacje godzinowe'!$P$3/1000</f>
        <v>6.3373238783999983E-3</v>
      </c>
      <c r="K1062" s="3">
        <f t="shared" si="77"/>
        <v>-0.84478833987839974</v>
      </c>
      <c r="L1062" s="6">
        <f t="shared" si="79"/>
        <v>0</v>
      </c>
    </row>
    <row r="1063" spans="1:19" x14ac:dyDescent="0.2">
      <c r="A1063" s="2">
        <v>2</v>
      </c>
      <c r="B1063" s="2">
        <v>14</v>
      </c>
      <c r="C1063" s="2">
        <v>1061</v>
      </c>
      <c r="D1063" s="2">
        <v>-4.8</v>
      </c>
      <c r="E1063" s="1">
        <v>30</v>
      </c>
      <c r="F1063" s="1">
        <f t="shared" si="76"/>
        <v>25</v>
      </c>
      <c r="G1063" s="2">
        <v>0</v>
      </c>
      <c r="H1063" s="3">
        <f>G1063/1000*'symulacje godzinowe'!$N$3*'symulacje godzinowe'!$Q$3*'symulacje godzinowe'!$R$3</f>
        <v>0</v>
      </c>
      <c r="I1063" s="3">
        <f>'symulacje godzinowe'!$R$3*'symulacje godzinowe'!$N$3*(E1063-D1063)*'symulacje godzinowe'!$O$3/1000</f>
        <v>0.83845101599999972</v>
      </c>
      <c r="J1063" s="3">
        <f>'symulacje godzinowe'!$R$3*'symulacje godzinowe'!$N$3*(E1063-D1063)^2*'symulacje godzinowe'!$P$3/1000</f>
        <v>6.3373238783999983E-3</v>
      </c>
      <c r="K1063" s="3">
        <f t="shared" si="77"/>
        <v>-0.84478833987839974</v>
      </c>
      <c r="L1063" s="6">
        <f t="shared" si="79"/>
        <v>0</v>
      </c>
    </row>
    <row r="1064" spans="1:19" x14ac:dyDescent="0.2">
      <c r="A1064" s="2">
        <v>2</v>
      </c>
      <c r="B1064" s="2">
        <v>14</v>
      </c>
      <c r="C1064" s="2">
        <v>1062</v>
      </c>
      <c r="D1064" s="2">
        <v>-4.8</v>
      </c>
      <c r="E1064" s="1">
        <v>30</v>
      </c>
      <c r="F1064" s="1">
        <f t="shared" si="76"/>
        <v>25</v>
      </c>
      <c r="G1064" s="2">
        <v>0</v>
      </c>
      <c r="H1064" s="3">
        <f>G1064/1000*'symulacje godzinowe'!$N$3*'symulacje godzinowe'!$Q$3*'symulacje godzinowe'!$R$3</f>
        <v>0</v>
      </c>
      <c r="I1064" s="3">
        <f>'symulacje godzinowe'!$R$3*'symulacje godzinowe'!$N$3*(E1064-D1064)*'symulacje godzinowe'!$O$3/1000</f>
        <v>0.83845101599999972</v>
      </c>
      <c r="J1064" s="3">
        <f>'symulacje godzinowe'!$R$3*'symulacje godzinowe'!$N$3*(E1064-D1064)^2*'symulacje godzinowe'!$P$3/1000</f>
        <v>6.3373238783999983E-3</v>
      </c>
      <c r="K1064" s="3">
        <f t="shared" si="77"/>
        <v>-0.84478833987839974</v>
      </c>
      <c r="L1064" s="6">
        <f t="shared" si="79"/>
        <v>0</v>
      </c>
    </row>
    <row r="1065" spans="1:19" x14ac:dyDescent="0.2">
      <c r="A1065" s="2">
        <v>2</v>
      </c>
      <c r="B1065" s="2">
        <v>14</v>
      </c>
      <c r="C1065" s="2">
        <v>1063</v>
      </c>
      <c r="D1065" s="2">
        <v>-4.8</v>
      </c>
      <c r="E1065" s="1">
        <v>30</v>
      </c>
      <c r="F1065" s="1">
        <f t="shared" si="76"/>
        <v>25</v>
      </c>
      <c r="G1065" s="2">
        <v>0</v>
      </c>
      <c r="H1065" s="3">
        <f>G1065/1000*'symulacje godzinowe'!$N$3*'symulacje godzinowe'!$Q$3*'symulacje godzinowe'!$R$3</f>
        <v>0</v>
      </c>
      <c r="I1065" s="3">
        <f>'symulacje godzinowe'!$R$3*'symulacje godzinowe'!$N$3*(E1065-D1065)*'symulacje godzinowe'!$O$3/1000</f>
        <v>0.83845101599999972</v>
      </c>
      <c r="J1065" s="3">
        <f>'symulacje godzinowe'!$R$3*'symulacje godzinowe'!$N$3*(E1065-D1065)^2*'symulacje godzinowe'!$P$3/1000</f>
        <v>6.3373238783999983E-3</v>
      </c>
      <c r="K1065" s="3">
        <f t="shared" si="77"/>
        <v>-0.84478833987839974</v>
      </c>
      <c r="L1065" s="6">
        <f t="shared" si="79"/>
        <v>0</v>
      </c>
    </row>
    <row r="1066" spans="1:19" x14ac:dyDescent="0.2">
      <c r="A1066" s="2">
        <v>2</v>
      </c>
      <c r="B1066" s="2">
        <v>14</v>
      </c>
      <c r="C1066" s="2">
        <v>1064</v>
      </c>
      <c r="D1066" s="2">
        <v>-4.7</v>
      </c>
      <c r="E1066" s="1">
        <v>30</v>
      </c>
      <c r="F1066" s="1">
        <f t="shared" si="76"/>
        <v>25</v>
      </c>
      <c r="G1066" s="2">
        <v>19.8</v>
      </c>
      <c r="H1066" s="3">
        <f>G1066/1000*'symulacje godzinowe'!$N$3*'symulacje godzinowe'!$Q$3*'symulacje godzinowe'!$R$3</f>
        <v>8.7531067800000015E-2</v>
      </c>
      <c r="I1066" s="3">
        <f>'symulacje godzinowe'!$R$3*'symulacje godzinowe'!$N$3*(E1066-D1066)*'symulacje godzinowe'!$O$3/1000</f>
        <v>0.83604167399999996</v>
      </c>
      <c r="J1066" s="3">
        <f>'symulacje godzinowe'!$R$3*'symulacje godzinowe'!$N$3*(E1066-D1066)^2*'symulacje godzinowe'!$P$3/1000</f>
        <v>6.3009548063999998E-3</v>
      </c>
      <c r="K1066" s="3">
        <f t="shared" si="77"/>
        <v>-0.75481156100640001</v>
      </c>
      <c r="L1066" s="6">
        <f t="shared" si="79"/>
        <v>0</v>
      </c>
    </row>
    <row r="1067" spans="1:19" x14ac:dyDescent="0.2">
      <c r="A1067" s="2">
        <v>2</v>
      </c>
      <c r="B1067" s="2">
        <v>14</v>
      </c>
      <c r="C1067" s="2">
        <v>1065</v>
      </c>
      <c r="D1067" s="2">
        <v>-4.5</v>
      </c>
      <c r="E1067" s="1">
        <v>30</v>
      </c>
      <c r="F1067" s="1">
        <f t="shared" si="76"/>
        <v>25</v>
      </c>
      <c r="G1067" s="2">
        <v>46.1</v>
      </c>
      <c r="H1067" s="3">
        <f>G1067/1000*'symulacje godzinowe'!$N$3*'symulacje godzinowe'!$Q$3*'symulacje godzinowe'!$R$3</f>
        <v>0.2037970821</v>
      </c>
      <c r="I1067" s="3">
        <f>'symulacje godzinowe'!$R$3*'symulacje godzinowe'!$N$3*(E1067-D1067)*'symulacje godzinowe'!$O$3/1000</f>
        <v>0.83122298999999988</v>
      </c>
      <c r="J1067" s="3">
        <f>'symulacje godzinowe'!$R$3*'symulacje godzinowe'!$N$3*(E1067-D1067)^2*'symulacje godzinowe'!$P$3/1000</f>
        <v>6.2285306399999995E-3</v>
      </c>
      <c r="K1067" s="3">
        <f t="shared" si="77"/>
        <v>-0.63365443853999981</v>
      </c>
      <c r="L1067" s="6">
        <f t="shared" si="79"/>
        <v>0</v>
      </c>
    </row>
    <row r="1068" spans="1:19" x14ac:dyDescent="0.2">
      <c r="A1068" s="2">
        <v>2</v>
      </c>
      <c r="B1068" s="2">
        <v>14</v>
      </c>
      <c r="C1068" s="2">
        <v>1066</v>
      </c>
      <c r="D1068" s="2">
        <v>-4.4000000000000004</v>
      </c>
      <c r="E1068" s="1">
        <v>30</v>
      </c>
      <c r="F1068" s="1">
        <f t="shared" si="76"/>
        <v>25</v>
      </c>
      <c r="G1068" s="2">
        <v>67.3</v>
      </c>
      <c r="H1068" s="3">
        <f>G1068/1000*'symulacje godzinowe'!$N$3*'symulacje godzinowe'!$Q$3*'symulacje godzinowe'!$R$3</f>
        <v>0.29751721529999997</v>
      </c>
      <c r="I1068" s="3">
        <f>'symulacje godzinowe'!$R$3*'symulacje godzinowe'!$N$3*(E1068-D1068)*'symulacje godzinowe'!$O$3/1000</f>
        <v>0.82881364799999979</v>
      </c>
      <c r="J1068" s="3">
        <f>'symulacje godzinowe'!$R$3*'symulacje godzinowe'!$N$3*(E1068-D1068)^2*'symulacje godzinowe'!$P$3/1000</f>
        <v>6.1924755455999986E-3</v>
      </c>
      <c r="K1068" s="3">
        <f t="shared" si="77"/>
        <v>-0.53748890824559981</v>
      </c>
      <c r="L1068" s="6">
        <f t="shared" si="79"/>
        <v>0</v>
      </c>
    </row>
    <row r="1069" spans="1:19" x14ac:dyDescent="0.2">
      <c r="A1069" s="2">
        <v>2</v>
      </c>
      <c r="B1069" s="2">
        <v>14</v>
      </c>
      <c r="C1069" s="2">
        <v>1067</v>
      </c>
      <c r="D1069" s="2">
        <v>-3.9</v>
      </c>
      <c r="E1069" s="1">
        <v>30</v>
      </c>
      <c r="F1069" s="1">
        <f t="shared" si="76"/>
        <v>25</v>
      </c>
      <c r="G1069" s="2">
        <v>82.6</v>
      </c>
      <c r="H1069" s="3">
        <f>G1069/1000*'symulacje godzinowe'!$N$3*'symulacje godzinowe'!$Q$3*'symulacje godzinowe'!$R$3</f>
        <v>0.36515485859999997</v>
      </c>
      <c r="I1069" s="3">
        <f>'symulacje godzinowe'!$R$3*'symulacje godzinowe'!$N$3*(E1069-D1069)*'symulacje godzinowe'!$O$3/1000</f>
        <v>0.81676693799999989</v>
      </c>
      <c r="J1069" s="3">
        <f>'symulacje godzinowe'!$R$3*'symulacje godzinowe'!$N$3*(E1069-D1069)^2*'symulacje godzinowe'!$P$3/1000</f>
        <v>6.0137699615999988E-3</v>
      </c>
      <c r="K1069" s="3">
        <f t="shared" si="77"/>
        <v>-0.45762584936159995</v>
      </c>
      <c r="L1069" s="6">
        <f t="shared" si="79"/>
        <v>0</v>
      </c>
    </row>
    <row r="1070" spans="1:19" x14ac:dyDescent="0.2">
      <c r="A1070" s="2">
        <v>2</v>
      </c>
      <c r="B1070" s="2">
        <v>14</v>
      </c>
      <c r="C1070" s="2">
        <v>1068</v>
      </c>
      <c r="D1070" s="2">
        <v>-3.5</v>
      </c>
      <c r="E1070" s="1">
        <v>30</v>
      </c>
      <c r="F1070" s="1">
        <f t="shared" si="76"/>
        <v>25</v>
      </c>
      <c r="G1070" s="2">
        <v>86.2</v>
      </c>
      <c r="H1070" s="3">
        <f>G1070/1000*'symulacje godzinowe'!$N$3*'symulacje godzinowe'!$Q$3*'symulacje godzinowe'!$R$3</f>
        <v>0.38106959820000003</v>
      </c>
      <c r="I1070" s="3">
        <f>'symulacje godzinowe'!$R$3*'symulacje godzinowe'!$N$3*(E1070-D1070)*'symulacje godzinowe'!$O$3/1000</f>
        <v>0.80712956999999996</v>
      </c>
      <c r="J1070" s="3">
        <f>'symulacje godzinowe'!$R$3*'symulacje godzinowe'!$N$3*(E1070-D1070)^2*'symulacje godzinowe'!$P$3/1000</f>
        <v>5.8726893599999998E-3</v>
      </c>
      <c r="K1070" s="3">
        <f t="shared" si="77"/>
        <v>-0.43193266115999995</v>
      </c>
      <c r="L1070" s="6">
        <f t="shared" si="79"/>
        <v>0</v>
      </c>
    </row>
    <row r="1071" spans="1:19" x14ac:dyDescent="0.2">
      <c r="A1071" s="2">
        <v>2</v>
      </c>
      <c r="B1071" s="2">
        <v>14</v>
      </c>
      <c r="C1071" s="2">
        <v>1069</v>
      </c>
      <c r="D1071" s="2">
        <v>-3</v>
      </c>
      <c r="E1071" s="1">
        <v>30</v>
      </c>
      <c r="F1071" s="1">
        <f t="shared" si="76"/>
        <v>25</v>
      </c>
      <c r="G1071" s="2">
        <v>76.7</v>
      </c>
      <c r="H1071" s="3">
        <f>G1071/1000*'symulacje godzinowe'!$N$3*'symulacje godzinowe'!$Q$3*'symulacje godzinowe'!$R$3</f>
        <v>0.33907236870000007</v>
      </c>
      <c r="I1071" s="3">
        <f>'symulacje godzinowe'!$R$3*'symulacje godzinowe'!$N$3*(E1071-D1071)*'symulacje godzinowe'!$O$3/1000</f>
        <v>0.79508285999999984</v>
      </c>
      <c r="J1071" s="3">
        <f>'symulacje godzinowe'!$R$3*'symulacje godzinowe'!$N$3*(E1071-D1071)^2*'symulacje godzinowe'!$P$3/1000</f>
        <v>5.6986934399999994E-3</v>
      </c>
      <c r="K1071" s="3">
        <f t="shared" si="77"/>
        <v>-0.46170918473999978</v>
      </c>
      <c r="L1071" s="6">
        <f t="shared" si="79"/>
        <v>0</v>
      </c>
    </row>
    <row r="1072" spans="1:19" x14ac:dyDescent="0.2">
      <c r="A1072" s="2">
        <v>2</v>
      </c>
      <c r="B1072" s="2">
        <v>14</v>
      </c>
      <c r="C1072" s="2">
        <v>1070</v>
      </c>
      <c r="D1072" s="2">
        <v>-2.7</v>
      </c>
      <c r="E1072" s="1">
        <v>30</v>
      </c>
      <c r="F1072" s="1">
        <f t="shared" si="76"/>
        <v>25</v>
      </c>
      <c r="G1072" s="2">
        <v>137.4</v>
      </c>
      <c r="H1072" s="3">
        <f>G1072/1000*'symulacje godzinowe'!$N$3*'symulacje godzinowe'!$Q$3*'symulacje godzinowe'!$R$3</f>
        <v>0.6074125614</v>
      </c>
      <c r="I1072" s="3">
        <f>'symulacje godzinowe'!$R$3*'symulacje godzinowe'!$N$3*(E1072-D1072)*'symulacje godzinowe'!$O$3/1000</f>
        <v>0.787854834</v>
      </c>
      <c r="J1072" s="3">
        <f>'symulacje godzinowe'!$R$3*'symulacje godzinowe'!$N$3*(E1072-D1072)^2*'symulacje godzinowe'!$P$3/1000</f>
        <v>5.5955517984000004E-3</v>
      </c>
      <c r="K1072" s="3">
        <f t="shared" si="77"/>
        <v>-0.1860378243984</v>
      </c>
      <c r="L1072" s="6">
        <f t="shared" si="79"/>
        <v>0</v>
      </c>
    </row>
    <row r="1073" spans="1:19" x14ac:dyDescent="0.2">
      <c r="A1073" s="2">
        <v>2</v>
      </c>
      <c r="B1073" s="2">
        <v>14</v>
      </c>
      <c r="C1073" s="2">
        <v>1071</v>
      </c>
      <c r="D1073" s="2">
        <v>-2.5</v>
      </c>
      <c r="E1073" s="1">
        <v>30</v>
      </c>
      <c r="F1073" s="1">
        <f t="shared" si="76"/>
        <v>25</v>
      </c>
      <c r="G1073" s="2">
        <v>76.8</v>
      </c>
      <c r="H1073" s="3">
        <f>G1073/1000*'symulacje godzinowe'!$N$3*'symulacje godzinowe'!$Q$3*'symulacje godzinowe'!$R$3</f>
        <v>0.33951444479999998</v>
      </c>
      <c r="I1073" s="3">
        <f>'symulacje godzinowe'!$R$3*'symulacje godzinowe'!$N$3*(E1073-D1073)*'symulacje godzinowe'!$O$3/1000</f>
        <v>0.78303615000000004</v>
      </c>
      <c r="J1073" s="3">
        <f>'symulacje godzinowe'!$R$3*'symulacje godzinowe'!$N$3*(E1073-D1073)^2*'symulacje godzinowe'!$P$3/1000</f>
        <v>5.5273139999999993E-3</v>
      </c>
      <c r="K1073" s="3">
        <f t="shared" si="77"/>
        <v>-0.44904901920000007</v>
      </c>
      <c r="L1073" s="6">
        <f t="shared" si="79"/>
        <v>0</v>
      </c>
    </row>
    <row r="1074" spans="1:19" x14ac:dyDescent="0.2">
      <c r="A1074" s="2">
        <v>2</v>
      </c>
      <c r="B1074" s="2">
        <v>14</v>
      </c>
      <c r="C1074" s="2">
        <v>1072</v>
      </c>
      <c r="D1074" s="2">
        <v>-2.2000000000000002</v>
      </c>
      <c r="E1074" s="1">
        <v>30</v>
      </c>
      <c r="F1074" s="1">
        <f t="shared" si="76"/>
        <v>25</v>
      </c>
      <c r="G1074" s="2">
        <v>20.9</v>
      </c>
      <c r="H1074" s="3">
        <f>G1074/1000*'symulacje godzinowe'!$N$3*'symulacje godzinowe'!$Q$3*'symulacje godzinowe'!$R$3</f>
        <v>9.239390489999999E-2</v>
      </c>
      <c r="I1074" s="3">
        <f>'symulacje godzinowe'!$R$3*'symulacje godzinowe'!$N$3*(E1074-D1074)*'symulacje godzinowe'!$O$3/1000</f>
        <v>0.77580812399999999</v>
      </c>
      <c r="J1074" s="3">
        <f>'symulacje godzinowe'!$R$3*'symulacje godzinowe'!$N$3*(E1074-D1074)^2*'symulacje godzinowe'!$P$3/1000</f>
        <v>5.4257422464000001E-3</v>
      </c>
      <c r="K1074" s="3">
        <f t="shared" si="77"/>
        <v>-0.68883996134640002</v>
      </c>
      <c r="L1074" s="6">
        <f t="shared" si="79"/>
        <v>0</v>
      </c>
    </row>
    <row r="1075" spans="1:19" x14ac:dyDescent="0.2">
      <c r="A1075" s="2">
        <v>2</v>
      </c>
      <c r="B1075" s="2">
        <v>14</v>
      </c>
      <c r="C1075" s="2">
        <v>1073</v>
      </c>
      <c r="D1075" s="2">
        <v>-2.2000000000000002</v>
      </c>
      <c r="E1075" s="1">
        <v>30</v>
      </c>
      <c r="F1075" s="1">
        <f t="shared" si="76"/>
        <v>25</v>
      </c>
      <c r="G1075" s="2">
        <v>0</v>
      </c>
      <c r="H1075" s="3">
        <f>G1075/1000*'symulacje godzinowe'!$N$3*'symulacje godzinowe'!$Q$3*'symulacje godzinowe'!$R$3</f>
        <v>0</v>
      </c>
      <c r="I1075" s="3">
        <f>'symulacje godzinowe'!$R$3*'symulacje godzinowe'!$N$3*(E1075-D1075)*'symulacje godzinowe'!$O$3/1000</f>
        <v>0.77580812399999999</v>
      </c>
      <c r="J1075" s="3">
        <f>'symulacje godzinowe'!$R$3*'symulacje godzinowe'!$N$3*(E1075-D1075)^2*'symulacje godzinowe'!$P$3/1000</f>
        <v>5.4257422464000001E-3</v>
      </c>
      <c r="K1075" s="3">
        <f t="shared" si="77"/>
        <v>-0.78123386624640001</v>
      </c>
      <c r="L1075" s="6">
        <f t="shared" si="79"/>
        <v>0</v>
      </c>
    </row>
    <row r="1076" spans="1:19" x14ac:dyDescent="0.2">
      <c r="A1076" s="2">
        <v>2</v>
      </c>
      <c r="B1076" s="2">
        <v>14</v>
      </c>
      <c r="C1076" s="2">
        <v>1074</v>
      </c>
      <c r="D1076" s="2">
        <v>-2.2999999999999998</v>
      </c>
      <c r="E1076" s="1">
        <v>30</v>
      </c>
      <c r="F1076" s="1">
        <f t="shared" si="76"/>
        <v>25</v>
      </c>
      <c r="G1076" s="2">
        <v>0</v>
      </c>
      <c r="H1076" s="3">
        <f>G1076/1000*'symulacje godzinowe'!$N$3*'symulacje godzinowe'!$Q$3*'symulacje godzinowe'!$R$3</f>
        <v>0</v>
      </c>
      <c r="I1076" s="3">
        <f>'symulacje godzinowe'!$R$3*'symulacje godzinowe'!$N$3*(E1076-D1076)*'symulacje godzinowe'!$O$3/1000</f>
        <v>0.77821746599999986</v>
      </c>
      <c r="J1076" s="3">
        <f>'symulacje godzinowe'!$R$3*'symulacje godzinowe'!$N$3*(E1076-D1076)^2*'symulacje godzinowe'!$P$3/1000</f>
        <v>5.4594948383999984E-3</v>
      </c>
      <c r="K1076" s="3">
        <f t="shared" si="77"/>
        <v>-0.78367696083839988</v>
      </c>
      <c r="L1076" s="6">
        <f t="shared" si="79"/>
        <v>0</v>
      </c>
    </row>
    <row r="1077" spans="1:19" x14ac:dyDescent="0.2">
      <c r="A1077" s="2">
        <v>2</v>
      </c>
      <c r="B1077" s="2">
        <v>14</v>
      </c>
      <c r="C1077" s="2">
        <v>1075</v>
      </c>
      <c r="D1077" s="2">
        <v>-2.2999999999999998</v>
      </c>
      <c r="E1077" s="1">
        <v>30</v>
      </c>
      <c r="F1077" s="1">
        <f t="shared" si="76"/>
        <v>25</v>
      </c>
      <c r="G1077" s="2">
        <v>0</v>
      </c>
      <c r="H1077" s="3">
        <f>G1077/1000*'symulacje godzinowe'!$N$3*'symulacje godzinowe'!$Q$3*'symulacje godzinowe'!$R$3</f>
        <v>0</v>
      </c>
      <c r="I1077" s="3">
        <f>'symulacje godzinowe'!$R$3*'symulacje godzinowe'!$N$3*(E1077-D1077)*'symulacje godzinowe'!$O$3/1000</f>
        <v>0.77821746599999986</v>
      </c>
      <c r="J1077" s="3">
        <f>'symulacje godzinowe'!$R$3*'symulacje godzinowe'!$N$3*(E1077-D1077)^2*'symulacje godzinowe'!$P$3/1000</f>
        <v>5.4594948383999984E-3</v>
      </c>
      <c r="K1077" s="3">
        <f t="shared" si="77"/>
        <v>-0.78367696083839988</v>
      </c>
      <c r="L1077" s="6">
        <f t="shared" si="79"/>
        <v>0</v>
      </c>
    </row>
    <row r="1078" spans="1:19" x14ac:dyDescent="0.2">
      <c r="A1078" s="2">
        <v>2</v>
      </c>
      <c r="B1078" s="2">
        <v>14</v>
      </c>
      <c r="C1078" s="2">
        <v>1076</v>
      </c>
      <c r="D1078" s="2">
        <v>-2.2999999999999998</v>
      </c>
      <c r="E1078" s="1">
        <v>30</v>
      </c>
      <c r="F1078" s="1">
        <f t="shared" si="76"/>
        <v>25</v>
      </c>
      <c r="G1078" s="2">
        <v>0</v>
      </c>
      <c r="H1078" s="3">
        <f>G1078/1000*'symulacje godzinowe'!$N$3*'symulacje godzinowe'!$Q$3*'symulacje godzinowe'!$R$3</f>
        <v>0</v>
      </c>
      <c r="I1078" s="3">
        <f>'symulacje godzinowe'!$R$3*'symulacje godzinowe'!$N$3*(E1078-D1078)*'symulacje godzinowe'!$O$3/1000</f>
        <v>0.77821746599999986</v>
      </c>
      <c r="J1078" s="3">
        <f>'symulacje godzinowe'!$R$3*'symulacje godzinowe'!$N$3*(E1078-D1078)^2*'symulacje godzinowe'!$P$3/1000</f>
        <v>5.4594948383999984E-3</v>
      </c>
      <c r="K1078" s="3">
        <f t="shared" si="77"/>
        <v>-0.78367696083839988</v>
      </c>
      <c r="L1078" s="6">
        <f t="shared" si="79"/>
        <v>0</v>
      </c>
    </row>
    <row r="1079" spans="1:19" x14ac:dyDescent="0.2">
      <c r="A1079" s="2">
        <v>2</v>
      </c>
      <c r="B1079" s="2">
        <v>14</v>
      </c>
      <c r="C1079" s="2">
        <v>1077</v>
      </c>
      <c r="D1079" s="2">
        <v>-2.4</v>
      </c>
      <c r="E1079" s="1">
        <v>30</v>
      </c>
      <c r="F1079" s="1">
        <f t="shared" si="76"/>
        <v>25</v>
      </c>
      <c r="G1079" s="2">
        <v>0</v>
      </c>
      <c r="H1079" s="3">
        <f>G1079/1000*'symulacje godzinowe'!$N$3*'symulacje godzinowe'!$Q$3*'symulacje godzinowe'!$R$3</f>
        <v>0</v>
      </c>
      <c r="I1079" s="3">
        <f>'symulacje godzinowe'!$R$3*'symulacje godzinowe'!$N$3*(E1079-D1079)*'symulacje godzinowe'!$O$3/1000</f>
        <v>0.78062680799999984</v>
      </c>
      <c r="J1079" s="3">
        <f>'symulacje godzinowe'!$R$3*'symulacje godzinowe'!$N$3*(E1079-D1079)^2*'symulacje godzinowe'!$P$3/1000</f>
        <v>5.4933520896000001E-3</v>
      </c>
      <c r="K1079" s="3">
        <f t="shared" si="77"/>
        <v>-0.78612016008959984</v>
      </c>
      <c r="L1079" s="6">
        <f t="shared" si="79"/>
        <v>0</v>
      </c>
    </row>
    <row r="1080" spans="1:19" x14ac:dyDescent="0.2">
      <c r="A1080" s="2">
        <v>2</v>
      </c>
      <c r="B1080" s="2">
        <v>14</v>
      </c>
      <c r="C1080" s="2">
        <v>1078</v>
      </c>
      <c r="D1080" s="2">
        <v>-2.4</v>
      </c>
      <c r="E1080" s="1">
        <v>30</v>
      </c>
      <c r="F1080" s="1">
        <f t="shared" si="76"/>
        <v>25</v>
      </c>
      <c r="G1080" s="2">
        <v>0</v>
      </c>
      <c r="H1080" s="3">
        <f>G1080/1000*'symulacje godzinowe'!$N$3*'symulacje godzinowe'!$Q$3*'symulacje godzinowe'!$R$3</f>
        <v>0</v>
      </c>
      <c r="I1080" s="3">
        <f>'symulacje godzinowe'!$R$3*'symulacje godzinowe'!$N$3*(E1080-D1080)*'symulacje godzinowe'!$O$3/1000</f>
        <v>0.78062680799999984</v>
      </c>
      <c r="J1080" s="3">
        <f>'symulacje godzinowe'!$R$3*'symulacje godzinowe'!$N$3*(E1080-D1080)^2*'symulacje godzinowe'!$P$3/1000</f>
        <v>5.4933520896000001E-3</v>
      </c>
      <c r="K1080" s="3">
        <f t="shared" si="77"/>
        <v>-0.78612016008959984</v>
      </c>
      <c r="L1080" s="6">
        <f t="shared" si="79"/>
        <v>0</v>
      </c>
      <c r="O1080" s="21" t="s">
        <v>33</v>
      </c>
    </row>
    <row r="1081" spans="1:19" x14ac:dyDescent="0.2">
      <c r="A1081" s="2">
        <v>2</v>
      </c>
      <c r="B1081" s="2">
        <v>14</v>
      </c>
      <c r="C1081" s="2">
        <v>1079</v>
      </c>
      <c r="D1081" s="2">
        <v>-2.4</v>
      </c>
      <c r="E1081" s="1">
        <v>30</v>
      </c>
      <c r="F1081" s="1">
        <f t="shared" si="76"/>
        <v>25</v>
      </c>
      <c r="G1081" s="2">
        <v>0</v>
      </c>
      <c r="H1081" s="3">
        <f>G1081/1000*'symulacje godzinowe'!$N$3*'symulacje godzinowe'!$Q$3*'symulacje godzinowe'!$R$3</f>
        <v>0</v>
      </c>
      <c r="I1081" s="3">
        <f>'symulacje godzinowe'!$R$3*'symulacje godzinowe'!$N$3*(E1081-D1081)*'symulacje godzinowe'!$O$3/1000</f>
        <v>0.78062680799999984</v>
      </c>
      <c r="J1081" s="3">
        <f>'symulacje godzinowe'!$R$3*'symulacje godzinowe'!$N$3*(E1081-D1081)^2*'symulacje godzinowe'!$P$3/1000</f>
        <v>5.4933520896000001E-3</v>
      </c>
      <c r="K1081" s="3">
        <f t="shared" si="77"/>
        <v>-0.78612016008959984</v>
      </c>
      <c r="L1081" s="6">
        <f t="shared" si="79"/>
        <v>0</v>
      </c>
      <c r="M1081" s="21" t="s">
        <v>32</v>
      </c>
      <c r="N1081" s="21" t="s">
        <v>27</v>
      </c>
      <c r="O1081" s="21" t="s">
        <v>31</v>
      </c>
      <c r="P1081" s="21" t="s">
        <v>28</v>
      </c>
      <c r="Q1081" s="21" t="s">
        <v>29</v>
      </c>
      <c r="R1081" s="21" t="s">
        <v>30</v>
      </c>
      <c r="S1081" s="21" t="s">
        <v>26</v>
      </c>
    </row>
    <row r="1082" spans="1:19" x14ac:dyDescent="0.2">
      <c r="A1082" s="2">
        <v>2</v>
      </c>
      <c r="B1082" s="2">
        <v>14</v>
      </c>
      <c r="C1082" s="2">
        <v>1080</v>
      </c>
      <c r="D1082" s="2">
        <v>-2.2999999999999998</v>
      </c>
      <c r="E1082" s="1">
        <v>30</v>
      </c>
      <c r="F1082" s="1">
        <f t="shared" si="76"/>
        <v>25</v>
      </c>
      <c r="G1082" s="2">
        <v>0</v>
      </c>
      <c r="H1082" s="3">
        <f>G1082/1000*'symulacje godzinowe'!$N$3*'symulacje godzinowe'!$Q$3*'symulacje godzinowe'!$R$3</f>
        <v>0</v>
      </c>
      <c r="I1082" s="3">
        <f>'symulacje godzinowe'!$R$3*'symulacje godzinowe'!$N$3*(E1082-D1082)*'symulacje godzinowe'!$O$3/1000</f>
        <v>0.77821746599999986</v>
      </c>
      <c r="J1082" s="3">
        <f>'symulacje godzinowe'!$R$3*'symulacje godzinowe'!$N$3*(E1082-D1082)^2*'symulacje godzinowe'!$P$3/1000</f>
        <v>5.4594948383999984E-3</v>
      </c>
      <c r="K1082" s="3">
        <f t="shared" si="77"/>
        <v>-0.78367696083839988</v>
      </c>
      <c r="L1082" s="10">
        <f>SUM(L1059:L1081)</f>
        <v>0</v>
      </c>
      <c r="M1082" s="19">
        <f>(L1058-4.187*$N$7*$O$7*(F1082-10))*((L1058-4.187*$N$7*$O$7*(F1082-10))&gt;0)</f>
        <v>1295.5638878486407</v>
      </c>
      <c r="N1082" s="19">
        <f>M1082/4.187/(F1082-10)*(M1082&gt;0)</f>
        <v>20.628355829132087</v>
      </c>
      <c r="O1082" s="19">
        <f>$P$7-0.5*$N$7*$O$7</f>
        <v>100</v>
      </c>
      <c r="P1082" s="19">
        <f>IF(N1082&lt;O1082,N1082,O1082)</f>
        <v>20.628355829132087</v>
      </c>
      <c r="Q1082" s="19">
        <f>L1082/4.187/(F1082-10)+P1082</f>
        <v>20.628355829132087</v>
      </c>
      <c r="R1082" s="19" t="b">
        <f>Q1082&gt;$N$7*$O$7</f>
        <v>0</v>
      </c>
      <c r="S1082" s="19">
        <f>IF(R1082,(F1082-10)/(50-10),(F1082-10)/(50-10)*Q1082/$N$7/$O$7)</f>
        <v>3.8678167179622663E-2</v>
      </c>
    </row>
    <row r="1083" spans="1:19" x14ac:dyDescent="0.2">
      <c r="A1083" s="2">
        <v>2</v>
      </c>
      <c r="B1083" s="2">
        <v>15</v>
      </c>
      <c r="C1083" s="2">
        <v>1081</v>
      </c>
      <c r="D1083" s="2">
        <v>-2.2999999999999998</v>
      </c>
      <c r="E1083" s="1">
        <v>30</v>
      </c>
      <c r="F1083" s="1">
        <f t="shared" si="76"/>
        <v>25</v>
      </c>
      <c r="G1083" s="2">
        <v>0</v>
      </c>
      <c r="H1083" s="3">
        <f>G1083/1000*'symulacje godzinowe'!$N$3*'symulacje godzinowe'!$Q$3*'symulacje godzinowe'!$R$3</f>
        <v>0</v>
      </c>
      <c r="I1083" s="3">
        <f>'symulacje godzinowe'!$R$3*'symulacje godzinowe'!$N$3*(E1083-D1083)*'symulacje godzinowe'!$O$3/1000</f>
        <v>0.77821746599999986</v>
      </c>
      <c r="J1083" s="3">
        <f>'symulacje godzinowe'!$R$3*'symulacje godzinowe'!$N$3*(E1083-D1083)^2*'symulacje godzinowe'!$P$3/1000</f>
        <v>5.4594948383999984E-3</v>
      </c>
      <c r="K1083" s="3">
        <f t="shared" si="77"/>
        <v>-0.78367696083839988</v>
      </c>
      <c r="L1083" s="6">
        <f>K1083*(K1083&gt;0)*3600</f>
        <v>0</v>
      </c>
    </row>
    <row r="1084" spans="1:19" x14ac:dyDescent="0.2">
      <c r="A1084" s="2">
        <v>2</v>
      </c>
      <c r="B1084" s="2">
        <v>15</v>
      </c>
      <c r="C1084" s="2">
        <v>1082</v>
      </c>
      <c r="D1084" s="2">
        <v>-2.2999999999999998</v>
      </c>
      <c r="E1084" s="1">
        <v>30</v>
      </c>
      <c r="F1084" s="1">
        <f t="shared" si="76"/>
        <v>25</v>
      </c>
      <c r="G1084" s="2">
        <v>0</v>
      </c>
      <c r="H1084" s="3">
        <f>G1084/1000*'symulacje godzinowe'!$N$3*'symulacje godzinowe'!$Q$3*'symulacje godzinowe'!$R$3</f>
        <v>0</v>
      </c>
      <c r="I1084" s="3">
        <f>'symulacje godzinowe'!$R$3*'symulacje godzinowe'!$N$3*(E1084-D1084)*'symulacje godzinowe'!$O$3/1000</f>
        <v>0.77821746599999986</v>
      </c>
      <c r="J1084" s="3">
        <f>'symulacje godzinowe'!$R$3*'symulacje godzinowe'!$N$3*(E1084-D1084)^2*'symulacje godzinowe'!$P$3/1000</f>
        <v>5.4594948383999984E-3</v>
      </c>
      <c r="K1084" s="3">
        <f t="shared" si="77"/>
        <v>-0.78367696083839988</v>
      </c>
      <c r="L1084" s="6">
        <f t="shared" ref="L1084:L1105" si="80">K1084*(K1084&gt;0)*3600</f>
        <v>0</v>
      </c>
    </row>
    <row r="1085" spans="1:19" x14ac:dyDescent="0.2">
      <c r="A1085" s="2">
        <v>2</v>
      </c>
      <c r="B1085" s="2">
        <v>15</v>
      </c>
      <c r="C1085" s="2">
        <v>1083</v>
      </c>
      <c r="D1085" s="2">
        <v>-2.2999999999999998</v>
      </c>
      <c r="E1085" s="1">
        <v>30</v>
      </c>
      <c r="F1085" s="1">
        <f t="shared" si="76"/>
        <v>25</v>
      </c>
      <c r="G1085" s="2">
        <v>0</v>
      </c>
      <c r="H1085" s="3">
        <f>G1085/1000*'symulacje godzinowe'!$N$3*'symulacje godzinowe'!$Q$3*'symulacje godzinowe'!$R$3</f>
        <v>0</v>
      </c>
      <c r="I1085" s="3">
        <f>'symulacje godzinowe'!$R$3*'symulacje godzinowe'!$N$3*(E1085-D1085)*'symulacje godzinowe'!$O$3/1000</f>
        <v>0.77821746599999986</v>
      </c>
      <c r="J1085" s="3">
        <f>'symulacje godzinowe'!$R$3*'symulacje godzinowe'!$N$3*(E1085-D1085)^2*'symulacje godzinowe'!$P$3/1000</f>
        <v>5.4594948383999984E-3</v>
      </c>
      <c r="K1085" s="3">
        <f t="shared" si="77"/>
        <v>-0.78367696083839988</v>
      </c>
      <c r="L1085" s="6">
        <f t="shared" si="80"/>
        <v>0</v>
      </c>
    </row>
    <row r="1086" spans="1:19" x14ac:dyDescent="0.2">
      <c r="A1086" s="2">
        <v>2</v>
      </c>
      <c r="B1086" s="2">
        <v>15</v>
      </c>
      <c r="C1086" s="2">
        <v>1084</v>
      </c>
      <c r="D1086" s="2">
        <v>-2.2999999999999998</v>
      </c>
      <c r="E1086" s="1">
        <v>30</v>
      </c>
      <c r="F1086" s="1">
        <f t="shared" si="76"/>
        <v>25</v>
      </c>
      <c r="G1086" s="2">
        <v>0</v>
      </c>
      <c r="H1086" s="3">
        <f>G1086/1000*'symulacje godzinowe'!$N$3*'symulacje godzinowe'!$Q$3*'symulacje godzinowe'!$R$3</f>
        <v>0</v>
      </c>
      <c r="I1086" s="3">
        <f>'symulacje godzinowe'!$R$3*'symulacje godzinowe'!$N$3*(E1086-D1086)*'symulacje godzinowe'!$O$3/1000</f>
        <v>0.77821746599999986</v>
      </c>
      <c r="J1086" s="3">
        <f>'symulacje godzinowe'!$R$3*'symulacje godzinowe'!$N$3*(E1086-D1086)^2*'symulacje godzinowe'!$P$3/1000</f>
        <v>5.4594948383999984E-3</v>
      </c>
      <c r="K1086" s="3">
        <f t="shared" si="77"/>
        <v>-0.78367696083839988</v>
      </c>
      <c r="L1086" s="6">
        <f t="shared" si="80"/>
        <v>0</v>
      </c>
    </row>
    <row r="1087" spans="1:19" x14ac:dyDescent="0.2">
      <c r="A1087" s="2">
        <v>2</v>
      </c>
      <c r="B1087" s="2">
        <v>15</v>
      </c>
      <c r="C1087" s="2">
        <v>1085</v>
      </c>
      <c r="D1087" s="2">
        <v>-2.2999999999999998</v>
      </c>
      <c r="E1087" s="1">
        <v>30</v>
      </c>
      <c r="F1087" s="1">
        <f t="shared" si="76"/>
        <v>25</v>
      </c>
      <c r="G1087" s="2">
        <v>0</v>
      </c>
      <c r="H1087" s="3">
        <f>G1087/1000*'symulacje godzinowe'!$N$3*'symulacje godzinowe'!$Q$3*'symulacje godzinowe'!$R$3</f>
        <v>0</v>
      </c>
      <c r="I1087" s="3">
        <f>'symulacje godzinowe'!$R$3*'symulacje godzinowe'!$N$3*(E1087-D1087)*'symulacje godzinowe'!$O$3/1000</f>
        <v>0.77821746599999986</v>
      </c>
      <c r="J1087" s="3">
        <f>'symulacje godzinowe'!$R$3*'symulacje godzinowe'!$N$3*(E1087-D1087)^2*'symulacje godzinowe'!$P$3/1000</f>
        <v>5.4594948383999984E-3</v>
      </c>
      <c r="K1087" s="3">
        <f t="shared" si="77"/>
        <v>-0.78367696083839988</v>
      </c>
      <c r="L1087" s="6">
        <f t="shared" si="80"/>
        <v>0</v>
      </c>
    </row>
    <row r="1088" spans="1:19" x14ac:dyDescent="0.2">
      <c r="A1088" s="2">
        <v>2</v>
      </c>
      <c r="B1088" s="2">
        <v>15</v>
      </c>
      <c r="C1088" s="2">
        <v>1086</v>
      </c>
      <c r="D1088" s="2">
        <v>-2.2999999999999998</v>
      </c>
      <c r="E1088" s="1">
        <v>30</v>
      </c>
      <c r="F1088" s="1">
        <f t="shared" si="76"/>
        <v>25</v>
      </c>
      <c r="G1088" s="2">
        <v>0</v>
      </c>
      <c r="H1088" s="3">
        <f>G1088/1000*'symulacje godzinowe'!$N$3*'symulacje godzinowe'!$Q$3*'symulacje godzinowe'!$R$3</f>
        <v>0</v>
      </c>
      <c r="I1088" s="3">
        <f>'symulacje godzinowe'!$R$3*'symulacje godzinowe'!$N$3*(E1088-D1088)*'symulacje godzinowe'!$O$3/1000</f>
        <v>0.77821746599999986</v>
      </c>
      <c r="J1088" s="3">
        <f>'symulacje godzinowe'!$R$3*'symulacje godzinowe'!$N$3*(E1088-D1088)^2*'symulacje godzinowe'!$P$3/1000</f>
        <v>5.4594948383999984E-3</v>
      </c>
      <c r="K1088" s="3">
        <f t="shared" si="77"/>
        <v>-0.78367696083839988</v>
      </c>
      <c r="L1088" s="6">
        <f t="shared" si="80"/>
        <v>0</v>
      </c>
    </row>
    <row r="1089" spans="1:15" x14ac:dyDescent="0.2">
      <c r="A1089" s="2">
        <v>2</v>
      </c>
      <c r="B1089" s="2">
        <v>15</v>
      </c>
      <c r="C1089" s="2">
        <v>1087</v>
      </c>
      <c r="D1089" s="2">
        <v>-2.2999999999999998</v>
      </c>
      <c r="E1089" s="1">
        <v>30</v>
      </c>
      <c r="F1089" s="1">
        <f t="shared" si="76"/>
        <v>25</v>
      </c>
      <c r="G1089" s="2">
        <v>0</v>
      </c>
      <c r="H1089" s="3">
        <f>G1089/1000*'symulacje godzinowe'!$N$3*'symulacje godzinowe'!$Q$3*'symulacje godzinowe'!$R$3</f>
        <v>0</v>
      </c>
      <c r="I1089" s="3">
        <f>'symulacje godzinowe'!$R$3*'symulacje godzinowe'!$N$3*(E1089-D1089)*'symulacje godzinowe'!$O$3/1000</f>
        <v>0.77821746599999986</v>
      </c>
      <c r="J1089" s="3">
        <f>'symulacje godzinowe'!$R$3*'symulacje godzinowe'!$N$3*(E1089-D1089)^2*'symulacje godzinowe'!$P$3/1000</f>
        <v>5.4594948383999984E-3</v>
      </c>
      <c r="K1089" s="3">
        <f t="shared" si="77"/>
        <v>-0.78367696083839988</v>
      </c>
      <c r="L1089" s="6">
        <f t="shared" si="80"/>
        <v>0</v>
      </c>
    </row>
    <row r="1090" spans="1:15" x14ac:dyDescent="0.2">
      <c r="A1090" s="2">
        <v>2</v>
      </c>
      <c r="B1090" s="2">
        <v>15</v>
      </c>
      <c r="C1090" s="2">
        <v>1088</v>
      </c>
      <c r="D1090" s="2">
        <v>-2.4</v>
      </c>
      <c r="E1090" s="1">
        <v>30</v>
      </c>
      <c r="F1090" s="1">
        <f t="shared" si="76"/>
        <v>25</v>
      </c>
      <c r="G1090" s="2">
        <v>20.9</v>
      </c>
      <c r="H1090" s="3">
        <f>G1090/1000*'symulacje godzinowe'!$N$3*'symulacje godzinowe'!$Q$3*'symulacje godzinowe'!$R$3</f>
        <v>9.239390489999999E-2</v>
      </c>
      <c r="I1090" s="3">
        <f>'symulacje godzinowe'!$R$3*'symulacje godzinowe'!$N$3*(E1090-D1090)*'symulacje godzinowe'!$O$3/1000</f>
        <v>0.78062680799999984</v>
      </c>
      <c r="J1090" s="3">
        <f>'symulacje godzinowe'!$R$3*'symulacje godzinowe'!$N$3*(E1090-D1090)^2*'symulacje godzinowe'!$P$3/1000</f>
        <v>5.4933520896000001E-3</v>
      </c>
      <c r="K1090" s="3">
        <f t="shared" si="77"/>
        <v>-0.69372625518959985</v>
      </c>
      <c r="L1090" s="6">
        <f t="shared" si="80"/>
        <v>0</v>
      </c>
    </row>
    <row r="1091" spans="1:15" x14ac:dyDescent="0.2">
      <c r="A1091" s="2">
        <v>2</v>
      </c>
      <c r="B1091" s="2">
        <v>15</v>
      </c>
      <c r="C1091" s="2">
        <v>1089</v>
      </c>
      <c r="D1091" s="2">
        <v>-2.5</v>
      </c>
      <c r="E1091" s="1">
        <v>30</v>
      </c>
      <c r="F1091" s="1">
        <f t="shared" ref="F1091:F1154" si="81">E1091-5</f>
        <v>25</v>
      </c>
      <c r="G1091" s="2">
        <v>47.2</v>
      </c>
      <c r="H1091" s="3">
        <f>G1091/1000*'symulacje godzinowe'!$N$3*'symulacje godzinowe'!$Q$3*'symulacje godzinowe'!$R$3</f>
        <v>0.20865991919999999</v>
      </c>
      <c r="I1091" s="3">
        <f>'symulacje godzinowe'!$R$3*'symulacje godzinowe'!$N$3*(E1091-D1091)*'symulacje godzinowe'!$O$3/1000</f>
        <v>0.78303615000000004</v>
      </c>
      <c r="J1091" s="3">
        <f>'symulacje godzinowe'!$R$3*'symulacje godzinowe'!$N$3*(E1091-D1091)^2*'symulacje godzinowe'!$P$3/1000</f>
        <v>5.5273139999999993E-3</v>
      </c>
      <c r="K1091" s="3">
        <f t="shared" ref="K1091:K1154" si="82">H1091-I1091-J1091</f>
        <v>-0.57990354479999995</v>
      </c>
      <c r="L1091" s="6">
        <f t="shared" si="80"/>
        <v>0</v>
      </c>
    </row>
    <row r="1092" spans="1:15" x14ac:dyDescent="0.2">
      <c r="A1092" s="2">
        <v>2</v>
      </c>
      <c r="B1092" s="2">
        <v>15</v>
      </c>
      <c r="C1092" s="2">
        <v>1090</v>
      </c>
      <c r="D1092" s="2">
        <v>-2.6</v>
      </c>
      <c r="E1092" s="1">
        <v>30</v>
      </c>
      <c r="F1092" s="1">
        <f t="shared" si="81"/>
        <v>25</v>
      </c>
      <c r="G1092" s="2">
        <v>68.400000000000006</v>
      </c>
      <c r="H1092" s="3">
        <f>G1092/1000*'symulacje godzinowe'!$N$3*'symulacje godzinowe'!$Q$3*'symulacje godzinowe'!$R$3</f>
        <v>0.30238005239999999</v>
      </c>
      <c r="I1092" s="3">
        <f>'symulacje godzinowe'!$R$3*'symulacje godzinowe'!$N$3*(E1092-D1092)*'symulacje godzinowe'!$O$3/1000</f>
        <v>0.78544549199999991</v>
      </c>
      <c r="J1092" s="3">
        <f>'symulacje godzinowe'!$R$3*'symulacje godzinowe'!$N$3*(E1092-D1092)^2*'symulacje godzinowe'!$P$3/1000</f>
        <v>5.5613805695999994E-3</v>
      </c>
      <c r="K1092" s="3">
        <f t="shared" si="82"/>
        <v>-0.48862682016959991</v>
      </c>
      <c r="L1092" s="6">
        <f t="shared" si="80"/>
        <v>0</v>
      </c>
    </row>
    <row r="1093" spans="1:15" x14ac:dyDescent="0.2">
      <c r="A1093" s="2">
        <v>2</v>
      </c>
      <c r="B1093" s="2">
        <v>15</v>
      </c>
      <c r="C1093" s="2">
        <v>1091</v>
      </c>
      <c r="D1093" s="2">
        <v>-1.9</v>
      </c>
      <c r="E1093" s="1">
        <v>30</v>
      </c>
      <c r="F1093" s="1">
        <f t="shared" si="81"/>
        <v>25</v>
      </c>
      <c r="G1093" s="2">
        <v>83.8</v>
      </c>
      <c r="H1093" s="3">
        <f>G1093/1000*'symulacje godzinowe'!$N$3*'symulacje godzinowe'!$Q$3*'symulacje godzinowe'!$R$3</f>
        <v>0.3704597718</v>
      </c>
      <c r="I1093" s="3">
        <f>'symulacje godzinowe'!$R$3*'symulacje godzinowe'!$N$3*(E1093-D1093)*'symulacje godzinowe'!$O$3/1000</f>
        <v>0.76858009799999982</v>
      </c>
      <c r="J1093" s="3">
        <f>'symulacje godzinowe'!$R$3*'symulacje godzinowe'!$N$3*(E1093-D1093)^2*'symulacje godzinowe'!$P$3/1000</f>
        <v>5.3251124255999996E-3</v>
      </c>
      <c r="K1093" s="3">
        <f t="shared" si="82"/>
        <v>-0.40344543862559984</v>
      </c>
      <c r="L1093" s="6">
        <f t="shared" si="80"/>
        <v>0</v>
      </c>
    </row>
    <row r="1094" spans="1:15" x14ac:dyDescent="0.2">
      <c r="A1094" s="2">
        <v>2</v>
      </c>
      <c r="B1094" s="2">
        <v>15</v>
      </c>
      <c r="C1094" s="2">
        <v>1092</v>
      </c>
      <c r="D1094" s="2">
        <v>-1.1000000000000001</v>
      </c>
      <c r="E1094" s="1">
        <v>30</v>
      </c>
      <c r="F1094" s="1">
        <f t="shared" si="81"/>
        <v>25</v>
      </c>
      <c r="G1094" s="2">
        <v>210.3</v>
      </c>
      <c r="H1094" s="3">
        <f>G1094/1000*'symulacje godzinowe'!$N$3*'symulacje godzinowe'!$Q$3*'symulacje godzinowe'!$R$3</f>
        <v>0.92968603830000029</v>
      </c>
      <c r="I1094" s="3">
        <f>'symulacje godzinowe'!$R$3*'symulacje godzinowe'!$N$3*(E1094-D1094)*'symulacje godzinowe'!$O$3/1000</f>
        <v>0.74930536199999997</v>
      </c>
      <c r="J1094" s="3">
        <f>'symulacje godzinowe'!$R$3*'symulacje godzinowe'!$N$3*(E1094-D1094)^2*'symulacje godzinowe'!$P$3/1000</f>
        <v>5.0613712415999998E-3</v>
      </c>
      <c r="K1094" s="3">
        <f t="shared" si="82"/>
        <v>0.17531930505840032</v>
      </c>
      <c r="L1094" s="6">
        <f t="shared" si="80"/>
        <v>631.14949821024118</v>
      </c>
    </row>
    <row r="1095" spans="1:15" x14ac:dyDescent="0.2">
      <c r="A1095" s="2">
        <v>2</v>
      </c>
      <c r="B1095" s="2">
        <v>15</v>
      </c>
      <c r="C1095" s="2">
        <v>1093</v>
      </c>
      <c r="D1095" s="2">
        <v>-0.4</v>
      </c>
      <c r="E1095" s="1">
        <v>30</v>
      </c>
      <c r="F1095" s="1">
        <f t="shared" si="81"/>
        <v>25</v>
      </c>
      <c r="G1095" s="2">
        <v>186.3</v>
      </c>
      <c r="H1095" s="3">
        <f>G1095/1000*'symulacje godzinowe'!$N$3*'symulacje godzinowe'!$Q$3*'symulacje godzinowe'!$R$3</f>
        <v>0.82358777429999996</v>
      </c>
      <c r="I1095" s="3">
        <f>'symulacje godzinowe'!$R$3*'symulacje godzinowe'!$N$3*(E1095-D1095)*'symulacje godzinowe'!$O$3/1000</f>
        <v>0.73243996799999989</v>
      </c>
      <c r="J1095" s="3">
        <f>'symulacje godzinowe'!$R$3*'symulacje godzinowe'!$N$3*(E1095-D1095)^2*'symulacje godzinowe'!$P$3/1000</f>
        <v>4.8360923135999994E-3</v>
      </c>
      <c r="K1095" s="3">
        <f t="shared" si="82"/>
        <v>8.6311713986400085E-2</v>
      </c>
      <c r="L1095" s="6">
        <f t="shared" si="80"/>
        <v>310.72217035104029</v>
      </c>
    </row>
    <row r="1096" spans="1:15" x14ac:dyDescent="0.2">
      <c r="A1096" s="2">
        <v>2</v>
      </c>
      <c r="B1096" s="2">
        <v>15</v>
      </c>
      <c r="C1096" s="2">
        <v>1094</v>
      </c>
      <c r="D1096" s="2">
        <v>-0.5</v>
      </c>
      <c r="E1096" s="1">
        <v>30</v>
      </c>
      <c r="F1096" s="1">
        <f t="shared" si="81"/>
        <v>25</v>
      </c>
      <c r="G1096" s="2">
        <v>138.30000000000001</v>
      </c>
      <c r="H1096" s="3">
        <f>G1096/1000*'symulacje godzinowe'!$N$3*'symulacje godzinowe'!$Q$3*'symulacje godzinowe'!$R$3</f>
        <v>0.61139124629999997</v>
      </c>
      <c r="I1096" s="3">
        <f>'symulacje godzinowe'!$R$3*'symulacje godzinowe'!$N$3*(E1096-D1096)*'symulacje godzinowe'!$O$3/1000</f>
        <v>0.73484930999999998</v>
      </c>
      <c r="J1096" s="3">
        <f>'symulacje godzinowe'!$R$3*'symulacje godzinowe'!$N$3*(E1096-D1096)^2*'symulacje godzinowe'!$P$3/1000</f>
        <v>4.8679610400000004E-3</v>
      </c>
      <c r="K1096" s="3">
        <f t="shared" si="82"/>
        <v>-0.12832602474000002</v>
      </c>
      <c r="L1096" s="6">
        <f t="shared" si="80"/>
        <v>0</v>
      </c>
    </row>
    <row r="1097" spans="1:15" x14ac:dyDescent="0.2">
      <c r="A1097" s="2">
        <v>2</v>
      </c>
      <c r="B1097" s="2">
        <v>15</v>
      </c>
      <c r="C1097" s="2">
        <v>1095</v>
      </c>
      <c r="D1097" s="2">
        <v>-0.7</v>
      </c>
      <c r="E1097" s="1">
        <v>30</v>
      </c>
      <c r="F1097" s="1">
        <f t="shared" si="81"/>
        <v>25</v>
      </c>
      <c r="G1097" s="2">
        <v>77.900000000000006</v>
      </c>
      <c r="H1097" s="3">
        <f>G1097/1000*'symulacje godzinowe'!$N$3*'symulacje godzinowe'!$Q$3*'symulacje godzinowe'!$R$3</f>
        <v>0.34437728190000005</v>
      </c>
      <c r="I1097" s="3">
        <f>'symulacje godzinowe'!$R$3*'symulacje godzinowe'!$N$3*(E1097-D1097)*'symulacje godzinowe'!$O$3/1000</f>
        <v>0.73966799399999994</v>
      </c>
      <c r="J1097" s="3">
        <f>'symulacje godzinowe'!$R$3*'symulacje godzinowe'!$N$3*(E1097-D1097)^2*'symulacje godzinowe'!$P$3/1000</f>
        <v>4.9320124703999988E-3</v>
      </c>
      <c r="K1097" s="3">
        <f t="shared" si="82"/>
        <v>-0.40022272457039987</v>
      </c>
      <c r="L1097" s="6">
        <f t="shared" si="80"/>
        <v>0</v>
      </c>
    </row>
    <row r="1098" spans="1:15" x14ac:dyDescent="0.2">
      <c r="A1098" s="2">
        <v>2</v>
      </c>
      <c r="B1098" s="2">
        <v>15</v>
      </c>
      <c r="C1098" s="2">
        <v>1096</v>
      </c>
      <c r="D1098" s="2">
        <v>-0.8</v>
      </c>
      <c r="E1098" s="1">
        <v>30</v>
      </c>
      <c r="F1098" s="1">
        <f t="shared" si="81"/>
        <v>25</v>
      </c>
      <c r="G1098" s="2">
        <v>18.600000000000001</v>
      </c>
      <c r="H1098" s="3">
        <f>G1098/1000*'symulacje godzinowe'!$N$3*'symulacje godzinowe'!$Q$3*'symulacje godzinowe'!$R$3</f>
        <v>8.2226154600000018E-2</v>
      </c>
      <c r="I1098" s="3">
        <f>'symulacje godzinowe'!$R$3*'symulacje godzinowe'!$N$3*(E1098-D1098)*'symulacje godzinowe'!$O$3/1000</f>
        <v>0.74207733599999992</v>
      </c>
      <c r="J1098" s="3">
        <f>'symulacje godzinowe'!$R$3*'symulacje godzinowe'!$N$3*(E1098-D1098)^2*'symulacje godzinowe'!$P$3/1000</f>
        <v>4.9641951744000008E-3</v>
      </c>
      <c r="K1098" s="3">
        <f t="shared" si="82"/>
        <v>-0.66481537657439993</v>
      </c>
      <c r="L1098" s="6">
        <f t="shared" si="80"/>
        <v>0</v>
      </c>
    </row>
    <row r="1099" spans="1:15" x14ac:dyDescent="0.2">
      <c r="A1099" s="2">
        <v>2</v>
      </c>
      <c r="B1099" s="2">
        <v>15</v>
      </c>
      <c r="C1099" s="2">
        <v>1097</v>
      </c>
      <c r="D1099" s="2">
        <v>-1.1000000000000001</v>
      </c>
      <c r="E1099" s="1">
        <v>30</v>
      </c>
      <c r="F1099" s="1">
        <f t="shared" si="81"/>
        <v>25</v>
      </c>
      <c r="G1099" s="2">
        <v>0</v>
      </c>
      <c r="H1099" s="3">
        <f>G1099/1000*'symulacje godzinowe'!$N$3*'symulacje godzinowe'!$Q$3*'symulacje godzinowe'!$R$3</f>
        <v>0</v>
      </c>
      <c r="I1099" s="3">
        <f>'symulacje godzinowe'!$R$3*'symulacje godzinowe'!$N$3*(E1099-D1099)*'symulacje godzinowe'!$O$3/1000</f>
        <v>0.74930536199999997</v>
      </c>
      <c r="J1099" s="3">
        <f>'symulacje godzinowe'!$R$3*'symulacje godzinowe'!$N$3*(E1099-D1099)^2*'symulacje godzinowe'!$P$3/1000</f>
        <v>5.0613712415999998E-3</v>
      </c>
      <c r="K1099" s="3">
        <f t="shared" si="82"/>
        <v>-0.75436673324159997</v>
      </c>
      <c r="L1099" s="6">
        <f t="shared" si="80"/>
        <v>0</v>
      </c>
    </row>
    <row r="1100" spans="1:15" x14ac:dyDescent="0.2">
      <c r="A1100" s="2">
        <v>2</v>
      </c>
      <c r="B1100" s="2">
        <v>15</v>
      </c>
      <c r="C1100" s="2">
        <v>1098</v>
      </c>
      <c r="D1100" s="2">
        <v>-1.5</v>
      </c>
      <c r="E1100" s="1">
        <v>30</v>
      </c>
      <c r="F1100" s="1">
        <f t="shared" si="81"/>
        <v>25</v>
      </c>
      <c r="G1100" s="2">
        <v>0</v>
      </c>
      <c r="H1100" s="3">
        <f>G1100/1000*'symulacje godzinowe'!$N$3*'symulacje godzinowe'!$Q$3*'symulacje godzinowe'!$R$3</f>
        <v>0</v>
      </c>
      <c r="I1100" s="3">
        <f>'symulacje godzinowe'!$R$3*'symulacje godzinowe'!$N$3*(E1100-D1100)*'symulacje godzinowe'!$O$3/1000</f>
        <v>0.7589427299999999</v>
      </c>
      <c r="J1100" s="3">
        <f>'symulacje godzinowe'!$R$3*'symulacje godzinowe'!$N$3*(E1100-D1100)^2*'symulacje godzinowe'!$P$3/1000</f>
        <v>5.1924045599999998E-3</v>
      </c>
      <c r="K1100" s="3">
        <f t="shared" si="82"/>
        <v>-0.76413513455999993</v>
      </c>
      <c r="L1100" s="6">
        <f t="shared" si="80"/>
        <v>0</v>
      </c>
    </row>
    <row r="1101" spans="1:15" x14ac:dyDescent="0.2">
      <c r="A1101" s="2">
        <v>2</v>
      </c>
      <c r="B1101" s="2">
        <v>15</v>
      </c>
      <c r="C1101" s="2">
        <v>1099</v>
      </c>
      <c r="D1101" s="2">
        <v>-1.8</v>
      </c>
      <c r="E1101" s="1">
        <v>30</v>
      </c>
      <c r="F1101" s="1">
        <f t="shared" si="81"/>
        <v>25</v>
      </c>
      <c r="G1101" s="2">
        <v>0</v>
      </c>
      <c r="H1101" s="3">
        <f>G1101/1000*'symulacje godzinowe'!$N$3*'symulacje godzinowe'!$Q$3*'symulacje godzinowe'!$R$3</f>
        <v>0</v>
      </c>
      <c r="I1101" s="3">
        <f>'symulacje godzinowe'!$R$3*'symulacje godzinowe'!$N$3*(E1101-D1101)*'symulacje godzinowe'!$O$3/1000</f>
        <v>0.76617075599999984</v>
      </c>
      <c r="J1101" s="3">
        <f>'symulacje godzinowe'!$R$3*'symulacje godzinowe'!$N$3*(E1101-D1101)^2*'symulacje godzinowe'!$P$3/1000</f>
        <v>5.2917784703999998E-3</v>
      </c>
      <c r="K1101" s="3">
        <f t="shared" si="82"/>
        <v>-0.77146253447039981</v>
      </c>
      <c r="L1101" s="6">
        <f t="shared" si="80"/>
        <v>0</v>
      </c>
    </row>
    <row r="1102" spans="1:15" x14ac:dyDescent="0.2">
      <c r="A1102" s="2">
        <v>2</v>
      </c>
      <c r="B1102" s="2">
        <v>15</v>
      </c>
      <c r="C1102" s="2">
        <v>1100</v>
      </c>
      <c r="D1102" s="2">
        <v>-1.6</v>
      </c>
      <c r="E1102" s="1">
        <v>30</v>
      </c>
      <c r="F1102" s="1">
        <f t="shared" si="81"/>
        <v>25</v>
      </c>
      <c r="G1102" s="2">
        <v>0</v>
      </c>
      <c r="H1102" s="3">
        <f>G1102/1000*'symulacje godzinowe'!$N$3*'symulacje godzinowe'!$Q$3*'symulacje godzinowe'!$R$3</f>
        <v>0</v>
      </c>
      <c r="I1102" s="3">
        <f>'symulacje godzinowe'!$R$3*'symulacje godzinowe'!$N$3*(E1102-D1102)*'symulacje godzinowe'!$O$3/1000</f>
        <v>0.76135207199999999</v>
      </c>
      <c r="J1102" s="3">
        <f>'symulacje godzinowe'!$R$3*'symulacje godzinowe'!$N$3*(E1102-D1102)^2*'symulacje godzinowe'!$P$3/1000</f>
        <v>5.2254245376000003E-3</v>
      </c>
      <c r="K1102" s="3">
        <f t="shared" si="82"/>
        <v>-0.76657749653759999</v>
      </c>
      <c r="L1102" s="6">
        <f t="shared" si="80"/>
        <v>0</v>
      </c>
    </row>
    <row r="1103" spans="1:15" x14ac:dyDescent="0.2">
      <c r="A1103" s="2">
        <v>2</v>
      </c>
      <c r="B1103" s="2">
        <v>15</v>
      </c>
      <c r="C1103" s="2">
        <v>1101</v>
      </c>
      <c r="D1103" s="2">
        <v>-1.4</v>
      </c>
      <c r="E1103" s="1">
        <v>30</v>
      </c>
      <c r="F1103" s="1">
        <f t="shared" si="81"/>
        <v>25</v>
      </c>
      <c r="G1103" s="2">
        <v>0</v>
      </c>
      <c r="H1103" s="3">
        <f>G1103/1000*'symulacje godzinowe'!$N$3*'symulacje godzinowe'!$Q$3*'symulacje godzinowe'!$R$3</f>
        <v>0</v>
      </c>
      <c r="I1103" s="3">
        <f>'symulacje godzinowe'!$R$3*'symulacje godzinowe'!$N$3*(E1103-D1103)*'symulacje godzinowe'!$O$3/1000</f>
        <v>0.75653338799999992</v>
      </c>
      <c r="J1103" s="3">
        <f>'symulacje godzinowe'!$R$3*'symulacje godzinowe'!$N$3*(E1103-D1103)^2*'symulacje godzinowe'!$P$3/1000</f>
        <v>5.1594892415999993E-3</v>
      </c>
      <c r="K1103" s="3">
        <f t="shared" si="82"/>
        <v>-0.76169287724159995</v>
      </c>
      <c r="L1103" s="6">
        <f t="shared" si="80"/>
        <v>0</v>
      </c>
    </row>
    <row r="1104" spans="1:15" x14ac:dyDescent="0.2">
      <c r="A1104" s="2">
        <v>2</v>
      </c>
      <c r="B1104" s="2">
        <v>15</v>
      </c>
      <c r="C1104" s="2">
        <v>1102</v>
      </c>
      <c r="D1104" s="2">
        <v>-1.2</v>
      </c>
      <c r="E1104" s="1">
        <v>30</v>
      </c>
      <c r="F1104" s="1">
        <f t="shared" si="81"/>
        <v>25</v>
      </c>
      <c r="G1104" s="2">
        <v>0</v>
      </c>
      <c r="H1104" s="3">
        <f>G1104/1000*'symulacje godzinowe'!$N$3*'symulacje godzinowe'!$Q$3*'symulacje godzinowe'!$R$3</f>
        <v>0</v>
      </c>
      <c r="I1104" s="3">
        <f>'symulacje godzinowe'!$R$3*'symulacje godzinowe'!$N$3*(E1104-D1104)*'symulacje godzinowe'!$O$3/1000</f>
        <v>0.75171470399999984</v>
      </c>
      <c r="J1104" s="3">
        <f>'symulacje godzinowe'!$R$3*'symulacje godzinowe'!$N$3*(E1104-D1104)^2*'symulacje godzinowe'!$P$3/1000</f>
        <v>5.0939725823999993E-3</v>
      </c>
      <c r="K1104" s="3">
        <f t="shared" si="82"/>
        <v>-0.75680867658239981</v>
      </c>
      <c r="L1104" s="6">
        <f t="shared" si="80"/>
        <v>0</v>
      </c>
      <c r="O1104" s="21" t="s">
        <v>33</v>
      </c>
    </row>
    <row r="1105" spans="1:19" x14ac:dyDescent="0.2">
      <c r="A1105" s="2">
        <v>2</v>
      </c>
      <c r="B1105" s="2">
        <v>15</v>
      </c>
      <c r="C1105" s="2">
        <v>1103</v>
      </c>
      <c r="D1105" s="2">
        <v>-1.1000000000000001</v>
      </c>
      <c r="E1105" s="1">
        <v>30</v>
      </c>
      <c r="F1105" s="1">
        <f t="shared" si="81"/>
        <v>25</v>
      </c>
      <c r="G1105" s="2">
        <v>0</v>
      </c>
      <c r="H1105" s="3">
        <f>G1105/1000*'symulacje godzinowe'!$N$3*'symulacje godzinowe'!$Q$3*'symulacje godzinowe'!$R$3</f>
        <v>0</v>
      </c>
      <c r="I1105" s="3">
        <f>'symulacje godzinowe'!$R$3*'symulacje godzinowe'!$N$3*(E1105-D1105)*'symulacje godzinowe'!$O$3/1000</f>
        <v>0.74930536199999997</v>
      </c>
      <c r="J1105" s="3">
        <f>'symulacje godzinowe'!$R$3*'symulacje godzinowe'!$N$3*(E1105-D1105)^2*'symulacje godzinowe'!$P$3/1000</f>
        <v>5.0613712415999998E-3</v>
      </c>
      <c r="K1105" s="3">
        <f t="shared" si="82"/>
        <v>-0.75436673324159997</v>
      </c>
      <c r="L1105" s="6">
        <f t="shared" si="80"/>
        <v>0</v>
      </c>
      <c r="M1105" s="21" t="s">
        <v>32</v>
      </c>
      <c r="N1105" s="21" t="s">
        <v>27</v>
      </c>
      <c r="O1105" s="21" t="s">
        <v>31</v>
      </c>
      <c r="P1105" s="21" t="s">
        <v>28</v>
      </c>
      <c r="Q1105" s="21" t="s">
        <v>29</v>
      </c>
      <c r="R1105" s="21" t="s">
        <v>30</v>
      </c>
      <c r="S1105" s="21" t="s">
        <v>26</v>
      </c>
    </row>
    <row r="1106" spans="1:19" x14ac:dyDescent="0.2">
      <c r="A1106" s="2">
        <v>2</v>
      </c>
      <c r="B1106" s="2">
        <v>15</v>
      </c>
      <c r="C1106" s="2">
        <v>1104</v>
      </c>
      <c r="D1106" s="2">
        <v>-1.1000000000000001</v>
      </c>
      <c r="E1106" s="1">
        <v>30</v>
      </c>
      <c r="F1106" s="1">
        <f t="shared" si="81"/>
        <v>25</v>
      </c>
      <c r="G1106" s="2">
        <v>0</v>
      </c>
      <c r="H1106" s="3">
        <f>G1106/1000*'symulacje godzinowe'!$N$3*'symulacje godzinowe'!$Q$3*'symulacje godzinowe'!$R$3</f>
        <v>0</v>
      </c>
      <c r="I1106" s="3">
        <f>'symulacje godzinowe'!$R$3*'symulacje godzinowe'!$N$3*(E1106-D1106)*'symulacje godzinowe'!$O$3/1000</f>
        <v>0.74930536199999997</v>
      </c>
      <c r="J1106" s="3">
        <f>'symulacje godzinowe'!$R$3*'symulacje godzinowe'!$N$3*(E1106-D1106)^2*'symulacje godzinowe'!$P$3/1000</f>
        <v>5.0613712415999998E-3</v>
      </c>
      <c r="K1106" s="3">
        <f t="shared" si="82"/>
        <v>-0.75436673324159997</v>
      </c>
      <c r="L1106" s="10">
        <f>SUM(L1083:L1105)</f>
        <v>941.87166856128147</v>
      </c>
      <c r="M1106" s="19">
        <f>(L1082-4.187*$N$7*$O$7*(F1106-10))*((L1082-4.187*$N$7*$O$7*(F1106-10))&gt;0)</f>
        <v>0</v>
      </c>
      <c r="N1106" s="19">
        <f>M1106/4.187/(F1106-10)*(M1106&gt;0)</f>
        <v>0</v>
      </c>
      <c r="O1106" s="19">
        <f>$P$7-0.5*$N$7*$O$7</f>
        <v>100</v>
      </c>
      <c r="P1106" s="19">
        <f>IF(N1106&lt;O1106,N1106,O1106)</f>
        <v>0</v>
      </c>
      <c r="Q1106" s="19">
        <f>L1106/4.187/(F1106-10)+P1106</f>
        <v>14.996762496000024</v>
      </c>
      <c r="R1106" s="19" t="b">
        <f>Q1106&gt;$N$7*$O$7</f>
        <v>0</v>
      </c>
      <c r="S1106" s="19">
        <f>IF(R1106,(F1106-10)/(50-10),(F1106-10)/(50-10)*Q1106/$N$7/$O$7)</f>
        <v>2.8118929680000043E-2</v>
      </c>
    </row>
    <row r="1107" spans="1:19" x14ac:dyDescent="0.2">
      <c r="A1107" s="2">
        <v>2</v>
      </c>
      <c r="B1107" s="2">
        <v>16</v>
      </c>
      <c r="C1107" s="2">
        <v>1105</v>
      </c>
      <c r="D1107" s="2">
        <v>-1</v>
      </c>
      <c r="E1107" s="1">
        <v>30</v>
      </c>
      <c r="F1107" s="1">
        <f t="shared" si="81"/>
        <v>25</v>
      </c>
      <c r="G1107" s="2">
        <v>0</v>
      </c>
      <c r="H1107" s="3">
        <f>G1107/1000*'symulacje godzinowe'!$N$3*'symulacje godzinowe'!$Q$3*'symulacje godzinowe'!$R$3</f>
        <v>0</v>
      </c>
      <c r="I1107" s="3">
        <f>'symulacje godzinowe'!$R$3*'symulacje godzinowe'!$N$3*(E1107-D1107)*'symulacje godzinowe'!$O$3/1000</f>
        <v>0.74689601999999988</v>
      </c>
      <c r="J1107" s="3">
        <f>'symulacje godzinowe'!$R$3*'symulacje godzinowe'!$N$3*(E1107-D1107)^2*'symulacje godzinowe'!$P$3/1000</f>
        <v>5.0288745600000004E-3</v>
      </c>
      <c r="K1107" s="3">
        <f t="shared" si="82"/>
        <v>-0.75192489455999989</v>
      </c>
      <c r="L1107" s="6">
        <f>K1107*(K1107&gt;0)*3600</f>
        <v>0</v>
      </c>
    </row>
    <row r="1108" spans="1:19" x14ac:dyDescent="0.2">
      <c r="A1108" s="2">
        <v>2</v>
      </c>
      <c r="B1108" s="2">
        <v>16</v>
      </c>
      <c r="C1108" s="2">
        <v>1106</v>
      </c>
      <c r="D1108" s="2">
        <v>-0.9</v>
      </c>
      <c r="E1108" s="1">
        <v>30</v>
      </c>
      <c r="F1108" s="1">
        <f t="shared" si="81"/>
        <v>25</v>
      </c>
      <c r="G1108" s="2">
        <v>0</v>
      </c>
      <c r="H1108" s="3">
        <f>G1108/1000*'symulacje godzinowe'!$N$3*'symulacje godzinowe'!$Q$3*'symulacje godzinowe'!$R$3</f>
        <v>0</v>
      </c>
      <c r="I1108" s="3">
        <f>'symulacje godzinowe'!$R$3*'symulacje godzinowe'!$N$3*(E1108-D1108)*'symulacje godzinowe'!$O$3/1000</f>
        <v>0.7444866779999999</v>
      </c>
      <c r="J1108" s="3">
        <f>'symulacje godzinowe'!$R$3*'symulacje godzinowe'!$N$3*(E1108-D1108)^2*'symulacje godzinowe'!$P$3/1000</f>
        <v>4.9964825375999992E-3</v>
      </c>
      <c r="K1108" s="3">
        <f t="shared" si="82"/>
        <v>-0.74948316053759989</v>
      </c>
      <c r="L1108" s="6">
        <f t="shared" ref="L1108:L1129" si="83">K1108*(K1108&gt;0)*3600</f>
        <v>0</v>
      </c>
    </row>
    <row r="1109" spans="1:19" x14ac:dyDescent="0.2">
      <c r="A1109" s="2">
        <v>2</v>
      </c>
      <c r="B1109" s="2">
        <v>16</v>
      </c>
      <c r="C1109" s="2">
        <v>1107</v>
      </c>
      <c r="D1109" s="2">
        <v>-0.8</v>
      </c>
      <c r="E1109" s="1">
        <v>30</v>
      </c>
      <c r="F1109" s="1">
        <f t="shared" si="81"/>
        <v>25</v>
      </c>
      <c r="G1109" s="2">
        <v>0</v>
      </c>
      <c r="H1109" s="3">
        <f>G1109/1000*'symulacje godzinowe'!$N$3*'symulacje godzinowe'!$Q$3*'symulacje godzinowe'!$R$3</f>
        <v>0</v>
      </c>
      <c r="I1109" s="3">
        <f>'symulacje godzinowe'!$R$3*'symulacje godzinowe'!$N$3*(E1109-D1109)*'symulacje godzinowe'!$O$3/1000</f>
        <v>0.74207733599999992</v>
      </c>
      <c r="J1109" s="3">
        <f>'symulacje godzinowe'!$R$3*'symulacje godzinowe'!$N$3*(E1109-D1109)^2*'symulacje godzinowe'!$P$3/1000</f>
        <v>4.9641951744000008E-3</v>
      </c>
      <c r="K1109" s="3">
        <f t="shared" si="82"/>
        <v>-0.74704153117439998</v>
      </c>
      <c r="L1109" s="6">
        <f t="shared" si="83"/>
        <v>0</v>
      </c>
    </row>
    <row r="1110" spans="1:19" x14ac:dyDescent="0.2">
      <c r="A1110" s="2">
        <v>2</v>
      </c>
      <c r="B1110" s="2">
        <v>16</v>
      </c>
      <c r="C1110" s="2">
        <v>1108</v>
      </c>
      <c r="D1110" s="2">
        <v>-0.7</v>
      </c>
      <c r="E1110" s="1">
        <v>30</v>
      </c>
      <c r="F1110" s="1">
        <f t="shared" si="81"/>
        <v>25</v>
      </c>
      <c r="G1110" s="2">
        <v>0</v>
      </c>
      <c r="H1110" s="3">
        <f>G1110/1000*'symulacje godzinowe'!$N$3*'symulacje godzinowe'!$Q$3*'symulacje godzinowe'!$R$3</f>
        <v>0</v>
      </c>
      <c r="I1110" s="3">
        <f>'symulacje godzinowe'!$R$3*'symulacje godzinowe'!$N$3*(E1110-D1110)*'symulacje godzinowe'!$O$3/1000</f>
        <v>0.73966799399999994</v>
      </c>
      <c r="J1110" s="3">
        <f>'symulacje godzinowe'!$R$3*'symulacje godzinowe'!$N$3*(E1110-D1110)^2*'symulacje godzinowe'!$P$3/1000</f>
        <v>4.9320124703999988E-3</v>
      </c>
      <c r="K1110" s="3">
        <f t="shared" si="82"/>
        <v>-0.74460000647039992</v>
      </c>
      <c r="L1110" s="6">
        <f t="shared" si="83"/>
        <v>0</v>
      </c>
    </row>
    <row r="1111" spans="1:19" x14ac:dyDescent="0.2">
      <c r="A1111" s="2">
        <v>2</v>
      </c>
      <c r="B1111" s="2">
        <v>16</v>
      </c>
      <c r="C1111" s="2">
        <v>1109</v>
      </c>
      <c r="D1111" s="2">
        <v>-0.7</v>
      </c>
      <c r="E1111" s="1">
        <v>30</v>
      </c>
      <c r="F1111" s="1">
        <f t="shared" si="81"/>
        <v>25</v>
      </c>
      <c r="G1111" s="2">
        <v>0</v>
      </c>
      <c r="H1111" s="3">
        <f>G1111/1000*'symulacje godzinowe'!$N$3*'symulacje godzinowe'!$Q$3*'symulacje godzinowe'!$R$3</f>
        <v>0</v>
      </c>
      <c r="I1111" s="3">
        <f>'symulacje godzinowe'!$R$3*'symulacje godzinowe'!$N$3*(E1111-D1111)*'symulacje godzinowe'!$O$3/1000</f>
        <v>0.73966799399999994</v>
      </c>
      <c r="J1111" s="3">
        <f>'symulacje godzinowe'!$R$3*'symulacje godzinowe'!$N$3*(E1111-D1111)^2*'symulacje godzinowe'!$P$3/1000</f>
        <v>4.9320124703999988E-3</v>
      </c>
      <c r="K1111" s="3">
        <f t="shared" si="82"/>
        <v>-0.74460000647039992</v>
      </c>
      <c r="L1111" s="6">
        <f t="shared" si="83"/>
        <v>0</v>
      </c>
    </row>
    <row r="1112" spans="1:19" x14ac:dyDescent="0.2">
      <c r="A1112" s="2">
        <v>2</v>
      </c>
      <c r="B1112" s="2">
        <v>16</v>
      </c>
      <c r="C1112" s="2">
        <v>1110</v>
      </c>
      <c r="D1112" s="2">
        <v>-0.6</v>
      </c>
      <c r="E1112" s="1">
        <v>30</v>
      </c>
      <c r="F1112" s="1">
        <f t="shared" si="81"/>
        <v>25</v>
      </c>
      <c r="G1112" s="2">
        <v>0</v>
      </c>
      <c r="H1112" s="3">
        <f>G1112/1000*'symulacje godzinowe'!$N$3*'symulacje godzinowe'!$Q$3*'symulacje godzinowe'!$R$3</f>
        <v>0</v>
      </c>
      <c r="I1112" s="3">
        <f>'symulacje godzinowe'!$R$3*'symulacje godzinowe'!$N$3*(E1112-D1112)*'symulacje godzinowe'!$O$3/1000</f>
        <v>0.73725865199999996</v>
      </c>
      <c r="J1112" s="3">
        <f>'symulacje godzinowe'!$R$3*'symulacje godzinowe'!$N$3*(E1112-D1112)^2*'symulacje godzinowe'!$P$3/1000</f>
        <v>4.8999344255999996E-3</v>
      </c>
      <c r="K1112" s="3">
        <f t="shared" si="82"/>
        <v>-0.74215858642559995</v>
      </c>
      <c r="L1112" s="6">
        <f t="shared" si="83"/>
        <v>0</v>
      </c>
    </row>
    <row r="1113" spans="1:19" x14ac:dyDescent="0.2">
      <c r="A1113" s="2">
        <v>2</v>
      </c>
      <c r="B1113" s="2">
        <v>16</v>
      </c>
      <c r="C1113" s="2">
        <v>1111</v>
      </c>
      <c r="D1113" s="2">
        <v>-0.6</v>
      </c>
      <c r="E1113" s="1">
        <v>30</v>
      </c>
      <c r="F1113" s="1">
        <f t="shared" si="81"/>
        <v>25</v>
      </c>
      <c r="G1113" s="2">
        <v>0</v>
      </c>
      <c r="H1113" s="3">
        <f>G1113/1000*'symulacje godzinowe'!$N$3*'symulacje godzinowe'!$Q$3*'symulacje godzinowe'!$R$3</f>
        <v>0</v>
      </c>
      <c r="I1113" s="3">
        <f>'symulacje godzinowe'!$R$3*'symulacje godzinowe'!$N$3*(E1113-D1113)*'symulacje godzinowe'!$O$3/1000</f>
        <v>0.73725865199999996</v>
      </c>
      <c r="J1113" s="3">
        <f>'symulacje godzinowe'!$R$3*'symulacje godzinowe'!$N$3*(E1113-D1113)^2*'symulacje godzinowe'!$P$3/1000</f>
        <v>4.8999344255999996E-3</v>
      </c>
      <c r="K1113" s="3">
        <f t="shared" si="82"/>
        <v>-0.74215858642559995</v>
      </c>
      <c r="L1113" s="6">
        <f t="shared" si="83"/>
        <v>0</v>
      </c>
    </row>
    <row r="1114" spans="1:19" x14ac:dyDescent="0.2">
      <c r="A1114" s="2">
        <v>2</v>
      </c>
      <c r="B1114" s="2">
        <v>16</v>
      </c>
      <c r="C1114" s="2">
        <v>1112</v>
      </c>
      <c r="D1114" s="2">
        <v>-0.7</v>
      </c>
      <c r="E1114" s="1">
        <v>30</v>
      </c>
      <c r="F1114" s="1">
        <f t="shared" si="81"/>
        <v>25</v>
      </c>
      <c r="G1114" s="2">
        <v>22.1</v>
      </c>
      <c r="H1114" s="3">
        <f>G1114/1000*'symulacje godzinowe'!$N$3*'symulacje godzinowe'!$Q$3*'symulacje godzinowe'!$R$3</f>
        <v>9.7698818100000001E-2</v>
      </c>
      <c r="I1114" s="3">
        <f>'symulacje godzinowe'!$R$3*'symulacje godzinowe'!$N$3*(E1114-D1114)*'symulacje godzinowe'!$O$3/1000</f>
        <v>0.73966799399999994</v>
      </c>
      <c r="J1114" s="3">
        <f>'symulacje godzinowe'!$R$3*'symulacje godzinowe'!$N$3*(E1114-D1114)^2*'symulacje godzinowe'!$P$3/1000</f>
        <v>4.9320124703999988E-3</v>
      </c>
      <c r="K1114" s="3">
        <f t="shared" si="82"/>
        <v>-0.64690118837039989</v>
      </c>
      <c r="L1114" s="6">
        <f t="shared" si="83"/>
        <v>0</v>
      </c>
    </row>
    <row r="1115" spans="1:19" x14ac:dyDescent="0.2">
      <c r="A1115" s="2">
        <v>2</v>
      </c>
      <c r="B1115" s="2">
        <v>16</v>
      </c>
      <c r="C1115" s="2">
        <v>1113</v>
      </c>
      <c r="D1115" s="2">
        <v>-0.9</v>
      </c>
      <c r="E1115" s="1">
        <v>30</v>
      </c>
      <c r="F1115" s="1">
        <f t="shared" si="81"/>
        <v>25</v>
      </c>
      <c r="G1115" s="2">
        <v>47.2</v>
      </c>
      <c r="H1115" s="3">
        <f>G1115/1000*'symulacje godzinowe'!$N$3*'symulacje godzinowe'!$Q$3*'symulacje godzinowe'!$R$3</f>
        <v>0.20865991919999999</v>
      </c>
      <c r="I1115" s="3">
        <f>'symulacje godzinowe'!$R$3*'symulacje godzinowe'!$N$3*(E1115-D1115)*'symulacje godzinowe'!$O$3/1000</f>
        <v>0.7444866779999999</v>
      </c>
      <c r="J1115" s="3">
        <f>'symulacje godzinowe'!$R$3*'symulacje godzinowe'!$N$3*(E1115-D1115)^2*'symulacje godzinowe'!$P$3/1000</f>
        <v>4.9964825375999992E-3</v>
      </c>
      <c r="K1115" s="3">
        <f t="shared" si="82"/>
        <v>-0.54082324133759985</v>
      </c>
      <c r="L1115" s="6">
        <f t="shared" si="83"/>
        <v>0</v>
      </c>
    </row>
    <row r="1116" spans="1:19" x14ac:dyDescent="0.2">
      <c r="A1116" s="2">
        <v>2</v>
      </c>
      <c r="B1116" s="2">
        <v>16</v>
      </c>
      <c r="C1116" s="2">
        <v>1114</v>
      </c>
      <c r="D1116" s="2">
        <v>-1</v>
      </c>
      <c r="E1116" s="1">
        <v>30</v>
      </c>
      <c r="F1116" s="1">
        <f t="shared" si="81"/>
        <v>25</v>
      </c>
      <c r="G1116" s="2">
        <v>69.599999999999994</v>
      </c>
      <c r="H1116" s="3">
        <f>G1116/1000*'symulacje godzinowe'!$N$3*'symulacje godzinowe'!$Q$3*'symulacje godzinowe'!$R$3</f>
        <v>0.30768496560000003</v>
      </c>
      <c r="I1116" s="3">
        <f>'symulacje godzinowe'!$R$3*'symulacje godzinowe'!$N$3*(E1116-D1116)*'symulacje godzinowe'!$O$3/1000</f>
        <v>0.74689601999999988</v>
      </c>
      <c r="J1116" s="3">
        <f>'symulacje godzinowe'!$R$3*'symulacje godzinowe'!$N$3*(E1116-D1116)^2*'symulacje godzinowe'!$P$3/1000</f>
        <v>5.0288745600000004E-3</v>
      </c>
      <c r="K1116" s="3">
        <f t="shared" si="82"/>
        <v>-0.44423992895999986</v>
      </c>
      <c r="L1116" s="6">
        <f t="shared" si="83"/>
        <v>0</v>
      </c>
    </row>
    <row r="1117" spans="1:19" x14ac:dyDescent="0.2">
      <c r="A1117" s="2">
        <v>2</v>
      </c>
      <c r="B1117" s="2">
        <v>16</v>
      </c>
      <c r="C1117" s="2">
        <v>1115</v>
      </c>
      <c r="D1117" s="2">
        <v>-0.7</v>
      </c>
      <c r="E1117" s="1">
        <v>30</v>
      </c>
      <c r="F1117" s="1">
        <f t="shared" si="81"/>
        <v>25</v>
      </c>
      <c r="G1117" s="2">
        <v>84.9</v>
      </c>
      <c r="H1117" s="3">
        <f>G1117/1000*'symulacje godzinowe'!$N$3*'symulacje godzinowe'!$Q$3*'symulacje godzinowe'!$R$3</f>
        <v>0.37532260889999997</v>
      </c>
      <c r="I1117" s="3">
        <f>'symulacje godzinowe'!$R$3*'symulacje godzinowe'!$N$3*(E1117-D1117)*'symulacje godzinowe'!$O$3/1000</f>
        <v>0.73966799399999994</v>
      </c>
      <c r="J1117" s="3">
        <f>'symulacje godzinowe'!$R$3*'symulacje godzinowe'!$N$3*(E1117-D1117)^2*'symulacje godzinowe'!$P$3/1000</f>
        <v>4.9320124703999988E-3</v>
      </c>
      <c r="K1117" s="3">
        <f t="shared" si="82"/>
        <v>-0.36927739757039996</v>
      </c>
      <c r="L1117" s="6">
        <f t="shared" si="83"/>
        <v>0</v>
      </c>
    </row>
    <row r="1118" spans="1:19" x14ac:dyDescent="0.2">
      <c r="A1118" s="2">
        <v>2</v>
      </c>
      <c r="B1118" s="2">
        <v>16</v>
      </c>
      <c r="C1118" s="2">
        <v>1116</v>
      </c>
      <c r="D1118" s="2">
        <v>-0.5</v>
      </c>
      <c r="E1118" s="1">
        <v>30</v>
      </c>
      <c r="F1118" s="1">
        <f t="shared" si="81"/>
        <v>25</v>
      </c>
      <c r="G1118" s="2">
        <v>88.5</v>
      </c>
      <c r="H1118" s="3">
        <f>G1118/1000*'symulacje godzinowe'!$N$3*'symulacje godzinowe'!$Q$3*'symulacje godzinowe'!$R$3</f>
        <v>0.39123734850000003</v>
      </c>
      <c r="I1118" s="3">
        <f>'symulacje godzinowe'!$R$3*'symulacje godzinowe'!$N$3*(E1118-D1118)*'symulacje godzinowe'!$O$3/1000</f>
        <v>0.73484930999999998</v>
      </c>
      <c r="J1118" s="3">
        <f>'symulacje godzinowe'!$R$3*'symulacje godzinowe'!$N$3*(E1118-D1118)^2*'symulacje godzinowe'!$P$3/1000</f>
        <v>4.8679610400000004E-3</v>
      </c>
      <c r="K1118" s="3">
        <f t="shared" si="82"/>
        <v>-0.34847992253999993</v>
      </c>
      <c r="L1118" s="6">
        <f t="shared" si="83"/>
        <v>0</v>
      </c>
    </row>
    <row r="1119" spans="1:19" x14ac:dyDescent="0.2">
      <c r="A1119" s="2">
        <v>2</v>
      </c>
      <c r="B1119" s="2">
        <v>16</v>
      </c>
      <c r="C1119" s="2">
        <v>1117</v>
      </c>
      <c r="D1119" s="2">
        <v>-0.2</v>
      </c>
      <c r="E1119" s="1">
        <v>30</v>
      </c>
      <c r="F1119" s="1">
        <f t="shared" si="81"/>
        <v>25</v>
      </c>
      <c r="G1119" s="2">
        <v>79</v>
      </c>
      <c r="H1119" s="3">
        <f>G1119/1000*'symulacje godzinowe'!$N$3*'symulacje godzinowe'!$Q$3*'symulacje godzinowe'!$R$3</f>
        <v>0.34924011900000007</v>
      </c>
      <c r="I1119" s="3">
        <f>'symulacje godzinowe'!$R$3*'symulacje godzinowe'!$N$3*(E1119-D1119)*'symulacje godzinowe'!$O$3/1000</f>
        <v>0.72762128399999992</v>
      </c>
      <c r="J1119" s="3">
        <f>'symulacje godzinowe'!$R$3*'symulacje godzinowe'!$N$3*(E1119-D1119)^2*'symulacje godzinowe'!$P$3/1000</f>
        <v>4.7726688383999995E-3</v>
      </c>
      <c r="K1119" s="3">
        <f t="shared" si="82"/>
        <v>-0.38315383383839985</v>
      </c>
      <c r="L1119" s="6">
        <f t="shared" si="83"/>
        <v>0</v>
      </c>
    </row>
    <row r="1120" spans="1:19" x14ac:dyDescent="0.2">
      <c r="A1120" s="2">
        <v>2</v>
      </c>
      <c r="B1120" s="2">
        <v>16</v>
      </c>
      <c r="C1120" s="2">
        <v>1118</v>
      </c>
      <c r="D1120" s="2">
        <v>0</v>
      </c>
      <c r="E1120" s="1">
        <v>30</v>
      </c>
      <c r="F1120" s="1">
        <f t="shared" si="81"/>
        <v>25</v>
      </c>
      <c r="G1120" s="2">
        <v>60.2</v>
      </c>
      <c r="H1120" s="3">
        <f>G1120/1000*'symulacje godzinowe'!$N$3*'symulacje godzinowe'!$Q$3*'symulacje godzinowe'!$R$3</f>
        <v>0.26612981220000004</v>
      </c>
      <c r="I1120" s="3">
        <f>'symulacje godzinowe'!$R$3*'symulacje godzinowe'!$N$3*(E1120-D1120)*'symulacje godzinowe'!$O$3/1000</f>
        <v>0.72280259999999996</v>
      </c>
      <c r="J1120" s="3">
        <f>'symulacje godzinowe'!$R$3*'symulacje godzinowe'!$N$3*(E1120-D1120)^2*'symulacje godzinowe'!$P$3/1000</f>
        <v>4.7096639999999997E-3</v>
      </c>
      <c r="K1120" s="3">
        <f t="shared" si="82"/>
        <v>-0.46138245179999993</v>
      </c>
      <c r="L1120" s="6">
        <f t="shared" si="83"/>
        <v>0</v>
      </c>
    </row>
    <row r="1121" spans="1:19" x14ac:dyDescent="0.2">
      <c r="A1121" s="2">
        <v>2</v>
      </c>
      <c r="B1121" s="2">
        <v>16</v>
      </c>
      <c r="C1121" s="2">
        <v>1119</v>
      </c>
      <c r="D1121" s="2">
        <v>0.3</v>
      </c>
      <c r="E1121" s="1">
        <v>30</v>
      </c>
      <c r="F1121" s="1">
        <f t="shared" si="81"/>
        <v>25</v>
      </c>
      <c r="G1121" s="2">
        <v>34.9</v>
      </c>
      <c r="H1121" s="3">
        <f>G1121/1000*'symulacje godzinowe'!$N$3*'symulacje godzinowe'!$Q$3*'symulacje godzinowe'!$R$3</f>
        <v>0.15428455890000001</v>
      </c>
      <c r="I1121" s="3">
        <f>'symulacje godzinowe'!$R$3*'symulacje godzinowe'!$N$3*(E1121-D1121)*'symulacje godzinowe'!$O$3/1000</f>
        <v>0.71557457399999991</v>
      </c>
      <c r="J1121" s="3">
        <f>'symulacje godzinowe'!$R$3*'symulacje godzinowe'!$N$3*(E1121-D1121)^2*'symulacje godzinowe'!$P$3/1000</f>
        <v>4.6159416863999995E-3</v>
      </c>
      <c r="K1121" s="3">
        <f t="shared" si="82"/>
        <v>-0.56590595678639988</v>
      </c>
      <c r="L1121" s="6">
        <f t="shared" si="83"/>
        <v>0</v>
      </c>
    </row>
    <row r="1122" spans="1:19" x14ac:dyDescent="0.2">
      <c r="A1122" s="2">
        <v>2</v>
      </c>
      <c r="B1122" s="2">
        <v>16</v>
      </c>
      <c r="C1122" s="2">
        <v>1120</v>
      </c>
      <c r="D1122" s="2">
        <v>0.5</v>
      </c>
      <c r="E1122" s="1">
        <v>30</v>
      </c>
      <c r="F1122" s="1">
        <f t="shared" si="81"/>
        <v>25</v>
      </c>
      <c r="G1122" s="2">
        <v>9.3000000000000007</v>
      </c>
      <c r="H1122" s="3">
        <f>G1122/1000*'symulacje godzinowe'!$N$3*'symulacje godzinowe'!$Q$3*'symulacje godzinowe'!$R$3</f>
        <v>4.1113077300000009E-2</v>
      </c>
      <c r="I1122" s="3">
        <f>'symulacje godzinowe'!$R$3*'symulacje godzinowe'!$N$3*(E1122-D1122)*'symulacje godzinowe'!$O$3/1000</f>
        <v>0.71075588999999995</v>
      </c>
      <c r="J1122" s="3">
        <f>'symulacje godzinowe'!$R$3*'symulacje godzinowe'!$N$3*(E1122-D1122)^2*'symulacje godzinowe'!$P$3/1000</f>
        <v>4.5539834400000001E-3</v>
      </c>
      <c r="K1122" s="3">
        <f t="shared" si="82"/>
        <v>-0.67419679613999994</v>
      </c>
      <c r="L1122" s="6">
        <f t="shared" si="83"/>
        <v>0</v>
      </c>
    </row>
    <row r="1123" spans="1:19" x14ac:dyDescent="0.2">
      <c r="A1123" s="2">
        <v>2</v>
      </c>
      <c r="B1123" s="2">
        <v>16</v>
      </c>
      <c r="C1123" s="2">
        <v>1121</v>
      </c>
      <c r="D1123" s="2">
        <v>0.6</v>
      </c>
      <c r="E1123" s="1">
        <v>30</v>
      </c>
      <c r="F1123" s="1">
        <f t="shared" si="81"/>
        <v>25</v>
      </c>
      <c r="G1123" s="2">
        <v>0</v>
      </c>
      <c r="H1123" s="3">
        <f>G1123/1000*'symulacje godzinowe'!$N$3*'symulacje godzinowe'!$Q$3*'symulacje godzinowe'!$R$3</f>
        <v>0</v>
      </c>
      <c r="I1123" s="3">
        <f>'symulacje godzinowe'!$R$3*'symulacje godzinowe'!$N$3*(E1123-D1123)*'symulacje godzinowe'!$O$3/1000</f>
        <v>0.70834654799999985</v>
      </c>
      <c r="J1123" s="3">
        <f>'symulacje godzinowe'!$R$3*'symulacje godzinowe'!$N$3*(E1123-D1123)^2*'symulacje godzinowe'!$P$3/1000</f>
        <v>4.5231613055999997E-3</v>
      </c>
      <c r="K1123" s="3">
        <f t="shared" si="82"/>
        <v>-0.7128697093055999</v>
      </c>
      <c r="L1123" s="6">
        <f t="shared" si="83"/>
        <v>0</v>
      </c>
    </row>
    <row r="1124" spans="1:19" x14ac:dyDescent="0.2">
      <c r="A1124" s="2">
        <v>2</v>
      </c>
      <c r="B1124" s="2">
        <v>16</v>
      </c>
      <c r="C1124" s="2">
        <v>1122</v>
      </c>
      <c r="D1124" s="2">
        <v>0.6</v>
      </c>
      <c r="E1124" s="1">
        <v>30</v>
      </c>
      <c r="F1124" s="1">
        <f t="shared" si="81"/>
        <v>25</v>
      </c>
      <c r="G1124" s="2">
        <v>0</v>
      </c>
      <c r="H1124" s="3">
        <f>G1124/1000*'symulacje godzinowe'!$N$3*'symulacje godzinowe'!$Q$3*'symulacje godzinowe'!$R$3</f>
        <v>0</v>
      </c>
      <c r="I1124" s="3">
        <f>'symulacje godzinowe'!$R$3*'symulacje godzinowe'!$N$3*(E1124-D1124)*'symulacje godzinowe'!$O$3/1000</f>
        <v>0.70834654799999985</v>
      </c>
      <c r="J1124" s="3">
        <f>'symulacje godzinowe'!$R$3*'symulacje godzinowe'!$N$3*(E1124-D1124)^2*'symulacje godzinowe'!$P$3/1000</f>
        <v>4.5231613055999997E-3</v>
      </c>
      <c r="K1124" s="3">
        <f t="shared" si="82"/>
        <v>-0.7128697093055999</v>
      </c>
      <c r="L1124" s="6">
        <f t="shared" si="83"/>
        <v>0</v>
      </c>
    </row>
    <row r="1125" spans="1:19" x14ac:dyDescent="0.2">
      <c r="A1125" s="2">
        <v>2</v>
      </c>
      <c r="B1125" s="2">
        <v>16</v>
      </c>
      <c r="C1125" s="2">
        <v>1123</v>
      </c>
      <c r="D1125" s="2">
        <v>0.7</v>
      </c>
      <c r="E1125" s="1">
        <v>30</v>
      </c>
      <c r="F1125" s="1">
        <f t="shared" si="81"/>
        <v>25</v>
      </c>
      <c r="G1125" s="2">
        <v>0</v>
      </c>
      <c r="H1125" s="3">
        <f>G1125/1000*'symulacje godzinowe'!$N$3*'symulacje godzinowe'!$Q$3*'symulacje godzinowe'!$R$3</f>
        <v>0</v>
      </c>
      <c r="I1125" s="3">
        <f>'symulacje godzinowe'!$R$3*'symulacje godzinowe'!$N$3*(E1125-D1125)*'symulacje godzinowe'!$O$3/1000</f>
        <v>0.70593720599999998</v>
      </c>
      <c r="J1125" s="3">
        <f>'symulacje godzinowe'!$R$3*'symulacje godzinowe'!$N$3*(E1125-D1125)^2*'symulacje godzinowe'!$P$3/1000</f>
        <v>4.4924438304000001E-3</v>
      </c>
      <c r="K1125" s="3">
        <f t="shared" si="82"/>
        <v>-0.71042964983040002</v>
      </c>
      <c r="L1125" s="6">
        <f t="shared" si="83"/>
        <v>0</v>
      </c>
    </row>
    <row r="1126" spans="1:19" x14ac:dyDescent="0.2">
      <c r="A1126" s="2">
        <v>2</v>
      </c>
      <c r="B1126" s="2">
        <v>16</v>
      </c>
      <c r="C1126" s="2">
        <v>1124</v>
      </c>
      <c r="D1126" s="2">
        <v>0.6</v>
      </c>
      <c r="E1126" s="1">
        <v>30</v>
      </c>
      <c r="F1126" s="1">
        <f t="shared" si="81"/>
        <v>25</v>
      </c>
      <c r="G1126" s="2">
        <v>0</v>
      </c>
      <c r="H1126" s="3">
        <f>G1126/1000*'symulacje godzinowe'!$N$3*'symulacje godzinowe'!$Q$3*'symulacje godzinowe'!$R$3</f>
        <v>0</v>
      </c>
      <c r="I1126" s="3">
        <f>'symulacje godzinowe'!$R$3*'symulacje godzinowe'!$N$3*(E1126-D1126)*'symulacje godzinowe'!$O$3/1000</f>
        <v>0.70834654799999985</v>
      </c>
      <c r="J1126" s="3">
        <f>'symulacje godzinowe'!$R$3*'symulacje godzinowe'!$N$3*(E1126-D1126)^2*'symulacje godzinowe'!$P$3/1000</f>
        <v>4.5231613055999997E-3</v>
      </c>
      <c r="K1126" s="3">
        <f t="shared" si="82"/>
        <v>-0.7128697093055999</v>
      </c>
      <c r="L1126" s="6">
        <f t="shared" si="83"/>
        <v>0</v>
      </c>
    </row>
    <row r="1127" spans="1:19" x14ac:dyDescent="0.2">
      <c r="A1127" s="2">
        <v>2</v>
      </c>
      <c r="B1127" s="2">
        <v>16</v>
      </c>
      <c r="C1127" s="2">
        <v>1125</v>
      </c>
      <c r="D1127" s="2">
        <v>0.5</v>
      </c>
      <c r="E1127" s="1">
        <v>30</v>
      </c>
      <c r="F1127" s="1">
        <f t="shared" si="81"/>
        <v>25</v>
      </c>
      <c r="G1127" s="2">
        <v>0</v>
      </c>
      <c r="H1127" s="3">
        <f>G1127/1000*'symulacje godzinowe'!$N$3*'symulacje godzinowe'!$Q$3*'symulacje godzinowe'!$R$3</f>
        <v>0</v>
      </c>
      <c r="I1127" s="3">
        <f>'symulacje godzinowe'!$R$3*'symulacje godzinowe'!$N$3*(E1127-D1127)*'symulacje godzinowe'!$O$3/1000</f>
        <v>0.71075588999999995</v>
      </c>
      <c r="J1127" s="3">
        <f>'symulacje godzinowe'!$R$3*'symulacje godzinowe'!$N$3*(E1127-D1127)^2*'symulacje godzinowe'!$P$3/1000</f>
        <v>4.5539834400000001E-3</v>
      </c>
      <c r="K1127" s="3">
        <f t="shared" si="82"/>
        <v>-0.71530987343999997</v>
      </c>
      <c r="L1127" s="6">
        <f t="shared" si="83"/>
        <v>0</v>
      </c>
    </row>
    <row r="1128" spans="1:19" x14ac:dyDescent="0.2">
      <c r="A1128" s="2">
        <v>2</v>
      </c>
      <c r="B1128" s="2">
        <v>16</v>
      </c>
      <c r="C1128" s="2">
        <v>1126</v>
      </c>
      <c r="D1128" s="2">
        <v>0.4</v>
      </c>
      <c r="E1128" s="1">
        <v>30</v>
      </c>
      <c r="F1128" s="1">
        <f t="shared" si="81"/>
        <v>25</v>
      </c>
      <c r="G1128" s="2">
        <v>0</v>
      </c>
      <c r="H1128" s="3">
        <f>G1128/1000*'symulacje godzinowe'!$N$3*'symulacje godzinowe'!$Q$3*'symulacje godzinowe'!$R$3</f>
        <v>0</v>
      </c>
      <c r="I1128" s="3">
        <f>'symulacje godzinowe'!$R$3*'symulacje godzinowe'!$N$3*(E1128-D1128)*'symulacje godzinowe'!$O$3/1000</f>
        <v>0.71316523200000004</v>
      </c>
      <c r="J1128" s="3">
        <f>'symulacje godzinowe'!$R$3*'symulacje godzinowe'!$N$3*(E1128-D1128)^2*'symulacje godzinowe'!$P$3/1000</f>
        <v>4.5849102335999998E-3</v>
      </c>
      <c r="K1128" s="3">
        <f t="shared" si="82"/>
        <v>-0.71775014223360001</v>
      </c>
      <c r="L1128" s="6">
        <f t="shared" si="83"/>
        <v>0</v>
      </c>
      <c r="O1128" s="21" t="s">
        <v>33</v>
      </c>
    </row>
    <row r="1129" spans="1:19" x14ac:dyDescent="0.2">
      <c r="A1129" s="2">
        <v>2</v>
      </c>
      <c r="B1129" s="2">
        <v>16</v>
      </c>
      <c r="C1129" s="2">
        <v>1127</v>
      </c>
      <c r="D1129" s="2">
        <v>0.3</v>
      </c>
      <c r="E1129" s="1">
        <v>30</v>
      </c>
      <c r="F1129" s="1">
        <f t="shared" si="81"/>
        <v>25</v>
      </c>
      <c r="G1129" s="2">
        <v>0</v>
      </c>
      <c r="H1129" s="3">
        <f>G1129/1000*'symulacje godzinowe'!$N$3*'symulacje godzinowe'!$Q$3*'symulacje godzinowe'!$R$3</f>
        <v>0</v>
      </c>
      <c r="I1129" s="3">
        <f>'symulacje godzinowe'!$R$3*'symulacje godzinowe'!$N$3*(E1129-D1129)*'symulacje godzinowe'!$O$3/1000</f>
        <v>0.71557457399999991</v>
      </c>
      <c r="J1129" s="3">
        <f>'symulacje godzinowe'!$R$3*'symulacje godzinowe'!$N$3*(E1129-D1129)^2*'symulacje godzinowe'!$P$3/1000</f>
        <v>4.6159416863999995E-3</v>
      </c>
      <c r="K1129" s="3">
        <f t="shared" si="82"/>
        <v>-0.72019051568639991</v>
      </c>
      <c r="L1129" s="6">
        <f t="shared" si="83"/>
        <v>0</v>
      </c>
      <c r="M1129" s="21" t="s">
        <v>32</v>
      </c>
      <c r="N1129" s="21" t="s">
        <v>27</v>
      </c>
      <c r="O1129" s="21" t="s">
        <v>31</v>
      </c>
      <c r="P1129" s="21" t="s">
        <v>28</v>
      </c>
      <c r="Q1129" s="21" t="s">
        <v>29</v>
      </c>
      <c r="R1129" s="21" t="s">
        <v>30</v>
      </c>
      <c r="S1129" s="21" t="s">
        <v>26</v>
      </c>
    </row>
    <row r="1130" spans="1:19" x14ac:dyDescent="0.2">
      <c r="A1130" s="2">
        <v>2</v>
      </c>
      <c r="B1130" s="2">
        <v>16</v>
      </c>
      <c r="C1130" s="2">
        <v>1128</v>
      </c>
      <c r="D1130" s="2">
        <v>0.3</v>
      </c>
      <c r="E1130" s="1">
        <v>30</v>
      </c>
      <c r="F1130" s="1">
        <f t="shared" si="81"/>
        <v>25</v>
      </c>
      <c r="G1130" s="2">
        <v>0</v>
      </c>
      <c r="H1130" s="3">
        <f>G1130/1000*'symulacje godzinowe'!$N$3*'symulacje godzinowe'!$Q$3*'symulacje godzinowe'!$R$3</f>
        <v>0</v>
      </c>
      <c r="I1130" s="3">
        <f>'symulacje godzinowe'!$R$3*'symulacje godzinowe'!$N$3*(E1130-D1130)*'symulacje godzinowe'!$O$3/1000</f>
        <v>0.71557457399999991</v>
      </c>
      <c r="J1130" s="3">
        <f>'symulacje godzinowe'!$R$3*'symulacje godzinowe'!$N$3*(E1130-D1130)^2*'symulacje godzinowe'!$P$3/1000</f>
        <v>4.6159416863999995E-3</v>
      </c>
      <c r="K1130" s="3">
        <f t="shared" si="82"/>
        <v>-0.72019051568639991</v>
      </c>
      <c r="L1130" s="10">
        <f>SUM(L1107:L1129)</f>
        <v>0</v>
      </c>
      <c r="M1130" s="19">
        <f>(L1106-4.187*$N$7*$O$7*(F1130-10))*((L1106-4.187*$N$7*$O$7*(F1130-10))&gt;0)</f>
        <v>0</v>
      </c>
      <c r="N1130" s="19">
        <f>M1130/4.187/(F1130-10)*(M1130&gt;0)</f>
        <v>0</v>
      </c>
      <c r="O1130" s="19">
        <f>$P$7-0.5*$N$7*$O$7</f>
        <v>100</v>
      </c>
      <c r="P1130" s="19">
        <f>IF(N1130&lt;O1130,N1130,O1130)</f>
        <v>0</v>
      </c>
      <c r="Q1130" s="19">
        <f>L1130/4.187/(F1130-10)+P1130</f>
        <v>0</v>
      </c>
      <c r="R1130" s="19" t="b">
        <f>Q1130&gt;$N$7*$O$7</f>
        <v>0</v>
      </c>
      <c r="S1130" s="19">
        <f>IF(R1130,(F1130-10)/(50-10),(F1130-10)/(50-10)*Q1130/$N$7/$O$7)</f>
        <v>0</v>
      </c>
    </row>
    <row r="1131" spans="1:19" x14ac:dyDescent="0.2">
      <c r="A1131" s="2">
        <v>2</v>
      </c>
      <c r="B1131" s="2">
        <v>17</v>
      </c>
      <c r="C1131" s="2">
        <v>1129</v>
      </c>
      <c r="D1131" s="2">
        <v>0.2</v>
      </c>
      <c r="E1131" s="1">
        <v>30</v>
      </c>
      <c r="F1131" s="1">
        <f t="shared" si="81"/>
        <v>25</v>
      </c>
      <c r="G1131" s="2">
        <v>0</v>
      </c>
      <c r="H1131" s="3">
        <f>G1131/1000*'symulacje godzinowe'!$N$3*'symulacje godzinowe'!$Q$3*'symulacje godzinowe'!$R$3</f>
        <v>0</v>
      </c>
      <c r="I1131" s="3">
        <f>'symulacje godzinowe'!$R$3*'symulacje godzinowe'!$N$3*(E1131-D1131)*'symulacje godzinowe'!$O$3/1000</f>
        <v>0.71798391599999989</v>
      </c>
      <c r="J1131" s="3">
        <f>'symulacje godzinowe'!$R$3*'symulacje godzinowe'!$N$3*(E1131-D1131)^2*'symulacje godzinowe'!$P$3/1000</f>
        <v>4.6470777984000001E-3</v>
      </c>
      <c r="K1131" s="3">
        <f t="shared" si="82"/>
        <v>-0.7226309937983999</v>
      </c>
      <c r="L1131" s="6">
        <f>K1131*(K1131&gt;0)*3600</f>
        <v>0</v>
      </c>
    </row>
    <row r="1132" spans="1:19" x14ac:dyDescent="0.2">
      <c r="A1132" s="2">
        <v>2</v>
      </c>
      <c r="B1132" s="2">
        <v>17</v>
      </c>
      <c r="C1132" s="2">
        <v>1130</v>
      </c>
      <c r="D1132" s="2">
        <v>-0.2</v>
      </c>
      <c r="E1132" s="1">
        <v>30</v>
      </c>
      <c r="F1132" s="1">
        <f t="shared" si="81"/>
        <v>25</v>
      </c>
      <c r="G1132" s="2">
        <v>0</v>
      </c>
      <c r="H1132" s="3">
        <f>G1132/1000*'symulacje godzinowe'!$N$3*'symulacje godzinowe'!$Q$3*'symulacje godzinowe'!$R$3</f>
        <v>0</v>
      </c>
      <c r="I1132" s="3">
        <f>'symulacje godzinowe'!$R$3*'symulacje godzinowe'!$N$3*(E1132-D1132)*'symulacje godzinowe'!$O$3/1000</f>
        <v>0.72762128399999992</v>
      </c>
      <c r="J1132" s="3">
        <f>'symulacje godzinowe'!$R$3*'symulacje godzinowe'!$N$3*(E1132-D1132)^2*'symulacje godzinowe'!$P$3/1000</f>
        <v>4.7726688383999995E-3</v>
      </c>
      <c r="K1132" s="3">
        <f t="shared" si="82"/>
        <v>-0.73239395283839992</v>
      </c>
      <c r="L1132" s="6">
        <f t="shared" ref="L1132:L1153" si="84">K1132*(K1132&gt;0)*3600</f>
        <v>0</v>
      </c>
    </row>
    <row r="1133" spans="1:19" x14ac:dyDescent="0.2">
      <c r="A1133" s="2">
        <v>2</v>
      </c>
      <c r="B1133" s="2">
        <v>17</v>
      </c>
      <c r="C1133" s="2">
        <v>1131</v>
      </c>
      <c r="D1133" s="2">
        <v>-0.6</v>
      </c>
      <c r="E1133" s="1">
        <v>30</v>
      </c>
      <c r="F1133" s="1">
        <f t="shared" si="81"/>
        <v>25</v>
      </c>
      <c r="G1133" s="2">
        <v>0</v>
      </c>
      <c r="H1133" s="3">
        <f>G1133/1000*'symulacje godzinowe'!$N$3*'symulacje godzinowe'!$Q$3*'symulacje godzinowe'!$R$3</f>
        <v>0</v>
      </c>
      <c r="I1133" s="3">
        <f>'symulacje godzinowe'!$R$3*'symulacje godzinowe'!$N$3*(E1133-D1133)*'symulacje godzinowe'!$O$3/1000</f>
        <v>0.73725865199999996</v>
      </c>
      <c r="J1133" s="3">
        <f>'symulacje godzinowe'!$R$3*'symulacje godzinowe'!$N$3*(E1133-D1133)^2*'symulacje godzinowe'!$P$3/1000</f>
        <v>4.8999344255999996E-3</v>
      </c>
      <c r="K1133" s="3">
        <f t="shared" si="82"/>
        <v>-0.74215858642559995</v>
      </c>
      <c r="L1133" s="6">
        <f t="shared" si="84"/>
        <v>0</v>
      </c>
    </row>
    <row r="1134" spans="1:19" x14ac:dyDescent="0.2">
      <c r="A1134" s="2">
        <v>2</v>
      </c>
      <c r="B1134" s="2">
        <v>17</v>
      </c>
      <c r="C1134" s="2">
        <v>1132</v>
      </c>
      <c r="D1134" s="2">
        <v>-1</v>
      </c>
      <c r="E1134" s="1">
        <v>30</v>
      </c>
      <c r="F1134" s="1">
        <f t="shared" si="81"/>
        <v>25</v>
      </c>
      <c r="G1134" s="2">
        <v>0</v>
      </c>
      <c r="H1134" s="3">
        <f>G1134/1000*'symulacje godzinowe'!$N$3*'symulacje godzinowe'!$Q$3*'symulacje godzinowe'!$R$3</f>
        <v>0</v>
      </c>
      <c r="I1134" s="3">
        <f>'symulacje godzinowe'!$R$3*'symulacje godzinowe'!$N$3*(E1134-D1134)*'symulacje godzinowe'!$O$3/1000</f>
        <v>0.74689601999999988</v>
      </c>
      <c r="J1134" s="3">
        <f>'symulacje godzinowe'!$R$3*'symulacje godzinowe'!$N$3*(E1134-D1134)^2*'symulacje godzinowe'!$P$3/1000</f>
        <v>5.0288745600000004E-3</v>
      </c>
      <c r="K1134" s="3">
        <f t="shared" si="82"/>
        <v>-0.75192489455999989</v>
      </c>
      <c r="L1134" s="6">
        <f t="shared" si="84"/>
        <v>0</v>
      </c>
    </row>
    <row r="1135" spans="1:19" x14ac:dyDescent="0.2">
      <c r="A1135" s="2">
        <v>2</v>
      </c>
      <c r="B1135" s="2">
        <v>17</v>
      </c>
      <c r="C1135" s="2">
        <v>1133</v>
      </c>
      <c r="D1135" s="2">
        <v>-1</v>
      </c>
      <c r="E1135" s="1">
        <v>30</v>
      </c>
      <c r="F1135" s="1">
        <f t="shared" si="81"/>
        <v>25</v>
      </c>
      <c r="G1135" s="2">
        <v>0</v>
      </c>
      <c r="H1135" s="3">
        <f>G1135/1000*'symulacje godzinowe'!$N$3*'symulacje godzinowe'!$Q$3*'symulacje godzinowe'!$R$3</f>
        <v>0</v>
      </c>
      <c r="I1135" s="3">
        <f>'symulacje godzinowe'!$R$3*'symulacje godzinowe'!$N$3*(E1135-D1135)*'symulacje godzinowe'!$O$3/1000</f>
        <v>0.74689601999999988</v>
      </c>
      <c r="J1135" s="3">
        <f>'symulacje godzinowe'!$R$3*'symulacje godzinowe'!$N$3*(E1135-D1135)^2*'symulacje godzinowe'!$P$3/1000</f>
        <v>5.0288745600000004E-3</v>
      </c>
      <c r="K1135" s="3">
        <f t="shared" si="82"/>
        <v>-0.75192489455999989</v>
      </c>
      <c r="L1135" s="6">
        <f t="shared" si="84"/>
        <v>0</v>
      </c>
    </row>
    <row r="1136" spans="1:19" x14ac:dyDescent="0.2">
      <c r="A1136" s="2">
        <v>2</v>
      </c>
      <c r="B1136" s="2">
        <v>17</v>
      </c>
      <c r="C1136" s="2">
        <v>1134</v>
      </c>
      <c r="D1136" s="2">
        <v>-0.9</v>
      </c>
      <c r="E1136" s="1">
        <v>30</v>
      </c>
      <c r="F1136" s="1">
        <f t="shared" si="81"/>
        <v>25</v>
      </c>
      <c r="G1136" s="2">
        <v>0</v>
      </c>
      <c r="H1136" s="3">
        <f>G1136/1000*'symulacje godzinowe'!$N$3*'symulacje godzinowe'!$Q$3*'symulacje godzinowe'!$R$3</f>
        <v>0</v>
      </c>
      <c r="I1136" s="3">
        <f>'symulacje godzinowe'!$R$3*'symulacje godzinowe'!$N$3*(E1136-D1136)*'symulacje godzinowe'!$O$3/1000</f>
        <v>0.7444866779999999</v>
      </c>
      <c r="J1136" s="3">
        <f>'symulacje godzinowe'!$R$3*'symulacje godzinowe'!$N$3*(E1136-D1136)^2*'symulacje godzinowe'!$P$3/1000</f>
        <v>4.9964825375999992E-3</v>
      </c>
      <c r="K1136" s="3">
        <f t="shared" si="82"/>
        <v>-0.74948316053759989</v>
      </c>
      <c r="L1136" s="6">
        <f t="shared" si="84"/>
        <v>0</v>
      </c>
    </row>
    <row r="1137" spans="1:15" x14ac:dyDescent="0.2">
      <c r="A1137" s="2">
        <v>2</v>
      </c>
      <c r="B1137" s="2">
        <v>17</v>
      </c>
      <c r="C1137" s="2">
        <v>1135</v>
      </c>
      <c r="D1137" s="2">
        <v>-0.9</v>
      </c>
      <c r="E1137" s="1">
        <v>30</v>
      </c>
      <c r="F1137" s="1">
        <f t="shared" si="81"/>
        <v>25</v>
      </c>
      <c r="G1137" s="2">
        <v>0</v>
      </c>
      <c r="H1137" s="3">
        <f>G1137/1000*'symulacje godzinowe'!$N$3*'symulacje godzinowe'!$Q$3*'symulacje godzinowe'!$R$3</f>
        <v>0</v>
      </c>
      <c r="I1137" s="3">
        <f>'symulacje godzinowe'!$R$3*'symulacje godzinowe'!$N$3*(E1137-D1137)*'symulacje godzinowe'!$O$3/1000</f>
        <v>0.7444866779999999</v>
      </c>
      <c r="J1137" s="3">
        <f>'symulacje godzinowe'!$R$3*'symulacje godzinowe'!$N$3*(E1137-D1137)^2*'symulacje godzinowe'!$P$3/1000</f>
        <v>4.9964825375999992E-3</v>
      </c>
      <c r="K1137" s="3">
        <f t="shared" si="82"/>
        <v>-0.74948316053759989</v>
      </c>
      <c r="L1137" s="6">
        <f t="shared" si="84"/>
        <v>0</v>
      </c>
    </row>
    <row r="1138" spans="1:15" x14ac:dyDescent="0.2">
      <c r="A1138" s="2">
        <v>2</v>
      </c>
      <c r="B1138" s="2">
        <v>17</v>
      </c>
      <c r="C1138" s="2">
        <v>1136</v>
      </c>
      <c r="D1138" s="2">
        <v>-0.7</v>
      </c>
      <c r="E1138" s="1">
        <v>30</v>
      </c>
      <c r="F1138" s="1">
        <f t="shared" si="81"/>
        <v>25</v>
      </c>
      <c r="G1138" s="2">
        <v>22.1</v>
      </c>
      <c r="H1138" s="3">
        <f>G1138/1000*'symulacje godzinowe'!$N$3*'symulacje godzinowe'!$Q$3*'symulacje godzinowe'!$R$3</f>
        <v>9.7698818100000001E-2</v>
      </c>
      <c r="I1138" s="3">
        <f>'symulacje godzinowe'!$R$3*'symulacje godzinowe'!$N$3*(E1138-D1138)*'symulacje godzinowe'!$O$3/1000</f>
        <v>0.73966799399999994</v>
      </c>
      <c r="J1138" s="3">
        <f>'symulacje godzinowe'!$R$3*'symulacje godzinowe'!$N$3*(E1138-D1138)^2*'symulacje godzinowe'!$P$3/1000</f>
        <v>4.9320124703999988E-3</v>
      </c>
      <c r="K1138" s="3">
        <f t="shared" si="82"/>
        <v>-0.64690118837039989</v>
      </c>
      <c r="L1138" s="6">
        <f t="shared" si="84"/>
        <v>0</v>
      </c>
    </row>
    <row r="1139" spans="1:15" x14ac:dyDescent="0.2">
      <c r="A1139" s="2">
        <v>2</v>
      </c>
      <c r="B1139" s="2">
        <v>17</v>
      </c>
      <c r="C1139" s="2">
        <v>1137</v>
      </c>
      <c r="D1139" s="2">
        <v>-0.4</v>
      </c>
      <c r="E1139" s="1">
        <v>30</v>
      </c>
      <c r="F1139" s="1">
        <f t="shared" si="81"/>
        <v>25</v>
      </c>
      <c r="G1139" s="2">
        <v>112.6</v>
      </c>
      <c r="H1139" s="3">
        <f>G1139/1000*'symulacje godzinowe'!$N$3*'symulacje godzinowe'!$Q$3*'symulacje godzinowe'!$R$3</f>
        <v>0.49777768859999993</v>
      </c>
      <c r="I1139" s="3">
        <f>'symulacje godzinowe'!$R$3*'symulacje godzinowe'!$N$3*(E1139-D1139)*'symulacje godzinowe'!$O$3/1000</f>
        <v>0.73243996799999989</v>
      </c>
      <c r="J1139" s="3">
        <f>'symulacje godzinowe'!$R$3*'symulacje godzinowe'!$N$3*(E1139-D1139)^2*'symulacje godzinowe'!$P$3/1000</f>
        <v>4.8360923135999994E-3</v>
      </c>
      <c r="K1139" s="3">
        <f t="shared" si="82"/>
        <v>-0.23949837171359994</v>
      </c>
      <c r="L1139" s="6">
        <f t="shared" si="84"/>
        <v>0</v>
      </c>
    </row>
    <row r="1140" spans="1:15" x14ac:dyDescent="0.2">
      <c r="A1140" s="2">
        <v>2</v>
      </c>
      <c r="B1140" s="2">
        <v>17</v>
      </c>
      <c r="C1140" s="2">
        <v>1138</v>
      </c>
      <c r="D1140" s="2">
        <v>-0.2</v>
      </c>
      <c r="E1140" s="1">
        <v>30</v>
      </c>
      <c r="F1140" s="1">
        <f t="shared" si="81"/>
        <v>25</v>
      </c>
      <c r="G1140" s="2">
        <v>166.9</v>
      </c>
      <c r="H1140" s="3">
        <f>G1140/1000*'symulacje godzinowe'!$N$3*'symulacje godzinowe'!$Q$3*'symulacje godzinowe'!$R$3</f>
        <v>0.73782501089999997</v>
      </c>
      <c r="I1140" s="3">
        <f>'symulacje godzinowe'!$R$3*'symulacje godzinowe'!$N$3*(E1140-D1140)*'symulacje godzinowe'!$O$3/1000</f>
        <v>0.72762128399999992</v>
      </c>
      <c r="J1140" s="3">
        <f>'symulacje godzinowe'!$R$3*'symulacje godzinowe'!$N$3*(E1140-D1140)^2*'symulacje godzinowe'!$P$3/1000</f>
        <v>4.7726688383999995E-3</v>
      </c>
      <c r="K1140" s="3">
        <f t="shared" si="82"/>
        <v>5.4310580616000435E-3</v>
      </c>
      <c r="L1140" s="6">
        <f t="shared" si="84"/>
        <v>19.551809021760157</v>
      </c>
    </row>
    <row r="1141" spans="1:15" x14ac:dyDescent="0.2">
      <c r="A1141" s="2">
        <v>2</v>
      </c>
      <c r="B1141" s="2">
        <v>17</v>
      </c>
      <c r="C1141" s="2">
        <v>1139</v>
      </c>
      <c r="D1141" s="2">
        <v>-0.2</v>
      </c>
      <c r="E1141" s="1">
        <v>30</v>
      </c>
      <c r="F1141" s="1">
        <f t="shared" si="81"/>
        <v>25</v>
      </c>
      <c r="G1141" s="2">
        <v>279.2</v>
      </c>
      <c r="H1141" s="3">
        <f>G1141/1000*'symulacje godzinowe'!$N$3*'symulacje godzinowe'!$Q$3*'symulacje godzinowe'!$R$3</f>
        <v>1.2342764712000001</v>
      </c>
      <c r="I1141" s="3">
        <f>'symulacje godzinowe'!$R$3*'symulacje godzinowe'!$N$3*(E1141-D1141)*'symulacje godzinowe'!$O$3/1000</f>
        <v>0.72762128399999992</v>
      </c>
      <c r="J1141" s="3">
        <f>'symulacje godzinowe'!$R$3*'symulacje godzinowe'!$N$3*(E1141-D1141)^2*'symulacje godzinowe'!$P$3/1000</f>
        <v>4.7726688383999995E-3</v>
      </c>
      <c r="K1141" s="3">
        <f t="shared" si="82"/>
        <v>0.50188251836160014</v>
      </c>
      <c r="L1141" s="6">
        <f t="shared" si="84"/>
        <v>1806.7770661017605</v>
      </c>
    </row>
    <row r="1142" spans="1:15" x14ac:dyDescent="0.2">
      <c r="A1142" s="2">
        <v>2</v>
      </c>
      <c r="B1142" s="2">
        <v>17</v>
      </c>
      <c r="C1142" s="2">
        <v>1140</v>
      </c>
      <c r="D1142" s="2">
        <v>-0.3</v>
      </c>
      <c r="E1142" s="1">
        <v>30</v>
      </c>
      <c r="F1142" s="1">
        <f t="shared" si="81"/>
        <v>25</v>
      </c>
      <c r="G1142" s="2">
        <v>292.10000000000002</v>
      </c>
      <c r="H1142" s="3">
        <f>G1142/1000*'symulacje godzinowe'!$N$3*'symulacje godzinowe'!$Q$3*'symulacje godzinowe'!$R$3</f>
        <v>1.2913042881000001</v>
      </c>
      <c r="I1142" s="3">
        <f>'symulacje godzinowe'!$R$3*'symulacje godzinowe'!$N$3*(E1142-D1142)*'symulacje godzinowe'!$O$3/1000</f>
        <v>0.73003062600000002</v>
      </c>
      <c r="J1142" s="3">
        <f>'symulacje godzinowe'!$R$3*'symulacje godzinowe'!$N$3*(E1142-D1142)^2*'symulacje godzinowe'!$P$3/1000</f>
        <v>4.8043282464000003E-3</v>
      </c>
      <c r="K1142" s="3">
        <f t="shared" si="82"/>
        <v>0.55646933385360009</v>
      </c>
      <c r="L1142" s="6">
        <f t="shared" si="84"/>
        <v>2003.2896018729602</v>
      </c>
    </row>
    <row r="1143" spans="1:15" x14ac:dyDescent="0.2">
      <c r="A1143" s="2">
        <v>2</v>
      </c>
      <c r="B1143" s="2">
        <v>17</v>
      </c>
      <c r="C1143" s="2">
        <v>1141</v>
      </c>
      <c r="D1143" s="2">
        <v>-0.3</v>
      </c>
      <c r="E1143" s="1">
        <v>30</v>
      </c>
      <c r="F1143" s="1">
        <f t="shared" si="81"/>
        <v>25</v>
      </c>
      <c r="G1143" s="2">
        <v>322.2</v>
      </c>
      <c r="H1143" s="3">
        <f>G1143/1000*'symulacje godzinowe'!$N$3*'symulacje godzinowe'!$Q$3*'symulacje godzinowe'!$R$3</f>
        <v>1.4243691942000001</v>
      </c>
      <c r="I1143" s="3">
        <f>'symulacje godzinowe'!$R$3*'symulacje godzinowe'!$N$3*(E1143-D1143)*'symulacje godzinowe'!$O$3/1000</f>
        <v>0.73003062600000002</v>
      </c>
      <c r="J1143" s="3">
        <f>'symulacje godzinowe'!$R$3*'symulacje godzinowe'!$N$3*(E1143-D1143)^2*'symulacje godzinowe'!$P$3/1000</f>
        <v>4.8043282464000003E-3</v>
      </c>
      <c r="K1143" s="3">
        <f t="shared" si="82"/>
        <v>0.68953423995360008</v>
      </c>
      <c r="L1143" s="6">
        <f t="shared" si="84"/>
        <v>2482.3232638329605</v>
      </c>
    </row>
    <row r="1144" spans="1:15" x14ac:dyDescent="0.2">
      <c r="A1144" s="2">
        <v>2</v>
      </c>
      <c r="B1144" s="2">
        <v>17</v>
      </c>
      <c r="C1144" s="2">
        <v>1142</v>
      </c>
      <c r="D1144" s="2">
        <v>-0.7</v>
      </c>
      <c r="E1144" s="1">
        <v>30</v>
      </c>
      <c r="F1144" s="1">
        <f t="shared" si="81"/>
        <v>25</v>
      </c>
      <c r="G1144" s="2">
        <v>191.1</v>
      </c>
      <c r="H1144" s="3">
        <f>G1144/1000*'symulacje godzinowe'!$N$3*'symulacje godzinowe'!$Q$3*'symulacje godzinowe'!$R$3</f>
        <v>0.84480742710000012</v>
      </c>
      <c r="I1144" s="3">
        <f>'symulacje godzinowe'!$R$3*'symulacje godzinowe'!$N$3*(E1144-D1144)*'symulacje godzinowe'!$O$3/1000</f>
        <v>0.73966799399999994</v>
      </c>
      <c r="J1144" s="3">
        <f>'symulacje godzinowe'!$R$3*'symulacje godzinowe'!$N$3*(E1144-D1144)^2*'symulacje godzinowe'!$P$3/1000</f>
        <v>4.9320124703999988E-3</v>
      </c>
      <c r="K1144" s="3">
        <f t="shared" si="82"/>
        <v>0.10020742062960018</v>
      </c>
      <c r="L1144" s="6">
        <f t="shared" si="84"/>
        <v>360.74671426656067</v>
      </c>
    </row>
    <row r="1145" spans="1:15" x14ac:dyDescent="0.2">
      <c r="A1145" s="2">
        <v>2</v>
      </c>
      <c r="B1145" s="2">
        <v>17</v>
      </c>
      <c r="C1145" s="2">
        <v>1143</v>
      </c>
      <c r="D1145" s="2">
        <v>-1.2</v>
      </c>
      <c r="E1145" s="1">
        <v>30</v>
      </c>
      <c r="F1145" s="1">
        <f t="shared" si="81"/>
        <v>25</v>
      </c>
      <c r="G1145" s="2">
        <v>102.3</v>
      </c>
      <c r="H1145" s="3">
        <f>G1145/1000*'symulacje godzinowe'!$N$3*'symulacje godzinowe'!$Q$3*'symulacje godzinowe'!$R$3</f>
        <v>0.45224385030000003</v>
      </c>
      <c r="I1145" s="3">
        <f>'symulacje godzinowe'!$R$3*'symulacje godzinowe'!$N$3*(E1145-D1145)*'symulacje godzinowe'!$O$3/1000</f>
        <v>0.75171470399999984</v>
      </c>
      <c r="J1145" s="3">
        <f>'symulacje godzinowe'!$R$3*'symulacje godzinowe'!$N$3*(E1145-D1145)^2*'symulacje godzinowe'!$P$3/1000</f>
        <v>5.0939725823999993E-3</v>
      </c>
      <c r="K1145" s="3">
        <f t="shared" si="82"/>
        <v>-0.30456482628239984</v>
      </c>
      <c r="L1145" s="6">
        <f t="shared" si="84"/>
        <v>0</v>
      </c>
    </row>
    <row r="1146" spans="1:15" x14ac:dyDescent="0.2">
      <c r="A1146" s="2">
        <v>2</v>
      </c>
      <c r="B1146" s="2">
        <v>17</v>
      </c>
      <c r="C1146" s="2">
        <v>1144</v>
      </c>
      <c r="D1146" s="2">
        <v>-1.6</v>
      </c>
      <c r="E1146" s="1">
        <v>30</v>
      </c>
      <c r="F1146" s="1">
        <f t="shared" si="81"/>
        <v>25</v>
      </c>
      <c r="G1146" s="2">
        <v>22.1</v>
      </c>
      <c r="H1146" s="3">
        <f>G1146/1000*'symulacje godzinowe'!$N$3*'symulacje godzinowe'!$Q$3*'symulacje godzinowe'!$R$3</f>
        <v>9.7698818100000001E-2</v>
      </c>
      <c r="I1146" s="3">
        <f>'symulacje godzinowe'!$R$3*'symulacje godzinowe'!$N$3*(E1146-D1146)*'symulacje godzinowe'!$O$3/1000</f>
        <v>0.76135207199999999</v>
      </c>
      <c r="J1146" s="3">
        <f>'symulacje godzinowe'!$R$3*'symulacje godzinowe'!$N$3*(E1146-D1146)^2*'symulacje godzinowe'!$P$3/1000</f>
        <v>5.2254245376000003E-3</v>
      </c>
      <c r="K1146" s="3">
        <f t="shared" si="82"/>
        <v>-0.66887867843759996</v>
      </c>
      <c r="L1146" s="6">
        <f t="shared" si="84"/>
        <v>0</v>
      </c>
    </row>
    <row r="1147" spans="1:15" x14ac:dyDescent="0.2">
      <c r="A1147" s="2">
        <v>2</v>
      </c>
      <c r="B1147" s="2">
        <v>17</v>
      </c>
      <c r="C1147" s="2">
        <v>1145</v>
      </c>
      <c r="D1147" s="2">
        <v>-2.5</v>
      </c>
      <c r="E1147" s="1">
        <v>30</v>
      </c>
      <c r="F1147" s="1">
        <f t="shared" si="81"/>
        <v>25</v>
      </c>
      <c r="G1147" s="2">
        <v>0</v>
      </c>
      <c r="H1147" s="3">
        <f>G1147/1000*'symulacje godzinowe'!$N$3*'symulacje godzinowe'!$Q$3*'symulacje godzinowe'!$R$3</f>
        <v>0</v>
      </c>
      <c r="I1147" s="3">
        <f>'symulacje godzinowe'!$R$3*'symulacje godzinowe'!$N$3*(E1147-D1147)*'symulacje godzinowe'!$O$3/1000</f>
        <v>0.78303615000000004</v>
      </c>
      <c r="J1147" s="3">
        <f>'symulacje godzinowe'!$R$3*'symulacje godzinowe'!$N$3*(E1147-D1147)^2*'symulacje godzinowe'!$P$3/1000</f>
        <v>5.5273139999999993E-3</v>
      </c>
      <c r="K1147" s="3">
        <f t="shared" si="82"/>
        <v>-0.78856346399999999</v>
      </c>
      <c r="L1147" s="6">
        <f t="shared" si="84"/>
        <v>0</v>
      </c>
    </row>
    <row r="1148" spans="1:15" x14ac:dyDescent="0.2">
      <c r="A1148" s="2">
        <v>2</v>
      </c>
      <c r="B1148" s="2">
        <v>17</v>
      </c>
      <c r="C1148" s="2">
        <v>1146</v>
      </c>
      <c r="D1148" s="2">
        <v>-3.5</v>
      </c>
      <c r="E1148" s="1">
        <v>30</v>
      </c>
      <c r="F1148" s="1">
        <f t="shared" si="81"/>
        <v>25</v>
      </c>
      <c r="G1148" s="2">
        <v>0</v>
      </c>
      <c r="H1148" s="3">
        <f>G1148/1000*'symulacje godzinowe'!$N$3*'symulacje godzinowe'!$Q$3*'symulacje godzinowe'!$R$3</f>
        <v>0</v>
      </c>
      <c r="I1148" s="3">
        <f>'symulacje godzinowe'!$R$3*'symulacje godzinowe'!$N$3*(E1148-D1148)*'symulacje godzinowe'!$O$3/1000</f>
        <v>0.80712956999999996</v>
      </c>
      <c r="J1148" s="3">
        <f>'symulacje godzinowe'!$R$3*'symulacje godzinowe'!$N$3*(E1148-D1148)^2*'symulacje godzinowe'!$P$3/1000</f>
        <v>5.8726893599999998E-3</v>
      </c>
      <c r="K1148" s="3">
        <f t="shared" si="82"/>
        <v>-0.81300225935999992</v>
      </c>
      <c r="L1148" s="6">
        <f t="shared" si="84"/>
        <v>0</v>
      </c>
    </row>
    <row r="1149" spans="1:15" x14ac:dyDescent="0.2">
      <c r="A1149" s="2">
        <v>2</v>
      </c>
      <c r="B1149" s="2">
        <v>17</v>
      </c>
      <c r="C1149" s="2">
        <v>1147</v>
      </c>
      <c r="D1149" s="2">
        <v>-4.4000000000000004</v>
      </c>
      <c r="E1149" s="1">
        <v>30</v>
      </c>
      <c r="F1149" s="1">
        <f t="shared" si="81"/>
        <v>25</v>
      </c>
      <c r="G1149" s="2">
        <v>0</v>
      </c>
      <c r="H1149" s="3">
        <f>G1149/1000*'symulacje godzinowe'!$N$3*'symulacje godzinowe'!$Q$3*'symulacje godzinowe'!$R$3</f>
        <v>0</v>
      </c>
      <c r="I1149" s="3">
        <f>'symulacje godzinowe'!$R$3*'symulacje godzinowe'!$N$3*(E1149-D1149)*'symulacje godzinowe'!$O$3/1000</f>
        <v>0.82881364799999979</v>
      </c>
      <c r="J1149" s="3">
        <f>'symulacje godzinowe'!$R$3*'symulacje godzinowe'!$N$3*(E1149-D1149)^2*'symulacje godzinowe'!$P$3/1000</f>
        <v>6.1924755455999986E-3</v>
      </c>
      <c r="K1149" s="3">
        <f t="shared" si="82"/>
        <v>-0.83500612354559978</v>
      </c>
      <c r="L1149" s="6">
        <f t="shared" si="84"/>
        <v>0</v>
      </c>
    </row>
    <row r="1150" spans="1:15" x14ac:dyDescent="0.2">
      <c r="A1150" s="2">
        <v>2</v>
      </c>
      <c r="B1150" s="2">
        <v>17</v>
      </c>
      <c r="C1150" s="2">
        <v>1148</v>
      </c>
      <c r="D1150" s="2">
        <v>-4.3</v>
      </c>
      <c r="E1150" s="1">
        <v>30</v>
      </c>
      <c r="F1150" s="1">
        <f t="shared" si="81"/>
        <v>25</v>
      </c>
      <c r="G1150" s="2">
        <v>0</v>
      </c>
      <c r="H1150" s="3">
        <f>G1150/1000*'symulacje godzinowe'!$N$3*'symulacje godzinowe'!$Q$3*'symulacje godzinowe'!$R$3</f>
        <v>0</v>
      </c>
      <c r="I1150" s="3">
        <f>'symulacje godzinowe'!$R$3*'symulacje godzinowe'!$N$3*(E1150-D1150)*'symulacje godzinowe'!$O$3/1000</f>
        <v>0.82640430599999992</v>
      </c>
      <c r="J1150" s="3">
        <f>'symulacje godzinowe'!$R$3*'symulacje godzinowe'!$N$3*(E1150-D1150)^2*'symulacje godzinowe'!$P$3/1000</f>
        <v>6.1565251103999977E-3</v>
      </c>
      <c r="K1150" s="3">
        <f t="shared" si="82"/>
        <v>-0.83256083111039991</v>
      </c>
      <c r="L1150" s="6">
        <f t="shared" si="84"/>
        <v>0</v>
      </c>
    </row>
    <row r="1151" spans="1:15" x14ac:dyDescent="0.2">
      <c r="A1151" s="2">
        <v>2</v>
      </c>
      <c r="B1151" s="2">
        <v>17</v>
      </c>
      <c r="C1151" s="2">
        <v>1149</v>
      </c>
      <c r="D1151" s="2">
        <v>-4.2</v>
      </c>
      <c r="E1151" s="1">
        <v>30</v>
      </c>
      <c r="F1151" s="1">
        <f t="shared" si="81"/>
        <v>25</v>
      </c>
      <c r="G1151" s="2">
        <v>0</v>
      </c>
      <c r="H1151" s="3">
        <f>G1151/1000*'symulacje godzinowe'!$N$3*'symulacje godzinowe'!$Q$3*'symulacje godzinowe'!$R$3</f>
        <v>0</v>
      </c>
      <c r="I1151" s="3">
        <f>'symulacje godzinowe'!$R$3*'symulacje godzinowe'!$N$3*(E1151-D1151)*'symulacje godzinowe'!$O$3/1000</f>
        <v>0.82399496400000005</v>
      </c>
      <c r="J1151" s="3">
        <f>'symulacje godzinowe'!$R$3*'symulacje godzinowe'!$N$3*(E1151-D1151)^2*'symulacje godzinowe'!$P$3/1000</f>
        <v>6.1206793344000011E-3</v>
      </c>
      <c r="K1151" s="3">
        <f t="shared" si="82"/>
        <v>-0.83011564333440002</v>
      </c>
      <c r="L1151" s="6">
        <f t="shared" si="84"/>
        <v>0</v>
      </c>
    </row>
    <row r="1152" spans="1:15" x14ac:dyDescent="0.2">
      <c r="A1152" s="2">
        <v>2</v>
      </c>
      <c r="B1152" s="2">
        <v>17</v>
      </c>
      <c r="C1152" s="2">
        <v>1150</v>
      </c>
      <c r="D1152" s="2">
        <v>-4.0999999999999996</v>
      </c>
      <c r="E1152" s="1">
        <v>30</v>
      </c>
      <c r="F1152" s="1">
        <f t="shared" si="81"/>
        <v>25</v>
      </c>
      <c r="G1152" s="2">
        <v>0</v>
      </c>
      <c r="H1152" s="3">
        <f>G1152/1000*'symulacje godzinowe'!$N$3*'symulacje godzinowe'!$Q$3*'symulacje godzinowe'!$R$3</f>
        <v>0</v>
      </c>
      <c r="I1152" s="3">
        <f>'symulacje godzinowe'!$R$3*'symulacje godzinowe'!$N$3*(E1152-D1152)*'symulacje godzinowe'!$O$3/1000</f>
        <v>0.82158562199999996</v>
      </c>
      <c r="J1152" s="3">
        <f>'symulacje godzinowe'!$R$3*'symulacje godzinowe'!$N$3*(E1152-D1152)^2*'symulacje godzinowe'!$P$3/1000</f>
        <v>6.0849382176000003E-3</v>
      </c>
      <c r="K1152" s="3">
        <f t="shared" si="82"/>
        <v>-0.82767056021759999</v>
      </c>
      <c r="L1152" s="6">
        <f t="shared" si="84"/>
        <v>0</v>
      </c>
      <c r="O1152" s="21" t="s">
        <v>33</v>
      </c>
    </row>
    <row r="1153" spans="1:19" x14ac:dyDescent="0.2">
      <c r="A1153" s="2">
        <v>2</v>
      </c>
      <c r="B1153" s="2">
        <v>17</v>
      </c>
      <c r="C1153" s="2">
        <v>1151</v>
      </c>
      <c r="D1153" s="2">
        <v>-4.5</v>
      </c>
      <c r="E1153" s="1">
        <v>30</v>
      </c>
      <c r="F1153" s="1">
        <f t="shared" si="81"/>
        <v>25</v>
      </c>
      <c r="G1153" s="2">
        <v>0</v>
      </c>
      <c r="H1153" s="3">
        <f>G1153/1000*'symulacje godzinowe'!$N$3*'symulacje godzinowe'!$Q$3*'symulacje godzinowe'!$R$3</f>
        <v>0</v>
      </c>
      <c r="I1153" s="3">
        <f>'symulacje godzinowe'!$R$3*'symulacje godzinowe'!$N$3*(E1153-D1153)*'symulacje godzinowe'!$O$3/1000</f>
        <v>0.83122298999999988</v>
      </c>
      <c r="J1153" s="3">
        <f>'symulacje godzinowe'!$R$3*'symulacje godzinowe'!$N$3*(E1153-D1153)^2*'symulacje godzinowe'!$P$3/1000</f>
        <v>6.2285306399999995E-3</v>
      </c>
      <c r="K1153" s="3">
        <f t="shared" si="82"/>
        <v>-0.83745152063999984</v>
      </c>
      <c r="L1153" s="6">
        <f t="shared" si="84"/>
        <v>0</v>
      </c>
      <c r="M1153" s="21" t="s">
        <v>32</v>
      </c>
      <c r="N1153" s="21" t="s">
        <v>27</v>
      </c>
      <c r="O1153" s="21" t="s">
        <v>31</v>
      </c>
      <c r="P1153" s="21" t="s">
        <v>28</v>
      </c>
      <c r="Q1153" s="21" t="s">
        <v>29</v>
      </c>
      <c r="R1153" s="21" t="s">
        <v>30</v>
      </c>
      <c r="S1153" s="21" t="s">
        <v>26</v>
      </c>
    </row>
    <row r="1154" spans="1:19" x14ac:dyDescent="0.2">
      <c r="A1154" s="2">
        <v>2</v>
      </c>
      <c r="B1154" s="2">
        <v>17</v>
      </c>
      <c r="C1154" s="2">
        <v>1152</v>
      </c>
      <c r="D1154" s="2">
        <v>-4.8</v>
      </c>
      <c r="E1154" s="1">
        <v>30</v>
      </c>
      <c r="F1154" s="1">
        <f t="shared" si="81"/>
        <v>25</v>
      </c>
      <c r="G1154" s="2">
        <v>0</v>
      </c>
      <c r="H1154" s="3">
        <f>G1154/1000*'symulacje godzinowe'!$N$3*'symulacje godzinowe'!$Q$3*'symulacje godzinowe'!$R$3</f>
        <v>0</v>
      </c>
      <c r="I1154" s="3">
        <f>'symulacje godzinowe'!$R$3*'symulacje godzinowe'!$N$3*(E1154-D1154)*'symulacje godzinowe'!$O$3/1000</f>
        <v>0.83845101599999972</v>
      </c>
      <c r="J1154" s="3">
        <f>'symulacje godzinowe'!$R$3*'symulacje godzinowe'!$N$3*(E1154-D1154)^2*'symulacje godzinowe'!$P$3/1000</f>
        <v>6.3373238783999983E-3</v>
      </c>
      <c r="K1154" s="3">
        <f t="shared" si="82"/>
        <v>-0.84478833987839974</v>
      </c>
      <c r="L1154" s="10">
        <f>SUM(L1131:L1153)</f>
        <v>6672.6884550960021</v>
      </c>
      <c r="M1154" s="19">
        <f>(L1130-4.187*$N$7*$O$7*(F1154-10))*((L1130-4.187*$N$7*$O$7*(F1154-10))&gt;0)</f>
        <v>0</v>
      </c>
      <c r="N1154" s="19">
        <f>M1154/4.187/(F1154-10)*(M1154&gt;0)</f>
        <v>0</v>
      </c>
      <c r="O1154" s="19">
        <f>$P$7-0.5*$N$7*$O$7</f>
        <v>100</v>
      </c>
      <c r="P1154" s="19">
        <f>IF(N1154&lt;O1154,N1154,O1154)</f>
        <v>0</v>
      </c>
      <c r="Q1154" s="19">
        <f>L1154/4.187/(F1154-10)+P1154</f>
        <v>106.24454191698116</v>
      </c>
      <c r="R1154" s="19" t="b">
        <f>Q1154&gt;$N$7*$O$7</f>
        <v>0</v>
      </c>
      <c r="S1154" s="19">
        <f>IF(R1154,(F1154-10)/(50-10),(F1154-10)/(50-10)*Q1154/$N$7/$O$7)</f>
        <v>0.19920851609433968</v>
      </c>
    </row>
    <row r="1155" spans="1:19" x14ac:dyDescent="0.2">
      <c r="A1155" s="2">
        <v>2</v>
      </c>
      <c r="B1155" s="2">
        <v>18</v>
      </c>
      <c r="C1155" s="2">
        <v>1153</v>
      </c>
      <c r="D1155" s="2">
        <v>-5.2</v>
      </c>
      <c r="E1155" s="1">
        <v>30</v>
      </c>
      <c r="F1155" s="1">
        <f t="shared" ref="F1155:F1218" si="85">E1155-5</f>
        <v>25</v>
      </c>
      <c r="G1155" s="2">
        <v>0</v>
      </c>
      <c r="H1155" s="3">
        <f>G1155/1000*'symulacje godzinowe'!$N$3*'symulacje godzinowe'!$Q$3*'symulacje godzinowe'!$R$3</f>
        <v>0</v>
      </c>
      <c r="I1155" s="3">
        <f>'symulacje godzinowe'!$R$3*'symulacje godzinowe'!$N$3*(E1155-D1155)*'symulacje godzinowe'!$O$3/1000</f>
        <v>0.84808838399999997</v>
      </c>
      <c r="J1155" s="3">
        <f>'symulacje godzinowe'!$R$3*'symulacje godzinowe'!$N$3*(E1155-D1155)^2*'symulacje godzinowe'!$P$3/1000</f>
        <v>6.4838467584000005E-3</v>
      </c>
      <c r="K1155" s="3">
        <f t="shared" ref="K1155:K1218" si="86">H1155-I1155-J1155</f>
        <v>-0.85457223075839994</v>
      </c>
      <c r="L1155" s="6">
        <f>K1155*(K1155&gt;0)*3600</f>
        <v>0</v>
      </c>
    </row>
    <row r="1156" spans="1:19" x14ac:dyDescent="0.2">
      <c r="A1156" s="2">
        <v>2</v>
      </c>
      <c r="B1156" s="2">
        <v>18</v>
      </c>
      <c r="C1156" s="2">
        <v>1154</v>
      </c>
      <c r="D1156" s="2">
        <v>-4.9000000000000004</v>
      </c>
      <c r="E1156" s="1">
        <v>30</v>
      </c>
      <c r="F1156" s="1">
        <f t="shared" si="85"/>
        <v>25</v>
      </c>
      <c r="G1156" s="2">
        <v>0</v>
      </c>
      <c r="H1156" s="3">
        <f>G1156/1000*'symulacje godzinowe'!$N$3*'symulacje godzinowe'!$Q$3*'symulacje godzinowe'!$R$3</f>
        <v>0</v>
      </c>
      <c r="I1156" s="3">
        <f>'symulacje godzinowe'!$R$3*'symulacje godzinowe'!$N$3*(E1156-D1156)*'symulacje godzinowe'!$O$3/1000</f>
        <v>0.84086035799999992</v>
      </c>
      <c r="J1156" s="3">
        <f>'symulacje godzinowe'!$R$3*'symulacje godzinowe'!$N$3*(E1156-D1156)^2*'symulacje godzinowe'!$P$3/1000</f>
        <v>6.3737976095999994E-3</v>
      </c>
      <c r="K1156" s="3">
        <f t="shared" si="86"/>
        <v>-0.84723415560959991</v>
      </c>
      <c r="L1156" s="6">
        <f t="shared" ref="L1156:L1177" si="87">K1156*(K1156&gt;0)*3600</f>
        <v>0</v>
      </c>
    </row>
    <row r="1157" spans="1:19" x14ac:dyDescent="0.2">
      <c r="A1157" s="2">
        <v>2</v>
      </c>
      <c r="B1157" s="2">
        <v>18</v>
      </c>
      <c r="C1157" s="2">
        <v>1155</v>
      </c>
      <c r="D1157" s="2">
        <v>-4.5</v>
      </c>
      <c r="E1157" s="1">
        <v>30</v>
      </c>
      <c r="F1157" s="1">
        <f t="shared" si="85"/>
        <v>25</v>
      </c>
      <c r="G1157" s="2">
        <v>0</v>
      </c>
      <c r="H1157" s="3">
        <f>G1157/1000*'symulacje godzinowe'!$N$3*'symulacje godzinowe'!$Q$3*'symulacje godzinowe'!$R$3</f>
        <v>0</v>
      </c>
      <c r="I1157" s="3">
        <f>'symulacje godzinowe'!$R$3*'symulacje godzinowe'!$N$3*(E1157-D1157)*'symulacje godzinowe'!$O$3/1000</f>
        <v>0.83122298999999988</v>
      </c>
      <c r="J1157" s="3">
        <f>'symulacje godzinowe'!$R$3*'symulacje godzinowe'!$N$3*(E1157-D1157)^2*'symulacje godzinowe'!$P$3/1000</f>
        <v>6.2285306399999995E-3</v>
      </c>
      <c r="K1157" s="3">
        <f t="shared" si="86"/>
        <v>-0.83745152063999984</v>
      </c>
      <c r="L1157" s="6">
        <f t="shared" si="87"/>
        <v>0</v>
      </c>
    </row>
    <row r="1158" spans="1:19" x14ac:dyDescent="0.2">
      <c r="A1158" s="2">
        <v>2</v>
      </c>
      <c r="B1158" s="2">
        <v>18</v>
      </c>
      <c r="C1158" s="2">
        <v>1156</v>
      </c>
      <c r="D1158" s="2">
        <v>-4.2</v>
      </c>
      <c r="E1158" s="1">
        <v>30</v>
      </c>
      <c r="F1158" s="1">
        <f t="shared" si="85"/>
        <v>25</v>
      </c>
      <c r="G1158" s="2">
        <v>0</v>
      </c>
      <c r="H1158" s="3">
        <f>G1158/1000*'symulacje godzinowe'!$N$3*'symulacje godzinowe'!$Q$3*'symulacje godzinowe'!$R$3</f>
        <v>0</v>
      </c>
      <c r="I1158" s="3">
        <f>'symulacje godzinowe'!$R$3*'symulacje godzinowe'!$N$3*(E1158-D1158)*'symulacje godzinowe'!$O$3/1000</f>
        <v>0.82399496400000005</v>
      </c>
      <c r="J1158" s="3">
        <f>'symulacje godzinowe'!$R$3*'symulacje godzinowe'!$N$3*(E1158-D1158)^2*'symulacje godzinowe'!$P$3/1000</f>
        <v>6.1206793344000011E-3</v>
      </c>
      <c r="K1158" s="3">
        <f t="shared" si="86"/>
        <v>-0.83011564333440002</v>
      </c>
      <c r="L1158" s="6">
        <f t="shared" si="87"/>
        <v>0</v>
      </c>
    </row>
    <row r="1159" spans="1:19" x14ac:dyDescent="0.2">
      <c r="A1159" s="2">
        <v>2</v>
      </c>
      <c r="B1159" s="2">
        <v>18</v>
      </c>
      <c r="C1159" s="2">
        <v>1157</v>
      </c>
      <c r="D1159" s="2">
        <v>-3.9</v>
      </c>
      <c r="E1159" s="1">
        <v>30</v>
      </c>
      <c r="F1159" s="1">
        <f t="shared" si="85"/>
        <v>25</v>
      </c>
      <c r="G1159" s="2">
        <v>0</v>
      </c>
      <c r="H1159" s="3">
        <f>G1159/1000*'symulacje godzinowe'!$N$3*'symulacje godzinowe'!$Q$3*'symulacje godzinowe'!$R$3</f>
        <v>0</v>
      </c>
      <c r="I1159" s="3">
        <f>'symulacje godzinowe'!$R$3*'symulacje godzinowe'!$N$3*(E1159-D1159)*'symulacje godzinowe'!$O$3/1000</f>
        <v>0.81676693799999989</v>
      </c>
      <c r="J1159" s="3">
        <f>'symulacje godzinowe'!$R$3*'symulacje godzinowe'!$N$3*(E1159-D1159)^2*'symulacje godzinowe'!$P$3/1000</f>
        <v>6.0137699615999988E-3</v>
      </c>
      <c r="K1159" s="3">
        <f t="shared" si="86"/>
        <v>-0.82278070796159986</v>
      </c>
      <c r="L1159" s="6">
        <f t="shared" si="87"/>
        <v>0</v>
      </c>
    </row>
    <row r="1160" spans="1:19" x14ac:dyDescent="0.2">
      <c r="A1160" s="2">
        <v>2</v>
      </c>
      <c r="B1160" s="2">
        <v>18</v>
      </c>
      <c r="C1160" s="2">
        <v>1158</v>
      </c>
      <c r="D1160" s="2">
        <v>-3.5</v>
      </c>
      <c r="E1160" s="1">
        <v>30</v>
      </c>
      <c r="F1160" s="1">
        <f t="shared" si="85"/>
        <v>25</v>
      </c>
      <c r="G1160" s="2">
        <v>0</v>
      </c>
      <c r="H1160" s="3">
        <f>G1160/1000*'symulacje godzinowe'!$N$3*'symulacje godzinowe'!$Q$3*'symulacje godzinowe'!$R$3</f>
        <v>0</v>
      </c>
      <c r="I1160" s="3">
        <f>'symulacje godzinowe'!$R$3*'symulacje godzinowe'!$N$3*(E1160-D1160)*'symulacje godzinowe'!$O$3/1000</f>
        <v>0.80712956999999996</v>
      </c>
      <c r="J1160" s="3">
        <f>'symulacje godzinowe'!$R$3*'symulacje godzinowe'!$N$3*(E1160-D1160)^2*'symulacje godzinowe'!$P$3/1000</f>
        <v>5.8726893599999998E-3</v>
      </c>
      <c r="K1160" s="3">
        <f t="shared" si="86"/>
        <v>-0.81300225935999992</v>
      </c>
      <c r="L1160" s="6">
        <f t="shared" si="87"/>
        <v>0</v>
      </c>
    </row>
    <row r="1161" spans="1:19" x14ac:dyDescent="0.2">
      <c r="A1161" s="2">
        <v>2</v>
      </c>
      <c r="B1161" s="2">
        <v>18</v>
      </c>
      <c r="C1161" s="2">
        <v>1159</v>
      </c>
      <c r="D1161" s="2">
        <v>-3.2</v>
      </c>
      <c r="E1161" s="1">
        <v>30</v>
      </c>
      <c r="F1161" s="1">
        <f t="shared" si="85"/>
        <v>25</v>
      </c>
      <c r="G1161" s="2">
        <v>0</v>
      </c>
      <c r="H1161" s="3">
        <f>G1161/1000*'symulacje godzinowe'!$N$3*'symulacje godzinowe'!$Q$3*'symulacje godzinowe'!$R$3</f>
        <v>0</v>
      </c>
      <c r="I1161" s="3">
        <f>'symulacje godzinowe'!$R$3*'symulacje godzinowe'!$N$3*(E1161-D1161)*'symulacje godzinowe'!$O$3/1000</f>
        <v>0.79990154399999991</v>
      </c>
      <c r="J1161" s="3">
        <f>'symulacje godzinowe'!$R$3*'symulacje godzinowe'!$N$3*(E1161-D1161)^2*'symulacje godzinowe'!$P$3/1000</f>
        <v>5.7679778304000002E-3</v>
      </c>
      <c r="K1161" s="3">
        <f t="shared" si="86"/>
        <v>-0.80566952183039986</v>
      </c>
      <c r="L1161" s="6">
        <f t="shared" si="87"/>
        <v>0</v>
      </c>
    </row>
    <row r="1162" spans="1:19" x14ac:dyDescent="0.2">
      <c r="A1162" s="2">
        <v>2</v>
      </c>
      <c r="B1162" s="2">
        <v>18</v>
      </c>
      <c r="C1162" s="2">
        <v>1160</v>
      </c>
      <c r="D1162" s="2">
        <v>-2.9</v>
      </c>
      <c r="E1162" s="1">
        <v>30</v>
      </c>
      <c r="F1162" s="1">
        <f t="shared" si="85"/>
        <v>25</v>
      </c>
      <c r="G1162" s="2">
        <v>76.8</v>
      </c>
      <c r="H1162" s="3">
        <f>G1162/1000*'symulacje godzinowe'!$N$3*'symulacje godzinowe'!$Q$3*'symulacje godzinowe'!$R$3</f>
        <v>0.33951444479999998</v>
      </c>
      <c r="I1162" s="3">
        <f>'symulacje godzinowe'!$R$3*'symulacje godzinowe'!$N$3*(E1162-D1162)*'symulacje godzinowe'!$O$3/1000</f>
        <v>0.79267351799999997</v>
      </c>
      <c r="J1162" s="3">
        <f>'symulacje godzinowe'!$R$3*'symulacje godzinowe'!$N$3*(E1162-D1162)^2*'symulacje godzinowe'!$P$3/1000</f>
        <v>5.6642082335999992E-3</v>
      </c>
      <c r="K1162" s="3">
        <f t="shared" si="86"/>
        <v>-0.45882328143359996</v>
      </c>
      <c r="L1162" s="6">
        <f t="shared" si="87"/>
        <v>0</v>
      </c>
    </row>
    <row r="1163" spans="1:19" x14ac:dyDescent="0.2">
      <c r="A1163" s="2">
        <v>2</v>
      </c>
      <c r="B1163" s="2">
        <v>18</v>
      </c>
      <c r="C1163" s="2">
        <v>1161</v>
      </c>
      <c r="D1163" s="2">
        <v>-2.5</v>
      </c>
      <c r="E1163" s="1">
        <v>30</v>
      </c>
      <c r="F1163" s="1">
        <f t="shared" si="85"/>
        <v>25</v>
      </c>
      <c r="G1163" s="2">
        <v>208.4</v>
      </c>
      <c r="H1163" s="3">
        <f>G1163/1000*'symulacje godzinowe'!$N$3*'symulacje godzinowe'!$Q$3*'symulacje godzinowe'!$R$3</f>
        <v>0.92128659239999999</v>
      </c>
      <c r="I1163" s="3">
        <f>'symulacje godzinowe'!$R$3*'symulacje godzinowe'!$N$3*(E1163-D1163)*'symulacje godzinowe'!$O$3/1000</f>
        <v>0.78303615000000004</v>
      </c>
      <c r="J1163" s="3">
        <f>'symulacje godzinowe'!$R$3*'symulacje godzinowe'!$N$3*(E1163-D1163)^2*'symulacje godzinowe'!$P$3/1000</f>
        <v>5.5273139999999993E-3</v>
      </c>
      <c r="K1163" s="3">
        <f t="shared" si="86"/>
        <v>0.13272312839999995</v>
      </c>
      <c r="L1163" s="6">
        <f t="shared" si="87"/>
        <v>477.80326223999981</v>
      </c>
    </row>
    <row r="1164" spans="1:19" x14ac:dyDescent="0.2">
      <c r="A1164" s="2">
        <v>2</v>
      </c>
      <c r="B1164" s="2">
        <v>18</v>
      </c>
      <c r="C1164" s="2">
        <v>1162</v>
      </c>
      <c r="D1164" s="2">
        <v>-2.2000000000000002</v>
      </c>
      <c r="E1164" s="1">
        <v>30</v>
      </c>
      <c r="F1164" s="1">
        <f t="shared" si="85"/>
        <v>25</v>
      </c>
      <c r="G1164" s="2">
        <v>399.5</v>
      </c>
      <c r="H1164" s="3">
        <f>G1164/1000*'symulacje godzinowe'!$N$3*'symulacje godzinowe'!$Q$3*'symulacje godzinowe'!$R$3</f>
        <v>1.7660940195000001</v>
      </c>
      <c r="I1164" s="3">
        <f>'symulacje godzinowe'!$R$3*'symulacje godzinowe'!$N$3*(E1164-D1164)*'symulacje godzinowe'!$O$3/1000</f>
        <v>0.77580812399999999</v>
      </c>
      <c r="J1164" s="3">
        <f>'symulacje godzinowe'!$R$3*'symulacje godzinowe'!$N$3*(E1164-D1164)^2*'symulacje godzinowe'!$P$3/1000</f>
        <v>5.4257422464000001E-3</v>
      </c>
      <c r="K1164" s="3">
        <f t="shared" si="86"/>
        <v>0.9848601532536001</v>
      </c>
      <c r="L1164" s="6">
        <f t="shared" si="87"/>
        <v>3545.4965517129604</v>
      </c>
    </row>
    <row r="1165" spans="1:19" x14ac:dyDescent="0.2">
      <c r="A1165" s="2">
        <v>2</v>
      </c>
      <c r="B1165" s="2">
        <v>18</v>
      </c>
      <c r="C1165" s="2">
        <v>1163</v>
      </c>
      <c r="D1165" s="2">
        <v>-1.5</v>
      </c>
      <c r="E1165" s="1">
        <v>30</v>
      </c>
      <c r="F1165" s="1">
        <f t="shared" si="85"/>
        <v>25</v>
      </c>
      <c r="G1165" s="2">
        <v>461.3</v>
      </c>
      <c r="H1165" s="3">
        <f>G1165/1000*'symulacje godzinowe'!$N$3*'symulacje godzinowe'!$Q$3*'symulacje godzinowe'!$R$3</f>
        <v>2.0392970493</v>
      </c>
      <c r="I1165" s="3">
        <f>'symulacje godzinowe'!$R$3*'symulacje godzinowe'!$N$3*(E1165-D1165)*'symulacje godzinowe'!$O$3/1000</f>
        <v>0.7589427299999999</v>
      </c>
      <c r="J1165" s="3">
        <f>'symulacje godzinowe'!$R$3*'symulacje godzinowe'!$N$3*(E1165-D1165)^2*'symulacje godzinowe'!$P$3/1000</f>
        <v>5.1924045599999998E-3</v>
      </c>
      <c r="K1165" s="3">
        <f t="shared" si="86"/>
        <v>1.2751619147400002</v>
      </c>
      <c r="L1165" s="6">
        <f t="shared" si="87"/>
        <v>4590.5828930640009</v>
      </c>
    </row>
    <row r="1166" spans="1:19" x14ac:dyDescent="0.2">
      <c r="A1166" s="2">
        <v>2</v>
      </c>
      <c r="B1166" s="2">
        <v>18</v>
      </c>
      <c r="C1166" s="2">
        <v>1164</v>
      </c>
      <c r="D1166" s="2">
        <v>-0.9</v>
      </c>
      <c r="E1166" s="1">
        <v>30</v>
      </c>
      <c r="F1166" s="1">
        <f t="shared" si="85"/>
        <v>25</v>
      </c>
      <c r="G1166" s="2">
        <v>485.2</v>
      </c>
      <c r="H1166" s="3">
        <f>G1166/1000*'symulacje godzinowe'!$N$3*'symulacje godzinowe'!$Q$3*'symulacje godzinowe'!$R$3</f>
        <v>2.1449532372000002</v>
      </c>
      <c r="I1166" s="3">
        <f>'symulacje godzinowe'!$R$3*'symulacje godzinowe'!$N$3*(E1166-D1166)*'symulacje godzinowe'!$O$3/1000</f>
        <v>0.7444866779999999</v>
      </c>
      <c r="J1166" s="3">
        <f>'symulacje godzinowe'!$R$3*'symulacje godzinowe'!$N$3*(E1166-D1166)^2*'symulacje godzinowe'!$P$3/1000</f>
        <v>4.9964825375999992E-3</v>
      </c>
      <c r="K1166" s="3">
        <f t="shared" si="86"/>
        <v>1.3954700766624002</v>
      </c>
      <c r="L1166" s="6">
        <f t="shared" si="87"/>
        <v>5023.6922759846411</v>
      </c>
    </row>
    <row r="1167" spans="1:19" x14ac:dyDescent="0.2">
      <c r="A1167" s="2">
        <v>2</v>
      </c>
      <c r="B1167" s="2">
        <v>18</v>
      </c>
      <c r="C1167" s="2">
        <v>1165</v>
      </c>
      <c r="D1167" s="2">
        <v>-0.2</v>
      </c>
      <c r="E1167" s="1">
        <v>30</v>
      </c>
      <c r="F1167" s="1">
        <f t="shared" si="85"/>
        <v>25</v>
      </c>
      <c r="G1167" s="2">
        <v>370.2</v>
      </c>
      <c r="H1167" s="3">
        <f>G1167/1000*'symulacje godzinowe'!$N$3*'symulacje godzinowe'!$Q$3*'symulacje godzinowe'!$R$3</f>
        <v>1.6365657221999999</v>
      </c>
      <c r="I1167" s="3">
        <f>'symulacje godzinowe'!$R$3*'symulacje godzinowe'!$N$3*(E1167-D1167)*'symulacje godzinowe'!$O$3/1000</f>
        <v>0.72762128399999992</v>
      </c>
      <c r="J1167" s="3">
        <f>'symulacje godzinowe'!$R$3*'symulacje godzinowe'!$N$3*(E1167-D1167)^2*'symulacje godzinowe'!$P$3/1000</f>
        <v>4.7726688383999995E-3</v>
      </c>
      <c r="K1167" s="3">
        <f t="shared" si="86"/>
        <v>0.90417176936159993</v>
      </c>
      <c r="L1167" s="6">
        <f t="shared" si="87"/>
        <v>3255.0183697017596</v>
      </c>
    </row>
    <row r="1168" spans="1:19" x14ac:dyDescent="0.2">
      <c r="A1168" s="2">
        <v>2</v>
      </c>
      <c r="B1168" s="2">
        <v>18</v>
      </c>
      <c r="C1168" s="2">
        <v>1166</v>
      </c>
      <c r="D1168" s="2">
        <v>0.1</v>
      </c>
      <c r="E1168" s="1">
        <v>30</v>
      </c>
      <c r="F1168" s="1">
        <f t="shared" si="85"/>
        <v>25</v>
      </c>
      <c r="G1168" s="2">
        <v>270.3</v>
      </c>
      <c r="H1168" s="3">
        <f>G1168/1000*'symulacje godzinowe'!$N$3*'symulacje godzinowe'!$Q$3*'symulacje godzinowe'!$R$3</f>
        <v>1.1949316983</v>
      </c>
      <c r="I1168" s="3">
        <f>'symulacje godzinowe'!$R$3*'symulacje godzinowe'!$N$3*(E1168-D1168)*'symulacje godzinowe'!$O$3/1000</f>
        <v>0.72039325799999998</v>
      </c>
      <c r="J1168" s="3">
        <f>'symulacje godzinowe'!$R$3*'symulacje godzinowe'!$N$3*(E1168-D1168)^2*'symulacje godzinowe'!$P$3/1000</f>
        <v>4.678318569599999E-3</v>
      </c>
      <c r="K1168" s="3">
        <f t="shared" si="86"/>
        <v>0.46986012173040004</v>
      </c>
      <c r="L1168" s="6">
        <f t="shared" si="87"/>
        <v>1691.4964382294402</v>
      </c>
    </row>
    <row r="1169" spans="1:19" x14ac:dyDescent="0.2">
      <c r="A1169" s="2">
        <v>2</v>
      </c>
      <c r="B1169" s="2">
        <v>18</v>
      </c>
      <c r="C1169" s="2">
        <v>1167</v>
      </c>
      <c r="D1169" s="2">
        <v>0.3</v>
      </c>
      <c r="E1169" s="1">
        <v>30</v>
      </c>
      <c r="F1169" s="1">
        <f t="shared" si="85"/>
        <v>25</v>
      </c>
      <c r="G1169" s="2">
        <v>130.30000000000001</v>
      </c>
      <c r="H1169" s="3">
        <f>G1169/1000*'symulacje godzinowe'!$N$3*'symulacje godzinowe'!$Q$3*'symulacje godzinowe'!$R$3</f>
        <v>0.57602515830000001</v>
      </c>
      <c r="I1169" s="3">
        <f>'symulacje godzinowe'!$R$3*'symulacje godzinowe'!$N$3*(E1169-D1169)*'symulacje godzinowe'!$O$3/1000</f>
        <v>0.71557457399999991</v>
      </c>
      <c r="J1169" s="3">
        <f>'symulacje godzinowe'!$R$3*'symulacje godzinowe'!$N$3*(E1169-D1169)^2*'symulacje godzinowe'!$P$3/1000</f>
        <v>4.6159416863999995E-3</v>
      </c>
      <c r="K1169" s="3">
        <f t="shared" si="86"/>
        <v>-0.14416535738639991</v>
      </c>
      <c r="L1169" s="6">
        <f t="shared" si="87"/>
        <v>0</v>
      </c>
    </row>
    <row r="1170" spans="1:19" x14ac:dyDescent="0.2">
      <c r="A1170" s="2">
        <v>2</v>
      </c>
      <c r="B1170" s="2">
        <v>18</v>
      </c>
      <c r="C1170" s="2">
        <v>1168</v>
      </c>
      <c r="D1170" s="2">
        <v>0.6</v>
      </c>
      <c r="E1170" s="1">
        <v>30</v>
      </c>
      <c r="F1170" s="1">
        <f t="shared" si="85"/>
        <v>25</v>
      </c>
      <c r="G1170" s="2">
        <v>37.200000000000003</v>
      </c>
      <c r="H1170" s="3">
        <f>G1170/1000*'symulacje godzinowe'!$N$3*'symulacje godzinowe'!$Q$3*'symulacje godzinowe'!$R$3</f>
        <v>0.16445230920000004</v>
      </c>
      <c r="I1170" s="3">
        <f>'symulacje godzinowe'!$R$3*'symulacje godzinowe'!$N$3*(E1170-D1170)*'symulacje godzinowe'!$O$3/1000</f>
        <v>0.70834654799999985</v>
      </c>
      <c r="J1170" s="3">
        <f>'symulacje godzinowe'!$R$3*'symulacje godzinowe'!$N$3*(E1170-D1170)^2*'symulacje godzinowe'!$P$3/1000</f>
        <v>4.5231613055999997E-3</v>
      </c>
      <c r="K1170" s="3">
        <f t="shared" si="86"/>
        <v>-0.54841740010559992</v>
      </c>
      <c r="L1170" s="6">
        <f t="shared" si="87"/>
        <v>0</v>
      </c>
    </row>
    <row r="1171" spans="1:19" x14ac:dyDescent="0.2">
      <c r="A1171" s="2">
        <v>2</v>
      </c>
      <c r="B1171" s="2">
        <v>18</v>
      </c>
      <c r="C1171" s="2">
        <v>1169</v>
      </c>
      <c r="D1171" s="2">
        <v>-0.9</v>
      </c>
      <c r="E1171" s="1">
        <v>30</v>
      </c>
      <c r="F1171" s="1">
        <f t="shared" si="85"/>
        <v>25</v>
      </c>
      <c r="G1171" s="2">
        <v>0</v>
      </c>
      <c r="H1171" s="3">
        <f>G1171/1000*'symulacje godzinowe'!$N$3*'symulacje godzinowe'!$Q$3*'symulacje godzinowe'!$R$3</f>
        <v>0</v>
      </c>
      <c r="I1171" s="3">
        <f>'symulacje godzinowe'!$R$3*'symulacje godzinowe'!$N$3*(E1171-D1171)*'symulacje godzinowe'!$O$3/1000</f>
        <v>0.7444866779999999</v>
      </c>
      <c r="J1171" s="3">
        <f>'symulacje godzinowe'!$R$3*'symulacje godzinowe'!$N$3*(E1171-D1171)^2*'symulacje godzinowe'!$P$3/1000</f>
        <v>4.9964825375999992E-3</v>
      </c>
      <c r="K1171" s="3">
        <f t="shared" si="86"/>
        <v>-0.74948316053759989</v>
      </c>
      <c r="L1171" s="6">
        <f t="shared" si="87"/>
        <v>0</v>
      </c>
    </row>
    <row r="1172" spans="1:19" x14ac:dyDescent="0.2">
      <c r="A1172" s="2">
        <v>2</v>
      </c>
      <c r="B1172" s="2">
        <v>18</v>
      </c>
      <c r="C1172" s="2">
        <v>1170</v>
      </c>
      <c r="D1172" s="2">
        <v>-2.2999999999999998</v>
      </c>
      <c r="E1172" s="1">
        <v>30</v>
      </c>
      <c r="F1172" s="1">
        <f t="shared" si="85"/>
        <v>25</v>
      </c>
      <c r="G1172" s="2">
        <v>0</v>
      </c>
      <c r="H1172" s="3">
        <f>G1172/1000*'symulacje godzinowe'!$N$3*'symulacje godzinowe'!$Q$3*'symulacje godzinowe'!$R$3</f>
        <v>0</v>
      </c>
      <c r="I1172" s="3">
        <f>'symulacje godzinowe'!$R$3*'symulacje godzinowe'!$N$3*(E1172-D1172)*'symulacje godzinowe'!$O$3/1000</f>
        <v>0.77821746599999986</v>
      </c>
      <c r="J1172" s="3">
        <f>'symulacje godzinowe'!$R$3*'symulacje godzinowe'!$N$3*(E1172-D1172)^2*'symulacje godzinowe'!$P$3/1000</f>
        <v>5.4594948383999984E-3</v>
      </c>
      <c r="K1172" s="3">
        <f t="shared" si="86"/>
        <v>-0.78367696083839988</v>
      </c>
      <c r="L1172" s="6">
        <f t="shared" si="87"/>
        <v>0</v>
      </c>
    </row>
    <row r="1173" spans="1:19" x14ac:dyDescent="0.2">
      <c r="A1173" s="2">
        <v>2</v>
      </c>
      <c r="B1173" s="2">
        <v>18</v>
      </c>
      <c r="C1173" s="2">
        <v>1171</v>
      </c>
      <c r="D1173" s="2">
        <v>-3.8</v>
      </c>
      <c r="E1173" s="1">
        <v>30</v>
      </c>
      <c r="F1173" s="1">
        <f t="shared" si="85"/>
        <v>25</v>
      </c>
      <c r="G1173" s="2">
        <v>0</v>
      </c>
      <c r="H1173" s="3">
        <f>G1173/1000*'symulacje godzinowe'!$N$3*'symulacje godzinowe'!$Q$3*'symulacje godzinowe'!$R$3</f>
        <v>0</v>
      </c>
      <c r="I1173" s="3">
        <f>'symulacje godzinowe'!$R$3*'symulacje godzinowe'!$N$3*(E1173-D1173)*'symulacje godzinowe'!$O$3/1000</f>
        <v>0.81435759599999979</v>
      </c>
      <c r="J1173" s="3">
        <f>'symulacje godzinowe'!$R$3*'symulacje godzinowe'!$N$3*(E1173-D1173)^2*'symulacje godzinowe'!$P$3/1000</f>
        <v>5.9783428223999981E-3</v>
      </c>
      <c r="K1173" s="3">
        <f t="shared" si="86"/>
        <v>-0.82033593882239975</v>
      </c>
      <c r="L1173" s="6">
        <f t="shared" si="87"/>
        <v>0</v>
      </c>
    </row>
    <row r="1174" spans="1:19" x14ac:dyDescent="0.2">
      <c r="A1174" s="2">
        <v>2</v>
      </c>
      <c r="B1174" s="2">
        <v>18</v>
      </c>
      <c r="C1174" s="2">
        <v>1172</v>
      </c>
      <c r="D1174" s="2">
        <v>-4.3</v>
      </c>
      <c r="E1174" s="1">
        <v>30</v>
      </c>
      <c r="F1174" s="1">
        <f t="shared" si="85"/>
        <v>25</v>
      </c>
      <c r="G1174" s="2">
        <v>0</v>
      </c>
      <c r="H1174" s="3">
        <f>G1174/1000*'symulacje godzinowe'!$N$3*'symulacje godzinowe'!$Q$3*'symulacje godzinowe'!$R$3</f>
        <v>0</v>
      </c>
      <c r="I1174" s="3">
        <f>'symulacje godzinowe'!$R$3*'symulacje godzinowe'!$N$3*(E1174-D1174)*'symulacje godzinowe'!$O$3/1000</f>
        <v>0.82640430599999992</v>
      </c>
      <c r="J1174" s="3">
        <f>'symulacje godzinowe'!$R$3*'symulacje godzinowe'!$N$3*(E1174-D1174)^2*'symulacje godzinowe'!$P$3/1000</f>
        <v>6.1565251103999977E-3</v>
      </c>
      <c r="K1174" s="3">
        <f t="shared" si="86"/>
        <v>-0.83256083111039991</v>
      </c>
      <c r="L1174" s="6">
        <f t="shared" si="87"/>
        <v>0</v>
      </c>
    </row>
    <row r="1175" spans="1:19" x14ac:dyDescent="0.2">
      <c r="A1175" s="2">
        <v>2</v>
      </c>
      <c r="B1175" s="2">
        <v>18</v>
      </c>
      <c r="C1175" s="2">
        <v>1173</v>
      </c>
      <c r="D1175" s="2">
        <v>-4.9000000000000004</v>
      </c>
      <c r="E1175" s="1">
        <v>30</v>
      </c>
      <c r="F1175" s="1">
        <f t="shared" si="85"/>
        <v>25</v>
      </c>
      <c r="G1175" s="2">
        <v>0</v>
      </c>
      <c r="H1175" s="3">
        <f>G1175/1000*'symulacje godzinowe'!$N$3*'symulacje godzinowe'!$Q$3*'symulacje godzinowe'!$R$3</f>
        <v>0</v>
      </c>
      <c r="I1175" s="3">
        <f>'symulacje godzinowe'!$R$3*'symulacje godzinowe'!$N$3*(E1175-D1175)*'symulacje godzinowe'!$O$3/1000</f>
        <v>0.84086035799999992</v>
      </c>
      <c r="J1175" s="3">
        <f>'symulacje godzinowe'!$R$3*'symulacje godzinowe'!$N$3*(E1175-D1175)^2*'symulacje godzinowe'!$P$3/1000</f>
        <v>6.3737976095999994E-3</v>
      </c>
      <c r="K1175" s="3">
        <f t="shared" si="86"/>
        <v>-0.84723415560959991</v>
      </c>
      <c r="L1175" s="6">
        <f t="shared" si="87"/>
        <v>0</v>
      </c>
    </row>
    <row r="1176" spans="1:19" x14ac:dyDescent="0.2">
      <c r="A1176" s="2">
        <v>2</v>
      </c>
      <c r="B1176" s="2">
        <v>18</v>
      </c>
      <c r="C1176" s="2">
        <v>1174</v>
      </c>
      <c r="D1176" s="2">
        <v>-5.4</v>
      </c>
      <c r="E1176" s="1">
        <v>30</v>
      </c>
      <c r="F1176" s="1">
        <f t="shared" si="85"/>
        <v>25</v>
      </c>
      <c r="G1176" s="2">
        <v>0</v>
      </c>
      <c r="H1176" s="3">
        <f>G1176/1000*'symulacje godzinowe'!$N$3*'symulacje godzinowe'!$Q$3*'symulacje godzinowe'!$R$3</f>
        <v>0</v>
      </c>
      <c r="I1176" s="3">
        <f>'symulacje godzinowe'!$R$3*'symulacje godzinowe'!$N$3*(E1176-D1176)*'symulacje godzinowe'!$O$3/1000</f>
        <v>0.85290706799999993</v>
      </c>
      <c r="J1176" s="3">
        <f>'symulacje godzinowe'!$R$3*'symulacje godzinowe'!$N$3*(E1176-D1176)^2*'symulacje godzinowe'!$P$3/1000</f>
        <v>6.5577361535999997E-3</v>
      </c>
      <c r="K1176" s="3">
        <f t="shared" si="86"/>
        <v>-0.85946480415359994</v>
      </c>
      <c r="L1176" s="6">
        <f t="shared" si="87"/>
        <v>0</v>
      </c>
      <c r="O1176" s="21" t="s">
        <v>33</v>
      </c>
    </row>
    <row r="1177" spans="1:19" x14ac:dyDescent="0.2">
      <c r="A1177" s="2">
        <v>2</v>
      </c>
      <c r="B1177" s="2">
        <v>18</v>
      </c>
      <c r="C1177" s="2">
        <v>1175</v>
      </c>
      <c r="D1177" s="2">
        <v>-5.4</v>
      </c>
      <c r="E1177" s="1">
        <v>30</v>
      </c>
      <c r="F1177" s="1">
        <f t="shared" si="85"/>
        <v>25</v>
      </c>
      <c r="G1177" s="2">
        <v>0</v>
      </c>
      <c r="H1177" s="3">
        <f>G1177/1000*'symulacje godzinowe'!$N$3*'symulacje godzinowe'!$Q$3*'symulacje godzinowe'!$R$3</f>
        <v>0</v>
      </c>
      <c r="I1177" s="3">
        <f>'symulacje godzinowe'!$R$3*'symulacje godzinowe'!$N$3*(E1177-D1177)*'symulacje godzinowe'!$O$3/1000</f>
        <v>0.85290706799999993</v>
      </c>
      <c r="J1177" s="3">
        <f>'symulacje godzinowe'!$R$3*'symulacje godzinowe'!$N$3*(E1177-D1177)^2*'symulacje godzinowe'!$P$3/1000</f>
        <v>6.5577361535999997E-3</v>
      </c>
      <c r="K1177" s="3">
        <f t="shared" si="86"/>
        <v>-0.85946480415359994</v>
      </c>
      <c r="L1177" s="6">
        <f t="shared" si="87"/>
        <v>0</v>
      </c>
      <c r="M1177" s="21" t="s">
        <v>32</v>
      </c>
      <c r="N1177" s="21" t="s">
        <v>27</v>
      </c>
      <c r="O1177" s="21" t="s">
        <v>31</v>
      </c>
      <c r="P1177" s="21" t="s">
        <v>28</v>
      </c>
      <c r="Q1177" s="21" t="s">
        <v>29</v>
      </c>
      <c r="R1177" s="21" t="s">
        <v>30</v>
      </c>
      <c r="S1177" s="21" t="s">
        <v>26</v>
      </c>
    </row>
    <row r="1178" spans="1:19" x14ac:dyDescent="0.2">
      <c r="A1178" s="2">
        <v>2</v>
      </c>
      <c r="B1178" s="2">
        <v>18</v>
      </c>
      <c r="C1178" s="2">
        <v>1176</v>
      </c>
      <c r="D1178" s="2">
        <v>-5.5</v>
      </c>
      <c r="E1178" s="1">
        <v>30</v>
      </c>
      <c r="F1178" s="1">
        <f t="shared" si="85"/>
        <v>25</v>
      </c>
      <c r="G1178" s="2">
        <v>0</v>
      </c>
      <c r="H1178" s="3">
        <f>G1178/1000*'symulacje godzinowe'!$N$3*'symulacje godzinowe'!$Q$3*'symulacje godzinowe'!$R$3</f>
        <v>0</v>
      </c>
      <c r="I1178" s="3">
        <f>'symulacje godzinowe'!$R$3*'symulacje godzinowe'!$N$3*(E1178-D1178)*'symulacje godzinowe'!$O$3/1000</f>
        <v>0.85531640999999992</v>
      </c>
      <c r="J1178" s="3">
        <f>'symulacje godzinowe'!$R$3*'symulacje godzinowe'!$N$3*(E1178-D1178)^2*'symulacje godzinowe'!$P$3/1000</f>
        <v>6.5948378399999993E-3</v>
      </c>
      <c r="K1178" s="3">
        <f t="shared" si="86"/>
        <v>-0.86191124783999995</v>
      </c>
      <c r="L1178" s="10">
        <f>SUM(L1155:L1177)</f>
        <v>18584.089790932805</v>
      </c>
      <c r="M1178" s="19">
        <f>(L1154-4.187*$N$7*$O$7*(F1178-10))*((L1154-4.187*$N$7*$O$7*(F1178-10))&gt;0)</f>
        <v>0</v>
      </c>
      <c r="N1178" s="19">
        <f>M1178/4.187/(F1178-10)*(M1178&gt;0)</f>
        <v>0</v>
      </c>
      <c r="O1178" s="19">
        <f>$P$7-0.5*$N$7*$O$7</f>
        <v>100</v>
      </c>
      <c r="P1178" s="19">
        <f>IF(N1178&lt;O1178,N1178,O1178)</f>
        <v>0</v>
      </c>
      <c r="Q1178" s="19">
        <f>L1178/4.187/(F1178-10)+P1178</f>
        <v>295.90143763924533</v>
      </c>
      <c r="R1178" s="19" t="b">
        <f>Q1178&gt;$N$7*$O$7</f>
        <v>1</v>
      </c>
      <c r="S1178" s="19">
        <f>IF(R1178,(F1178-10)/(50-10),(F1178-10)/(50-10)*Q1178/$N$7/$O$7)</f>
        <v>0.375</v>
      </c>
    </row>
    <row r="1179" spans="1:19" x14ac:dyDescent="0.2">
      <c r="A1179" s="2">
        <v>2</v>
      </c>
      <c r="B1179" s="2">
        <v>19</v>
      </c>
      <c r="C1179" s="2">
        <v>1177</v>
      </c>
      <c r="D1179" s="2">
        <v>-5.5</v>
      </c>
      <c r="E1179" s="1">
        <v>30</v>
      </c>
      <c r="F1179" s="1">
        <f t="shared" si="85"/>
        <v>25</v>
      </c>
      <c r="G1179" s="2">
        <v>0</v>
      </c>
      <c r="H1179" s="3">
        <f>G1179/1000*'symulacje godzinowe'!$N$3*'symulacje godzinowe'!$Q$3*'symulacje godzinowe'!$R$3</f>
        <v>0</v>
      </c>
      <c r="I1179" s="3">
        <f>'symulacje godzinowe'!$R$3*'symulacje godzinowe'!$N$3*(E1179-D1179)*'symulacje godzinowe'!$O$3/1000</f>
        <v>0.85531640999999992</v>
      </c>
      <c r="J1179" s="3">
        <f>'symulacje godzinowe'!$R$3*'symulacje godzinowe'!$N$3*(E1179-D1179)^2*'symulacje godzinowe'!$P$3/1000</f>
        <v>6.5948378399999993E-3</v>
      </c>
      <c r="K1179" s="3">
        <f t="shared" si="86"/>
        <v>-0.86191124783999995</v>
      </c>
      <c r="L1179" s="6">
        <f>K1179*(K1179&gt;0)*3600</f>
        <v>0</v>
      </c>
    </row>
    <row r="1180" spans="1:19" x14ac:dyDescent="0.2">
      <c r="A1180" s="2">
        <v>2</v>
      </c>
      <c r="B1180" s="2">
        <v>19</v>
      </c>
      <c r="C1180" s="2">
        <v>1178</v>
      </c>
      <c r="D1180" s="2">
        <v>-5.7</v>
      </c>
      <c r="E1180" s="1">
        <v>30</v>
      </c>
      <c r="F1180" s="1">
        <f t="shared" si="85"/>
        <v>25</v>
      </c>
      <c r="G1180" s="2">
        <v>0</v>
      </c>
      <c r="H1180" s="3">
        <f>G1180/1000*'symulacje godzinowe'!$N$3*'symulacje godzinowe'!$Q$3*'symulacje godzinowe'!$R$3</f>
        <v>0</v>
      </c>
      <c r="I1180" s="3">
        <f>'symulacje godzinowe'!$R$3*'symulacje godzinowe'!$N$3*(E1180-D1180)*'symulacje godzinowe'!$O$3/1000</f>
        <v>0.86013509399999999</v>
      </c>
      <c r="J1180" s="3">
        <f>'symulacje godzinowe'!$R$3*'symulacje godzinowe'!$N$3*(E1180-D1180)^2*'symulacje godzinowe'!$P$3/1000</f>
        <v>6.6693551904000014E-3</v>
      </c>
      <c r="K1180" s="3">
        <f t="shared" si="86"/>
        <v>-0.86680444919040001</v>
      </c>
      <c r="L1180" s="6">
        <f t="shared" ref="L1180:L1201" si="88">K1180*(K1180&gt;0)*3600</f>
        <v>0</v>
      </c>
    </row>
    <row r="1181" spans="1:19" x14ac:dyDescent="0.2">
      <c r="A1181" s="2">
        <v>2</v>
      </c>
      <c r="B1181" s="2">
        <v>19</v>
      </c>
      <c r="C1181" s="2">
        <v>1179</v>
      </c>
      <c r="D1181" s="2">
        <v>-5.8</v>
      </c>
      <c r="E1181" s="1">
        <v>30</v>
      </c>
      <c r="F1181" s="1">
        <f t="shared" si="85"/>
        <v>25</v>
      </c>
      <c r="G1181" s="2">
        <v>0</v>
      </c>
      <c r="H1181" s="3">
        <f>G1181/1000*'symulacje godzinowe'!$N$3*'symulacje godzinowe'!$Q$3*'symulacje godzinowe'!$R$3</f>
        <v>0</v>
      </c>
      <c r="I1181" s="3">
        <f>'symulacje godzinowe'!$R$3*'symulacje godzinowe'!$N$3*(E1181-D1181)*'symulacje godzinowe'!$O$3/1000</f>
        <v>0.86254443599999986</v>
      </c>
      <c r="J1181" s="3">
        <f>'symulacje godzinowe'!$R$3*'symulacje godzinowe'!$N$3*(E1181-D1181)^2*'symulacje godzinowe'!$P$3/1000</f>
        <v>6.7067708543999986E-3</v>
      </c>
      <c r="K1181" s="3">
        <f t="shared" si="86"/>
        <v>-0.86925120685439983</v>
      </c>
      <c r="L1181" s="6">
        <f t="shared" si="88"/>
        <v>0</v>
      </c>
    </row>
    <row r="1182" spans="1:19" x14ac:dyDescent="0.2">
      <c r="A1182" s="2">
        <v>2</v>
      </c>
      <c r="B1182" s="2">
        <v>19</v>
      </c>
      <c r="C1182" s="2">
        <v>1180</v>
      </c>
      <c r="D1182" s="2">
        <v>-6</v>
      </c>
      <c r="E1182" s="1">
        <v>30</v>
      </c>
      <c r="F1182" s="1">
        <f t="shared" si="85"/>
        <v>25</v>
      </c>
      <c r="G1182" s="2">
        <v>0</v>
      </c>
      <c r="H1182" s="3">
        <f>G1182/1000*'symulacje godzinowe'!$N$3*'symulacje godzinowe'!$Q$3*'symulacje godzinowe'!$R$3</f>
        <v>0</v>
      </c>
      <c r="I1182" s="3">
        <f>'symulacje godzinowe'!$R$3*'symulacje godzinowe'!$N$3*(E1182-D1182)*'symulacje godzinowe'!$O$3/1000</f>
        <v>0.86736311999999993</v>
      </c>
      <c r="J1182" s="3">
        <f>'symulacje godzinowe'!$R$3*'symulacje godzinowe'!$N$3*(E1182-D1182)^2*'symulacje godzinowe'!$P$3/1000</f>
        <v>6.78191616E-3</v>
      </c>
      <c r="K1182" s="3">
        <f t="shared" si="86"/>
        <v>-0.87414503615999994</v>
      </c>
      <c r="L1182" s="6">
        <f t="shared" si="88"/>
        <v>0</v>
      </c>
    </row>
    <row r="1183" spans="1:19" x14ac:dyDescent="0.2">
      <c r="A1183" s="2">
        <v>2</v>
      </c>
      <c r="B1183" s="2">
        <v>19</v>
      </c>
      <c r="C1183" s="2">
        <v>1181</v>
      </c>
      <c r="D1183" s="2">
        <v>-6.2</v>
      </c>
      <c r="E1183" s="1">
        <v>30</v>
      </c>
      <c r="F1183" s="1">
        <f t="shared" si="85"/>
        <v>25</v>
      </c>
      <c r="G1183" s="2">
        <v>0</v>
      </c>
      <c r="H1183" s="3">
        <f>G1183/1000*'symulacje godzinowe'!$N$3*'symulacje godzinowe'!$Q$3*'symulacje godzinowe'!$R$3</f>
        <v>0</v>
      </c>
      <c r="I1183" s="3">
        <f>'symulacje godzinowe'!$R$3*'symulacje godzinowe'!$N$3*(E1183-D1183)*'symulacje godzinowe'!$O$3/1000</f>
        <v>0.87218180399999989</v>
      </c>
      <c r="J1183" s="3">
        <f>'symulacje godzinowe'!$R$3*'symulacje godzinowe'!$N$3*(E1183-D1183)^2*'symulacje godzinowe'!$P$3/1000</f>
        <v>6.8574801024000008E-3</v>
      </c>
      <c r="K1183" s="3">
        <f t="shared" si="86"/>
        <v>-0.87903928410239984</v>
      </c>
      <c r="L1183" s="6">
        <f t="shared" si="88"/>
        <v>0</v>
      </c>
    </row>
    <row r="1184" spans="1:19" x14ac:dyDescent="0.2">
      <c r="A1184" s="2">
        <v>2</v>
      </c>
      <c r="B1184" s="2">
        <v>19</v>
      </c>
      <c r="C1184" s="2">
        <v>1182</v>
      </c>
      <c r="D1184" s="2">
        <v>-6.4</v>
      </c>
      <c r="E1184" s="1">
        <v>30</v>
      </c>
      <c r="F1184" s="1">
        <f t="shared" si="85"/>
        <v>25</v>
      </c>
      <c r="G1184" s="2">
        <v>0</v>
      </c>
      <c r="H1184" s="3">
        <f>G1184/1000*'symulacje godzinowe'!$N$3*'symulacje godzinowe'!$Q$3*'symulacje godzinowe'!$R$3</f>
        <v>0</v>
      </c>
      <c r="I1184" s="3">
        <f>'symulacje godzinowe'!$R$3*'symulacje godzinowe'!$N$3*(E1184-D1184)*'symulacje godzinowe'!$O$3/1000</f>
        <v>0.87700048799999986</v>
      </c>
      <c r="J1184" s="3">
        <f>'symulacje godzinowe'!$R$3*'symulacje godzinowe'!$N$3*(E1184-D1184)^2*'symulacje godzinowe'!$P$3/1000</f>
        <v>6.9334626815999983E-3</v>
      </c>
      <c r="K1184" s="3">
        <f t="shared" si="86"/>
        <v>-0.88393395068159986</v>
      </c>
      <c r="L1184" s="6">
        <f t="shared" si="88"/>
        <v>0</v>
      </c>
    </row>
    <row r="1185" spans="1:15" x14ac:dyDescent="0.2">
      <c r="A1185" s="2">
        <v>2</v>
      </c>
      <c r="B1185" s="2">
        <v>19</v>
      </c>
      <c r="C1185" s="2">
        <v>1183</v>
      </c>
      <c r="D1185" s="2">
        <v>-6.6</v>
      </c>
      <c r="E1185" s="1">
        <v>30</v>
      </c>
      <c r="F1185" s="1">
        <f t="shared" si="85"/>
        <v>25</v>
      </c>
      <c r="G1185" s="2">
        <v>0</v>
      </c>
      <c r="H1185" s="3">
        <f>G1185/1000*'symulacje godzinowe'!$N$3*'symulacje godzinowe'!$Q$3*'symulacje godzinowe'!$R$3</f>
        <v>0</v>
      </c>
      <c r="I1185" s="3">
        <f>'symulacje godzinowe'!$R$3*'symulacje godzinowe'!$N$3*(E1185-D1185)*'symulacje godzinowe'!$O$3/1000</f>
        <v>0.88181917199999993</v>
      </c>
      <c r="J1185" s="3">
        <f>'symulacje godzinowe'!$R$3*'symulacje godzinowe'!$N$3*(E1185-D1185)^2*'symulacje godzinowe'!$P$3/1000</f>
        <v>7.0098638976000011E-3</v>
      </c>
      <c r="K1185" s="3">
        <f t="shared" si="86"/>
        <v>-0.88882903589759998</v>
      </c>
      <c r="L1185" s="6">
        <f t="shared" si="88"/>
        <v>0</v>
      </c>
    </row>
    <row r="1186" spans="1:15" x14ac:dyDescent="0.2">
      <c r="A1186" s="2">
        <v>2</v>
      </c>
      <c r="B1186" s="2">
        <v>19</v>
      </c>
      <c r="C1186" s="2">
        <v>1184</v>
      </c>
      <c r="D1186" s="2">
        <v>-4.9000000000000004</v>
      </c>
      <c r="E1186" s="1">
        <v>30</v>
      </c>
      <c r="F1186" s="1">
        <f t="shared" si="85"/>
        <v>25</v>
      </c>
      <c r="G1186" s="2">
        <v>24.4</v>
      </c>
      <c r="H1186" s="3">
        <f>G1186/1000*'symulacje godzinowe'!$N$3*'symulacje godzinowe'!$Q$3*'symulacje godzinowe'!$R$3</f>
        <v>0.1078665684</v>
      </c>
      <c r="I1186" s="3">
        <f>'symulacje godzinowe'!$R$3*'symulacje godzinowe'!$N$3*(E1186-D1186)*'symulacje godzinowe'!$O$3/1000</f>
        <v>0.84086035799999992</v>
      </c>
      <c r="J1186" s="3">
        <f>'symulacje godzinowe'!$R$3*'symulacje godzinowe'!$N$3*(E1186-D1186)^2*'symulacje godzinowe'!$P$3/1000</f>
        <v>6.3737976095999994E-3</v>
      </c>
      <c r="K1186" s="3">
        <f t="shared" si="86"/>
        <v>-0.73936758720959994</v>
      </c>
      <c r="L1186" s="6">
        <f t="shared" si="88"/>
        <v>0</v>
      </c>
    </row>
    <row r="1187" spans="1:15" x14ac:dyDescent="0.2">
      <c r="A1187" s="2">
        <v>2</v>
      </c>
      <c r="B1187" s="2">
        <v>19</v>
      </c>
      <c r="C1187" s="2">
        <v>1185</v>
      </c>
      <c r="D1187" s="2">
        <v>-3.1</v>
      </c>
      <c r="E1187" s="1">
        <v>30</v>
      </c>
      <c r="F1187" s="1">
        <f t="shared" si="85"/>
        <v>25</v>
      </c>
      <c r="G1187" s="2">
        <v>50.7</v>
      </c>
      <c r="H1187" s="3">
        <f>G1187/1000*'symulacje godzinowe'!$N$3*'symulacje godzinowe'!$Q$3*'symulacje godzinowe'!$R$3</f>
        <v>0.22413258270000003</v>
      </c>
      <c r="I1187" s="3">
        <f>'symulacje godzinowe'!$R$3*'symulacje godzinowe'!$N$3*(E1187-D1187)*'symulacje godzinowe'!$O$3/1000</f>
        <v>0.79749220200000004</v>
      </c>
      <c r="J1187" s="3">
        <f>'symulacje godzinowe'!$R$3*'symulacje godzinowe'!$N$3*(E1187-D1187)^2*'symulacje godzinowe'!$P$3/1000</f>
        <v>5.7332833056000006E-3</v>
      </c>
      <c r="K1187" s="3">
        <f t="shared" si="86"/>
        <v>-0.57909290260559998</v>
      </c>
      <c r="L1187" s="6">
        <f t="shared" si="88"/>
        <v>0</v>
      </c>
    </row>
    <row r="1188" spans="1:15" x14ac:dyDescent="0.2">
      <c r="A1188" s="2">
        <v>2</v>
      </c>
      <c r="B1188" s="2">
        <v>19</v>
      </c>
      <c r="C1188" s="2">
        <v>1186</v>
      </c>
      <c r="D1188" s="2">
        <v>-1.4</v>
      </c>
      <c r="E1188" s="1">
        <v>30</v>
      </c>
      <c r="F1188" s="1">
        <f t="shared" si="85"/>
        <v>25</v>
      </c>
      <c r="G1188" s="2">
        <v>71.900000000000006</v>
      </c>
      <c r="H1188" s="3">
        <f>G1188/1000*'symulacje godzinowe'!$N$3*'symulacje godzinowe'!$Q$3*'symulacje godzinowe'!$R$3</f>
        <v>0.31785271590000008</v>
      </c>
      <c r="I1188" s="3">
        <f>'symulacje godzinowe'!$R$3*'symulacje godzinowe'!$N$3*(E1188-D1188)*'symulacje godzinowe'!$O$3/1000</f>
        <v>0.75653338799999992</v>
      </c>
      <c r="J1188" s="3">
        <f>'symulacje godzinowe'!$R$3*'symulacje godzinowe'!$N$3*(E1188-D1188)^2*'symulacje godzinowe'!$P$3/1000</f>
        <v>5.1594892415999993E-3</v>
      </c>
      <c r="K1188" s="3">
        <f t="shared" si="86"/>
        <v>-0.44384016134159981</v>
      </c>
      <c r="L1188" s="6">
        <f t="shared" si="88"/>
        <v>0</v>
      </c>
    </row>
    <row r="1189" spans="1:15" x14ac:dyDescent="0.2">
      <c r="A1189" s="2">
        <v>2</v>
      </c>
      <c r="B1189" s="2">
        <v>19</v>
      </c>
      <c r="C1189" s="2">
        <v>1187</v>
      </c>
      <c r="D1189" s="2">
        <v>-0.7</v>
      </c>
      <c r="E1189" s="1">
        <v>30</v>
      </c>
      <c r="F1189" s="1">
        <f t="shared" si="85"/>
        <v>25</v>
      </c>
      <c r="G1189" s="2">
        <v>87.2</v>
      </c>
      <c r="H1189" s="3">
        <f>G1189/1000*'symulacje godzinowe'!$N$3*'symulacje godzinowe'!$Q$3*'symulacje godzinowe'!$R$3</f>
        <v>0.38549035920000002</v>
      </c>
      <c r="I1189" s="3">
        <f>'symulacje godzinowe'!$R$3*'symulacje godzinowe'!$N$3*(E1189-D1189)*'symulacje godzinowe'!$O$3/1000</f>
        <v>0.73966799399999994</v>
      </c>
      <c r="J1189" s="3">
        <f>'symulacje godzinowe'!$R$3*'symulacje godzinowe'!$N$3*(E1189-D1189)^2*'symulacje godzinowe'!$P$3/1000</f>
        <v>4.9320124703999988E-3</v>
      </c>
      <c r="K1189" s="3">
        <f t="shared" si="86"/>
        <v>-0.3591096472703999</v>
      </c>
      <c r="L1189" s="6">
        <f t="shared" si="88"/>
        <v>0</v>
      </c>
    </row>
    <row r="1190" spans="1:15" x14ac:dyDescent="0.2">
      <c r="A1190" s="2">
        <v>2</v>
      </c>
      <c r="B1190" s="2">
        <v>19</v>
      </c>
      <c r="C1190" s="2">
        <v>1188</v>
      </c>
      <c r="D1190" s="2">
        <v>-0.1</v>
      </c>
      <c r="E1190" s="1">
        <v>30</v>
      </c>
      <c r="F1190" s="1">
        <f t="shared" si="85"/>
        <v>25</v>
      </c>
      <c r="G1190" s="2">
        <v>90.8</v>
      </c>
      <c r="H1190" s="3">
        <f>G1190/1000*'symulacje godzinowe'!$N$3*'symulacje godzinowe'!$Q$3*'symulacje godzinowe'!$R$3</f>
        <v>0.40140509879999997</v>
      </c>
      <c r="I1190" s="3">
        <f>'symulacje godzinowe'!$R$3*'symulacje godzinowe'!$N$3*(E1190-D1190)*'symulacje godzinowe'!$O$3/1000</f>
        <v>0.72521194199999994</v>
      </c>
      <c r="J1190" s="3">
        <f>'symulacje godzinowe'!$R$3*'symulacje godzinowe'!$N$3*(E1190-D1190)^2*'symulacje godzinowe'!$P$3/1000</f>
        <v>4.7411140896000004E-3</v>
      </c>
      <c r="K1190" s="3">
        <f t="shared" si="86"/>
        <v>-0.32854795728959996</v>
      </c>
      <c r="L1190" s="6">
        <f t="shared" si="88"/>
        <v>0</v>
      </c>
    </row>
    <row r="1191" spans="1:15" x14ac:dyDescent="0.2">
      <c r="A1191" s="2">
        <v>2</v>
      </c>
      <c r="B1191" s="2">
        <v>19</v>
      </c>
      <c r="C1191" s="2">
        <v>1189</v>
      </c>
      <c r="D1191" s="2">
        <v>0.6</v>
      </c>
      <c r="E1191" s="1">
        <v>30</v>
      </c>
      <c r="F1191" s="1">
        <f t="shared" si="85"/>
        <v>25</v>
      </c>
      <c r="G1191" s="2">
        <v>81.3</v>
      </c>
      <c r="H1191" s="3">
        <f>G1191/1000*'symulacje godzinowe'!$N$3*'symulacje godzinowe'!$Q$3*'symulacje godzinowe'!$R$3</f>
        <v>0.35940786930000002</v>
      </c>
      <c r="I1191" s="3">
        <f>'symulacje godzinowe'!$R$3*'symulacje godzinowe'!$N$3*(E1191-D1191)*'symulacje godzinowe'!$O$3/1000</f>
        <v>0.70834654799999985</v>
      </c>
      <c r="J1191" s="3">
        <f>'symulacje godzinowe'!$R$3*'symulacje godzinowe'!$N$3*(E1191-D1191)^2*'symulacje godzinowe'!$P$3/1000</f>
        <v>4.5231613055999997E-3</v>
      </c>
      <c r="K1191" s="3">
        <f t="shared" si="86"/>
        <v>-0.35346184000559983</v>
      </c>
      <c r="L1191" s="6">
        <f t="shared" si="88"/>
        <v>0</v>
      </c>
    </row>
    <row r="1192" spans="1:15" x14ac:dyDescent="0.2">
      <c r="A1192" s="2">
        <v>2</v>
      </c>
      <c r="B1192" s="2">
        <v>19</v>
      </c>
      <c r="C1192" s="2">
        <v>1190</v>
      </c>
      <c r="D1192" s="2">
        <v>0.5</v>
      </c>
      <c r="E1192" s="1">
        <v>30</v>
      </c>
      <c r="F1192" s="1">
        <f t="shared" si="85"/>
        <v>25</v>
      </c>
      <c r="G1192" s="2">
        <v>62.5</v>
      </c>
      <c r="H1192" s="3">
        <f>G1192/1000*'symulacje godzinowe'!$N$3*'symulacje godzinowe'!$Q$3*'symulacje godzinowe'!$R$3</f>
        <v>0.27629756249999998</v>
      </c>
      <c r="I1192" s="3">
        <f>'symulacje godzinowe'!$R$3*'symulacje godzinowe'!$N$3*(E1192-D1192)*'symulacje godzinowe'!$O$3/1000</f>
        <v>0.71075588999999995</v>
      </c>
      <c r="J1192" s="3">
        <f>'symulacje godzinowe'!$R$3*'symulacje godzinowe'!$N$3*(E1192-D1192)^2*'symulacje godzinowe'!$P$3/1000</f>
        <v>4.5539834400000001E-3</v>
      </c>
      <c r="K1192" s="3">
        <f t="shared" si="86"/>
        <v>-0.43901231093999998</v>
      </c>
      <c r="L1192" s="6">
        <f t="shared" si="88"/>
        <v>0</v>
      </c>
    </row>
    <row r="1193" spans="1:15" x14ac:dyDescent="0.2">
      <c r="A1193" s="2">
        <v>2</v>
      </c>
      <c r="B1193" s="2">
        <v>19</v>
      </c>
      <c r="C1193" s="2">
        <v>1191</v>
      </c>
      <c r="D1193" s="2">
        <v>0.5</v>
      </c>
      <c r="E1193" s="1">
        <v>30</v>
      </c>
      <c r="F1193" s="1">
        <f t="shared" si="85"/>
        <v>25</v>
      </c>
      <c r="G1193" s="2">
        <v>89.4</v>
      </c>
      <c r="H1193" s="3">
        <f>G1193/1000*'symulacje godzinowe'!$N$3*'symulacje godzinowe'!$Q$3*'symulacje godzinowe'!$R$3</f>
        <v>0.3952160334</v>
      </c>
      <c r="I1193" s="3">
        <f>'symulacje godzinowe'!$R$3*'symulacje godzinowe'!$N$3*(E1193-D1193)*'symulacje godzinowe'!$O$3/1000</f>
        <v>0.71075588999999995</v>
      </c>
      <c r="J1193" s="3">
        <f>'symulacje godzinowe'!$R$3*'symulacje godzinowe'!$N$3*(E1193-D1193)^2*'symulacje godzinowe'!$P$3/1000</f>
        <v>4.5539834400000001E-3</v>
      </c>
      <c r="K1193" s="3">
        <f t="shared" si="86"/>
        <v>-0.32009384003999997</v>
      </c>
      <c r="L1193" s="6">
        <f t="shared" si="88"/>
        <v>0</v>
      </c>
    </row>
    <row r="1194" spans="1:15" x14ac:dyDescent="0.2">
      <c r="A1194" s="2">
        <v>2</v>
      </c>
      <c r="B1194" s="2">
        <v>19</v>
      </c>
      <c r="C1194" s="2">
        <v>1192</v>
      </c>
      <c r="D1194" s="2">
        <v>0.4</v>
      </c>
      <c r="E1194" s="1">
        <v>30</v>
      </c>
      <c r="F1194" s="1">
        <f t="shared" si="85"/>
        <v>25</v>
      </c>
      <c r="G1194" s="2">
        <v>25.6</v>
      </c>
      <c r="H1194" s="3">
        <f>G1194/1000*'symulacje godzinowe'!$N$3*'symulacje godzinowe'!$Q$3*'symulacje godzinowe'!$R$3</f>
        <v>0.11317148160000001</v>
      </c>
      <c r="I1194" s="3">
        <f>'symulacje godzinowe'!$R$3*'symulacje godzinowe'!$N$3*(E1194-D1194)*'symulacje godzinowe'!$O$3/1000</f>
        <v>0.71316523200000004</v>
      </c>
      <c r="J1194" s="3">
        <f>'symulacje godzinowe'!$R$3*'symulacje godzinowe'!$N$3*(E1194-D1194)^2*'symulacje godzinowe'!$P$3/1000</f>
        <v>4.5849102335999998E-3</v>
      </c>
      <c r="K1194" s="3">
        <f t="shared" si="86"/>
        <v>-0.6045786606336</v>
      </c>
      <c r="L1194" s="6">
        <f t="shared" si="88"/>
        <v>0</v>
      </c>
    </row>
    <row r="1195" spans="1:15" x14ac:dyDescent="0.2">
      <c r="A1195" s="2">
        <v>2</v>
      </c>
      <c r="B1195" s="2">
        <v>19</v>
      </c>
      <c r="C1195" s="2">
        <v>1193</v>
      </c>
      <c r="D1195" s="2">
        <v>0.4</v>
      </c>
      <c r="E1195" s="1">
        <v>30</v>
      </c>
      <c r="F1195" s="1">
        <f t="shared" si="85"/>
        <v>25</v>
      </c>
      <c r="G1195" s="2">
        <v>0</v>
      </c>
      <c r="H1195" s="3">
        <f>G1195/1000*'symulacje godzinowe'!$N$3*'symulacje godzinowe'!$Q$3*'symulacje godzinowe'!$R$3</f>
        <v>0</v>
      </c>
      <c r="I1195" s="3">
        <f>'symulacje godzinowe'!$R$3*'symulacje godzinowe'!$N$3*(E1195-D1195)*'symulacje godzinowe'!$O$3/1000</f>
        <v>0.71316523200000004</v>
      </c>
      <c r="J1195" s="3">
        <f>'symulacje godzinowe'!$R$3*'symulacje godzinowe'!$N$3*(E1195-D1195)^2*'symulacje godzinowe'!$P$3/1000</f>
        <v>4.5849102335999998E-3</v>
      </c>
      <c r="K1195" s="3">
        <f t="shared" si="86"/>
        <v>-0.71775014223360001</v>
      </c>
      <c r="L1195" s="6">
        <f t="shared" si="88"/>
        <v>0</v>
      </c>
    </row>
    <row r="1196" spans="1:15" x14ac:dyDescent="0.2">
      <c r="A1196" s="2">
        <v>2</v>
      </c>
      <c r="B1196" s="2">
        <v>19</v>
      </c>
      <c r="C1196" s="2">
        <v>1194</v>
      </c>
      <c r="D1196" s="2">
        <v>0.3</v>
      </c>
      <c r="E1196" s="1">
        <v>30</v>
      </c>
      <c r="F1196" s="1">
        <f t="shared" si="85"/>
        <v>25</v>
      </c>
      <c r="G1196" s="2">
        <v>0</v>
      </c>
      <c r="H1196" s="3">
        <f>G1196/1000*'symulacje godzinowe'!$N$3*'symulacje godzinowe'!$Q$3*'symulacje godzinowe'!$R$3</f>
        <v>0</v>
      </c>
      <c r="I1196" s="3">
        <f>'symulacje godzinowe'!$R$3*'symulacje godzinowe'!$N$3*(E1196-D1196)*'symulacje godzinowe'!$O$3/1000</f>
        <v>0.71557457399999991</v>
      </c>
      <c r="J1196" s="3">
        <f>'symulacje godzinowe'!$R$3*'symulacje godzinowe'!$N$3*(E1196-D1196)^2*'symulacje godzinowe'!$P$3/1000</f>
        <v>4.6159416863999995E-3</v>
      </c>
      <c r="K1196" s="3">
        <f t="shared" si="86"/>
        <v>-0.72019051568639991</v>
      </c>
      <c r="L1196" s="6">
        <f t="shared" si="88"/>
        <v>0</v>
      </c>
    </row>
    <row r="1197" spans="1:15" x14ac:dyDescent="0.2">
      <c r="A1197" s="2">
        <v>2</v>
      </c>
      <c r="B1197" s="2">
        <v>19</v>
      </c>
      <c r="C1197" s="2">
        <v>1195</v>
      </c>
      <c r="D1197" s="2">
        <v>0.3</v>
      </c>
      <c r="E1197" s="1">
        <v>30</v>
      </c>
      <c r="F1197" s="1">
        <f t="shared" si="85"/>
        <v>25</v>
      </c>
      <c r="G1197" s="2">
        <v>0</v>
      </c>
      <c r="H1197" s="3">
        <f>G1197/1000*'symulacje godzinowe'!$N$3*'symulacje godzinowe'!$Q$3*'symulacje godzinowe'!$R$3</f>
        <v>0</v>
      </c>
      <c r="I1197" s="3">
        <f>'symulacje godzinowe'!$R$3*'symulacje godzinowe'!$N$3*(E1197-D1197)*'symulacje godzinowe'!$O$3/1000</f>
        <v>0.71557457399999991</v>
      </c>
      <c r="J1197" s="3">
        <f>'symulacje godzinowe'!$R$3*'symulacje godzinowe'!$N$3*(E1197-D1197)^2*'symulacje godzinowe'!$P$3/1000</f>
        <v>4.6159416863999995E-3</v>
      </c>
      <c r="K1197" s="3">
        <f t="shared" si="86"/>
        <v>-0.72019051568639991</v>
      </c>
      <c r="L1197" s="6">
        <f t="shared" si="88"/>
        <v>0</v>
      </c>
    </row>
    <row r="1198" spans="1:15" x14ac:dyDescent="0.2">
      <c r="A1198" s="2">
        <v>2</v>
      </c>
      <c r="B1198" s="2">
        <v>19</v>
      </c>
      <c r="C1198" s="2">
        <v>1196</v>
      </c>
      <c r="D1198" s="2">
        <v>0.2</v>
      </c>
      <c r="E1198" s="1">
        <v>30</v>
      </c>
      <c r="F1198" s="1">
        <f t="shared" si="85"/>
        <v>25</v>
      </c>
      <c r="G1198" s="2">
        <v>0</v>
      </c>
      <c r="H1198" s="3">
        <f>G1198/1000*'symulacje godzinowe'!$N$3*'symulacje godzinowe'!$Q$3*'symulacje godzinowe'!$R$3</f>
        <v>0</v>
      </c>
      <c r="I1198" s="3">
        <f>'symulacje godzinowe'!$R$3*'symulacje godzinowe'!$N$3*(E1198-D1198)*'symulacje godzinowe'!$O$3/1000</f>
        <v>0.71798391599999989</v>
      </c>
      <c r="J1198" s="3">
        <f>'symulacje godzinowe'!$R$3*'symulacje godzinowe'!$N$3*(E1198-D1198)^2*'symulacje godzinowe'!$P$3/1000</f>
        <v>4.6470777984000001E-3</v>
      </c>
      <c r="K1198" s="3">
        <f t="shared" si="86"/>
        <v>-0.7226309937983999</v>
      </c>
      <c r="L1198" s="6">
        <f t="shared" si="88"/>
        <v>0</v>
      </c>
    </row>
    <row r="1199" spans="1:15" x14ac:dyDescent="0.2">
      <c r="A1199" s="2">
        <v>2</v>
      </c>
      <c r="B1199" s="2">
        <v>19</v>
      </c>
      <c r="C1199" s="2">
        <v>1197</v>
      </c>
      <c r="D1199" s="2">
        <v>0</v>
      </c>
      <c r="E1199" s="1">
        <v>30</v>
      </c>
      <c r="F1199" s="1">
        <f t="shared" si="85"/>
        <v>25</v>
      </c>
      <c r="G1199" s="2">
        <v>0</v>
      </c>
      <c r="H1199" s="3">
        <f>G1199/1000*'symulacje godzinowe'!$N$3*'symulacje godzinowe'!$Q$3*'symulacje godzinowe'!$R$3</f>
        <v>0</v>
      </c>
      <c r="I1199" s="3">
        <f>'symulacje godzinowe'!$R$3*'symulacje godzinowe'!$N$3*(E1199-D1199)*'symulacje godzinowe'!$O$3/1000</f>
        <v>0.72280259999999996</v>
      </c>
      <c r="J1199" s="3">
        <f>'symulacje godzinowe'!$R$3*'symulacje godzinowe'!$N$3*(E1199-D1199)^2*'symulacje godzinowe'!$P$3/1000</f>
        <v>4.7096639999999997E-3</v>
      </c>
      <c r="K1199" s="3">
        <f t="shared" si="86"/>
        <v>-0.72751226399999991</v>
      </c>
      <c r="L1199" s="6">
        <f t="shared" si="88"/>
        <v>0</v>
      </c>
    </row>
    <row r="1200" spans="1:15" x14ac:dyDescent="0.2">
      <c r="A1200" s="2">
        <v>2</v>
      </c>
      <c r="B1200" s="2">
        <v>19</v>
      </c>
      <c r="C1200" s="2">
        <v>1198</v>
      </c>
      <c r="D1200" s="2">
        <v>-0.1</v>
      </c>
      <c r="E1200" s="1">
        <v>30</v>
      </c>
      <c r="F1200" s="1">
        <f t="shared" si="85"/>
        <v>25</v>
      </c>
      <c r="G1200" s="2">
        <v>0</v>
      </c>
      <c r="H1200" s="3">
        <f>G1200/1000*'symulacje godzinowe'!$N$3*'symulacje godzinowe'!$Q$3*'symulacje godzinowe'!$R$3</f>
        <v>0</v>
      </c>
      <c r="I1200" s="3">
        <f>'symulacje godzinowe'!$R$3*'symulacje godzinowe'!$N$3*(E1200-D1200)*'symulacje godzinowe'!$O$3/1000</f>
        <v>0.72521194199999994</v>
      </c>
      <c r="J1200" s="3">
        <f>'symulacje godzinowe'!$R$3*'symulacje godzinowe'!$N$3*(E1200-D1200)^2*'symulacje godzinowe'!$P$3/1000</f>
        <v>4.7411140896000004E-3</v>
      </c>
      <c r="K1200" s="3">
        <f t="shared" si="86"/>
        <v>-0.72995305608959993</v>
      </c>
      <c r="L1200" s="6">
        <f t="shared" si="88"/>
        <v>0</v>
      </c>
      <c r="O1200" s="21" t="s">
        <v>33</v>
      </c>
    </row>
    <row r="1201" spans="1:19" x14ac:dyDescent="0.2">
      <c r="A1201" s="2">
        <v>2</v>
      </c>
      <c r="B1201" s="2">
        <v>19</v>
      </c>
      <c r="C1201" s="2">
        <v>1199</v>
      </c>
      <c r="D1201" s="2">
        <v>0</v>
      </c>
      <c r="E1201" s="1">
        <v>30</v>
      </c>
      <c r="F1201" s="1">
        <f t="shared" si="85"/>
        <v>25</v>
      </c>
      <c r="G1201" s="2">
        <v>0</v>
      </c>
      <c r="H1201" s="3">
        <f>G1201/1000*'symulacje godzinowe'!$N$3*'symulacje godzinowe'!$Q$3*'symulacje godzinowe'!$R$3</f>
        <v>0</v>
      </c>
      <c r="I1201" s="3">
        <f>'symulacje godzinowe'!$R$3*'symulacje godzinowe'!$N$3*(E1201-D1201)*'symulacje godzinowe'!$O$3/1000</f>
        <v>0.72280259999999996</v>
      </c>
      <c r="J1201" s="3">
        <f>'symulacje godzinowe'!$R$3*'symulacje godzinowe'!$N$3*(E1201-D1201)^2*'symulacje godzinowe'!$P$3/1000</f>
        <v>4.7096639999999997E-3</v>
      </c>
      <c r="K1201" s="3">
        <f t="shared" si="86"/>
        <v>-0.72751226399999991</v>
      </c>
      <c r="L1201" s="6">
        <f t="shared" si="88"/>
        <v>0</v>
      </c>
      <c r="M1201" s="21" t="s">
        <v>32</v>
      </c>
      <c r="N1201" s="21" t="s">
        <v>27</v>
      </c>
      <c r="O1201" s="21" t="s">
        <v>31</v>
      </c>
      <c r="P1201" s="21" t="s">
        <v>28</v>
      </c>
      <c r="Q1201" s="21" t="s">
        <v>29</v>
      </c>
      <c r="R1201" s="21" t="s">
        <v>30</v>
      </c>
      <c r="S1201" s="21" t="s">
        <v>26</v>
      </c>
    </row>
    <row r="1202" spans="1:19" x14ac:dyDescent="0.2">
      <c r="A1202" s="2">
        <v>2</v>
      </c>
      <c r="B1202" s="2">
        <v>19</v>
      </c>
      <c r="C1202" s="2">
        <v>1200</v>
      </c>
      <c r="D1202" s="2">
        <v>0.1</v>
      </c>
      <c r="E1202" s="1">
        <v>30</v>
      </c>
      <c r="F1202" s="1">
        <f t="shared" si="85"/>
        <v>25</v>
      </c>
      <c r="G1202" s="2">
        <v>0</v>
      </c>
      <c r="H1202" s="3">
        <f>G1202/1000*'symulacje godzinowe'!$N$3*'symulacje godzinowe'!$Q$3*'symulacje godzinowe'!$R$3</f>
        <v>0</v>
      </c>
      <c r="I1202" s="3">
        <f>'symulacje godzinowe'!$R$3*'symulacje godzinowe'!$N$3*(E1202-D1202)*'symulacje godzinowe'!$O$3/1000</f>
        <v>0.72039325799999998</v>
      </c>
      <c r="J1202" s="3">
        <f>'symulacje godzinowe'!$R$3*'symulacje godzinowe'!$N$3*(E1202-D1202)^2*'symulacje godzinowe'!$P$3/1000</f>
        <v>4.678318569599999E-3</v>
      </c>
      <c r="K1202" s="3">
        <f t="shared" si="86"/>
        <v>-0.72507157656959997</v>
      </c>
      <c r="L1202" s="10">
        <f>SUM(L1179:L1201)</f>
        <v>0</v>
      </c>
      <c r="M1202" s="19">
        <f>(L1178-4.187*$N$7*$O$7*(F1202-10))*((L1178-4.187*$N$7*$O$7*(F1202-10))&gt;0)</f>
        <v>6023.0897909328032</v>
      </c>
      <c r="N1202" s="19">
        <f>M1202/4.187/(F1202-10)*(M1202&gt;0)</f>
        <v>95.90143763924533</v>
      </c>
      <c r="O1202" s="19">
        <f>$P$7-0.5*$N$7*$O$7</f>
        <v>100</v>
      </c>
      <c r="P1202" s="19">
        <f>IF(N1202&lt;O1202,N1202,O1202)</f>
        <v>95.90143763924533</v>
      </c>
      <c r="Q1202" s="19">
        <f>L1202/4.187/(F1202-10)+P1202</f>
        <v>95.90143763924533</v>
      </c>
      <c r="R1202" s="19" t="b">
        <f>Q1202&gt;$N$7*$O$7</f>
        <v>0</v>
      </c>
      <c r="S1202" s="19">
        <f>IF(R1202,(F1202-10)/(50-10),(F1202-10)/(50-10)*Q1202/$N$7/$O$7)</f>
        <v>0.179815195573585</v>
      </c>
    </row>
    <row r="1203" spans="1:19" x14ac:dyDescent="0.2">
      <c r="A1203" s="2">
        <v>2</v>
      </c>
      <c r="B1203" s="2">
        <v>20</v>
      </c>
      <c r="C1203" s="2">
        <v>1201</v>
      </c>
      <c r="D1203" s="2">
        <v>0.2</v>
      </c>
      <c r="E1203" s="1">
        <v>30</v>
      </c>
      <c r="F1203" s="1">
        <f t="shared" si="85"/>
        <v>25</v>
      </c>
      <c r="G1203" s="2">
        <v>0</v>
      </c>
      <c r="H1203" s="3">
        <f>G1203/1000*'symulacje godzinowe'!$N$3*'symulacje godzinowe'!$Q$3*'symulacje godzinowe'!$R$3</f>
        <v>0</v>
      </c>
      <c r="I1203" s="3">
        <f>'symulacje godzinowe'!$R$3*'symulacje godzinowe'!$N$3*(E1203-D1203)*'symulacje godzinowe'!$O$3/1000</f>
        <v>0.71798391599999989</v>
      </c>
      <c r="J1203" s="3">
        <f>'symulacje godzinowe'!$R$3*'symulacje godzinowe'!$N$3*(E1203-D1203)^2*'symulacje godzinowe'!$P$3/1000</f>
        <v>4.6470777984000001E-3</v>
      </c>
      <c r="K1203" s="3">
        <f t="shared" si="86"/>
        <v>-0.7226309937983999</v>
      </c>
      <c r="L1203" s="6">
        <f>K1203*(K1203&gt;0)*3600</f>
        <v>0</v>
      </c>
    </row>
    <row r="1204" spans="1:19" x14ac:dyDescent="0.2">
      <c r="A1204" s="2">
        <v>2</v>
      </c>
      <c r="B1204" s="2">
        <v>20</v>
      </c>
      <c r="C1204" s="2">
        <v>1202</v>
      </c>
      <c r="D1204" s="2">
        <v>0.6</v>
      </c>
      <c r="E1204" s="1">
        <v>30</v>
      </c>
      <c r="F1204" s="1">
        <f t="shared" si="85"/>
        <v>25</v>
      </c>
      <c r="G1204" s="2">
        <v>0</v>
      </c>
      <c r="H1204" s="3">
        <f>G1204/1000*'symulacje godzinowe'!$N$3*'symulacje godzinowe'!$Q$3*'symulacje godzinowe'!$R$3</f>
        <v>0</v>
      </c>
      <c r="I1204" s="3">
        <f>'symulacje godzinowe'!$R$3*'symulacje godzinowe'!$N$3*(E1204-D1204)*'symulacje godzinowe'!$O$3/1000</f>
        <v>0.70834654799999985</v>
      </c>
      <c r="J1204" s="3">
        <f>'symulacje godzinowe'!$R$3*'symulacje godzinowe'!$N$3*(E1204-D1204)^2*'symulacje godzinowe'!$P$3/1000</f>
        <v>4.5231613055999997E-3</v>
      </c>
      <c r="K1204" s="3">
        <f t="shared" si="86"/>
        <v>-0.7128697093055999</v>
      </c>
      <c r="L1204" s="6">
        <f t="shared" ref="L1204:L1225" si="89">K1204*(K1204&gt;0)*3600</f>
        <v>0</v>
      </c>
    </row>
    <row r="1205" spans="1:19" x14ac:dyDescent="0.2">
      <c r="A1205" s="2">
        <v>2</v>
      </c>
      <c r="B1205" s="2">
        <v>20</v>
      </c>
      <c r="C1205" s="2">
        <v>1203</v>
      </c>
      <c r="D1205" s="2">
        <v>1</v>
      </c>
      <c r="E1205" s="1">
        <v>30</v>
      </c>
      <c r="F1205" s="1">
        <f t="shared" si="85"/>
        <v>25</v>
      </c>
      <c r="G1205" s="2">
        <v>0</v>
      </c>
      <c r="H1205" s="3">
        <f>G1205/1000*'symulacje godzinowe'!$N$3*'symulacje godzinowe'!$Q$3*'symulacje godzinowe'!$R$3</f>
        <v>0</v>
      </c>
      <c r="I1205" s="3">
        <f>'symulacje godzinowe'!$R$3*'symulacje godzinowe'!$N$3*(E1205-D1205)*'symulacje godzinowe'!$O$3/1000</f>
        <v>0.69870917999999993</v>
      </c>
      <c r="J1205" s="3">
        <f>'symulacje godzinowe'!$R$3*'symulacje godzinowe'!$N$3*(E1205-D1205)^2*'symulacje godzinowe'!$P$3/1000</f>
        <v>4.40091936E-3</v>
      </c>
      <c r="K1205" s="3">
        <f t="shared" si="86"/>
        <v>-0.70311009935999991</v>
      </c>
      <c r="L1205" s="6">
        <f t="shared" si="89"/>
        <v>0</v>
      </c>
    </row>
    <row r="1206" spans="1:19" x14ac:dyDescent="0.2">
      <c r="A1206" s="2">
        <v>2</v>
      </c>
      <c r="B1206" s="2">
        <v>20</v>
      </c>
      <c r="C1206" s="2">
        <v>1204</v>
      </c>
      <c r="D1206" s="2">
        <v>1.4</v>
      </c>
      <c r="E1206" s="1">
        <v>30</v>
      </c>
      <c r="F1206" s="1">
        <f t="shared" si="85"/>
        <v>25</v>
      </c>
      <c r="G1206" s="2">
        <v>0</v>
      </c>
      <c r="H1206" s="3">
        <f>G1206/1000*'symulacje godzinowe'!$N$3*'symulacje godzinowe'!$Q$3*'symulacje godzinowe'!$R$3</f>
        <v>0</v>
      </c>
      <c r="I1206" s="3">
        <f>'symulacje godzinowe'!$R$3*'symulacje godzinowe'!$N$3*(E1206-D1206)*'symulacje godzinowe'!$O$3/1000</f>
        <v>0.68907181199999989</v>
      </c>
      <c r="J1206" s="3">
        <f>'symulacje godzinowe'!$R$3*'symulacje godzinowe'!$N$3*(E1206-D1206)^2*'symulacje godzinowe'!$P$3/1000</f>
        <v>4.2803519616000001E-3</v>
      </c>
      <c r="K1206" s="3">
        <f t="shared" si="86"/>
        <v>-0.69335216396159993</v>
      </c>
      <c r="L1206" s="6">
        <f t="shared" si="89"/>
        <v>0</v>
      </c>
    </row>
    <row r="1207" spans="1:19" x14ac:dyDescent="0.2">
      <c r="A1207" s="2">
        <v>2</v>
      </c>
      <c r="B1207" s="2">
        <v>20</v>
      </c>
      <c r="C1207" s="2">
        <v>1205</v>
      </c>
      <c r="D1207" s="2">
        <v>1.5</v>
      </c>
      <c r="E1207" s="1">
        <v>30</v>
      </c>
      <c r="F1207" s="1">
        <f t="shared" si="85"/>
        <v>25</v>
      </c>
      <c r="G1207" s="2">
        <v>0</v>
      </c>
      <c r="H1207" s="3">
        <f>G1207/1000*'symulacje godzinowe'!$N$3*'symulacje godzinowe'!$Q$3*'symulacje godzinowe'!$R$3</f>
        <v>0</v>
      </c>
      <c r="I1207" s="3">
        <f>'symulacje godzinowe'!$R$3*'symulacje godzinowe'!$N$3*(E1207-D1207)*'symulacje godzinowe'!$O$3/1000</f>
        <v>0.68666247000000002</v>
      </c>
      <c r="J1207" s="3">
        <f>'symulacje godzinowe'!$R$3*'symulacje godzinowe'!$N$3*(E1207-D1207)^2*'symulacje godzinowe'!$P$3/1000</f>
        <v>4.25047176E-3</v>
      </c>
      <c r="K1207" s="3">
        <f t="shared" si="86"/>
        <v>-0.69091294176000007</v>
      </c>
      <c r="L1207" s="6">
        <f t="shared" si="89"/>
        <v>0</v>
      </c>
    </row>
    <row r="1208" spans="1:19" x14ac:dyDescent="0.2">
      <c r="A1208" s="2">
        <v>2</v>
      </c>
      <c r="B1208" s="2">
        <v>20</v>
      </c>
      <c r="C1208" s="2">
        <v>1206</v>
      </c>
      <c r="D1208" s="2">
        <v>1.7</v>
      </c>
      <c r="E1208" s="1">
        <v>30</v>
      </c>
      <c r="F1208" s="1">
        <f t="shared" si="85"/>
        <v>25</v>
      </c>
      <c r="G1208" s="2">
        <v>0</v>
      </c>
      <c r="H1208" s="3">
        <f>G1208/1000*'symulacje godzinowe'!$N$3*'symulacje godzinowe'!$Q$3*'symulacje godzinowe'!$R$3</f>
        <v>0</v>
      </c>
      <c r="I1208" s="3">
        <f>'symulacje godzinowe'!$R$3*'symulacje godzinowe'!$N$3*(E1208-D1208)*'symulacje godzinowe'!$O$3/1000</f>
        <v>0.68184378599999995</v>
      </c>
      <c r="J1208" s="3">
        <f>'symulacje godzinowe'!$R$3*'symulacje godzinowe'!$N$3*(E1208-D1208)^2*'symulacje godzinowe'!$P$3/1000</f>
        <v>4.1910253344E-3</v>
      </c>
      <c r="K1208" s="3">
        <f t="shared" si="86"/>
        <v>-0.68603481133439992</v>
      </c>
      <c r="L1208" s="6">
        <f t="shared" si="89"/>
        <v>0</v>
      </c>
    </row>
    <row r="1209" spans="1:19" x14ac:dyDescent="0.2">
      <c r="A1209" s="2">
        <v>2</v>
      </c>
      <c r="B1209" s="2">
        <v>20</v>
      </c>
      <c r="C1209" s="2">
        <v>1207</v>
      </c>
      <c r="D1209" s="2">
        <v>1.8</v>
      </c>
      <c r="E1209" s="1">
        <v>30</v>
      </c>
      <c r="F1209" s="1">
        <f t="shared" si="85"/>
        <v>25</v>
      </c>
      <c r="G1209" s="2">
        <v>0</v>
      </c>
      <c r="H1209" s="3">
        <f>G1209/1000*'symulacje godzinowe'!$N$3*'symulacje godzinowe'!$Q$3*'symulacje godzinowe'!$R$3</f>
        <v>0</v>
      </c>
      <c r="I1209" s="3">
        <f>'symulacje godzinowe'!$R$3*'symulacje godzinowe'!$N$3*(E1209-D1209)*'symulacje godzinowe'!$O$3/1000</f>
        <v>0.67943444399999997</v>
      </c>
      <c r="J1209" s="3">
        <f>'symulacje godzinowe'!$R$3*'symulacje godzinowe'!$N$3*(E1209-D1209)^2*'symulacje godzinowe'!$P$3/1000</f>
        <v>4.1614591103999992E-3</v>
      </c>
      <c r="K1209" s="3">
        <f t="shared" si="86"/>
        <v>-0.68359590311039997</v>
      </c>
      <c r="L1209" s="6">
        <f t="shared" si="89"/>
        <v>0</v>
      </c>
    </row>
    <row r="1210" spans="1:19" x14ac:dyDescent="0.2">
      <c r="A1210" s="2">
        <v>2</v>
      </c>
      <c r="B1210" s="2">
        <v>20</v>
      </c>
      <c r="C1210" s="2">
        <v>1208</v>
      </c>
      <c r="D1210" s="2">
        <v>2</v>
      </c>
      <c r="E1210" s="1">
        <v>30</v>
      </c>
      <c r="F1210" s="1">
        <f t="shared" si="85"/>
        <v>25</v>
      </c>
      <c r="G1210" s="2">
        <v>25.6</v>
      </c>
      <c r="H1210" s="3">
        <f>G1210/1000*'symulacje godzinowe'!$N$3*'symulacje godzinowe'!$Q$3*'symulacje godzinowe'!$R$3</f>
        <v>0.11317148160000001</v>
      </c>
      <c r="I1210" s="3">
        <f>'symulacje godzinowe'!$R$3*'symulacje godzinowe'!$N$3*(E1210-D1210)*'symulacje godzinowe'!$O$3/1000</f>
        <v>0.6746157599999999</v>
      </c>
      <c r="J1210" s="3">
        <f>'symulacje godzinowe'!$R$3*'symulacje godzinowe'!$N$3*(E1210-D1210)^2*'symulacje godzinowe'!$P$3/1000</f>
        <v>4.1026406399999995E-3</v>
      </c>
      <c r="K1210" s="3">
        <f t="shared" si="86"/>
        <v>-0.56554691903999987</v>
      </c>
      <c r="L1210" s="6">
        <f t="shared" si="89"/>
        <v>0</v>
      </c>
    </row>
    <row r="1211" spans="1:19" x14ac:dyDescent="0.2">
      <c r="A1211" s="2">
        <v>2</v>
      </c>
      <c r="B1211" s="2">
        <v>20</v>
      </c>
      <c r="C1211" s="2">
        <v>1209</v>
      </c>
      <c r="D1211" s="2">
        <v>2.2000000000000002</v>
      </c>
      <c r="E1211" s="1">
        <v>30</v>
      </c>
      <c r="F1211" s="1">
        <f t="shared" si="85"/>
        <v>25</v>
      </c>
      <c r="G1211" s="2">
        <v>118.3</v>
      </c>
      <c r="H1211" s="3">
        <f>G1211/1000*'symulacje godzinowe'!$N$3*'symulacje godzinowe'!$Q$3*'symulacje godzinowe'!$R$3</f>
        <v>0.52297602630000006</v>
      </c>
      <c r="I1211" s="3">
        <f>'symulacje godzinowe'!$R$3*'symulacje godzinowe'!$N$3*(E1211-D1211)*'symulacje godzinowe'!$O$3/1000</f>
        <v>0.66979707600000005</v>
      </c>
      <c r="J1211" s="3">
        <f>'symulacje godzinowe'!$R$3*'symulacje godzinowe'!$N$3*(E1211-D1211)^2*'symulacje godzinowe'!$P$3/1000</f>
        <v>4.0442408063999999E-3</v>
      </c>
      <c r="K1211" s="3">
        <f t="shared" si="86"/>
        <v>-0.15086529050639999</v>
      </c>
      <c r="L1211" s="6">
        <f t="shared" si="89"/>
        <v>0</v>
      </c>
    </row>
    <row r="1212" spans="1:19" x14ac:dyDescent="0.2">
      <c r="A1212" s="2">
        <v>2</v>
      </c>
      <c r="B1212" s="2">
        <v>20</v>
      </c>
      <c r="C1212" s="2">
        <v>1210</v>
      </c>
      <c r="D1212" s="2">
        <v>2.4</v>
      </c>
      <c r="E1212" s="1">
        <v>30</v>
      </c>
      <c r="F1212" s="1">
        <f t="shared" si="85"/>
        <v>25</v>
      </c>
      <c r="G1212" s="2">
        <v>172.4</v>
      </c>
      <c r="H1212" s="3">
        <f>G1212/1000*'symulacje godzinowe'!$N$3*'symulacje godzinowe'!$Q$3*'symulacje godzinowe'!$R$3</f>
        <v>0.76213919640000005</v>
      </c>
      <c r="I1212" s="3">
        <f>'symulacje godzinowe'!$R$3*'symulacje godzinowe'!$N$3*(E1212-D1212)*'symulacje godzinowe'!$O$3/1000</f>
        <v>0.66497839199999997</v>
      </c>
      <c r="J1212" s="3">
        <f>'symulacje godzinowe'!$R$3*'symulacje godzinowe'!$N$3*(E1212-D1212)^2*'symulacje godzinowe'!$P$3/1000</f>
        <v>3.9862596096000005E-3</v>
      </c>
      <c r="K1212" s="3">
        <f t="shared" si="86"/>
        <v>9.3174544790400077E-2</v>
      </c>
      <c r="L1212" s="6">
        <f t="shared" si="89"/>
        <v>335.42836124544027</v>
      </c>
    </row>
    <row r="1213" spans="1:19" x14ac:dyDescent="0.2">
      <c r="A1213" s="2">
        <v>2</v>
      </c>
      <c r="B1213" s="2">
        <v>20</v>
      </c>
      <c r="C1213" s="2">
        <v>1211</v>
      </c>
      <c r="D1213" s="2">
        <v>2.9</v>
      </c>
      <c r="E1213" s="1">
        <v>30</v>
      </c>
      <c r="F1213" s="1">
        <f t="shared" si="85"/>
        <v>25</v>
      </c>
      <c r="G1213" s="2">
        <v>210.3</v>
      </c>
      <c r="H1213" s="3">
        <f>G1213/1000*'symulacje godzinowe'!$N$3*'symulacje godzinowe'!$Q$3*'symulacje godzinowe'!$R$3</f>
        <v>0.92968603830000029</v>
      </c>
      <c r="I1213" s="3">
        <f>'symulacje godzinowe'!$R$3*'symulacje godzinowe'!$N$3*(E1213-D1213)*'symulacje godzinowe'!$O$3/1000</f>
        <v>0.65293168200000007</v>
      </c>
      <c r="J1213" s="3">
        <f>'symulacje godzinowe'!$R$3*'symulacje godzinowe'!$N$3*(E1213-D1213)^2*'symulacje godzinowe'!$P$3/1000</f>
        <v>3.8431381536000006E-3</v>
      </c>
      <c r="K1213" s="3">
        <f t="shared" si="86"/>
        <v>0.27291121814640024</v>
      </c>
      <c r="L1213" s="6">
        <f t="shared" si="89"/>
        <v>982.48038532704084</v>
      </c>
    </row>
    <row r="1214" spans="1:19" x14ac:dyDescent="0.2">
      <c r="A1214" s="2">
        <v>2</v>
      </c>
      <c r="B1214" s="2">
        <v>20</v>
      </c>
      <c r="C1214" s="2">
        <v>1212</v>
      </c>
      <c r="D1214" s="2">
        <v>3.4</v>
      </c>
      <c r="E1214" s="1">
        <v>30</v>
      </c>
      <c r="F1214" s="1">
        <f t="shared" si="85"/>
        <v>25</v>
      </c>
      <c r="G1214" s="2">
        <v>218.3</v>
      </c>
      <c r="H1214" s="3">
        <f>G1214/1000*'symulacje godzinowe'!$N$3*'symulacje godzinowe'!$Q$3*'symulacje godzinowe'!$R$3</f>
        <v>0.96505212630000026</v>
      </c>
      <c r="I1214" s="3">
        <f>'symulacje godzinowe'!$R$3*'symulacje godzinowe'!$N$3*(E1214-D1214)*'symulacje godzinowe'!$O$3/1000</f>
        <v>0.64088497199999994</v>
      </c>
      <c r="J1214" s="3">
        <f>'symulacje godzinowe'!$R$3*'symulacje godzinowe'!$N$3*(E1214-D1214)^2*'symulacje godzinowe'!$P$3/1000</f>
        <v>3.7026331776000001E-3</v>
      </c>
      <c r="K1214" s="3">
        <f t="shared" si="86"/>
        <v>0.32046452112240031</v>
      </c>
      <c r="L1214" s="6">
        <f t="shared" si="89"/>
        <v>1153.6722760406412</v>
      </c>
    </row>
    <row r="1215" spans="1:19" x14ac:dyDescent="0.2">
      <c r="A1215" s="2">
        <v>2</v>
      </c>
      <c r="B1215" s="2">
        <v>20</v>
      </c>
      <c r="C1215" s="2">
        <v>1213</v>
      </c>
      <c r="D1215" s="2">
        <v>3.9</v>
      </c>
      <c r="E1215" s="1">
        <v>30</v>
      </c>
      <c r="F1215" s="1">
        <f t="shared" si="85"/>
        <v>25</v>
      </c>
      <c r="G1215" s="2">
        <v>194.7</v>
      </c>
      <c r="H1215" s="3">
        <f>G1215/1000*'symulacje godzinowe'!$N$3*'symulacje godzinowe'!$Q$3*'symulacje godzinowe'!$R$3</f>
        <v>0.86072216670000001</v>
      </c>
      <c r="I1215" s="3">
        <f>'symulacje godzinowe'!$R$3*'symulacje godzinowe'!$N$3*(E1215-D1215)*'symulacje godzinowe'!$O$3/1000</f>
        <v>0.62883826200000004</v>
      </c>
      <c r="J1215" s="3">
        <f>'symulacje godzinowe'!$R$3*'symulacje godzinowe'!$N$3*(E1215-D1215)^2*'symulacje godzinowe'!$P$3/1000</f>
        <v>3.5647446816000003E-3</v>
      </c>
      <c r="K1215" s="3">
        <f t="shared" si="86"/>
        <v>0.22831916001839997</v>
      </c>
      <c r="L1215" s="6">
        <f t="shared" si="89"/>
        <v>821.94897606623988</v>
      </c>
    </row>
    <row r="1216" spans="1:19" x14ac:dyDescent="0.2">
      <c r="A1216" s="2">
        <v>2</v>
      </c>
      <c r="B1216" s="2">
        <v>20</v>
      </c>
      <c r="C1216" s="2">
        <v>1214</v>
      </c>
      <c r="D1216" s="2">
        <v>3.7</v>
      </c>
      <c r="E1216" s="1">
        <v>30</v>
      </c>
      <c r="F1216" s="1">
        <f t="shared" si="85"/>
        <v>25</v>
      </c>
      <c r="G1216" s="2">
        <v>148.69999999999999</v>
      </c>
      <c r="H1216" s="3">
        <f>G1216/1000*'symulacje godzinowe'!$N$3*'symulacje godzinowe'!$Q$3*'symulacje godzinowe'!$R$3</f>
        <v>0.65736716070000001</v>
      </c>
      <c r="I1216" s="3">
        <f>'symulacje godzinowe'!$R$3*'symulacje godzinowe'!$N$3*(E1216-D1216)*'symulacje godzinowe'!$O$3/1000</f>
        <v>0.633656946</v>
      </c>
      <c r="J1216" s="3">
        <f>'symulacje godzinowe'!$R$3*'symulacje godzinowe'!$N$3*(E1216-D1216)^2*'symulacje godzinowe'!$P$3/1000</f>
        <v>3.6195861024000005E-3</v>
      </c>
      <c r="K1216" s="3">
        <f t="shared" si="86"/>
        <v>2.009062859760001E-2</v>
      </c>
      <c r="L1216" s="6">
        <f t="shared" si="89"/>
        <v>72.326262951360036</v>
      </c>
    </row>
    <row r="1217" spans="1:19" x14ac:dyDescent="0.2">
      <c r="A1217" s="2">
        <v>2</v>
      </c>
      <c r="B1217" s="2">
        <v>20</v>
      </c>
      <c r="C1217" s="2">
        <v>1215</v>
      </c>
      <c r="D1217" s="2">
        <v>3.5</v>
      </c>
      <c r="E1217" s="1">
        <v>30</v>
      </c>
      <c r="F1217" s="1">
        <f t="shared" si="85"/>
        <v>25</v>
      </c>
      <c r="G1217" s="2">
        <v>90.5</v>
      </c>
      <c r="H1217" s="3">
        <f>G1217/1000*'symulacje godzinowe'!$N$3*'symulacje godzinowe'!$Q$3*'symulacje godzinowe'!$R$3</f>
        <v>0.40007887050000002</v>
      </c>
      <c r="I1217" s="3">
        <f>'symulacje godzinowe'!$R$3*'symulacje godzinowe'!$N$3*(E1217-D1217)*'symulacje godzinowe'!$O$3/1000</f>
        <v>0.63847562999999996</v>
      </c>
      <c r="J1217" s="3">
        <f>'symulacje godzinowe'!$R$3*'symulacje godzinowe'!$N$3*(E1217-D1217)^2*'symulacje godzinowe'!$P$3/1000</f>
        <v>3.6748461599999996E-3</v>
      </c>
      <c r="K1217" s="3">
        <f t="shared" si="86"/>
        <v>-0.24207160565999994</v>
      </c>
      <c r="L1217" s="6">
        <f t="shared" si="89"/>
        <v>0</v>
      </c>
    </row>
    <row r="1218" spans="1:19" x14ac:dyDescent="0.2">
      <c r="A1218" s="2">
        <v>2</v>
      </c>
      <c r="B1218" s="2">
        <v>20</v>
      </c>
      <c r="C1218" s="2">
        <v>1216</v>
      </c>
      <c r="D1218" s="2">
        <v>3.3</v>
      </c>
      <c r="E1218" s="1">
        <v>30</v>
      </c>
      <c r="F1218" s="1">
        <f t="shared" si="85"/>
        <v>25</v>
      </c>
      <c r="G1218" s="2">
        <v>27.9</v>
      </c>
      <c r="H1218" s="3">
        <f>G1218/1000*'symulacje godzinowe'!$N$3*'symulacje godzinowe'!$Q$3*'symulacje godzinowe'!$R$3</f>
        <v>0.12333923190000001</v>
      </c>
      <c r="I1218" s="3">
        <f>'symulacje godzinowe'!$R$3*'symulacje godzinowe'!$N$3*(E1218-D1218)*'symulacje godzinowe'!$O$3/1000</f>
        <v>0.64329431400000003</v>
      </c>
      <c r="J1218" s="3">
        <f>'symulacje godzinowe'!$R$3*'symulacje godzinowe'!$N$3*(E1218-D1218)^2*'symulacje godzinowe'!$P$3/1000</f>
        <v>3.7305248543999998E-3</v>
      </c>
      <c r="K1218" s="3">
        <f t="shared" si="86"/>
        <v>-0.52368560695440003</v>
      </c>
      <c r="L1218" s="6">
        <f t="shared" si="89"/>
        <v>0</v>
      </c>
    </row>
    <row r="1219" spans="1:19" x14ac:dyDescent="0.2">
      <c r="A1219" s="2">
        <v>2</v>
      </c>
      <c r="B1219" s="2">
        <v>20</v>
      </c>
      <c r="C1219" s="2">
        <v>1217</v>
      </c>
      <c r="D1219" s="2">
        <v>2.6</v>
      </c>
      <c r="E1219" s="1">
        <v>30</v>
      </c>
      <c r="F1219" s="1">
        <f t="shared" ref="F1219:F1282" si="90">E1219-5</f>
        <v>25</v>
      </c>
      <c r="G1219" s="2">
        <v>0</v>
      </c>
      <c r="H1219" s="3">
        <f>G1219/1000*'symulacje godzinowe'!$N$3*'symulacje godzinowe'!$Q$3*'symulacje godzinowe'!$R$3</f>
        <v>0</v>
      </c>
      <c r="I1219" s="3">
        <f>'symulacje godzinowe'!$R$3*'symulacje godzinowe'!$N$3*(E1219-D1219)*'symulacje godzinowe'!$O$3/1000</f>
        <v>0.6601597079999999</v>
      </c>
      <c r="J1219" s="3">
        <f>'symulacje godzinowe'!$R$3*'symulacje godzinowe'!$N$3*(E1219-D1219)^2*'symulacje godzinowe'!$P$3/1000</f>
        <v>3.9286970495999995E-3</v>
      </c>
      <c r="K1219" s="3">
        <f t="shared" ref="K1219:K1282" si="91">H1219-I1219-J1219</f>
        <v>-0.66408840504959987</v>
      </c>
      <c r="L1219" s="6">
        <f t="shared" si="89"/>
        <v>0</v>
      </c>
    </row>
    <row r="1220" spans="1:19" x14ac:dyDescent="0.2">
      <c r="A1220" s="2">
        <v>2</v>
      </c>
      <c r="B1220" s="2">
        <v>20</v>
      </c>
      <c r="C1220" s="2">
        <v>1218</v>
      </c>
      <c r="D1220" s="2">
        <v>1.9</v>
      </c>
      <c r="E1220" s="1">
        <v>30</v>
      </c>
      <c r="F1220" s="1">
        <f t="shared" si="90"/>
        <v>25</v>
      </c>
      <c r="G1220" s="2">
        <v>0</v>
      </c>
      <c r="H1220" s="3">
        <f>G1220/1000*'symulacje godzinowe'!$N$3*'symulacje godzinowe'!$Q$3*'symulacje godzinowe'!$R$3</f>
        <v>0</v>
      </c>
      <c r="I1220" s="3">
        <f>'symulacje godzinowe'!$R$3*'symulacje godzinowe'!$N$3*(E1220-D1220)*'symulacje godzinowe'!$O$3/1000</f>
        <v>0.6770251020000001</v>
      </c>
      <c r="J1220" s="3">
        <f>'symulacje godzinowe'!$R$3*'symulacje godzinowe'!$N$3*(E1220-D1220)^2*'symulacje godzinowe'!$P$3/1000</f>
        <v>4.131997545600001E-3</v>
      </c>
      <c r="K1220" s="3">
        <f t="shared" si="91"/>
        <v>-0.68115709954560011</v>
      </c>
      <c r="L1220" s="6">
        <f t="shared" si="89"/>
        <v>0</v>
      </c>
    </row>
    <row r="1221" spans="1:19" x14ac:dyDescent="0.2">
      <c r="A1221" s="2">
        <v>2</v>
      </c>
      <c r="B1221" s="2">
        <v>20</v>
      </c>
      <c r="C1221" s="2">
        <v>1219</v>
      </c>
      <c r="D1221" s="2">
        <v>1.2</v>
      </c>
      <c r="E1221" s="1">
        <v>30</v>
      </c>
      <c r="F1221" s="1">
        <f t="shared" si="90"/>
        <v>25</v>
      </c>
      <c r="G1221" s="2">
        <v>0</v>
      </c>
      <c r="H1221" s="3">
        <f>G1221/1000*'symulacje godzinowe'!$N$3*'symulacje godzinowe'!$Q$3*'symulacje godzinowe'!$R$3</f>
        <v>0</v>
      </c>
      <c r="I1221" s="3">
        <f>'symulacje godzinowe'!$R$3*'symulacje godzinowe'!$N$3*(E1221-D1221)*'symulacje godzinowe'!$O$3/1000</f>
        <v>0.69389049599999997</v>
      </c>
      <c r="J1221" s="3">
        <f>'symulacje godzinowe'!$R$3*'symulacje godzinowe'!$N$3*(E1221-D1221)^2*'symulacje godzinowe'!$P$3/1000</f>
        <v>4.3404263423999995E-3</v>
      </c>
      <c r="K1221" s="3">
        <f t="shared" si="91"/>
        <v>-0.69823092234239992</v>
      </c>
      <c r="L1221" s="6">
        <f t="shared" si="89"/>
        <v>0</v>
      </c>
    </row>
    <row r="1222" spans="1:19" x14ac:dyDescent="0.2">
      <c r="A1222" s="2">
        <v>2</v>
      </c>
      <c r="B1222" s="2">
        <v>20</v>
      </c>
      <c r="C1222" s="2">
        <v>1220</v>
      </c>
      <c r="D1222" s="2">
        <v>1.3</v>
      </c>
      <c r="E1222" s="1">
        <v>30</v>
      </c>
      <c r="F1222" s="1">
        <f t="shared" si="90"/>
        <v>25</v>
      </c>
      <c r="G1222" s="2">
        <v>0</v>
      </c>
      <c r="H1222" s="3">
        <f>G1222/1000*'symulacje godzinowe'!$N$3*'symulacje godzinowe'!$Q$3*'symulacje godzinowe'!$R$3</f>
        <v>0</v>
      </c>
      <c r="I1222" s="3">
        <f>'symulacje godzinowe'!$R$3*'symulacje godzinowe'!$N$3*(E1222-D1222)*'symulacje godzinowe'!$O$3/1000</f>
        <v>0.69148115399999999</v>
      </c>
      <c r="J1222" s="3">
        <f>'symulacje godzinowe'!$R$3*'symulacje godzinowe'!$N$3*(E1222-D1222)^2*'symulacje godzinowe'!$P$3/1000</f>
        <v>4.3103368223999993E-3</v>
      </c>
      <c r="K1222" s="3">
        <f t="shared" si="91"/>
        <v>-0.69579149082239999</v>
      </c>
      <c r="L1222" s="6">
        <f t="shared" si="89"/>
        <v>0</v>
      </c>
    </row>
    <row r="1223" spans="1:19" x14ac:dyDescent="0.2">
      <c r="A1223" s="2">
        <v>2</v>
      </c>
      <c r="B1223" s="2">
        <v>20</v>
      </c>
      <c r="C1223" s="2">
        <v>1221</v>
      </c>
      <c r="D1223" s="2">
        <v>1.4</v>
      </c>
      <c r="E1223" s="1">
        <v>30</v>
      </c>
      <c r="F1223" s="1">
        <f t="shared" si="90"/>
        <v>25</v>
      </c>
      <c r="G1223" s="2">
        <v>0</v>
      </c>
      <c r="H1223" s="3">
        <f>G1223/1000*'symulacje godzinowe'!$N$3*'symulacje godzinowe'!$Q$3*'symulacje godzinowe'!$R$3</f>
        <v>0</v>
      </c>
      <c r="I1223" s="3">
        <f>'symulacje godzinowe'!$R$3*'symulacje godzinowe'!$N$3*(E1223-D1223)*'symulacje godzinowe'!$O$3/1000</f>
        <v>0.68907181199999989</v>
      </c>
      <c r="J1223" s="3">
        <f>'symulacje godzinowe'!$R$3*'symulacje godzinowe'!$N$3*(E1223-D1223)^2*'symulacje godzinowe'!$P$3/1000</f>
        <v>4.2803519616000001E-3</v>
      </c>
      <c r="K1223" s="3">
        <f t="shared" si="91"/>
        <v>-0.69335216396159993</v>
      </c>
      <c r="L1223" s="6">
        <f t="shared" si="89"/>
        <v>0</v>
      </c>
    </row>
    <row r="1224" spans="1:19" x14ac:dyDescent="0.2">
      <c r="A1224" s="2">
        <v>2</v>
      </c>
      <c r="B1224" s="2">
        <v>20</v>
      </c>
      <c r="C1224" s="2">
        <v>1222</v>
      </c>
      <c r="D1224" s="2">
        <v>1.5</v>
      </c>
      <c r="E1224" s="1">
        <v>30</v>
      </c>
      <c r="F1224" s="1">
        <f t="shared" si="90"/>
        <v>25</v>
      </c>
      <c r="G1224" s="2">
        <v>0</v>
      </c>
      <c r="H1224" s="3">
        <f>G1224/1000*'symulacje godzinowe'!$N$3*'symulacje godzinowe'!$Q$3*'symulacje godzinowe'!$R$3</f>
        <v>0</v>
      </c>
      <c r="I1224" s="3">
        <f>'symulacje godzinowe'!$R$3*'symulacje godzinowe'!$N$3*(E1224-D1224)*'symulacje godzinowe'!$O$3/1000</f>
        <v>0.68666247000000002</v>
      </c>
      <c r="J1224" s="3">
        <f>'symulacje godzinowe'!$R$3*'symulacje godzinowe'!$N$3*(E1224-D1224)^2*'symulacje godzinowe'!$P$3/1000</f>
        <v>4.25047176E-3</v>
      </c>
      <c r="K1224" s="3">
        <f t="shared" si="91"/>
        <v>-0.69091294176000007</v>
      </c>
      <c r="L1224" s="6">
        <f t="shared" si="89"/>
        <v>0</v>
      </c>
      <c r="O1224" s="21" t="s">
        <v>33</v>
      </c>
    </row>
    <row r="1225" spans="1:19" x14ac:dyDescent="0.2">
      <c r="A1225" s="2">
        <v>2</v>
      </c>
      <c r="B1225" s="2">
        <v>20</v>
      </c>
      <c r="C1225" s="2">
        <v>1223</v>
      </c>
      <c r="D1225" s="2">
        <v>1.5</v>
      </c>
      <c r="E1225" s="1">
        <v>30</v>
      </c>
      <c r="F1225" s="1">
        <f t="shared" si="90"/>
        <v>25</v>
      </c>
      <c r="G1225" s="2">
        <v>0</v>
      </c>
      <c r="H1225" s="3">
        <f>G1225/1000*'symulacje godzinowe'!$N$3*'symulacje godzinowe'!$Q$3*'symulacje godzinowe'!$R$3</f>
        <v>0</v>
      </c>
      <c r="I1225" s="3">
        <f>'symulacje godzinowe'!$R$3*'symulacje godzinowe'!$N$3*(E1225-D1225)*'symulacje godzinowe'!$O$3/1000</f>
        <v>0.68666247000000002</v>
      </c>
      <c r="J1225" s="3">
        <f>'symulacje godzinowe'!$R$3*'symulacje godzinowe'!$N$3*(E1225-D1225)^2*'symulacje godzinowe'!$P$3/1000</f>
        <v>4.25047176E-3</v>
      </c>
      <c r="K1225" s="3">
        <f t="shared" si="91"/>
        <v>-0.69091294176000007</v>
      </c>
      <c r="L1225" s="6">
        <f t="shared" si="89"/>
        <v>0</v>
      </c>
      <c r="M1225" s="21" t="s">
        <v>32</v>
      </c>
      <c r="N1225" s="21" t="s">
        <v>27</v>
      </c>
      <c r="O1225" s="21" t="s">
        <v>31</v>
      </c>
      <c r="P1225" s="21" t="s">
        <v>28</v>
      </c>
      <c r="Q1225" s="21" t="s">
        <v>29</v>
      </c>
      <c r="R1225" s="21" t="s">
        <v>30</v>
      </c>
      <c r="S1225" s="21" t="s">
        <v>26</v>
      </c>
    </row>
    <row r="1226" spans="1:19" x14ac:dyDescent="0.2">
      <c r="A1226" s="2">
        <v>2</v>
      </c>
      <c r="B1226" s="2">
        <v>20</v>
      </c>
      <c r="C1226" s="2">
        <v>1224</v>
      </c>
      <c r="D1226" s="2">
        <v>1.4</v>
      </c>
      <c r="E1226" s="1">
        <v>30</v>
      </c>
      <c r="F1226" s="1">
        <f t="shared" si="90"/>
        <v>25</v>
      </c>
      <c r="G1226" s="2">
        <v>0</v>
      </c>
      <c r="H1226" s="3">
        <f>G1226/1000*'symulacje godzinowe'!$N$3*'symulacje godzinowe'!$Q$3*'symulacje godzinowe'!$R$3</f>
        <v>0</v>
      </c>
      <c r="I1226" s="3">
        <f>'symulacje godzinowe'!$R$3*'symulacje godzinowe'!$N$3*(E1226-D1226)*'symulacje godzinowe'!$O$3/1000</f>
        <v>0.68907181199999989</v>
      </c>
      <c r="J1226" s="3">
        <f>'symulacje godzinowe'!$R$3*'symulacje godzinowe'!$N$3*(E1226-D1226)^2*'symulacje godzinowe'!$P$3/1000</f>
        <v>4.2803519616000001E-3</v>
      </c>
      <c r="K1226" s="3">
        <f t="shared" si="91"/>
        <v>-0.69335216396159993</v>
      </c>
      <c r="L1226" s="10">
        <f>SUM(L1203:L1225)</f>
        <v>3365.8562616307227</v>
      </c>
      <c r="M1226" s="19">
        <f>(L1202-4.187*$N$7*$O$7*(F1226-10))*((L1202-4.187*$N$7*$O$7*(F1226-10))&gt;0)</f>
        <v>0</v>
      </c>
      <c r="N1226" s="19">
        <f>M1226/4.187/(F1226-10)*(M1226&gt;0)</f>
        <v>0</v>
      </c>
      <c r="O1226" s="19">
        <f>$P$7-0.5*$N$7*$O$7</f>
        <v>100</v>
      </c>
      <c r="P1226" s="19">
        <f>IF(N1226&lt;O1226,N1226,O1226)</f>
        <v>0</v>
      </c>
      <c r="Q1226" s="19">
        <f>L1226/4.187/(F1226-10)+P1226</f>
        <v>53.592170394566075</v>
      </c>
      <c r="R1226" s="19" t="b">
        <f>Q1226&gt;$N$7*$O$7</f>
        <v>0</v>
      </c>
      <c r="S1226" s="19">
        <f>IF(R1226,(F1226-10)/(50-10),(F1226-10)/(50-10)*Q1226/$N$7/$O$7)</f>
        <v>0.10048531948981139</v>
      </c>
    </row>
    <row r="1227" spans="1:19" x14ac:dyDescent="0.2">
      <c r="A1227" s="2">
        <v>2</v>
      </c>
      <c r="B1227" s="2">
        <v>21</v>
      </c>
      <c r="C1227" s="2">
        <v>1225</v>
      </c>
      <c r="D1227" s="2">
        <v>1.4</v>
      </c>
      <c r="E1227" s="1">
        <v>30</v>
      </c>
      <c r="F1227" s="1">
        <f t="shared" si="90"/>
        <v>25</v>
      </c>
      <c r="G1227" s="2">
        <v>0</v>
      </c>
      <c r="H1227" s="3">
        <f>G1227/1000*'symulacje godzinowe'!$N$3*'symulacje godzinowe'!$Q$3*'symulacje godzinowe'!$R$3</f>
        <v>0</v>
      </c>
      <c r="I1227" s="3">
        <f>'symulacje godzinowe'!$R$3*'symulacje godzinowe'!$N$3*(E1227-D1227)*'symulacje godzinowe'!$O$3/1000</f>
        <v>0.68907181199999989</v>
      </c>
      <c r="J1227" s="3">
        <f>'symulacje godzinowe'!$R$3*'symulacje godzinowe'!$N$3*(E1227-D1227)^2*'symulacje godzinowe'!$P$3/1000</f>
        <v>4.2803519616000001E-3</v>
      </c>
      <c r="K1227" s="3">
        <f t="shared" si="91"/>
        <v>-0.69335216396159993</v>
      </c>
      <c r="L1227" s="6">
        <f>K1227*(K1227&gt;0)*3600</f>
        <v>0</v>
      </c>
    </row>
    <row r="1228" spans="1:19" x14ac:dyDescent="0.2">
      <c r="A1228" s="2">
        <v>2</v>
      </c>
      <c r="B1228" s="2">
        <v>21</v>
      </c>
      <c r="C1228" s="2">
        <v>1226</v>
      </c>
      <c r="D1228" s="2">
        <v>1.5</v>
      </c>
      <c r="E1228" s="1">
        <v>30</v>
      </c>
      <c r="F1228" s="1">
        <f t="shared" si="90"/>
        <v>25</v>
      </c>
      <c r="G1228" s="2">
        <v>0</v>
      </c>
      <c r="H1228" s="3">
        <f>G1228/1000*'symulacje godzinowe'!$N$3*'symulacje godzinowe'!$Q$3*'symulacje godzinowe'!$R$3</f>
        <v>0</v>
      </c>
      <c r="I1228" s="3">
        <f>'symulacje godzinowe'!$R$3*'symulacje godzinowe'!$N$3*(E1228-D1228)*'symulacje godzinowe'!$O$3/1000</f>
        <v>0.68666247000000002</v>
      </c>
      <c r="J1228" s="3">
        <f>'symulacje godzinowe'!$R$3*'symulacje godzinowe'!$N$3*(E1228-D1228)^2*'symulacje godzinowe'!$P$3/1000</f>
        <v>4.25047176E-3</v>
      </c>
      <c r="K1228" s="3">
        <f t="shared" si="91"/>
        <v>-0.69091294176000007</v>
      </c>
      <c r="L1228" s="6">
        <f t="shared" ref="L1228:L1249" si="92">K1228*(K1228&gt;0)*3600</f>
        <v>0</v>
      </c>
    </row>
    <row r="1229" spans="1:19" x14ac:dyDescent="0.2">
      <c r="A1229" s="2">
        <v>2</v>
      </c>
      <c r="B1229" s="2">
        <v>21</v>
      </c>
      <c r="C1229" s="2">
        <v>1227</v>
      </c>
      <c r="D1229" s="2">
        <v>1.7</v>
      </c>
      <c r="E1229" s="1">
        <v>30</v>
      </c>
      <c r="F1229" s="1">
        <f t="shared" si="90"/>
        <v>25</v>
      </c>
      <c r="G1229" s="2">
        <v>0</v>
      </c>
      <c r="H1229" s="3">
        <f>G1229/1000*'symulacje godzinowe'!$N$3*'symulacje godzinowe'!$Q$3*'symulacje godzinowe'!$R$3</f>
        <v>0</v>
      </c>
      <c r="I1229" s="3">
        <f>'symulacje godzinowe'!$R$3*'symulacje godzinowe'!$N$3*(E1229-D1229)*'symulacje godzinowe'!$O$3/1000</f>
        <v>0.68184378599999995</v>
      </c>
      <c r="J1229" s="3">
        <f>'symulacje godzinowe'!$R$3*'symulacje godzinowe'!$N$3*(E1229-D1229)^2*'symulacje godzinowe'!$P$3/1000</f>
        <v>4.1910253344E-3</v>
      </c>
      <c r="K1229" s="3">
        <f t="shared" si="91"/>
        <v>-0.68603481133439992</v>
      </c>
      <c r="L1229" s="6">
        <f t="shared" si="92"/>
        <v>0</v>
      </c>
    </row>
    <row r="1230" spans="1:19" x14ac:dyDescent="0.2">
      <c r="A1230" s="2">
        <v>2</v>
      </c>
      <c r="B1230" s="2">
        <v>21</v>
      </c>
      <c r="C1230" s="2">
        <v>1228</v>
      </c>
      <c r="D1230" s="2">
        <v>1.8</v>
      </c>
      <c r="E1230" s="1">
        <v>30</v>
      </c>
      <c r="F1230" s="1">
        <f t="shared" si="90"/>
        <v>25</v>
      </c>
      <c r="G1230" s="2">
        <v>0</v>
      </c>
      <c r="H1230" s="3">
        <f>G1230/1000*'symulacje godzinowe'!$N$3*'symulacje godzinowe'!$Q$3*'symulacje godzinowe'!$R$3</f>
        <v>0</v>
      </c>
      <c r="I1230" s="3">
        <f>'symulacje godzinowe'!$R$3*'symulacje godzinowe'!$N$3*(E1230-D1230)*'symulacje godzinowe'!$O$3/1000</f>
        <v>0.67943444399999997</v>
      </c>
      <c r="J1230" s="3">
        <f>'symulacje godzinowe'!$R$3*'symulacje godzinowe'!$N$3*(E1230-D1230)^2*'symulacje godzinowe'!$P$3/1000</f>
        <v>4.1614591103999992E-3</v>
      </c>
      <c r="K1230" s="3">
        <f t="shared" si="91"/>
        <v>-0.68359590311039997</v>
      </c>
      <c r="L1230" s="6">
        <f t="shared" si="92"/>
        <v>0</v>
      </c>
    </row>
    <row r="1231" spans="1:19" x14ac:dyDescent="0.2">
      <c r="A1231" s="2">
        <v>2</v>
      </c>
      <c r="B1231" s="2">
        <v>21</v>
      </c>
      <c r="C1231" s="2">
        <v>1229</v>
      </c>
      <c r="D1231" s="2">
        <v>1.7</v>
      </c>
      <c r="E1231" s="1">
        <v>30</v>
      </c>
      <c r="F1231" s="1">
        <f t="shared" si="90"/>
        <v>25</v>
      </c>
      <c r="G1231" s="2">
        <v>0</v>
      </c>
      <c r="H1231" s="3">
        <f>G1231/1000*'symulacje godzinowe'!$N$3*'symulacje godzinowe'!$Q$3*'symulacje godzinowe'!$R$3</f>
        <v>0</v>
      </c>
      <c r="I1231" s="3">
        <f>'symulacje godzinowe'!$R$3*'symulacje godzinowe'!$N$3*(E1231-D1231)*'symulacje godzinowe'!$O$3/1000</f>
        <v>0.68184378599999995</v>
      </c>
      <c r="J1231" s="3">
        <f>'symulacje godzinowe'!$R$3*'symulacje godzinowe'!$N$3*(E1231-D1231)^2*'symulacje godzinowe'!$P$3/1000</f>
        <v>4.1910253344E-3</v>
      </c>
      <c r="K1231" s="3">
        <f t="shared" si="91"/>
        <v>-0.68603481133439992</v>
      </c>
      <c r="L1231" s="6">
        <f t="shared" si="92"/>
        <v>0</v>
      </c>
    </row>
    <row r="1232" spans="1:19" x14ac:dyDescent="0.2">
      <c r="A1232" s="2">
        <v>2</v>
      </c>
      <c r="B1232" s="2">
        <v>21</v>
      </c>
      <c r="C1232" s="2">
        <v>1230</v>
      </c>
      <c r="D1232" s="2">
        <v>1.5</v>
      </c>
      <c r="E1232" s="1">
        <v>30</v>
      </c>
      <c r="F1232" s="1">
        <f t="shared" si="90"/>
        <v>25</v>
      </c>
      <c r="G1232" s="2">
        <v>0</v>
      </c>
      <c r="H1232" s="3">
        <f>G1232/1000*'symulacje godzinowe'!$N$3*'symulacje godzinowe'!$Q$3*'symulacje godzinowe'!$R$3</f>
        <v>0</v>
      </c>
      <c r="I1232" s="3">
        <f>'symulacje godzinowe'!$R$3*'symulacje godzinowe'!$N$3*(E1232-D1232)*'symulacje godzinowe'!$O$3/1000</f>
        <v>0.68666247000000002</v>
      </c>
      <c r="J1232" s="3">
        <f>'symulacje godzinowe'!$R$3*'symulacje godzinowe'!$N$3*(E1232-D1232)^2*'symulacje godzinowe'!$P$3/1000</f>
        <v>4.25047176E-3</v>
      </c>
      <c r="K1232" s="3">
        <f t="shared" si="91"/>
        <v>-0.69091294176000007</v>
      </c>
      <c r="L1232" s="6">
        <f t="shared" si="92"/>
        <v>0</v>
      </c>
    </row>
    <row r="1233" spans="1:15" x14ac:dyDescent="0.2">
      <c r="A1233" s="2">
        <v>2</v>
      </c>
      <c r="B1233" s="2">
        <v>21</v>
      </c>
      <c r="C1233" s="2">
        <v>1231</v>
      </c>
      <c r="D1233" s="2">
        <v>1.4</v>
      </c>
      <c r="E1233" s="1">
        <v>30</v>
      </c>
      <c r="F1233" s="1">
        <f t="shared" si="90"/>
        <v>25</v>
      </c>
      <c r="G1233" s="2">
        <v>0</v>
      </c>
      <c r="H1233" s="3">
        <f>G1233/1000*'symulacje godzinowe'!$N$3*'symulacje godzinowe'!$Q$3*'symulacje godzinowe'!$R$3</f>
        <v>0</v>
      </c>
      <c r="I1233" s="3">
        <f>'symulacje godzinowe'!$R$3*'symulacje godzinowe'!$N$3*(E1233-D1233)*'symulacje godzinowe'!$O$3/1000</f>
        <v>0.68907181199999989</v>
      </c>
      <c r="J1233" s="3">
        <f>'symulacje godzinowe'!$R$3*'symulacje godzinowe'!$N$3*(E1233-D1233)^2*'symulacje godzinowe'!$P$3/1000</f>
        <v>4.2803519616000001E-3</v>
      </c>
      <c r="K1233" s="3">
        <f t="shared" si="91"/>
        <v>-0.69335216396159993</v>
      </c>
      <c r="L1233" s="6">
        <f t="shared" si="92"/>
        <v>0</v>
      </c>
    </row>
    <row r="1234" spans="1:15" x14ac:dyDescent="0.2">
      <c r="A1234" s="2">
        <v>2</v>
      </c>
      <c r="B1234" s="2">
        <v>21</v>
      </c>
      <c r="C1234" s="2">
        <v>1232</v>
      </c>
      <c r="D1234" s="2">
        <v>1.6</v>
      </c>
      <c r="E1234" s="1">
        <v>30</v>
      </c>
      <c r="F1234" s="1">
        <f t="shared" si="90"/>
        <v>25</v>
      </c>
      <c r="G1234" s="2">
        <v>25.6</v>
      </c>
      <c r="H1234" s="3">
        <f>G1234/1000*'symulacje godzinowe'!$N$3*'symulacje godzinowe'!$Q$3*'symulacje godzinowe'!$R$3</f>
        <v>0.11317148160000001</v>
      </c>
      <c r="I1234" s="3">
        <f>'symulacje godzinowe'!$R$3*'symulacje godzinowe'!$N$3*(E1234-D1234)*'symulacje godzinowe'!$O$3/1000</f>
        <v>0.68425312799999982</v>
      </c>
      <c r="J1234" s="3">
        <f>'symulacje godzinowe'!$R$3*'symulacje godzinowe'!$N$3*(E1234-D1234)^2*'symulacje godzinowe'!$P$3/1000</f>
        <v>4.2206962176E-3</v>
      </c>
      <c r="K1234" s="3">
        <f t="shared" si="91"/>
        <v>-0.57530234261759983</v>
      </c>
      <c r="L1234" s="6">
        <f t="shared" si="92"/>
        <v>0</v>
      </c>
    </row>
    <row r="1235" spans="1:15" x14ac:dyDescent="0.2">
      <c r="A1235" s="2">
        <v>2</v>
      </c>
      <c r="B1235" s="2">
        <v>21</v>
      </c>
      <c r="C1235" s="2">
        <v>1233</v>
      </c>
      <c r="D1235" s="2">
        <v>1.9</v>
      </c>
      <c r="E1235" s="1">
        <v>30</v>
      </c>
      <c r="F1235" s="1">
        <f t="shared" si="90"/>
        <v>25</v>
      </c>
      <c r="G1235" s="2">
        <v>51.8</v>
      </c>
      <c r="H1235" s="3">
        <f>G1235/1000*'symulacje godzinowe'!$N$3*'symulacje godzinowe'!$Q$3*'symulacje godzinowe'!$R$3</f>
        <v>0.22899541980000004</v>
      </c>
      <c r="I1235" s="3">
        <f>'symulacje godzinowe'!$R$3*'symulacje godzinowe'!$N$3*(E1235-D1235)*'symulacje godzinowe'!$O$3/1000</f>
        <v>0.6770251020000001</v>
      </c>
      <c r="J1235" s="3">
        <f>'symulacje godzinowe'!$R$3*'symulacje godzinowe'!$N$3*(E1235-D1235)^2*'symulacje godzinowe'!$P$3/1000</f>
        <v>4.131997545600001E-3</v>
      </c>
      <c r="K1235" s="3">
        <f t="shared" si="91"/>
        <v>-0.45216167974560006</v>
      </c>
      <c r="L1235" s="6">
        <f t="shared" si="92"/>
        <v>0</v>
      </c>
    </row>
    <row r="1236" spans="1:15" x14ac:dyDescent="0.2">
      <c r="A1236" s="2">
        <v>2</v>
      </c>
      <c r="B1236" s="2">
        <v>21</v>
      </c>
      <c r="C1236" s="2">
        <v>1234</v>
      </c>
      <c r="D1236" s="2">
        <v>2.1</v>
      </c>
      <c r="E1236" s="1">
        <v>30</v>
      </c>
      <c r="F1236" s="1">
        <f t="shared" si="90"/>
        <v>25</v>
      </c>
      <c r="G1236" s="2">
        <v>74.2</v>
      </c>
      <c r="H1236" s="3">
        <f>G1236/1000*'symulacje godzinowe'!$N$3*'symulacje godzinowe'!$Q$3*'symulacje godzinowe'!$R$3</f>
        <v>0.32802046620000003</v>
      </c>
      <c r="I1236" s="3">
        <f>'symulacje godzinowe'!$R$3*'symulacje godzinowe'!$N$3*(E1236-D1236)*'symulacje godzinowe'!$O$3/1000</f>
        <v>0.67220641800000003</v>
      </c>
      <c r="J1236" s="3">
        <f>'symulacje godzinowe'!$R$3*'symulacje godzinowe'!$N$3*(E1236-D1236)^2*'symulacje godzinowe'!$P$3/1000</f>
        <v>4.0733883936000005E-3</v>
      </c>
      <c r="K1236" s="3">
        <f t="shared" si="91"/>
        <v>-0.3482593401936</v>
      </c>
      <c r="L1236" s="6">
        <f t="shared" si="92"/>
        <v>0</v>
      </c>
    </row>
    <row r="1237" spans="1:15" x14ac:dyDescent="0.2">
      <c r="A1237" s="2">
        <v>2</v>
      </c>
      <c r="B1237" s="2">
        <v>21</v>
      </c>
      <c r="C1237" s="2">
        <v>1235</v>
      </c>
      <c r="D1237" s="2">
        <v>2.5</v>
      </c>
      <c r="E1237" s="1">
        <v>30</v>
      </c>
      <c r="F1237" s="1">
        <f t="shared" si="90"/>
        <v>25</v>
      </c>
      <c r="G1237" s="2">
        <v>88.3</v>
      </c>
      <c r="H1237" s="3">
        <f>G1237/1000*'symulacje godzinowe'!$N$3*'symulacje godzinowe'!$Q$3*'symulacje godzinowe'!$R$3</f>
        <v>0.39035319630000009</v>
      </c>
      <c r="I1237" s="3">
        <f>'symulacje godzinowe'!$R$3*'symulacje godzinowe'!$N$3*(E1237-D1237)*'symulacje godzinowe'!$O$3/1000</f>
        <v>0.6625690500000001</v>
      </c>
      <c r="J1237" s="3">
        <f>'symulacje godzinowe'!$R$3*'symulacje godzinowe'!$N$3*(E1237-D1237)^2*'symulacje godzinowe'!$P$3/1000</f>
        <v>3.9574259999999991E-3</v>
      </c>
      <c r="K1237" s="3">
        <f t="shared" si="91"/>
        <v>-0.2761732797</v>
      </c>
      <c r="L1237" s="6">
        <f t="shared" si="92"/>
        <v>0</v>
      </c>
    </row>
    <row r="1238" spans="1:15" x14ac:dyDescent="0.2">
      <c r="A1238" s="2">
        <v>2</v>
      </c>
      <c r="B1238" s="2">
        <v>21</v>
      </c>
      <c r="C1238" s="2">
        <v>1236</v>
      </c>
      <c r="D1238" s="2">
        <v>3</v>
      </c>
      <c r="E1238" s="1">
        <v>30</v>
      </c>
      <c r="F1238" s="1">
        <f t="shared" si="90"/>
        <v>25</v>
      </c>
      <c r="G1238" s="2">
        <v>220.6</v>
      </c>
      <c r="H1238" s="3">
        <f>G1238/1000*'symulacje godzinowe'!$N$3*'symulacje godzinowe'!$Q$3*'symulacje godzinowe'!$R$3</f>
        <v>0.97521987659999998</v>
      </c>
      <c r="I1238" s="3">
        <f>'symulacje godzinowe'!$R$3*'symulacje godzinowe'!$N$3*(E1238-D1238)*'symulacje godzinowe'!$O$3/1000</f>
        <v>0.65052233999999998</v>
      </c>
      <c r="J1238" s="3">
        <f>'symulacje godzinowe'!$R$3*'symulacje godzinowe'!$N$3*(E1238-D1238)^2*'symulacje godzinowe'!$P$3/1000</f>
        <v>3.8148278399999995E-3</v>
      </c>
      <c r="K1238" s="3">
        <f t="shared" si="91"/>
        <v>0.32088270876000002</v>
      </c>
      <c r="L1238" s="6">
        <f t="shared" si="92"/>
        <v>1155.1777515360002</v>
      </c>
    </row>
    <row r="1239" spans="1:15" x14ac:dyDescent="0.2">
      <c r="A1239" s="2">
        <v>2</v>
      </c>
      <c r="B1239" s="2">
        <v>21</v>
      </c>
      <c r="C1239" s="2">
        <v>1237</v>
      </c>
      <c r="D1239" s="2">
        <v>3.4</v>
      </c>
      <c r="E1239" s="1">
        <v>30</v>
      </c>
      <c r="F1239" s="1">
        <f t="shared" si="90"/>
        <v>25</v>
      </c>
      <c r="G1239" s="2">
        <v>197</v>
      </c>
      <c r="H1239" s="3">
        <f>G1239/1000*'symulacje godzinowe'!$N$3*'symulacje godzinowe'!$Q$3*'symulacje godzinowe'!$R$3</f>
        <v>0.87088991700000007</v>
      </c>
      <c r="I1239" s="3">
        <f>'symulacje godzinowe'!$R$3*'symulacje godzinowe'!$N$3*(E1239-D1239)*'symulacje godzinowe'!$O$3/1000</f>
        <v>0.64088497199999994</v>
      </c>
      <c r="J1239" s="3">
        <f>'symulacje godzinowe'!$R$3*'symulacje godzinowe'!$N$3*(E1239-D1239)^2*'symulacje godzinowe'!$P$3/1000</f>
        <v>3.7026331776000001E-3</v>
      </c>
      <c r="K1239" s="3">
        <f t="shared" si="91"/>
        <v>0.22630231182240013</v>
      </c>
      <c r="L1239" s="6">
        <f t="shared" si="92"/>
        <v>814.68832256064047</v>
      </c>
    </row>
    <row r="1240" spans="1:15" x14ac:dyDescent="0.2">
      <c r="A1240" s="2">
        <v>2</v>
      </c>
      <c r="B1240" s="2">
        <v>21</v>
      </c>
      <c r="C1240" s="2">
        <v>1238</v>
      </c>
      <c r="D1240" s="2">
        <v>3.1</v>
      </c>
      <c r="E1240" s="1">
        <v>30</v>
      </c>
      <c r="F1240" s="1">
        <f t="shared" si="90"/>
        <v>25</v>
      </c>
      <c r="G1240" s="2">
        <v>149.69999999999999</v>
      </c>
      <c r="H1240" s="3">
        <f>G1240/1000*'symulacje godzinowe'!$N$3*'symulacje godzinowe'!$Q$3*'symulacje godzinowe'!$R$3</f>
        <v>0.6617879217</v>
      </c>
      <c r="I1240" s="3">
        <f>'symulacje godzinowe'!$R$3*'symulacje godzinowe'!$N$3*(E1240-D1240)*'symulacje godzinowe'!$O$3/1000</f>
        <v>0.64811299799999988</v>
      </c>
      <c r="J1240" s="3">
        <f>'symulacje godzinowe'!$R$3*'symulacje godzinowe'!$N$3*(E1240-D1240)^2*'symulacje godzinowe'!$P$3/1000</f>
        <v>3.7866221855999992E-3</v>
      </c>
      <c r="K1240" s="3">
        <f t="shared" si="91"/>
        <v>9.8883015144001201E-3</v>
      </c>
      <c r="L1240" s="6">
        <f t="shared" si="92"/>
        <v>35.597885451840433</v>
      </c>
    </row>
    <row r="1241" spans="1:15" x14ac:dyDescent="0.2">
      <c r="A1241" s="2">
        <v>2</v>
      </c>
      <c r="B1241" s="2">
        <v>21</v>
      </c>
      <c r="C1241" s="2">
        <v>1239</v>
      </c>
      <c r="D1241" s="2">
        <v>2.9</v>
      </c>
      <c r="E1241" s="1">
        <v>30</v>
      </c>
      <c r="F1241" s="1">
        <f t="shared" si="90"/>
        <v>25</v>
      </c>
      <c r="G1241" s="2">
        <v>92.8</v>
      </c>
      <c r="H1241" s="3">
        <f>G1241/1000*'symulacje godzinowe'!$N$3*'symulacje godzinowe'!$Q$3*'symulacje godzinowe'!$R$3</f>
        <v>0.41024662079999996</v>
      </c>
      <c r="I1241" s="3">
        <f>'symulacje godzinowe'!$R$3*'symulacje godzinowe'!$N$3*(E1241-D1241)*'symulacje godzinowe'!$O$3/1000</f>
        <v>0.65293168200000007</v>
      </c>
      <c r="J1241" s="3">
        <f>'symulacje godzinowe'!$R$3*'symulacje godzinowe'!$N$3*(E1241-D1241)^2*'symulacje godzinowe'!$P$3/1000</f>
        <v>3.8431381536000006E-3</v>
      </c>
      <c r="K1241" s="3">
        <f t="shared" si="91"/>
        <v>-0.2465281993536001</v>
      </c>
      <c r="L1241" s="6">
        <f t="shared" si="92"/>
        <v>0</v>
      </c>
    </row>
    <row r="1242" spans="1:15" x14ac:dyDescent="0.2">
      <c r="A1242" s="2">
        <v>2</v>
      </c>
      <c r="B1242" s="2">
        <v>21</v>
      </c>
      <c r="C1242" s="2">
        <v>1240</v>
      </c>
      <c r="D1242" s="2">
        <v>2.6</v>
      </c>
      <c r="E1242" s="1">
        <v>30</v>
      </c>
      <c r="F1242" s="1">
        <f t="shared" si="90"/>
        <v>25</v>
      </c>
      <c r="G1242" s="2">
        <v>30.2</v>
      </c>
      <c r="H1242" s="3">
        <f>G1242/1000*'symulacje godzinowe'!$N$3*'symulacje godzinowe'!$Q$3*'symulacje godzinowe'!$R$3</f>
        <v>0.13350698220000001</v>
      </c>
      <c r="I1242" s="3">
        <f>'symulacje godzinowe'!$R$3*'symulacje godzinowe'!$N$3*(E1242-D1242)*'symulacje godzinowe'!$O$3/1000</f>
        <v>0.6601597079999999</v>
      </c>
      <c r="J1242" s="3">
        <f>'symulacje godzinowe'!$R$3*'symulacje godzinowe'!$N$3*(E1242-D1242)^2*'symulacje godzinowe'!$P$3/1000</f>
        <v>3.9286970495999995E-3</v>
      </c>
      <c r="K1242" s="3">
        <f t="shared" si="91"/>
        <v>-0.53058142284959986</v>
      </c>
      <c r="L1242" s="6">
        <f t="shared" si="92"/>
        <v>0</v>
      </c>
    </row>
    <row r="1243" spans="1:15" x14ac:dyDescent="0.2">
      <c r="A1243" s="2">
        <v>2</v>
      </c>
      <c r="B1243" s="2">
        <v>21</v>
      </c>
      <c r="C1243" s="2">
        <v>1241</v>
      </c>
      <c r="D1243" s="2">
        <v>2.5</v>
      </c>
      <c r="E1243" s="1">
        <v>30</v>
      </c>
      <c r="F1243" s="1">
        <f t="shared" si="90"/>
        <v>25</v>
      </c>
      <c r="G1243" s="2">
        <v>0</v>
      </c>
      <c r="H1243" s="3">
        <f>G1243/1000*'symulacje godzinowe'!$N$3*'symulacje godzinowe'!$Q$3*'symulacje godzinowe'!$R$3</f>
        <v>0</v>
      </c>
      <c r="I1243" s="3">
        <f>'symulacje godzinowe'!$R$3*'symulacje godzinowe'!$N$3*(E1243-D1243)*'symulacje godzinowe'!$O$3/1000</f>
        <v>0.6625690500000001</v>
      </c>
      <c r="J1243" s="3">
        <f>'symulacje godzinowe'!$R$3*'symulacje godzinowe'!$N$3*(E1243-D1243)^2*'symulacje godzinowe'!$P$3/1000</f>
        <v>3.9574259999999991E-3</v>
      </c>
      <c r="K1243" s="3">
        <f t="shared" si="91"/>
        <v>-0.66652647600000015</v>
      </c>
      <c r="L1243" s="6">
        <f t="shared" si="92"/>
        <v>0</v>
      </c>
    </row>
    <row r="1244" spans="1:15" x14ac:dyDescent="0.2">
      <c r="A1244" s="2">
        <v>2</v>
      </c>
      <c r="B1244" s="2">
        <v>21</v>
      </c>
      <c r="C1244" s="2">
        <v>1242</v>
      </c>
      <c r="D1244" s="2">
        <v>2.2999999999999998</v>
      </c>
      <c r="E1244" s="1">
        <v>30</v>
      </c>
      <c r="F1244" s="1">
        <f t="shared" si="90"/>
        <v>25</v>
      </c>
      <c r="G1244" s="2">
        <v>0</v>
      </c>
      <c r="H1244" s="3">
        <f>G1244/1000*'symulacje godzinowe'!$N$3*'symulacje godzinowe'!$Q$3*'symulacje godzinowe'!$R$3</f>
        <v>0</v>
      </c>
      <c r="I1244" s="3">
        <f>'symulacje godzinowe'!$R$3*'symulacje godzinowe'!$N$3*(E1244-D1244)*'symulacje godzinowe'!$O$3/1000</f>
        <v>0.66738773399999995</v>
      </c>
      <c r="J1244" s="3">
        <f>'symulacje godzinowe'!$R$3*'symulacje godzinowe'!$N$3*(E1244-D1244)^2*'symulacje godzinowe'!$P$3/1000</f>
        <v>4.0151978783999993E-3</v>
      </c>
      <c r="K1244" s="3">
        <f t="shared" si="91"/>
        <v>-0.67140293187839994</v>
      </c>
      <c r="L1244" s="6">
        <f t="shared" si="92"/>
        <v>0</v>
      </c>
    </row>
    <row r="1245" spans="1:15" x14ac:dyDescent="0.2">
      <c r="A1245" s="2">
        <v>2</v>
      </c>
      <c r="B1245" s="2">
        <v>21</v>
      </c>
      <c r="C1245" s="2">
        <v>1243</v>
      </c>
      <c r="D1245" s="2">
        <v>2.2000000000000002</v>
      </c>
      <c r="E1245" s="1">
        <v>30</v>
      </c>
      <c r="F1245" s="1">
        <f t="shared" si="90"/>
        <v>25</v>
      </c>
      <c r="G1245" s="2">
        <v>0</v>
      </c>
      <c r="H1245" s="3">
        <f>G1245/1000*'symulacje godzinowe'!$N$3*'symulacje godzinowe'!$Q$3*'symulacje godzinowe'!$R$3</f>
        <v>0</v>
      </c>
      <c r="I1245" s="3">
        <f>'symulacje godzinowe'!$R$3*'symulacje godzinowe'!$N$3*(E1245-D1245)*'symulacje godzinowe'!$O$3/1000</f>
        <v>0.66979707600000005</v>
      </c>
      <c r="J1245" s="3">
        <f>'symulacje godzinowe'!$R$3*'symulacje godzinowe'!$N$3*(E1245-D1245)^2*'symulacje godzinowe'!$P$3/1000</f>
        <v>4.0442408063999999E-3</v>
      </c>
      <c r="K1245" s="3">
        <f t="shared" si="91"/>
        <v>-0.67384131680640003</v>
      </c>
      <c r="L1245" s="6">
        <f t="shared" si="92"/>
        <v>0</v>
      </c>
    </row>
    <row r="1246" spans="1:15" x14ac:dyDescent="0.2">
      <c r="A1246" s="2">
        <v>2</v>
      </c>
      <c r="B1246" s="2">
        <v>21</v>
      </c>
      <c r="C1246" s="2">
        <v>1244</v>
      </c>
      <c r="D1246" s="2">
        <v>1.9</v>
      </c>
      <c r="E1246" s="1">
        <v>30</v>
      </c>
      <c r="F1246" s="1">
        <f t="shared" si="90"/>
        <v>25</v>
      </c>
      <c r="G1246" s="2">
        <v>0</v>
      </c>
      <c r="H1246" s="3">
        <f>G1246/1000*'symulacje godzinowe'!$N$3*'symulacje godzinowe'!$Q$3*'symulacje godzinowe'!$R$3</f>
        <v>0</v>
      </c>
      <c r="I1246" s="3">
        <f>'symulacje godzinowe'!$R$3*'symulacje godzinowe'!$N$3*(E1246-D1246)*'symulacje godzinowe'!$O$3/1000</f>
        <v>0.6770251020000001</v>
      </c>
      <c r="J1246" s="3">
        <f>'symulacje godzinowe'!$R$3*'symulacje godzinowe'!$N$3*(E1246-D1246)^2*'symulacje godzinowe'!$P$3/1000</f>
        <v>4.131997545600001E-3</v>
      </c>
      <c r="K1246" s="3">
        <f t="shared" si="91"/>
        <v>-0.68115709954560011</v>
      </c>
      <c r="L1246" s="6">
        <f t="shared" si="92"/>
        <v>0</v>
      </c>
    </row>
    <row r="1247" spans="1:15" x14ac:dyDescent="0.2">
      <c r="A1247" s="2">
        <v>2</v>
      </c>
      <c r="B1247" s="2">
        <v>21</v>
      </c>
      <c r="C1247" s="2">
        <v>1245</v>
      </c>
      <c r="D1247" s="2">
        <v>1.7</v>
      </c>
      <c r="E1247" s="1">
        <v>30</v>
      </c>
      <c r="F1247" s="1">
        <f t="shared" si="90"/>
        <v>25</v>
      </c>
      <c r="G1247" s="2">
        <v>0</v>
      </c>
      <c r="H1247" s="3">
        <f>G1247/1000*'symulacje godzinowe'!$N$3*'symulacje godzinowe'!$Q$3*'symulacje godzinowe'!$R$3</f>
        <v>0</v>
      </c>
      <c r="I1247" s="3">
        <f>'symulacje godzinowe'!$R$3*'symulacje godzinowe'!$N$3*(E1247-D1247)*'symulacje godzinowe'!$O$3/1000</f>
        <v>0.68184378599999995</v>
      </c>
      <c r="J1247" s="3">
        <f>'symulacje godzinowe'!$R$3*'symulacje godzinowe'!$N$3*(E1247-D1247)^2*'symulacje godzinowe'!$P$3/1000</f>
        <v>4.1910253344E-3</v>
      </c>
      <c r="K1247" s="3">
        <f t="shared" si="91"/>
        <v>-0.68603481133439992</v>
      </c>
      <c r="L1247" s="6">
        <f t="shared" si="92"/>
        <v>0</v>
      </c>
    </row>
    <row r="1248" spans="1:15" x14ac:dyDescent="0.2">
      <c r="A1248" s="2">
        <v>2</v>
      </c>
      <c r="B1248" s="2">
        <v>21</v>
      </c>
      <c r="C1248" s="2">
        <v>1246</v>
      </c>
      <c r="D1248" s="2">
        <v>1.4</v>
      </c>
      <c r="E1248" s="1">
        <v>30</v>
      </c>
      <c r="F1248" s="1">
        <f t="shared" si="90"/>
        <v>25</v>
      </c>
      <c r="G1248" s="2">
        <v>0</v>
      </c>
      <c r="H1248" s="3">
        <f>G1248/1000*'symulacje godzinowe'!$N$3*'symulacje godzinowe'!$Q$3*'symulacje godzinowe'!$R$3</f>
        <v>0</v>
      </c>
      <c r="I1248" s="3">
        <f>'symulacje godzinowe'!$R$3*'symulacje godzinowe'!$N$3*(E1248-D1248)*'symulacje godzinowe'!$O$3/1000</f>
        <v>0.68907181199999989</v>
      </c>
      <c r="J1248" s="3">
        <f>'symulacje godzinowe'!$R$3*'symulacje godzinowe'!$N$3*(E1248-D1248)^2*'symulacje godzinowe'!$P$3/1000</f>
        <v>4.2803519616000001E-3</v>
      </c>
      <c r="K1248" s="3">
        <f t="shared" si="91"/>
        <v>-0.69335216396159993</v>
      </c>
      <c r="L1248" s="6">
        <f t="shared" si="92"/>
        <v>0</v>
      </c>
      <c r="O1248" s="21" t="s">
        <v>33</v>
      </c>
    </row>
    <row r="1249" spans="1:19" x14ac:dyDescent="0.2">
      <c r="A1249" s="2">
        <v>2</v>
      </c>
      <c r="B1249" s="2">
        <v>21</v>
      </c>
      <c r="C1249" s="2">
        <v>1247</v>
      </c>
      <c r="D1249" s="2">
        <v>1.2</v>
      </c>
      <c r="E1249" s="1">
        <v>30</v>
      </c>
      <c r="F1249" s="1">
        <f t="shared" si="90"/>
        <v>25</v>
      </c>
      <c r="G1249" s="2">
        <v>0</v>
      </c>
      <c r="H1249" s="3">
        <f>G1249/1000*'symulacje godzinowe'!$N$3*'symulacje godzinowe'!$Q$3*'symulacje godzinowe'!$R$3</f>
        <v>0</v>
      </c>
      <c r="I1249" s="3">
        <f>'symulacje godzinowe'!$R$3*'symulacje godzinowe'!$N$3*(E1249-D1249)*'symulacje godzinowe'!$O$3/1000</f>
        <v>0.69389049599999997</v>
      </c>
      <c r="J1249" s="3">
        <f>'symulacje godzinowe'!$R$3*'symulacje godzinowe'!$N$3*(E1249-D1249)^2*'symulacje godzinowe'!$P$3/1000</f>
        <v>4.3404263423999995E-3</v>
      </c>
      <c r="K1249" s="3">
        <f t="shared" si="91"/>
        <v>-0.69823092234239992</v>
      </c>
      <c r="L1249" s="6">
        <f t="shared" si="92"/>
        <v>0</v>
      </c>
      <c r="M1249" s="21" t="s">
        <v>32</v>
      </c>
      <c r="N1249" s="21" t="s">
        <v>27</v>
      </c>
      <c r="O1249" s="21" t="s">
        <v>31</v>
      </c>
      <c r="P1249" s="21" t="s">
        <v>28</v>
      </c>
      <c r="Q1249" s="21" t="s">
        <v>29</v>
      </c>
      <c r="R1249" s="21" t="s">
        <v>30</v>
      </c>
      <c r="S1249" s="21" t="s">
        <v>26</v>
      </c>
    </row>
    <row r="1250" spans="1:19" x14ac:dyDescent="0.2">
      <c r="A1250" s="2">
        <v>2</v>
      </c>
      <c r="B1250" s="2">
        <v>21</v>
      </c>
      <c r="C1250" s="2">
        <v>1248</v>
      </c>
      <c r="D1250" s="2">
        <v>1</v>
      </c>
      <c r="E1250" s="1">
        <v>30</v>
      </c>
      <c r="F1250" s="1">
        <f t="shared" si="90"/>
        <v>25</v>
      </c>
      <c r="G1250" s="2">
        <v>0</v>
      </c>
      <c r="H1250" s="3">
        <f>G1250/1000*'symulacje godzinowe'!$N$3*'symulacje godzinowe'!$Q$3*'symulacje godzinowe'!$R$3</f>
        <v>0</v>
      </c>
      <c r="I1250" s="3">
        <f>'symulacje godzinowe'!$R$3*'symulacje godzinowe'!$N$3*(E1250-D1250)*'symulacje godzinowe'!$O$3/1000</f>
        <v>0.69870917999999993</v>
      </c>
      <c r="J1250" s="3">
        <f>'symulacje godzinowe'!$R$3*'symulacje godzinowe'!$N$3*(E1250-D1250)^2*'symulacje godzinowe'!$P$3/1000</f>
        <v>4.40091936E-3</v>
      </c>
      <c r="K1250" s="3">
        <f t="shared" si="91"/>
        <v>-0.70311009935999991</v>
      </c>
      <c r="L1250" s="10">
        <f>SUM(L1227:L1249)</f>
        <v>2005.4639595484812</v>
      </c>
      <c r="M1250" s="19">
        <f>(L1226-4.187*$N$7*$O$7*(F1250-10))*((L1226-4.187*$N$7*$O$7*(F1250-10))&gt;0)</f>
        <v>0</v>
      </c>
      <c r="N1250" s="19">
        <f>M1250/4.187/(F1250-10)*(M1250&gt;0)</f>
        <v>0</v>
      </c>
      <c r="O1250" s="19">
        <f>$P$7-0.5*$N$7*$O$7</f>
        <v>100</v>
      </c>
      <c r="P1250" s="19">
        <f>IF(N1250&lt;O1250,N1250,O1250)</f>
        <v>0</v>
      </c>
      <c r="Q1250" s="19">
        <f>L1250/4.187/(F1250-10)+P1250</f>
        <v>31.931597158641527</v>
      </c>
      <c r="R1250" s="19" t="b">
        <f>Q1250&gt;$N$7*$O$7</f>
        <v>0</v>
      </c>
      <c r="S1250" s="19">
        <f>IF(R1250,(F1250-10)/(50-10),(F1250-10)/(50-10)*Q1250/$N$7/$O$7)</f>
        <v>5.9871744672452862E-2</v>
      </c>
    </row>
    <row r="1251" spans="1:19" x14ac:dyDescent="0.2">
      <c r="A1251" s="2">
        <v>2</v>
      </c>
      <c r="B1251" s="2">
        <v>22</v>
      </c>
      <c r="C1251" s="2">
        <v>1249</v>
      </c>
      <c r="D1251" s="2">
        <v>0.8</v>
      </c>
      <c r="E1251" s="1">
        <v>30</v>
      </c>
      <c r="F1251" s="1">
        <f t="shared" si="90"/>
        <v>25</v>
      </c>
      <c r="G1251" s="2">
        <v>0</v>
      </c>
      <c r="H1251" s="3">
        <f>G1251/1000*'symulacje godzinowe'!$N$3*'symulacje godzinowe'!$Q$3*'symulacje godzinowe'!$R$3</f>
        <v>0</v>
      </c>
      <c r="I1251" s="3">
        <f>'symulacje godzinowe'!$R$3*'symulacje godzinowe'!$N$3*(E1251-D1251)*'symulacje godzinowe'!$O$3/1000</f>
        <v>0.70352786399999989</v>
      </c>
      <c r="J1251" s="3">
        <f>'symulacje godzinowe'!$R$3*'symulacje godzinowe'!$N$3*(E1251-D1251)^2*'symulacje godzinowe'!$P$3/1000</f>
        <v>4.4618310144000006E-3</v>
      </c>
      <c r="K1251" s="3">
        <f t="shared" si="91"/>
        <v>-0.7079896950143999</v>
      </c>
      <c r="L1251" s="6">
        <f>K1251*(K1251&gt;0)*3600</f>
        <v>0</v>
      </c>
    </row>
    <row r="1252" spans="1:19" x14ac:dyDescent="0.2">
      <c r="A1252" s="2">
        <v>2</v>
      </c>
      <c r="B1252" s="2">
        <v>22</v>
      </c>
      <c r="C1252" s="2">
        <v>1250</v>
      </c>
      <c r="D1252" s="2">
        <v>0.7</v>
      </c>
      <c r="E1252" s="1">
        <v>30</v>
      </c>
      <c r="F1252" s="1">
        <f t="shared" si="90"/>
        <v>25</v>
      </c>
      <c r="G1252" s="2">
        <v>0</v>
      </c>
      <c r="H1252" s="3">
        <f>G1252/1000*'symulacje godzinowe'!$N$3*'symulacje godzinowe'!$Q$3*'symulacje godzinowe'!$R$3</f>
        <v>0</v>
      </c>
      <c r="I1252" s="3">
        <f>'symulacje godzinowe'!$R$3*'symulacje godzinowe'!$N$3*(E1252-D1252)*'symulacje godzinowe'!$O$3/1000</f>
        <v>0.70593720599999998</v>
      </c>
      <c r="J1252" s="3">
        <f>'symulacje godzinowe'!$R$3*'symulacje godzinowe'!$N$3*(E1252-D1252)^2*'symulacje godzinowe'!$P$3/1000</f>
        <v>4.4924438304000001E-3</v>
      </c>
      <c r="K1252" s="3">
        <f t="shared" si="91"/>
        <v>-0.71042964983040002</v>
      </c>
      <c r="L1252" s="6">
        <f t="shared" ref="L1252:L1273" si="93">K1252*(K1252&gt;0)*3600</f>
        <v>0</v>
      </c>
    </row>
    <row r="1253" spans="1:19" x14ac:dyDescent="0.2">
      <c r="A1253" s="2">
        <v>2</v>
      </c>
      <c r="B1253" s="2">
        <v>22</v>
      </c>
      <c r="C1253" s="2">
        <v>1251</v>
      </c>
      <c r="D1253" s="2">
        <v>0.6</v>
      </c>
      <c r="E1253" s="1">
        <v>30</v>
      </c>
      <c r="F1253" s="1">
        <f t="shared" si="90"/>
        <v>25</v>
      </c>
      <c r="G1253" s="2">
        <v>0</v>
      </c>
      <c r="H1253" s="3">
        <f>G1253/1000*'symulacje godzinowe'!$N$3*'symulacje godzinowe'!$Q$3*'symulacje godzinowe'!$R$3</f>
        <v>0</v>
      </c>
      <c r="I1253" s="3">
        <f>'symulacje godzinowe'!$R$3*'symulacje godzinowe'!$N$3*(E1253-D1253)*'symulacje godzinowe'!$O$3/1000</f>
        <v>0.70834654799999985</v>
      </c>
      <c r="J1253" s="3">
        <f>'symulacje godzinowe'!$R$3*'symulacje godzinowe'!$N$3*(E1253-D1253)^2*'symulacje godzinowe'!$P$3/1000</f>
        <v>4.5231613055999997E-3</v>
      </c>
      <c r="K1253" s="3">
        <f t="shared" si="91"/>
        <v>-0.7128697093055999</v>
      </c>
      <c r="L1253" s="6">
        <f t="shared" si="93"/>
        <v>0</v>
      </c>
    </row>
    <row r="1254" spans="1:19" x14ac:dyDescent="0.2">
      <c r="A1254" s="2">
        <v>2</v>
      </c>
      <c r="B1254" s="2">
        <v>22</v>
      </c>
      <c r="C1254" s="2">
        <v>1252</v>
      </c>
      <c r="D1254" s="2">
        <v>0.5</v>
      </c>
      <c r="E1254" s="1">
        <v>30</v>
      </c>
      <c r="F1254" s="1">
        <f t="shared" si="90"/>
        <v>25</v>
      </c>
      <c r="G1254" s="2">
        <v>0</v>
      </c>
      <c r="H1254" s="3">
        <f>G1254/1000*'symulacje godzinowe'!$N$3*'symulacje godzinowe'!$Q$3*'symulacje godzinowe'!$R$3</f>
        <v>0</v>
      </c>
      <c r="I1254" s="3">
        <f>'symulacje godzinowe'!$R$3*'symulacje godzinowe'!$N$3*(E1254-D1254)*'symulacje godzinowe'!$O$3/1000</f>
        <v>0.71075588999999995</v>
      </c>
      <c r="J1254" s="3">
        <f>'symulacje godzinowe'!$R$3*'symulacje godzinowe'!$N$3*(E1254-D1254)^2*'symulacje godzinowe'!$P$3/1000</f>
        <v>4.5539834400000001E-3</v>
      </c>
      <c r="K1254" s="3">
        <f t="shared" si="91"/>
        <v>-0.71530987343999997</v>
      </c>
      <c r="L1254" s="6">
        <f t="shared" si="93"/>
        <v>0</v>
      </c>
    </row>
    <row r="1255" spans="1:19" x14ac:dyDescent="0.2">
      <c r="A1255" s="2">
        <v>2</v>
      </c>
      <c r="B1255" s="2">
        <v>22</v>
      </c>
      <c r="C1255" s="2">
        <v>1253</v>
      </c>
      <c r="D1255" s="2">
        <v>0.6</v>
      </c>
      <c r="E1255" s="1">
        <v>30</v>
      </c>
      <c r="F1255" s="1">
        <f t="shared" si="90"/>
        <v>25</v>
      </c>
      <c r="G1255" s="2">
        <v>0</v>
      </c>
      <c r="H1255" s="3">
        <f>G1255/1000*'symulacje godzinowe'!$N$3*'symulacje godzinowe'!$Q$3*'symulacje godzinowe'!$R$3</f>
        <v>0</v>
      </c>
      <c r="I1255" s="3">
        <f>'symulacje godzinowe'!$R$3*'symulacje godzinowe'!$N$3*(E1255-D1255)*'symulacje godzinowe'!$O$3/1000</f>
        <v>0.70834654799999985</v>
      </c>
      <c r="J1255" s="3">
        <f>'symulacje godzinowe'!$R$3*'symulacje godzinowe'!$N$3*(E1255-D1255)^2*'symulacje godzinowe'!$P$3/1000</f>
        <v>4.5231613055999997E-3</v>
      </c>
      <c r="K1255" s="3">
        <f t="shared" si="91"/>
        <v>-0.7128697093055999</v>
      </c>
      <c r="L1255" s="6">
        <f t="shared" si="93"/>
        <v>0</v>
      </c>
    </row>
    <row r="1256" spans="1:19" x14ac:dyDescent="0.2">
      <c r="A1256" s="2">
        <v>2</v>
      </c>
      <c r="B1256" s="2">
        <v>22</v>
      </c>
      <c r="C1256" s="2">
        <v>1254</v>
      </c>
      <c r="D1256" s="2">
        <v>0.6</v>
      </c>
      <c r="E1256" s="1">
        <v>30</v>
      </c>
      <c r="F1256" s="1">
        <f t="shared" si="90"/>
        <v>25</v>
      </c>
      <c r="G1256" s="2">
        <v>0</v>
      </c>
      <c r="H1256" s="3">
        <f>G1256/1000*'symulacje godzinowe'!$N$3*'symulacje godzinowe'!$Q$3*'symulacje godzinowe'!$R$3</f>
        <v>0</v>
      </c>
      <c r="I1256" s="3">
        <f>'symulacje godzinowe'!$R$3*'symulacje godzinowe'!$N$3*(E1256-D1256)*'symulacje godzinowe'!$O$3/1000</f>
        <v>0.70834654799999985</v>
      </c>
      <c r="J1256" s="3">
        <f>'symulacje godzinowe'!$R$3*'symulacje godzinowe'!$N$3*(E1256-D1256)^2*'symulacje godzinowe'!$P$3/1000</f>
        <v>4.5231613055999997E-3</v>
      </c>
      <c r="K1256" s="3">
        <f t="shared" si="91"/>
        <v>-0.7128697093055999</v>
      </c>
      <c r="L1256" s="6">
        <f t="shared" si="93"/>
        <v>0</v>
      </c>
    </row>
    <row r="1257" spans="1:19" x14ac:dyDescent="0.2">
      <c r="A1257" s="2">
        <v>2</v>
      </c>
      <c r="B1257" s="2">
        <v>22</v>
      </c>
      <c r="C1257" s="2">
        <v>1255</v>
      </c>
      <c r="D1257" s="2">
        <v>0.7</v>
      </c>
      <c r="E1257" s="1">
        <v>30</v>
      </c>
      <c r="F1257" s="1">
        <f t="shared" si="90"/>
        <v>25</v>
      </c>
      <c r="G1257" s="2">
        <v>0</v>
      </c>
      <c r="H1257" s="3">
        <f>G1257/1000*'symulacje godzinowe'!$N$3*'symulacje godzinowe'!$Q$3*'symulacje godzinowe'!$R$3</f>
        <v>0</v>
      </c>
      <c r="I1257" s="3">
        <f>'symulacje godzinowe'!$R$3*'symulacje godzinowe'!$N$3*(E1257-D1257)*'symulacje godzinowe'!$O$3/1000</f>
        <v>0.70593720599999998</v>
      </c>
      <c r="J1257" s="3">
        <f>'symulacje godzinowe'!$R$3*'symulacje godzinowe'!$N$3*(E1257-D1257)^2*'symulacje godzinowe'!$P$3/1000</f>
        <v>4.4924438304000001E-3</v>
      </c>
      <c r="K1257" s="3">
        <f t="shared" si="91"/>
        <v>-0.71042964983040002</v>
      </c>
      <c r="L1257" s="6">
        <f t="shared" si="93"/>
        <v>0</v>
      </c>
    </row>
    <row r="1258" spans="1:19" x14ac:dyDescent="0.2">
      <c r="A1258" s="2">
        <v>2</v>
      </c>
      <c r="B1258" s="2">
        <v>22</v>
      </c>
      <c r="C1258" s="2">
        <v>1256</v>
      </c>
      <c r="D1258" s="2">
        <v>1.1000000000000001</v>
      </c>
      <c r="E1258" s="1">
        <v>30</v>
      </c>
      <c r="F1258" s="1">
        <f t="shared" si="90"/>
        <v>25</v>
      </c>
      <c r="G1258" s="2">
        <v>26.7</v>
      </c>
      <c r="H1258" s="3">
        <f>G1258/1000*'symulacje godzinowe'!$N$3*'symulacje godzinowe'!$Q$3*'symulacje godzinowe'!$R$3</f>
        <v>0.1180343187</v>
      </c>
      <c r="I1258" s="3">
        <f>'symulacje godzinowe'!$R$3*'symulacje godzinowe'!$N$3*(E1258-D1258)*'symulacje godzinowe'!$O$3/1000</f>
        <v>0.69629983799999995</v>
      </c>
      <c r="J1258" s="3">
        <f>'symulacje godzinowe'!$R$3*'symulacje godzinowe'!$N$3*(E1258-D1258)^2*'symulacje godzinowe'!$P$3/1000</f>
        <v>4.3706205215999997E-3</v>
      </c>
      <c r="K1258" s="3">
        <f t="shared" si="91"/>
        <v>-0.5826361398215999</v>
      </c>
      <c r="L1258" s="6">
        <f t="shared" si="93"/>
        <v>0</v>
      </c>
    </row>
    <row r="1259" spans="1:19" x14ac:dyDescent="0.2">
      <c r="A1259" s="2">
        <v>2</v>
      </c>
      <c r="B1259" s="2">
        <v>22</v>
      </c>
      <c r="C1259" s="2">
        <v>1257</v>
      </c>
      <c r="D1259" s="2">
        <v>1.5</v>
      </c>
      <c r="E1259" s="1">
        <v>30</v>
      </c>
      <c r="F1259" s="1">
        <f t="shared" si="90"/>
        <v>25</v>
      </c>
      <c r="G1259" s="2">
        <v>53</v>
      </c>
      <c r="H1259" s="3">
        <f>G1259/1000*'symulacje godzinowe'!$N$3*'symulacje godzinowe'!$Q$3*'symulacje godzinowe'!$R$3</f>
        <v>0.234300333</v>
      </c>
      <c r="I1259" s="3">
        <f>'symulacje godzinowe'!$R$3*'symulacje godzinowe'!$N$3*(E1259-D1259)*'symulacje godzinowe'!$O$3/1000</f>
        <v>0.68666247000000002</v>
      </c>
      <c r="J1259" s="3">
        <f>'symulacje godzinowe'!$R$3*'symulacje godzinowe'!$N$3*(E1259-D1259)^2*'symulacje godzinowe'!$P$3/1000</f>
        <v>4.25047176E-3</v>
      </c>
      <c r="K1259" s="3">
        <f t="shared" si="91"/>
        <v>-0.45661260876000004</v>
      </c>
      <c r="L1259" s="6">
        <f t="shared" si="93"/>
        <v>0</v>
      </c>
    </row>
    <row r="1260" spans="1:19" x14ac:dyDescent="0.2">
      <c r="A1260" s="2">
        <v>2</v>
      </c>
      <c r="B1260" s="2">
        <v>22</v>
      </c>
      <c r="C1260" s="2">
        <v>1258</v>
      </c>
      <c r="D1260" s="2">
        <v>1.9</v>
      </c>
      <c r="E1260" s="1">
        <v>30</v>
      </c>
      <c r="F1260" s="1">
        <f t="shared" si="90"/>
        <v>25</v>
      </c>
      <c r="G1260" s="2">
        <v>74.2</v>
      </c>
      <c r="H1260" s="3">
        <f>G1260/1000*'symulacje godzinowe'!$N$3*'symulacje godzinowe'!$Q$3*'symulacje godzinowe'!$R$3</f>
        <v>0.32802046620000003</v>
      </c>
      <c r="I1260" s="3">
        <f>'symulacje godzinowe'!$R$3*'symulacje godzinowe'!$N$3*(E1260-D1260)*'symulacje godzinowe'!$O$3/1000</f>
        <v>0.6770251020000001</v>
      </c>
      <c r="J1260" s="3">
        <f>'symulacje godzinowe'!$R$3*'symulacje godzinowe'!$N$3*(E1260-D1260)^2*'symulacje godzinowe'!$P$3/1000</f>
        <v>4.131997545600001E-3</v>
      </c>
      <c r="K1260" s="3">
        <f t="shared" si="91"/>
        <v>-0.35313663334560008</v>
      </c>
      <c r="L1260" s="6">
        <f t="shared" si="93"/>
        <v>0</v>
      </c>
    </row>
    <row r="1261" spans="1:19" x14ac:dyDescent="0.2">
      <c r="A1261" s="2">
        <v>2</v>
      </c>
      <c r="B1261" s="2">
        <v>22</v>
      </c>
      <c r="C1261" s="2">
        <v>1259</v>
      </c>
      <c r="D1261" s="2">
        <v>2.2000000000000002</v>
      </c>
      <c r="E1261" s="1">
        <v>30</v>
      </c>
      <c r="F1261" s="1">
        <f t="shared" si="90"/>
        <v>25</v>
      </c>
      <c r="G1261" s="2">
        <v>89.5</v>
      </c>
      <c r="H1261" s="3">
        <f>G1261/1000*'symulacje godzinowe'!$N$3*'symulacje godzinowe'!$Q$3*'symulacje godzinowe'!$R$3</f>
        <v>0.39565810950000002</v>
      </c>
      <c r="I1261" s="3">
        <f>'symulacje godzinowe'!$R$3*'symulacje godzinowe'!$N$3*(E1261-D1261)*'symulacje godzinowe'!$O$3/1000</f>
        <v>0.66979707600000005</v>
      </c>
      <c r="J1261" s="3">
        <f>'symulacje godzinowe'!$R$3*'symulacje godzinowe'!$N$3*(E1261-D1261)^2*'symulacje godzinowe'!$P$3/1000</f>
        <v>4.0442408063999999E-3</v>
      </c>
      <c r="K1261" s="3">
        <f t="shared" si="91"/>
        <v>-0.2781832073064</v>
      </c>
      <c r="L1261" s="6">
        <f t="shared" si="93"/>
        <v>0</v>
      </c>
    </row>
    <row r="1262" spans="1:19" x14ac:dyDescent="0.2">
      <c r="A1262" s="2">
        <v>2</v>
      </c>
      <c r="B1262" s="2">
        <v>22</v>
      </c>
      <c r="C1262" s="2">
        <v>1260</v>
      </c>
      <c r="D1262" s="2">
        <v>2.6</v>
      </c>
      <c r="E1262" s="1">
        <v>30</v>
      </c>
      <c r="F1262" s="1">
        <f t="shared" si="90"/>
        <v>25</v>
      </c>
      <c r="G1262" s="2">
        <v>93</v>
      </c>
      <c r="H1262" s="3">
        <f>G1262/1000*'symulacje godzinowe'!$N$3*'symulacje godzinowe'!$Q$3*'symulacje godzinowe'!$R$3</f>
        <v>0.411130773</v>
      </c>
      <c r="I1262" s="3">
        <f>'symulacje godzinowe'!$R$3*'symulacje godzinowe'!$N$3*(E1262-D1262)*'symulacje godzinowe'!$O$3/1000</f>
        <v>0.6601597079999999</v>
      </c>
      <c r="J1262" s="3">
        <f>'symulacje godzinowe'!$R$3*'symulacje godzinowe'!$N$3*(E1262-D1262)^2*'symulacje godzinowe'!$P$3/1000</f>
        <v>3.9286970495999995E-3</v>
      </c>
      <c r="K1262" s="3">
        <f t="shared" si="91"/>
        <v>-0.25295763204959987</v>
      </c>
      <c r="L1262" s="6">
        <f t="shared" si="93"/>
        <v>0</v>
      </c>
    </row>
    <row r="1263" spans="1:19" x14ac:dyDescent="0.2">
      <c r="A1263" s="2">
        <v>2</v>
      </c>
      <c r="B1263" s="2">
        <v>22</v>
      </c>
      <c r="C1263" s="2">
        <v>1261</v>
      </c>
      <c r="D1263" s="2">
        <v>2.9</v>
      </c>
      <c r="E1263" s="1">
        <v>30</v>
      </c>
      <c r="F1263" s="1">
        <f t="shared" si="90"/>
        <v>25</v>
      </c>
      <c r="G1263" s="2">
        <v>83.6</v>
      </c>
      <c r="H1263" s="3">
        <f>G1263/1000*'symulacje godzinowe'!$N$3*'symulacje godzinowe'!$Q$3*'symulacje godzinowe'!$R$3</f>
        <v>0.36957561959999996</v>
      </c>
      <c r="I1263" s="3">
        <f>'symulacje godzinowe'!$R$3*'symulacje godzinowe'!$N$3*(E1263-D1263)*'symulacje godzinowe'!$O$3/1000</f>
        <v>0.65293168200000007</v>
      </c>
      <c r="J1263" s="3">
        <f>'symulacje godzinowe'!$R$3*'symulacje godzinowe'!$N$3*(E1263-D1263)^2*'symulacje godzinowe'!$P$3/1000</f>
        <v>3.8431381536000006E-3</v>
      </c>
      <c r="K1263" s="3">
        <f t="shared" si="91"/>
        <v>-0.2871992005536001</v>
      </c>
      <c r="L1263" s="6">
        <f t="shared" si="93"/>
        <v>0</v>
      </c>
    </row>
    <row r="1264" spans="1:19" x14ac:dyDescent="0.2">
      <c r="A1264" s="2">
        <v>2</v>
      </c>
      <c r="B1264" s="2">
        <v>22</v>
      </c>
      <c r="C1264" s="2">
        <v>1262</v>
      </c>
      <c r="D1264" s="2">
        <v>2.7</v>
      </c>
      <c r="E1264" s="1">
        <v>30</v>
      </c>
      <c r="F1264" s="1">
        <f t="shared" si="90"/>
        <v>25</v>
      </c>
      <c r="G1264" s="2">
        <v>64.8</v>
      </c>
      <c r="H1264" s="3">
        <f>G1264/1000*'symulacje godzinowe'!$N$3*'symulacje godzinowe'!$Q$3*'symulacje godzinowe'!$R$3</f>
        <v>0.28646531279999998</v>
      </c>
      <c r="I1264" s="3">
        <f>'symulacje godzinowe'!$R$3*'symulacje godzinowe'!$N$3*(E1264-D1264)*'symulacje godzinowe'!$O$3/1000</f>
        <v>0.65775036600000003</v>
      </c>
      <c r="J1264" s="3">
        <f>'symulacje godzinowe'!$R$3*'symulacje godzinowe'!$N$3*(E1264-D1264)^2*'symulacje godzinowe'!$P$3/1000</f>
        <v>3.9000727584000004E-3</v>
      </c>
      <c r="K1264" s="3">
        <f t="shared" si="91"/>
        <v>-0.37518512595840003</v>
      </c>
      <c r="L1264" s="6">
        <f t="shared" si="93"/>
        <v>0</v>
      </c>
    </row>
    <row r="1265" spans="1:19" x14ac:dyDescent="0.2">
      <c r="A1265" s="2">
        <v>2</v>
      </c>
      <c r="B1265" s="2">
        <v>22</v>
      </c>
      <c r="C1265" s="2">
        <v>1263</v>
      </c>
      <c r="D1265" s="2">
        <v>2.4</v>
      </c>
      <c r="E1265" s="1">
        <v>30</v>
      </c>
      <c r="F1265" s="1">
        <f t="shared" si="90"/>
        <v>25</v>
      </c>
      <c r="G1265" s="2">
        <v>95.2</v>
      </c>
      <c r="H1265" s="3">
        <f>G1265/1000*'symulacje godzinowe'!$N$3*'symulacje godzinowe'!$Q$3*'symulacje godzinowe'!$R$3</f>
        <v>0.42085644720000004</v>
      </c>
      <c r="I1265" s="3">
        <f>'symulacje godzinowe'!$R$3*'symulacje godzinowe'!$N$3*(E1265-D1265)*'symulacje godzinowe'!$O$3/1000</f>
        <v>0.66497839199999997</v>
      </c>
      <c r="J1265" s="3">
        <f>'symulacje godzinowe'!$R$3*'symulacje godzinowe'!$N$3*(E1265-D1265)^2*'symulacje godzinowe'!$P$3/1000</f>
        <v>3.9862596096000005E-3</v>
      </c>
      <c r="K1265" s="3">
        <f t="shared" si="91"/>
        <v>-0.24810820440959994</v>
      </c>
      <c r="L1265" s="6">
        <f t="shared" si="93"/>
        <v>0</v>
      </c>
    </row>
    <row r="1266" spans="1:19" x14ac:dyDescent="0.2">
      <c r="A1266" s="2">
        <v>2</v>
      </c>
      <c r="B1266" s="2">
        <v>22</v>
      </c>
      <c r="C1266" s="2">
        <v>1264</v>
      </c>
      <c r="D1266" s="2">
        <v>2.2000000000000002</v>
      </c>
      <c r="E1266" s="1">
        <v>30</v>
      </c>
      <c r="F1266" s="1">
        <f t="shared" si="90"/>
        <v>25</v>
      </c>
      <c r="G1266" s="2">
        <v>32.6</v>
      </c>
      <c r="H1266" s="3">
        <f>G1266/1000*'symulacje godzinowe'!$N$3*'symulacje godzinowe'!$Q$3*'symulacje godzinowe'!$R$3</f>
        <v>0.14411680860000003</v>
      </c>
      <c r="I1266" s="3">
        <f>'symulacje godzinowe'!$R$3*'symulacje godzinowe'!$N$3*(E1266-D1266)*'symulacje godzinowe'!$O$3/1000</f>
        <v>0.66979707600000005</v>
      </c>
      <c r="J1266" s="3">
        <f>'symulacje godzinowe'!$R$3*'symulacje godzinowe'!$N$3*(E1266-D1266)^2*'symulacje godzinowe'!$P$3/1000</f>
        <v>4.0442408063999999E-3</v>
      </c>
      <c r="K1266" s="3">
        <f t="shared" si="91"/>
        <v>-0.52972450820640005</v>
      </c>
      <c r="L1266" s="6">
        <f t="shared" si="93"/>
        <v>0</v>
      </c>
    </row>
    <row r="1267" spans="1:19" x14ac:dyDescent="0.2">
      <c r="A1267" s="2">
        <v>2</v>
      </c>
      <c r="B1267" s="2">
        <v>22</v>
      </c>
      <c r="C1267" s="2">
        <v>1265</v>
      </c>
      <c r="D1267" s="2">
        <v>1.6</v>
      </c>
      <c r="E1267" s="1">
        <v>30</v>
      </c>
      <c r="F1267" s="1">
        <f t="shared" si="90"/>
        <v>25</v>
      </c>
      <c r="G1267" s="2">
        <v>0</v>
      </c>
      <c r="H1267" s="3">
        <f>G1267/1000*'symulacje godzinowe'!$N$3*'symulacje godzinowe'!$Q$3*'symulacje godzinowe'!$R$3</f>
        <v>0</v>
      </c>
      <c r="I1267" s="3">
        <f>'symulacje godzinowe'!$R$3*'symulacje godzinowe'!$N$3*(E1267-D1267)*'symulacje godzinowe'!$O$3/1000</f>
        <v>0.68425312799999982</v>
      </c>
      <c r="J1267" s="3">
        <f>'symulacje godzinowe'!$R$3*'symulacje godzinowe'!$N$3*(E1267-D1267)^2*'symulacje godzinowe'!$P$3/1000</f>
        <v>4.2206962176E-3</v>
      </c>
      <c r="K1267" s="3">
        <f t="shared" si="91"/>
        <v>-0.68847382421759984</v>
      </c>
      <c r="L1267" s="6">
        <f t="shared" si="93"/>
        <v>0</v>
      </c>
    </row>
    <row r="1268" spans="1:19" x14ac:dyDescent="0.2">
      <c r="A1268" s="2">
        <v>2</v>
      </c>
      <c r="B1268" s="2">
        <v>22</v>
      </c>
      <c r="C1268" s="2">
        <v>1266</v>
      </c>
      <c r="D1268" s="2">
        <v>1</v>
      </c>
      <c r="E1268" s="1">
        <v>30</v>
      </c>
      <c r="F1268" s="1">
        <f t="shared" si="90"/>
        <v>25</v>
      </c>
      <c r="G1268" s="2">
        <v>0</v>
      </c>
      <c r="H1268" s="3">
        <f>G1268/1000*'symulacje godzinowe'!$N$3*'symulacje godzinowe'!$Q$3*'symulacje godzinowe'!$R$3</f>
        <v>0</v>
      </c>
      <c r="I1268" s="3">
        <f>'symulacje godzinowe'!$R$3*'symulacje godzinowe'!$N$3*(E1268-D1268)*'symulacje godzinowe'!$O$3/1000</f>
        <v>0.69870917999999993</v>
      </c>
      <c r="J1268" s="3">
        <f>'symulacje godzinowe'!$R$3*'symulacje godzinowe'!$N$3*(E1268-D1268)^2*'symulacje godzinowe'!$P$3/1000</f>
        <v>4.40091936E-3</v>
      </c>
      <c r="K1268" s="3">
        <f t="shared" si="91"/>
        <v>-0.70311009935999991</v>
      </c>
      <c r="L1268" s="6">
        <f t="shared" si="93"/>
        <v>0</v>
      </c>
    </row>
    <row r="1269" spans="1:19" x14ac:dyDescent="0.2">
      <c r="A1269" s="2">
        <v>2</v>
      </c>
      <c r="B1269" s="2">
        <v>22</v>
      </c>
      <c r="C1269" s="2">
        <v>1267</v>
      </c>
      <c r="D1269" s="2">
        <v>0.4</v>
      </c>
      <c r="E1269" s="1">
        <v>30</v>
      </c>
      <c r="F1269" s="1">
        <f t="shared" si="90"/>
        <v>25</v>
      </c>
      <c r="G1269" s="2">
        <v>0</v>
      </c>
      <c r="H1269" s="3">
        <f>G1269/1000*'symulacje godzinowe'!$N$3*'symulacje godzinowe'!$Q$3*'symulacje godzinowe'!$R$3</f>
        <v>0</v>
      </c>
      <c r="I1269" s="3">
        <f>'symulacje godzinowe'!$R$3*'symulacje godzinowe'!$N$3*(E1269-D1269)*'symulacje godzinowe'!$O$3/1000</f>
        <v>0.71316523200000004</v>
      </c>
      <c r="J1269" s="3">
        <f>'symulacje godzinowe'!$R$3*'symulacje godzinowe'!$N$3*(E1269-D1269)^2*'symulacje godzinowe'!$P$3/1000</f>
        <v>4.5849102335999998E-3</v>
      </c>
      <c r="K1269" s="3">
        <f t="shared" si="91"/>
        <v>-0.71775014223360001</v>
      </c>
      <c r="L1269" s="6">
        <f t="shared" si="93"/>
        <v>0</v>
      </c>
    </row>
    <row r="1270" spans="1:19" x14ac:dyDescent="0.2">
      <c r="A1270" s="2">
        <v>2</v>
      </c>
      <c r="B1270" s="2">
        <v>22</v>
      </c>
      <c r="C1270" s="2">
        <v>1268</v>
      </c>
      <c r="D1270" s="2">
        <v>0.4</v>
      </c>
      <c r="E1270" s="1">
        <v>30</v>
      </c>
      <c r="F1270" s="1">
        <f t="shared" si="90"/>
        <v>25</v>
      </c>
      <c r="G1270" s="2">
        <v>0</v>
      </c>
      <c r="H1270" s="3">
        <f>G1270/1000*'symulacje godzinowe'!$N$3*'symulacje godzinowe'!$Q$3*'symulacje godzinowe'!$R$3</f>
        <v>0</v>
      </c>
      <c r="I1270" s="3">
        <f>'symulacje godzinowe'!$R$3*'symulacje godzinowe'!$N$3*(E1270-D1270)*'symulacje godzinowe'!$O$3/1000</f>
        <v>0.71316523200000004</v>
      </c>
      <c r="J1270" s="3">
        <f>'symulacje godzinowe'!$R$3*'symulacje godzinowe'!$N$3*(E1270-D1270)^2*'symulacje godzinowe'!$P$3/1000</f>
        <v>4.5849102335999998E-3</v>
      </c>
      <c r="K1270" s="3">
        <f t="shared" si="91"/>
        <v>-0.71775014223360001</v>
      </c>
      <c r="L1270" s="6">
        <f t="shared" si="93"/>
        <v>0</v>
      </c>
    </row>
    <row r="1271" spans="1:19" x14ac:dyDescent="0.2">
      <c r="A1271" s="2">
        <v>2</v>
      </c>
      <c r="B1271" s="2">
        <v>22</v>
      </c>
      <c r="C1271" s="2">
        <v>1269</v>
      </c>
      <c r="D1271" s="2">
        <v>0.3</v>
      </c>
      <c r="E1271" s="1">
        <v>30</v>
      </c>
      <c r="F1271" s="1">
        <f t="shared" si="90"/>
        <v>25</v>
      </c>
      <c r="G1271" s="2">
        <v>0</v>
      </c>
      <c r="H1271" s="3">
        <f>G1271/1000*'symulacje godzinowe'!$N$3*'symulacje godzinowe'!$Q$3*'symulacje godzinowe'!$R$3</f>
        <v>0</v>
      </c>
      <c r="I1271" s="3">
        <f>'symulacje godzinowe'!$R$3*'symulacje godzinowe'!$N$3*(E1271-D1271)*'symulacje godzinowe'!$O$3/1000</f>
        <v>0.71557457399999991</v>
      </c>
      <c r="J1271" s="3">
        <f>'symulacje godzinowe'!$R$3*'symulacje godzinowe'!$N$3*(E1271-D1271)^2*'symulacje godzinowe'!$P$3/1000</f>
        <v>4.6159416863999995E-3</v>
      </c>
      <c r="K1271" s="3">
        <f t="shared" si="91"/>
        <v>-0.72019051568639991</v>
      </c>
      <c r="L1271" s="6">
        <f t="shared" si="93"/>
        <v>0</v>
      </c>
    </row>
    <row r="1272" spans="1:19" x14ac:dyDescent="0.2">
      <c r="A1272" s="2">
        <v>2</v>
      </c>
      <c r="B1272" s="2">
        <v>22</v>
      </c>
      <c r="C1272" s="2">
        <v>1270</v>
      </c>
      <c r="D1272" s="2">
        <v>0.3</v>
      </c>
      <c r="E1272" s="1">
        <v>30</v>
      </c>
      <c r="F1272" s="1">
        <f t="shared" si="90"/>
        <v>25</v>
      </c>
      <c r="G1272" s="2">
        <v>0</v>
      </c>
      <c r="H1272" s="3">
        <f>G1272/1000*'symulacje godzinowe'!$N$3*'symulacje godzinowe'!$Q$3*'symulacje godzinowe'!$R$3</f>
        <v>0</v>
      </c>
      <c r="I1272" s="3">
        <f>'symulacje godzinowe'!$R$3*'symulacje godzinowe'!$N$3*(E1272-D1272)*'symulacje godzinowe'!$O$3/1000</f>
        <v>0.71557457399999991</v>
      </c>
      <c r="J1272" s="3">
        <f>'symulacje godzinowe'!$R$3*'symulacje godzinowe'!$N$3*(E1272-D1272)^2*'symulacje godzinowe'!$P$3/1000</f>
        <v>4.6159416863999995E-3</v>
      </c>
      <c r="K1272" s="3">
        <f t="shared" si="91"/>
        <v>-0.72019051568639991</v>
      </c>
      <c r="L1272" s="6">
        <f t="shared" si="93"/>
        <v>0</v>
      </c>
      <c r="O1272" s="21" t="s">
        <v>33</v>
      </c>
    </row>
    <row r="1273" spans="1:19" x14ac:dyDescent="0.2">
      <c r="A1273" s="2">
        <v>2</v>
      </c>
      <c r="B1273" s="2">
        <v>22</v>
      </c>
      <c r="C1273" s="2">
        <v>1271</v>
      </c>
      <c r="D1273" s="2">
        <v>0.3</v>
      </c>
      <c r="E1273" s="1">
        <v>30</v>
      </c>
      <c r="F1273" s="1">
        <f t="shared" si="90"/>
        <v>25</v>
      </c>
      <c r="G1273" s="2">
        <v>0</v>
      </c>
      <c r="H1273" s="3">
        <f>G1273/1000*'symulacje godzinowe'!$N$3*'symulacje godzinowe'!$Q$3*'symulacje godzinowe'!$R$3</f>
        <v>0</v>
      </c>
      <c r="I1273" s="3">
        <f>'symulacje godzinowe'!$R$3*'symulacje godzinowe'!$N$3*(E1273-D1273)*'symulacje godzinowe'!$O$3/1000</f>
        <v>0.71557457399999991</v>
      </c>
      <c r="J1273" s="3">
        <f>'symulacje godzinowe'!$R$3*'symulacje godzinowe'!$N$3*(E1273-D1273)^2*'symulacje godzinowe'!$P$3/1000</f>
        <v>4.6159416863999995E-3</v>
      </c>
      <c r="K1273" s="3">
        <f t="shared" si="91"/>
        <v>-0.72019051568639991</v>
      </c>
      <c r="L1273" s="6">
        <f t="shared" si="93"/>
        <v>0</v>
      </c>
      <c r="M1273" s="21" t="s">
        <v>32</v>
      </c>
      <c r="N1273" s="21" t="s">
        <v>27</v>
      </c>
      <c r="O1273" s="21" t="s">
        <v>31</v>
      </c>
      <c r="P1273" s="21" t="s">
        <v>28</v>
      </c>
      <c r="Q1273" s="21" t="s">
        <v>29</v>
      </c>
      <c r="R1273" s="21" t="s">
        <v>30</v>
      </c>
      <c r="S1273" s="21" t="s">
        <v>26</v>
      </c>
    </row>
    <row r="1274" spans="1:19" x14ac:dyDescent="0.2">
      <c r="A1274" s="2">
        <v>2</v>
      </c>
      <c r="B1274" s="2">
        <v>22</v>
      </c>
      <c r="C1274" s="2">
        <v>1272</v>
      </c>
      <c r="D1274" s="2">
        <v>0.3</v>
      </c>
      <c r="E1274" s="1">
        <v>30</v>
      </c>
      <c r="F1274" s="1">
        <f t="shared" si="90"/>
        <v>25</v>
      </c>
      <c r="G1274" s="2">
        <v>0</v>
      </c>
      <c r="H1274" s="3">
        <f>G1274/1000*'symulacje godzinowe'!$N$3*'symulacje godzinowe'!$Q$3*'symulacje godzinowe'!$R$3</f>
        <v>0</v>
      </c>
      <c r="I1274" s="3">
        <f>'symulacje godzinowe'!$R$3*'symulacje godzinowe'!$N$3*(E1274-D1274)*'symulacje godzinowe'!$O$3/1000</f>
        <v>0.71557457399999991</v>
      </c>
      <c r="J1274" s="3">
        <f>'symulacje godzinowe'!$R$3*'symulacje godzinowe'!$N$3*(E1274-D1274)^2*'symulacje godzinowe'!$P$3/1000</f>
        <v>4.6159416863999995E-3</v>
      </c>
      <c r="K1274" s="3">
        <f t="shared" si="91"/>
        <v>-0.72019051568639991</v>
      </c>
      <c r="L1274" s="10">
        <f>SUM(L1251:L1273)</f>
        <v>0</v>
      </c>
      <c r="M1274" s="19">
        <f>(L1250-4.187*$N$7*$O$7*(F1274-10))*((L1250-4.187*$N$7*$O$7*(F1274-10))&gt;0)</f>
        <v>0</v>
      </c>
      <c r="N1274" s="19">
        <f>M1274/4.187/(F1274-10)*(M1274&gt;0)</f>
        <v>0</v>
      </c>
      <c r="O1274" s="19">
        <f>$P$7-0.5*$N$7*$O$7</f>
        <v>100</v>
      </c>
      <c r="P1274" s="19">
        <f>IF(N1274&lt;O1274,N1274,O1274)</f>
        <v>0</v>
      </c>
      <c r="Q1274" s="19">
        <f>L1274/4.187/(F1274-10)+P1274</f>
        <v>0</v>
      </c>
      <c r="R1274" s="19" t="b">
        <f>Q1274&gt;$N$7*$O$7</f>
        <v>0</v>
      </c>
      <c r="S1274" s="19">
        <f>IF(R1274,(F1274-10)/(50-10),(F1274-10)/(50-10)*Q1274/$N$7/$O$7)</f>
        <v>0</v>
      </c>
    </row>
    <row r="1275" spans="1:19" x14ac:dyDescent="0.2">
      <c r="A1275" s="2">
        <v>2</v>
      </c>
      <c r="B1275" s="2">
        <v>23</v>
      </c>
      <c r="C1275" s="2">
        <v>1273</v>
      </c>
      <c r="D1275" s="2">
        <v>0.3</v>
      </c>
      <c r="E1275" s="1">
        <v>30</v>
      </c>
      <c r="F1275" s="1">
        <f t="shared" si="90"/>
        <v>25</v>
      </c>
      <c r="G1275" s="2">
        <v>0</v>
      </c>
      <c r="H1275" s="3">
        <f>G1275/1000*'symulacje godzinowe'!$N$3*'symulacje godzinowe'!$Q$3*'symulacje godzinowe'!$R$3</f>
        <v>0</v>
      </c>
      <c r="I1275" s="3">
        <f>'symulacje godzinowe'!$R$3*'symulacje godzinowe'!$N$3*(E1275-D1275)*'symulacje godzinowe'!$O$3/1000</f>
        <v>0.71557457399999991</v>
      </c>
      <c r="J1275" s="3">
        <f>'symulacje godzinowe'!$R$3*'symulacje godzinowe'!$N$3*(E1275-D1275)^2*'symulacje godzinowe'!$P$3/1000</f>
        <v>4.6159416863999995E-3</v>
      </c>
      <c r="K1275" s="3">
        <f t="shared" si="91"/>
        <v>-0.72019051568639991</v>
      </c>
      <c r="L1275" s="6">
        <f>K1275*(K1275&gt;0)*3600</f>
        <v>0</v>
      </c>
    </row>
    <row r="1276" spans="1:19" x14ac:dyDescent="0.2">
      <c r="A1276" s="2">
        <v>2</v>
      </c>
      <c r="B1276" s="2">
        <v>23</v>
      </c>
      <c r="C1276" s="2">
        <v>1274</v>
      </c>
      <c r="D1276" s="2">
        <v>0.3</v>
      </c>
      <c r="E1276" s="1">
        <v>30</v>
      </c>
      <c r="F1276" s="1">
        <f t="shared" si="90"/>
        <v>25</v>
      </c>
      <c r="G1276" s="2">
        <v>0</v>
      </c>
      <c r="H1276" s="3">
        <f>G1276/1000*'symulacje godzinowe'!$N$3*'symulacje godzinowe'!$Q$3*'symulacje godzinowe'!$R$3</f>
        <v>0</v>
      </c>
      <c r="I1276" s="3">
        <f>'symulacje godzinowe'!$R$3*'symulacje godzinowe'!$N$3*(E1276-D1276)*'symulacje godzinowe'!$O$3/1000</f>
        <v>0.71557457399999991</v>
      </c>
      <c r="J1276" s="3">
        <f>'symulacje godzinowe'!$R$3*'symulacje godzinowe'!$N$3*(E1276-D1276)^2*'symulacje godzinowe'!$P$3/1000</f>
        <v>4.6159416863999995E-3</v>
      </c>
      <c r="K1276" s="3">
        <f t="shared" si="91"/>
        <v>-0.72019051568639991</v>
      </c>
      <c r="L1276" s="6">
        <f t="shared" ref="L1276:L1297" si="94">K1276*(K1276&gt;0)*3600</f>
        <v>0</v>
      </c>
    </row>
    <row r="1277" spans="1:19" x14ac:dyDescent="0.2">
      <c r="A1277" s="2">
        <v>2</v>
      </c>
      <c r="B1277" s="2">
        <v>23</v>
      </c>
      <c r="C1277" s="2">
        <v>1275</v>
      </c>
      <c r="D1277" s="2">
        <v>0.2</v>
      </c>
      <c r="E1277" s="1">
        <v>30</v>
      </c>
      <c r="F1277" s="1">
        <f t="shared" si="90"/>
        <v>25</v>
      </c>
      <c r="G1277" s="2">
        <v>0</v>
      </c>
      <c r="H1277" s="3">
        <f>G1277/1000*'symulacje godzinowe'!$N$3*'symulacje godzinowe'!$Q$3*'symulacje godzinowe'!$R$3</f>
        <v>0</v>
      </c>
      <c r="I1277" s="3">
        <f>'symulacje godzinowe'!$R$3*'symulacje godzinowe'!$N$3*(E1277-D1277)*'symulacje godzinowe'!$O$3/1000</f>
        <v>0.71798391599999989</v>
      </c>
      <c r="J1277" s="3">
        <f>'symulacje godzinowe'!$R$3*'symulacje godzinowe'!$N$3*(E1277-D1277)^2*'symulacje godzinowe'!$P$3/1000</f>
        <v>4.6470777984000001E-3</v>
      </c>
      <c r="K1277" s="3">
        <f t="shared" si="91"/>
        <v>-0.7226309937983999</v>
      </c>
      <c r="L1277" s="6">
        <f t="shared" si="94"/>
        <v>0</v>
      </c>
    </row>
    <row r="1278" spans="1:19" x14ac:dyDescent="0.2">
      <c r="A1278" s="2">
        <v>2</v>
      </c>
      <c r="B1278" s="2">
        <v>23</v>
      </c>
      <c r="C1278" s="2">
        <v>1276</v>
      </c>
      <c r="D1278" s="2">
        <v>0.2</v>
      </c>
      <c r="E1278" s="1">
        <v>30</v>
      </c>
      <c r="F1278" s="1">
        <f t="shared" si="90"/>
        <v>25</v>
      </c>
      <c r="G1278" s="2">
        <v>0</v>
      </c>
      <c r="H1278" s="3">
        <f>G1278/1000*'symulacje godzinowe'!$N$3*'symulacje godzinowe'!$Q$3*'symulacje godzinowe'!$R$3</f>
        <v>0</v>
      </c>
      <c r="I1278" s="3">
        <f>'symulacje godzinowe'!$R$3*'symulacje godzinowe'!$N$3*(E1278-D1278)*'symulacje godzinowe'!$O$3/1000</f>
        <v>0.71798391599999989</v>
      </c>
      <c r="J1278" s="3">
        <f>'symulacje godzinowe'!$R$3*'symulacje godzinowe'!$N$3*(E1278-D1278)^2*'symulacje godzinowe'!$P$3/1000</f>
        <v>4.6470777984000001E-3</v>
      </c>
      <c r="K1278" s="3">
        <f t="shared" si="91"/>
        <v>-0.7226309937983999</v>
      </c>
      <c r="L1278" s="6">
        <f t="shared" si="94"/>
        <v>0</v>
      </c>
    </row>
    <row r="1279" spans="1:19" x14ac:dyDescent="0.2">
      <c r="A1279" s="2">
        <v>2</v>
      </c>
      <c r="B1279" s="2">
        <v>23</v>
      </c>
      <c r="C1279" s="2">
        <v>1277</v>
      </c>
      <c r="D1279" s="2">
        <v>0.2</v>
      </c>
      <c r="E1279" s="1">
        <v>30</v>
      </c>
      <c r="F1279" s="1">
        <f t="shared" si="90"/>
        <v>25</v>
      </c>
      <c r="G1279" s="2">
        <v>0</v>
      </c>
      <c r="H1279" s="3">
        <f>G1279/1000*'symulacje godzinowe'!$N$3*'symulacje godzinowe'!$Q$3*'symulacje godzinowe'!$R$3</f>
        <v>0</v>
      </c>
      <c r="I1279" s="3">
        <f>'symulacje godzinowe'!$R$3*'symulacje godzinowe'!$N$3*(E1279-D1279)*'symulacje godzinowe'!$O$3/1000</f>
        <v>0.71798391599999989</v>
      </c>
      <c r="J1279" s="3">
        <f>'symulacje godzinowe'!$R$3*'symulacje godzinowe'!$N$3*(E1279-D1279)^2*'symulacje godzinowe'!$P$3/1000</f>
        <v>4.6470777984000001E-3</v>
      </c>
      <c r="K1279" s="3">
        <f t="shared" si="91"/>
        <v>-0.7226309937983999</v>
      </c>
      <c r="L1279" s="6">
        <f t="shared" si="94"/>
        <v>0</v>
      </c>
    </row>
    <row r="1280" spans="1:19" x14ac:dyDescent="0.2">
      <c r="A1280" s="2">
        <v>2</v>
      </c>
      <c r="B1280" s="2">
        <v>23</v>
      </c>
      <c r="C1280" s="2">
        <v>1278</v>
      </c>
      <c r="D1280" s="2">
        <v>0.2</v>
      </c>
      <c r="E1280" s="1">
        <v>30</v>
      </c>
      <c r="F1280" s="1">
        <f t="shared" si="90"/>
        <v>25</v>
      </c>
      <c r="G1280" s="2">
        <v>0</v>
      </c>
      <c r="H1280" s="3">
        <f>G1280/1000*'symulacje godzinowe'!$N$3*'symulacje godzinowe'!$Q$3*'symulacje godzinowe'!$R$3</f>
        <v>0</v>
      </c>
      <c r="I1280" s="3">
        <f>'symulacje godzinowe'!$R$3*'symulacje godzinowe'!$N$3*(E1280-D1280)*'symulacje godzinowe'!$O$3/1000</f>
        <v>0.71798391599999989</v>
      </c>
      <c r="J1280" s="3">
        <f>'symulacje godzinowe'!$R$3*'symulacje godzinowe'!$N$3*(E1280-D1280)^2*'symulacje godzinowe'!$P$3/1000</f>
        <v>4.6470777984000001E-3</v>
      </c>
      <c r="K1280" s="3">
        <f t="shared" si="91"/>
        <v>-0.7226309937983999</v>
      </c>
      <c r="L1280" s="6">
        <f t="shared" si="94"/>
        <v>0</v>
      </c>
    </row>
    <row r="1281" spans="1:15" x14ac:dyDescent="0.2">
      <c r="A1281" s="2">
        <v>2</v>
      </c>
      <c r="B1281" s="2">
        <v>23</v>
      </c>
      <c r="C1281" s="2">
        <v>1279</v>
      </c>
      <c r="D1281" s="2">
        <v>0.2</v>
      </c>
      <c r="E1281" s="1">
        <v>30</v>
      </c>
      <c r="F1281" s="1">
        <f t="shared" si="90"/>
        <v>25</v>
      </c>
      <c r="G1281" s="2">
        <v>1.2</v>
      </c>
      <c r="H1281" s="3">
        <f>G1281/1000*'symulacje godzinowe'!$N$3*'symulacje godzinowe'!$Q$3*'symulacje godzinowe'!$R$3</f>
        <v>5.3049131999999997E-3</v>
      </c>
      <c r="I1281" s="3">
        <f>'symulacje godzinowe'!$R$3*'symulacje godzinowe'!$N$3*(E1281-D1281)*'symulacje godzinowe'!$O$3/1000</f>
        <v>0.71798391599999989</v>
      </c>
      <c r="J1281" s="3">
        <f>'symulacje godzinowe'!$R$3*'symulacje godzinowe'!$N$3*(E1281-D1281)^2*'symulacje godzinowe'!$P$3/1000</f>
        <v>4.6470777984000001E-3</v>
      </c>
      <c r="K1281" s="3">
        <f t="shared" si="91"/>
        <v>-0.71732608059839986</v>
      </c>
      <c r="L1281" s="6">
        <f t="shared" si="94"/>
        <v>0</v>
      </c>
    </row>
    <row r="1282" spans="1:15" x14ac:dyDescent="0.2">
      <c r="A1282" s="2">
        <v>2</v>
      </c>
      <c r="B1282" s="2">
        <v>23</v>
      </c>
      <c r="C1282" s="2">
        <v>1280</v>
      </c>
      <c r="D1282" s="2">
        <v>0.5</v>
      </c>
      <c r="E1282" s="1">
        <v>30</v>
      </c>
      <c r="F1282" s="1">
        <f t="shared" si="90"/>
        <v>25</v>
      </c>
      <c r="G1282" s="2">
        <v>27.9</v>
      </c>
      <c r="H1282" s="3">
        <f>G1282/1000*'symulacje godzinowe'!$N$3*'symulacje godzinowe'!$Q$3*'symulacje godzinowe'!$R$3</f>
        <v>0.12333923190000001</v>
      </c>
      <c r="I1282" s="3">
        <f>'symulacje godzinowe'!$R$3*'symulacje godzinowe'!$N$3*(E1282-D1282)*'symulacje godzinowe'!$O$3/1000</f>
        <v>0.71075588999999995</v>
      </c>
      <c r="J1282" s="3">
        <f>'symulacje godzinowe'!$R$3*'symulacje godzinowe'!$N$3*(E1282-D1282)^2*'symulacje godzinowe'!$P$3/1000</f>
        <v>4.5539834400000001E-3</v>
      </c>
      <c r="K1282" s="3">
        <f t="shared" si="91"/>
        <v>-0.59197064154000001</v>
      </c>
      <c r="L1282" s="6">
        <f t="shared" si="94"/>
        <v>0</v>
      </c>
    </row>
    <row r="1283" spans="1:15" x14ac:dyDescent="0.2">
      <c r="A1283" s="2">
        <v>2</v>
      </c>
      <c r="B1283" s="2">
        <v>23</v>
      </c>
      <c r="C1283" s="2">
        <v>1281</v>
      </c>
      <c r="D1283" s="2">
        <v>0.9</v>
      </c>
      <c r="E1283" s="1">
        <v>30</v>
      </c>
      <c r="F1283" s="1">
        <f t="shared" ref="F1283:F1346" si="95">E1283-5</f>
        <v>25</v>
      </c>
      <c r="G1283" s="2">
        <v>125.3</v>
      </c>
      <c r="H1283" s="3">
        <f>G1283/1000*'symulacje godzinowe'!$N$3*'symulacje godzinowe'!$Q$3*'symulacje godzinowe'!$R$3</f>
        <v>0.55392135330000003</v>
      </c>
      <c r="I1283" s="3">
        <f>'symulacje godzinowe'!$R$3*'symulacje godzinowe'!$N$3*(E1283-D1283)*'symulacje godzinowe'!$O$3/1000</f>
        <v>0.70111852200000002</v>
      </c>
      <c r="J1283" s="3">
        <f>'symulacje godzinowe'!$R$3*'symulacje godzinowe'!$N$3*(E1283-D1283)^2*'symulacje godzinowe'!$P$3/1000</f>
        <v>4.4313228575999994E-3</v>
      </c>
      <c r="K1283" s="3">
        <f t="shared" ref="K1283:K1346" si="96">H1283-I1283-J1283</f>
        <v>-0.1516284915576</v>
      </c>
      <c r="L1283" s="6">
        <f t="shared" si="94"/>
        <v>0</v>
      </c>
    </row>
    <row r="1284" spans="1:15" x14ac:dyDescent="0.2">
      <c r="A1284" s="2">
        <v>2</v>
      </c>
      <c r="B1284" s="2">
        <v>23</v>
      </c>
      <c r="C1284" s="2">
        <v>1282</v>
      </c>
      <c r="D1284" s="2">
        <v>1.2</v>
      </c>
      <c r="E1284" s="1">
        <v>30</v>
      </c>
      <c r="F1284" s="1">
        <f t="shared" si="95"/>
        <v>25</v>
      </c>
      <c r="G1284" s="2">
        <v>177.8</v>
      </c>
      <c r="H1284" s="3">
        <f>G1284/1000*'symulacje godzinowe'!$N$3*'symulacje godzinowe'!$Q$3*'symulacje godzinowe'!$R$3</f>
        <v>0.7860113058</v>
      </c>
      <c r="I1284" s="3">
        <f>'symulacje godzinowe'!$R$3*'symulacje godzinowe'!$N$3*(E1284-D1284)*'symulacje godzinowe'!$O$3/1000</f>
        <v>0.69389049599999997</v>
      </c>
      <c r="J1284" s="3">
        <f>'symulacje godzinowe'!$R$3*'symulacje godzinowe'!$N$3*(E1284-D1284)^2*'symulacje godzinowe'!$P$3/1000</f>
        <v>4.3404263423999995E-3</v>
      </c>
      <c r="K1284" s="3">
        <f t="shared" si="96"/>
        <v>8.7780383457600031E-2</v>
      </c>
      <c r="L1284" s="6">
        <f t="shared" si="94"/>
        <v>316.00938044736012</v>
      </c>
    </row>
    <row r="1285" spans="1:15" x14ac:dyDescent="0.2">
      <c r="A1285" s="2">
        <v>2</v>
      </c>
      <c r="B1285" s="2">
        <v>23</v>
      </c>
      <c r="C1285" s="2">
        <v>1283</v>
      </c>
      <c r="D1285" s="2">
        <v>1</v>
      </c>
      <c r="E1285" s="1">
        <v>30</v>
      </c>
      <c r="F1285" s="1">
        <f t="shared" si="95"/>
        <v>25</v>
      </c>
      <c r="G1285" s="2">
        <v>215.5</v>
      </c>
      <c r="H1285" s="3">
        <f>G1285/1000*'symulacje godzinowe'!$N$3*'symulacje godzinowe'!$Q$3*'symulacje godzinowe'!$R$3</f>
        <v>0.95267399550000009</v>
      </c>
      <c r="I1285" s="3">
        <f>'symulacje godzinowe'!$R$3*'symulacje godzinowe'!$N$3*(E1285-D1285)*'symulacje godzinowe'!$O$3/1000</f>
        <v>0.69870917999999993</v>
      </c>
      <c r="J1285" s="3">
        <f>'symulacje godzinowe'!$R$3*'symulacje godzinowe'!$N$3*(E1285-D1285)^2*'symulacje godzinowe'!$P$3/1000</f>
        <v>4.40091936E-3</v>
      </c>
      <c r="K1285" s="3">
        <f t="shared" si="96"/>
        <v>0.24956389614000016</v>
      </c>
      <c r="L1285" s="6">
        <f t="shared" si="94"/>
        <v>898.4300261040006</v>
      </c>
    </row>
    <row r="1286" spans="1:15" x14ac:dyDescent="0.2">
      <c r="A1286" s="2">
        <v>2</v>
      </c>
      <c r="B1286" s="2">
        <v>23</v>
      </c>
      <c r="C1286" s="2">
        <v>1284</v>
      </c>
      <c r="D1286" s="2">
        <v>0.8</v>
      </c>
      <c r="E1286" s="1">
        <v>30</v>
      </c>
      <c r="F1286" s="1">
        <f t="shared" si="95"/>
        <v>25</v>
      </c>
      <c r="G1286" s="2">
        <v>94.2</v>
      </c>
      <c r="H1286" s="3">
        <f>G1286/1000*'symulacje godzinowe'!$N$3*'symulacje godzinowe'!$Q$3*'symulacje godzinowe'!$R$3</f>
        <v>0.41643568620000004</v>
      </c>
      <c r="I1286" s="3">
        <f>'symulacje godzinowe'!$R$3*'symulacje godzinowe'!$N$3*(E1286-D1286)*'symulacje godzinowe'!$O$3/1000</f>
        <v>0.70352786399999989</v>
      </c>
      <c r="J1286" s="3">
        <f>'symulacje godzinowe'!$R$3*'symulacje godzinowe'!$N$3*(E1286-D1286)^2*'symulacje godzinowe'!$P$3/1000</f>
        <v>4.4618310144000006E-3</v>
      </c>
      <c r="K1286" s="3">
        <f t="shared" si="96"/>
        <v>-0.29155400881439986</v>
      </c>
      <c r="L1286" s="6">
        <f t="shared" si="94"/>
        <v>0</v>
      </c>
    </row>
    <row r="1287" spans="1:15" x14ac:dyDescent="0.2">
      <c r="A1287" s="2">
        <v>2</v>
      </c>
      <c r="B1287" s="2">
        <v>23</v>
      </c>
      <c r="C1287" s="2">
        <v>1285</v>
      </c>
      <c r="D1287" s="2">
        <v>0.6</v>
      </c>
      <c r="E1287" s="1">
        <v>30</v>
      </c>
      <c r="F1287" s="1">
        <f t="shared" si="95"/>
        <v>25</v>
      </c>
      <c r="G1287" s="2">
        <v>84.8</v>
      </c>
      <c r="H1287" s="3">
        <f>G1287/1000*'symulacje godzinowe'!$N$3*'symulacje godzinowe'!$Q$3*'symulacje godzinowe'!$R$3</f>
        <v>0.3748805328</v>
      </c>
      <c r="I1287" s="3">
        <f>'symulacje godzinowe'!$R$3*'symulacje godzinowe'!$N$3*(E1287-D1287)*'symulacje godzinowe'!$O$3/1000</f>
        <v>0.70834654799999985</v>
      </c>
      <c r="J1287" s="3">
        <f>'symulacje godzinowe'!$R$3*'symulacje godzinowe'!$N$3*(E1287-D1287)^2*'symulacje godzinowe'!$P$3/1000</f>
        <v>4.5231613055999997E-3</v>
      </c>
      <c r="K1287" s="3">
        <f t="shared" si="96"/>
        <v>-0.33798917650559984</v>
      </c>
      <c r="L1287" s="6">
        <f t="shared" si="94"/>
        <v>0</v>
      </c>
    </row>
    <row r="1288" spans="1:15" x14ac:dyDescent="0.2">
      <c r="A1288" s="2">
        <v>2</v>
      </c>
      <c r="B1288" s="2">
        <v>23</v>
      </c>
      <c r="C1288" s="2">
        <v>1286</v>
      </c>
      <c r="D1288" s="2">
        <v>0.8</v>
      </c>
      <c r="E1288" s="1">
        <v>30</v>
      </c>
      <c r="F1288" s="1">
        <f t="shared" si="95"/>
        <v>25</v>
      </c>
      <c r="G1288" s="2">
        <v>65.900000000000006</v>
      </c>
      <c r="H1288" s="3">
        <f>G1288/1000*'symulacje godzinowe'!$N$3*'symulacje godzinowe'!$Q$3*'symulacje godzinowe'!$R$3</f>
        <v>0.2913281499</v>
      </c>
      <c r="I1288" s="3">
        <f>'symulacje godzinowe'!$R$3*'symulacje godzinowe'!$N$3*(E1288-D1288)*'symulacje godzinowe'!$O$3/1000</f>
        <v>0.70352786399999989</v>
      </c>
      <c r="J1288" s="3">
        <f>'symulacje godzinowe'!$R$3*'symulacje godzinowe'!$N$3*(E1288-D1288)^2*'symulacje godzinowe'!$P$3/1000</f>
        <v>4.4618310144000006E-3</v>
      </c>
      <c r="K1288" s="3">
        <f t="shared" si="96"/>
        <v>-0.4166615451143999</v>
      </c>
      <c r="L1288" s="6">
        <f t="shared" si="94"/>
        <v>0</v>
      </c>
    </row>
    <row r="1289" spans="1:15" x14ac:dyDescent="0.2">
      <c r="A1289" s="2">
        <v>2</v>
      </c>
      <c r="B1289" s="2">
        <v>23</v>
      </c>
      <c r="C1289" s="2">
        <v>1287</v>
      </c>
      <c r="D1289" s="2">
        <v>1</v>
      </c>
      <c r="E1289" s="1">
        <v>30</v>
      </c>
      <c r="F1289" s="1">
        <f t="shared" si="95"/>
        <v>25</v>
      </c>
      <c r="G1289" s="2">
        <v>97.6</v>
      </c>
      <c r="H1289" s="3">
        <f>G1289/1000*'symulacje godzinowe'!$N$3*'symulacje godzinowe'!$Q$3*'symulacje godzinowe'!$R$3</f>
        <v>0.43146627360000001</v>
      </c>
      <c r="I1289" s="3">
        <f>'symulacje godzinowe'!$R$3*'symulacje godzinowe'!$N$3*(E1289-D1289)*'symulacje godzinowe'!$O$3/1000</f>
        <v>0.69870917999999993</v>
      </c>
      <c r="J1289" s="3">
        <f>'symulacje godzinowe'!$R$3*'symulacje godzinowe'!$N$3*(E1289-D1289)^2*'symulacje godzinowe'!$P$3/1000</f>
        <v>4.40091936E-3</v>
      </c>
      <c r="K1289" s="3">
        <f t="shared" si="96"/>
        <v>-0.2716438257599999</v>
      </c>
      <c r="L1289" s="6">
        <f t="shared" si="94"/>
        <v>0</v>
      </c>
    </row>
    <row r="1290" spans="1:15" x14ac:dyDescent="0.2">
      <c r="A1290" s="2">
        <v>2</v>
      </c>
      <c r="B1290" s="2">
        <v>23</v>
      </c>
      <c r="C1290" s="2">
        <v>1288</v>
      </c>
      <c r="D1290" s="2">
        <v>1.2</v>
      </c>
      <c r="E1290" s="1">
        <v>30</v>
      </c>
      <c r="F1290" s="1">
        <f t="shared" si="95"/>
        <v>25</v>
      </c>
      <c r="G1290" s="2">
        <v>33.700000000000003</v>
      </c>
      <c r="H1290" s="3">
        <f>G1290/1000*'symulacje godzinowe'!$N$3*'symulacje godzinowe'!$Q$3*'symulacje godzinowe'!$R$3</f>
        <v>0.1489796457</v>
      </c>
      <c r="I1290" s="3">
        <f>'symulacje godzinowe'!$R$3*'symulacje godzinowe'!$N$3*(E1290-D1290)*'symulacje godzinowe'!$O$3/1000</f>
        <v>0.69389049599999997</v>
      </c>
      <c r="J1290" s="3">
        <f>'symulacje godzinowe'!$R$3*'symulacje godzinowe'!$N$3*(E1290-D1290)^2*'symulacje godzinowe'!$P$3/1000</f>
        <v>4.3404263423999995E-3</v>
      </c>
      <c r="K1290" s="3">
        <f t="shared" si="96"/>
        <v>-0.54925127664239992</v>
      </c>
      <c r="L1290" s="6">
        <f t="shared" si="94"/>
        <v>0</v>
      </c>
    </row>
    <row r="1291" spans="1:15" x14ac:dyDescent="0.2">
      <c r="A1291" s="2">
        <v>2</v>
      </c>
      <c r="B1291" s="2">
        <v>23</v>
      </c>
      <c r="C1291" s="2">
        <v>1289</v>
      </c>
      <c r="D1291" s="2">
        <v>1</v>
      </c>
      <c r="E1291" s="1">
        <v>30</v>
      </c>
      <c r="F1291" s="1">
        <f t="shared" si="95"/>
        <v>25</v>
      </c>
      <c r="G1291" s="2">
        <v>0</v>
      </c>
      <c r="H1291" s="3">
        <f>G1291/1000*'symulacje godzinowe'!$N$3*'symulacje godzinowe'!$Q$3*'symulacje godzinowe'!$R$3</f>
        <v>0</v>
      </c>
      <c r="I1291" s="3">
        <f>'symulacje godzinowe'!$R$3*'symulacje godzinowe'!$N$3*(E1291-D1291)*'symulacje godzinowe'!$O$3/1000</f>
        <v>0.69870917999999993</v>
      </c>
      <c r="J1291" s="3">
        <f>'symulacje godzinowe'!$R$3*'symulacje godzinowe'!$N$3*(E1291-D1291)^2*'symulacje godzinowe'!$P$3/1000</f>
        <v>4.40091936E-3</v>
      </c>
      <c r="K1291" s="3">
        <f t="shared" si="96"/>
        <v>-0.70311009935999991</v>
      </c>
      <c r="L1291" s="6">
        <f t="shared" si="94"/>
        <v>0</v>
      </c>
    </row>
    <row r="1292" spans="1:15" x14ac:dyDescent="0.2">
      <c r="A1292" s="2">
        <v>2</v>
      </c>
      <c r="B1292" s="2">
        <v>23</v>
      </c>
      <c r="C1292" s="2">
        <v>1290</v>
      </c>
      <c r="D1292" s="2">
        <v>0.9</v>
      </c>
      <c r="E1292" s="1">
        <v>30</v>
      </c>
      <c r="F1292" s="1">
        <f t="shared" si="95"/>
        <v>25</v>
      </c>
      <c r="G1292" s="2">
        <v>0</v>
      </c>
      <c r="H1292" s="3">
        <f>G1292/1000*'symulacje godzinowe'!$N$3*'symulacje godzinowe'!$Q$3*'symulacje godzinowe'!$R$3</f>
        <v>0</v>
      </c>
      <c r="I1292" s="3">
        <f>'symulacje godzinowe'!$R$3*'symulacje godzinowe'!$N$3*(E1292-D1292)*'symulacje godzinowe'!$O$3/1000</f>
        <v>0.70111852200000002</v>
      </c>
      <c r="J1292" s="3">
        <f>'symulacje godzinowe'!$R$3*'symulacje godzinowe'!$N$3*(E1292-D1292)^2*'symulacje godzinowe'!$P$3/1000</f>
        <v>4.4313228575999994E-3</v>
      </c>
      <c r="K1292" s="3">
        <f t="shared" si="96"/>
        <v>-0.70554984485759997</v>
      </c>
      <c r="L1292" s="6">
        <f t="shared" si="94"/>
        <v>0</v>
      </c>
    </row>
    <row r="1293" spans="1:15" x14ac:dyDescent="0.2">
      <c r="A1293" s="2">
        <v>2</v>
      </c>
      <c r="B1293" s="2">
        <v>23</v>
      </c>
      <c r="C1293" s="2">
        <v>1291</v>
      </c>
      <c r="D1293" s="2">
        <v>0.7</v>
      </c>
      <c r="E1293" s="1">
        <v>30</v>
      </c>
      <c r="F1293" s="1">
        <f t="shared" si="95"/>
        <v>25</v>
      </c>
      <c r="G1293" s="2">
        <v>0</v>
      </c>
      <c r="H1293" s="3">
        <f>G1293/1000*'symulacje godzinowe'!$N$3*'symulacje godzinowe'!$Q$3*'symulacje godzinowe'!$R$3</f>
        <v>0</v>
      </c>
      <c r="I1293" s="3">
        <f>'symulacje godzinowe'!$R$3*'symulacje godzinowe'!$N$3*(E1293-D1293)*'symulacje godzinowe'!$O$3/1000</f>
        <v>0.70593720599999998</v>
      </c>
      <c r="J1293" s="3">
        <f>'symulacje godzinowe'!$R$3*'symulacje godzinowe'!$N$3*(E1293-D1293)^2*'symulacje godzinowe'!$P$3/1000</f>
        <v>4.4924438304000001E-3</v>
      </c>
      <c r="K1293" s="3">
        <f t="shared" si="96"/>
        <v>-0.71042964983040002</v>
      </c>
      <c r="L1293" s="6">
        <f t="shared" si="94"/>
        <v>0</v>
      </c>
    </row>
    <row r="1294" spans="1:15" x14ac:dyDescent="0.2">
      <c r="A1294" s="2">
        <v>2</v>
      </c>
      <c r="B1294" s="2">
        <v>23</v>
      </c>
      <c r="C1294" s="2">
        <v>1292</v>
      </c>
      <c r="D1294" s="2">
        <v>0.6</v>
      </c>
      <c r="E1294" s="1">
        <v>30</v>
      </c>
      <c r="F1294" s="1">
        <f t="shared" si="95"/>
        <v>25</v>
      </c>
      <c r="G1294" s="2">
        <v>0</v>
      </c>
      <c r="H1294" s="3">
        <f>G1294/1000*'symulacje godzinowe'!$N$3*'symulacje godzinowe'!$Q$3*'symulacje godzinowe'!$R$3</f>
        <v>0</v>
      </c>
      <c r="I1294" s="3">
        <f>'symulacje godzinowe'!$R$3*'symulacje godzinowe'!$N$3*(E1294-D1294)*'symulacje godzinowe'!$O$3/1000</f>
        <v>0.70834654799999985</v>
      </c>
      <c r="J1294" s="3">
        <f>'symulacje godzinowe'!$R$3*'symulacje godzinowe'!$N$3*(E1294-D1294)^2*'symulacje godzinowe'!$P$3/1000</f>
        <v>4.5231613055999997E-3</v>
      </c>
      <c r="K1294" s="3">
        <f t="shared" si="96"/>
        <v>-0.7128697093055999</v>
      </c>
      <c r="L1294" s="6">
        <f t="shared" si="94"/>
        <v>0</v>
      </c>
    </row>
    <row r="1295" spans="1:15" x14ac:dyDescent="0.2">
      <c r="A1295" s="2">
        <v>2</v>
      </c>
      <c r="B1295" s="2">
        <v>23</v>
      </c>
      <c r="C1295" s="2">
        <v>1293</v>
      </c>
      <c r="D1295" s="2">
        <v>0.5</v>
      </c>
      <c r="E1295" s="1">
        <v>30</v>
      </c>
      <c r="F1295" s="1">
        <f t="shared" si="95"/>
        <v>25</v>
      </c>
      <c r="G1295" s="2">
        <v>0</v>
      </c>
      <c r="H1295" s="3">
        <f>G1295/1000*'symulacje godzinowe'!$N$3*'symulacje godzinowe'!$Q$3*'symulacje godzinowe'!$R$3</f>
        <v>0</v>
      </c>
      <c r="I1295" s="3">
        <f>'symulacje godzinowe'!$R$3*'symulacje godzinowe'!$N$3*(E1295-D1295)*'symulacje godzinowe'!$O$3/1000</f>
        <v>0.71075588999999995</v>
      </c>
      <c r="J1295" s="3">
        <f>'symulacje godzinowe'!$R$3*'symulacje godzinowe'!$N$3*(E1295-D1295)^2*'symulacje godzinowe'!$P$3/1000</f>
        <v>4.5539834400000001E-3</v>
      </c>
      <c r="K1295" s="3">
        <f t="shared" si="96"/>
        <v>-0.71530987343999997</v>
      </c>
      <c r="L1295" s="6">
        <f t="shared" si="94"/>
        <v>0</v>
      </c>
    </row>
    <row r="1296" spans="1:15" x14ac:dyDescent="0.2">
      <c r="A1296" s="2">
        <v>2</v>
      </c>
      <c r="B1296" s="2">
        <v>23</v>
      </c>
      <c r="C1296" s="2">
        <v>1294</v>
      </c>
      <c r="D1296" s="2">
        <v>0.4</v>
      </c>
      <c r="E1296" s="1">
        <v>30</v>
      </c>
      <c r="F1296" s="1">
        <f t="shared" si="95"/>
        <v>25</v>
      </c>
      <c r="G1296" s="2">
        <v>0</v>
      </c>
      <c r="H1296" s="3">
        <f>G1296/1000*'symulacje godzinowe'!$N$3*'symulacje godzinowe'!$Q$3*'symulacje godzinowe'!$R$3</f>
        <v>0</v>
      </c>
      <c r="I1296" s="3">
        <f>'symulacje godzinowe'!$R$3*'symulacje godzinowe'!$N$3*(E1296-D1296)*'symulacje godzinowe'!$O$3/1000</f>
        <v>0.71316523200000004</v>
      </c>
      <c r="J1296" s="3">
        <f>'symulacje godzinowe'!$R$3*'symulacje godzinowe'!$N$3*(E1296-D1296)^2*'symulacje godzinowe'!$P$3/1000</f>
        <v>4.5849102335999998E-3</v>
      </c>
      <c r="K1296" s="3">
        <f t="shared" si="96"/>
        <v>-0.71775014223360001</v>
      </c>
      <c r="L1296" s="6">
        <f t="shared" si="94"/>
        <v>0</v>
      </c>
      <c r="O1296" s="21" t="s">
        <v>33</v>
      </c>
    </row>
    <row r="1297" spans="1:19" x14ac:dyDescent="0.2">
      <c r="A1297" s="2">
        <v>2</v>
      </c>
      <c r="B1297" s="2">
        <v>23</v>
      </c>
      <c r="C1297" s="2">
        <v>1295</v>
      </c>
      <c r="D1297" s="2">
        <v>0.3</v>
      </c>
      <c r="E1297" s="1">
        <v>30</v>
      </c>
      <c r="F1297" s="1">
        <f t="shared" si="95"/>
        <v>25</v>
      </c>
      <c r="G1297" s="2">
        <v>0</v>
      </c>
      <c r="H1297" s="3">
        <f>G1297/1000*'symulacje godzinowe'!$N$3*'symulacje godzinowe'!$Q$3*'symulacje godzinowe'!$R$3</f>
        <v>0</v>
      </c>
      <c r="I1297" s="3">
        <f>'symulacje godzinowe'!$R$3*'symulacje godzinowe'!$N$3*(E1297-D1297)*'symulacje godzinowe'!$O$3/1000</f>
        <v>0.71557457399999991</v>
      </c>
      <c r="J1297" s="3">
        <f>'symulacje godzinowe'!$R$3*'symulacje godzinowe'!$N$3*(E1297-D1297)^2*'symulacje godzinowe'!$P$3/1000</f>
        <v>4.6159416863999995E-3</v>
      </c>
      <c r="K1297" s="3">
        <f t="shared" si="96"/>
        <v>-0.72019051568639991</v>
      </c>
      <c r="L1297" s="6">
        <f t="shared" si="94"/>
        <v>0</v>
      </c>
      <c r="M1297" s="21" t="s">
        <v>32</v>
      </c>
      <c r="N1297" s="21" t="s">
        <v>27</v>
      </c>
      <c r="O1297" s="21" t="s">
        <v>31</v>
      </c>
      <c r="P1297" s="21" t="s">
        <v>28</v>
      </c>
      <c r="Q1297" s="21" t="s">
        <v>29</v>
      </c>
      <c r="R1297" s="21" t="s">
        <v>30</v>
      </c>
      <c r="S1297" s="21" t="s">
        <v>26</v>
      </c>
    </row>
    <row r="1298" spans="1:19" x14ac:dyDescent="0.2">
      <c r="A1298" s="2">
        <v>2</v>
      </c>
      <c r="B1298" s="2">
        <v>23</v>
      </c>
      <c r="C1298" s="2">
        <v>1296</v>
      </c>
      <c r="D1298" s="2">
        <v>0.1</v>
      </c>
      <c r="E1298" s="1">
        <v>30</v>
      </c>
      <c r="F1298" s="1">
        <f t="shared" si="95"/>
        <v>25</v>
      </c>
      <c r="G1298" s="2">
        <v>0</v>
      </c>
      <c r="H1298" s="3">
        <f>G1298/1000*'symulacje godzinowe'!$N$3*'symulacje godzinowe'!$Q$3*'symulacje godzinowe'!$R$3</f>
        <v>0</v>
      </c>
      <c r="I1298" s="3">
        <f>'symulacje godzinowe'!$R$3*'symulacje godzinowe'!$N$3*(E1298-D1298)*'symulacje godzinowe'!$O$3/1000</f>
        <v>0.72039325799999998</v>
      </c>
      <c r="J1298" s="3">
        <f>'symulacje godzinowe'!$R$3*'symulacje godzinowe'!$N$3*(E1298-D1298)^2*'symulacje godzinowe'!$P$3/1000</f>
        <v>4.678318569599999E-3</v>
      </c>
      <c r="K1298" s="3">
        <f t="shared" si="96"/>
        <v>-0.72507157656959997</v>
      </c>
      <c r="L1298" s="10">
        <f>SUM(L1275:L1297)</f>
        <v>1214.4394065513607</v>
      </c>
      <c r="M1298" s="19">
        <f>(L1274-4.187*$N$7*$O$7*(F1298-10))*((L1274-4.187*$N$7*$O$7*(F1298-10))&gt;0)</f>
        <v>0</v>
      </c>
      <c r="N1298" s="19">
        <f>M1298/4.187/(F1298-10)*(M1298&gt;0)</f>
        <v>0</v>
      </c>
      <c r="O1298" s="19">
        <f>$P$7-0.5*$N$7*$O$7</f>
        <v>100</v>
      </c>
      <c r="P1298" s="19">
        <f>IF(N1298&lt;O1298,N1298,O1298)</f>
        <v>0</v>
      </c>
      <c r="Q1298" s="19">
        <f>L1298/4.187/(F1298-10)+P1298</f>
        <v>19.336667567094349</v>
      </c>
      <c r="R1298" s="19" t="b">
        <f>Q1298&gt;$N$7*$O$7</f>
        <v>0</v>
      </c>
      <c r="S1298" s="19">
        <f>IF(R1298,(F1298-10)/(50-10),(F1298-10)/(50-10)*Q1298/$N$7/$O$7)</f>
        <v>3.6256251688301905E-2</v>
      </c>
    </row>
    <row r="1299" spans="1:19" x14ac:dyDescent="0.2">
      <c r="A1299" s="2">
        <v>2</v>
      </c>
      <c r="B1299" s="2">
        <v>24</v>
      </c>
      <c r="C1299" s="2">
        <v>1297</v>
      </c>
      <c r="D1299" s="2">
        <v>0</v>
      </c>
      <c r="E1299" s="1">
        <v>30</v>
      </c>
      <c r="F1299" s="1">
        <f t="shared" si="95"/>
        <v>25</v>
      </c>
      <c r="G1299" s="2">
        <v>0</v>
      </c>
      <c r="H1299" s="3">
        <f>G1299/1000*'symulacje godzinowe'!$N$3*'symulacje godzinowe'!$Q$3*'symulacje godzinowe'!$R$3</f>
        <v>0</v>
      </c>
      <c r="I1299" s="3">
        <f>'symulacje godzinowe'!$R$3*'symulacje godzinowe'!$N$3*(E1299-D1299)*'symulacje godzinowe'!$O$3/1000</f>
        <v>0.72280259999999996</v>
      </c>
      <c r="J1299" s="3">
        <f>'symulacje godzinowe'!$R$3*'symulacje godzinowe'!$N$3*(E1299-D1299)^2*'symulacje godzinowe'!$P$3/1000</f>
        <v>4.7096639999999997E-3</v>
      </c>
      <c r="K1299" s="3">
        <f t="shared" si="96"/>
        <v>-0.72751226399999991</v>
      </c>
      <c r="L1299" s="6">
        <f>K1299*(K1299&gt;0)*3600</f>
        <v>0</v>
      </c>
    </row>
    <row r="1300" spans="1:19" x14ac:dyDescent="0.2">
      <c r="A1300" s="2">
        <v>2</v>
      </c>
      <c r="B1300" s="2">
        <v>24</v>
      </c>
      <c r="C1300" s="2">
        <v>1298</v>
      </c>
      <c r="D1300" s="2">
        <v>-0.1</v>
      </c>
      <c r="E1300" s="1">
        <v>30</v>
      </c>
      <c r="F1300" s="1">
        <f t="shared" si="95"/>
        <v>25</v>
      </c>
      <c r="G1300" s="2">
        <v>0</v>
      </c>
      <c r="H1300" s="3">
        <f>G1300/1000*'symulacje godzinowe'!$N$3*'symulacje godzinowe'!$Q$3*'symulacje godzinowe'!$R$3</f>
        <v>0</v>
      </c>
      <c r="I1300" s="3">
        <f>'symulacje godzinowe'!$R$3*'symulacje godzinowe'!$N$3*(E1300-D1300)*'symulacje godzinowe'!$O$3/1000</f>
        <v>0.72521194199999994</v>
      </c>
      <c r="J1300" s="3">
        <f>'symulacje godzinowe'!$R$3*'symulacje godzinowe'!$N$3*(E1300-D1300)^2*'symulacje godzinowe'!$P$3/1000</f>
        <v>4.7411140896000004E-3</v>
      </c>
      <c r="K1300" s="3">
        <f t="shared" si="96"/>
        <v>-0.72995305608959993</v>
      </c>
      <c r="L1300" s="6">
        <f t="shared" ref="L1300:L1321" si="97">K1300*(K1300&gt;0)*3600</f>
        <v>0</v>
      </c>
    </row>
    <row r="1301" spans="1:19" x14ac:dyDescent="0.2">
      <c r="A1301" s="2">
        <v>2</v>
      </c>
      <c r="B1301" s="2">
        <v>24</v>
      </c>
      <c r="C1301" s="2">
        <v>1299</v>
      </c>
      <c r="D1301" s="2">
        <v>-0.1</v>
      </c>
      <c r="E1301" s="1">
        <v>30</v>
      </c>
      <c r="F1301" s="1">
        <f t="shared" si="95"/>
        <v>25</v>
      </c>
      <c r="G1301" s="2">
        <v>0</v>
      </c>
      <c r="H1301" s="3">
        <f>G1301/1000*'symulacje godzinowe'!$N$3*'symulacje godzinowe'!$Q$3*'symulacje godzinowe'!$R$3</f>
        <v>0</v>
      </c>
      <c r="I1301" s="3">
        <f>'symulacje godzinowe'!$R$3*'symulacje godzinowe'!$N$3*(E1301-D1301)*'symulacje godzinowe'!$O$3/1000</f>
        <v>0.72521194199999994</v>
      </c>
      <c r="J1301" s="3">
        <f>'symulacje godzinowe'!$R$3*'symulacje godzinowe'!$N$3*(E1301-D1301)^2*'symulacje godzinowe'!$P$3/1000</f>
        <v>4.7411140896000004E-3</v>
      </c>
      <c r="K1301" s="3">
        <f t="shared" si="96"/>
        <v>-0.72995305608959993</v>
      </c>
      <c r="L1301" s="6">
        <f t="shared" si="97"/>
        <v>0</v>
      </c>
    </row>
    <row r="1302" spans="1:19" x14ac:dyDescent="0.2">
      <c r="A1302" s="2">
        <v>2</v>
      </c>
      <c r="B1302" s="2">
        <v>24</v>
      </c>
      <c r="C1302" s="2">
        <v>1300</v>
      </c>
      <c r="D1302" s="2">
        <v>-0.2</v>
      </c>
      <c r="E1302" s="1">
        <v>30</v>
      </c>
      <c r="F1302" s="1">
        <f t="shared" si="95"/>
        <v>25</v>
      </c>
      <c r="G1302" s="2">
        <v>0</v>
      </c>
      <c r="H1302" s="3">
        <f>G1302/1000*'symulacje godzinowe'!$N$3*'symulacje godzinowe'!$Q$3*'symulacje godzinowe'!$R$3</f>
        <v>0</v>
      </c>
      <c r="I1302" s="3">
        <f>'symulacje godzinowe'!$R$3*'symulacje godzinowe'!$N$3*(E1302-D1302)*'symulacje godzinowe'!$O$3/1000</f>
        <v>0.72762128399999992</v>
      </c>
      <c r="J1302" s="3">
        <f>'symulacje godzinowe'!$R$3*'symulacje godzinowe'!$N$3*(E1302-D1302)^2*'symulacje godzinowe'!$P$3/1000</f>
        <v>4.7726688383999995E-3</v>
      </c>
      <c r="K1302" s="3">
        <f t="shared" si="96"/>
        <v>-0.73239395283839992</v>
      </c>
      <c r="L1302" s="6">
        <f t="shared" si="97"/>
        <v>0</v>
      </c>
    </row>
    <row r="1303" spans="1:19" x14ac:dyDescent="0.2">
      <c r="A1303" s="2">
        <v>2</v>
      </c>
      <c r="B1303" s="2">
        <v>24</v>
      </c>
      <c r="C1303" s="2">
        <v>1301</v>
      </c>
      <c r="D1303" s="2">
        <v>-0.3</v>
      </c>
      <c r="E1303" s="1">
        <v>30</v>
      </c>
      <c r="F1303" s="1">
        <f t="shared" si="95"/>
        <v>25</v>
      </c>
      <c r="G1303" s="2">
        <v>0</v>
      </c>
      <c r="H1303" s="3">
        <f>G1303/1000*'symulacje godzinowe'!$N$3*'symulacje godzinowe'!$Q$3*'symulacje godzinowe'!$R$3</f>
        <v>0</v>
      </c>
      <c r="I1303" s="3">
        <f>'symulacje godzinowe'!$R$3*'symulacje godzinowe'!$N$3*(E1303-D1303)*'symulacje godzinowe'!$O$3/1000</f>
        <v>0.73003062600000002</v>
      </c>
      <c r="J1303" s="3">
        <f>'symulacje godzinowe'!$R$3*'symulacje godzinowe'!$N$3*(E1303-D1303)^2*'symulacje godzinowe'!$P$3/1000</f>
        <v>4.8043282464000003E-3</v>
      </c>
      <c r="K1303" s="3">
        <f t="shared" si="96"/>
        <v>-0.7348349542464</v>
      </c>
      <c r="L1303" s="6">
        <f t="shared" si="97"/>
        <v>0</v>
      </c>
    </row>
    <row r="1304" spans="1:19" x14ac:dyDescent="0.2">
      <c r="A1304" s="2">
        <v>2</v>
      </c>
      <c r="B1304" s="2">
        <v>24</v>
      </c>
      <c r="C1304" s="2">
        <v>1302</v>
      </c>
      <c r="D1304" s="2">
        <v>-0.5</v>
      </c>
      <c r="E1304" s="1">
        <v>30</v>
      </c>
      <c r="F1304" s="1">
        <f t="shared" si="95"/>
        <v>25</v>
      </c>
      <c r="G1304" s="2">
        <v>0</v>
      </c>
      <c r="H1304" s="3">
        <f>G1304/1000*'symulacje godzinowe'!$N$3*'symulacje godzinowe'!$Q$3*'symulacje godzinowe'!$R$3</f>
        <v>0</v>
      </c>
      <c r="I1304" s="3">
        <f>'symulacje godzinowe'!$R$3*'symulacje godzinowe'!$N$3*(E1304-D1304)*'symulacje godzinowe'!$O$3/1000</f>
        <v>0.73484930999999998</v>
      </c>
      <c r="J1304" s="3">
        <f>'symulacje godzinowe'!$R$3*'symulacje godzinowe'!$N$3*(E1304-D1304)^2*'symulacje godzinowe'!$P$3/1000</f>
        <v>4.8679610400000004E-3</v>
      </c>
      <c r="K1304" s="3">
        <f t="shared" si="96"/>
        <v>-0.73971727103999996</v>
      </c>
      <c r="L1304" s="6">
        <f t="shared" si="97"/>
        <v>0</v>
      </c>
    </row>
    <row r="1305" spans="1:19" x14ac:dyDescent="0.2">
      <c r="A1305" s="2">
        <v>2</v>
      </c>
      <c r="B1305" s="2">
        <v>24</v>
      </c>
      <c r="C1305" s="2">
        <v>1303</v>
      </c>
      <c r="D1305" s="2">
        <v>-0.6</v>
      </c>
      <c r="E1305" s="1">
        <v>30</v>
      </c>
      <c r="F1305" s="1">
        <f t="shared" si="95"/>
        <v>25</v>
      </c>
      <c r="G1305" s="2">
        <v>1.2</v>
      </c>
      <c r="H1305" s="3">
        <f>G1305/1000*'symulacje godzinowe'!$N$3*'symulacje godzinowe'!$Q$3*'symulacje godzinowe'!$R$3</f>
        <v>5.3049131999999997E-3</v>
      </c>
      <c r="I1305" s="3">
        <f>'symulacje godzinowe'!$R$3*'symulacje godzinowe'!$N$3*(E1305-D1305)*'symulacje godzinowe'!$O$3/1000</f>
        <v>0.73725865199999996</v>
      </c>
      <c r="J1305" s="3">
        <f>'symulacje godzinowe'!$R$3*'symulacje godzinowe'!$N$3*(E1305-D1305)^2*'symulacje godzinowe'!$P$3/1000</f>
        <v>4.8999344255999996E-3</v>
      </c>
      <c r="K1305" s="3">
        <f t="shared" si="96"/>
        <v>-0.73685367322559991</v>
      </c>
      <c r="L1305" s="6">
        <f t="shared" si="97"/>
        <v>0</v>
      </c>
    </row>
    <row r="1306" spans="1:19" x14ac:dyDescent="0.2">
      <c r="A1306" s="2">
        <v>2</v>
      </c>
      <c r="B1306" s="2">
        <v>24</v>
      </c>
      <c r="C1306" s="2">
        <v>1304</v>
      </c>
      <c r="D1306" s="2">
        <v>-0.5</v>
      </c>
      <c r="E1306" s="1">
        <v>30</v>
      </c>
      <c r="F1306" s="1">
        <f t="shared" si="95"/>
        <v>25</v>
      </c>
      <c r="G1306" s="2">
        <v>29.1</v>
      </c>
      <c r="H1306" s="3">
        <f>G1306/1000*'symulacje godzinowe'!$N$3*'symulacje godzinowe'!$Q$3*'symulacje godzinowe'!$R$3</f>
        <v>0.1286441451</v>
      </c>
      <c r="I1306" s="3">
        <f>'symulacje godzinowe'!$R$3*'symulacje godzinowe'!$N$3*(E1306-D1306)*'symulacje godzinowe'!$O$3/1000</f>
        <v>0.73484930999999998</v>
      </c>
      <c r="J1306" s="3">
        <f>'symulacje godzinowe'!$R$3*'symulacje godzinowe'!$N$3*(E1306-D1306)^2*'symulacje godzinowe'!$P$3/1000</f>
        <v>4.8679610400000004E-3</v>
      </c>
      <c r="K1306" s="3">
        <f t="shared" si="96"/>
        <v>-0.61107312593999996</v>
      </c>
      <c r="L1306" s="6">
        <f t="shared" si="97"/>
        <v>0</v>
      </c>
    </row>
    <row r="1307" spans="1:19" x14ac:dyDescent="0.2">
      <c r="A1307" s="2">
        <v>2</v>
      </c>
      <c r="B1307" s="2">
        <v>24</v>
      </c>
      <c r="C1307" s="2">
        <v>1305</v>
      </c>
      <c r="D1307" s="2">
        <v>-0.5</v>
      </c>
      <c r="E1307" s="1">
        <v>30</v>
      </c>
      <c r="F1307" s="1">
        <f t="shared" si="95"/>
        <v>25</v>
      </c>
      <c r="G1307" s="2">
        <v>126.3</v>
      </c>
      <c r="H1307" s="3">
        <f>G1307/1000*'symulacje godzinowe'!$N$3*'symulacje godzinowe'!$Q$3*'symulacje godzinowe'!$R$3</f>
        <v>0.55834211430000003</v>
      </c>
      <c r="I1307" s="3">
        <f>'symulacje godzinowe'!$R$3*'symulacje godzinowe'!$N$3*(E1307-D1307)*'symulacje godzinowe'!$O$3/1000</f>
        <v>0.73484930999999998</v>
      </c>
      <c r="J1307" s="3">
        <f>'symulacje godzinowe'!$R$3*'symulacje godzinowe'!$N$3*(E1307-D1307)^2*'symulacje godzinowe'!$P$3/1000</f>
        <v>4.8679610400000004E-3</v>
      </c>
      <c r="K1307" s="3">
        <f t="shared" si="96"/>
        <v>-0.18137515673999996</v>
      </c>
      <c r="L1307" s="6">
        <f t="shared" si="97"/>
        <v>0</v>
      </c>
    </row>
    <row r="1308" spans="1:19" x14ac:dyDescent="0.2">
      <c r="A1308" s="2">
        <v>2</v>
      </c>
      <c r="B1308" s="2">
        <v>24</v>
      </c>
      <c r="C1308" s="2">
        <v>1306</v>
      </c>
      <c r="D1308" s="2">
        <v>-0.4</v>
      </c>
      <c r="E1308" s="1">
        <v>30</v>
      </c>
      <c r="F1308" s="1">
        <f t="shared" si="95"/>
        <v>25</v>
      </c>
      <c r="G1308" s="2">
        <v>180.1</v>
      </c>
      <c r="H1308" s="3">
        <f>G1308/1000*'symulacje godzinowe'!$N$3*'symulacje godzinowe'!$Q$3*'symulacje godzinowe'!$R$3</f>
        <v>0.79617905609999995</v>
      </c>
      <c r="I1308" s="3">
        <f>'symulacje godzinowe'!$R$3*'symulacje godzinowe'!$N$3*(E1308-D1308)*'symulacje godzinowe'!$O$3/1000</f>
        <v>0.73243996799999989</v>
      </c>
      <c r="J1308" s="3">
        <f>'symulacje godzinowe'!$R$3*'symulacje godzinowe'!$N$3*(E1308-D1308)^2*'symulacje godzinowe'!$P$3/1000</f>
        <v>4.8360923135999994E-3</v>
      </c>
      <c r="K1308" s="3">
        <f t="shared" si="96"/>
        <v>5.8902995786400063E-2</v>
      </c>
      <c r="L1308" s="6">
        <f t="shared" si="97"/>
        <v>212.05078483104023</v>
      </c>
    </row>
    <row r="1309" spans="1:19" x14ac:dyDescent="0.2">
      <c r="A1309" s="2">
        <v>2</v>
      </c>
      <c r="B1309" s="2">
        <v>24</v>
      </c>
      <c r="C1309" s="2">
        <v>1307</v>
      </c>
      <c r="D1309" s="2">
        <v>-0.2</v>
      </c>
      <c r="E1309" s="1">
        <v>30</v>
      </c>
      <c r="F1309" s="1">
        <f t="shared" si="95"/>
        <v>25</v>
      </c>
      <c r="G1309" s="2">
        <v>217.7</v>
      </c>
      <c r="H1309" s="3">
        <f>G1309/1000*'symulacje godzinowe'!$N$3*'symulacje godzinowe'!$Q$3*'symulacje godzinowe'!$R$3</f>
        <v>0.9623996696999999</v>
      </c>
      <c r="I1309" s="3">
        <f>'symulacje godzinowe'!$R$3*'symulacje godzinowe'!$N$3*(E1309-D1309)*'symulacje godzinowe'!$O$3/1000</f>
        <v>0.72762128399999992</v>
      </c>
      <c r="J1309" s="3">
        <f>'symulacje godzinowe'!$R$3*'symulacje godzinowe'!$N$3*(E1309-D1309)^2*'symulacje godzinowe'!$P$3/1000</f>
        <v>4.7726688383999995E-3</v>
      </c>
      <c r="K1309" s="3">
        <f t="shared" si="96"/>
        <v>0.23000571686159998</v>
      </c>
      <c r="L1309" s="6">
        <f t="shared" si="97"/>
        <v>828.02058070175997</v>
      </c>
    </row>
    <row r="1310" spans="1:19" x14ac:dyDescent="0.2">
      <c r="A1310" s="2">
        <v>2</v>
      </c>
      <c r="B1310" s="2">
        <v>24</v>
      </c>
      <c r="C1310" s="2">
        <v>1308</v>
      </c>
      <c r="D1310" s="2">
        <v>-0.1</v>
      </c>
      <c r="E1310" s="1">
        <v>30</v>
      </c>
      <c r="F1310" s="1">
        <f t="shared" si="95"/>
        <v>25</v>
      </c>
      <c r="G1310" s="2">
        <v>225.7</v>
      </c>
      <c r="H1310" s="3">
        <f>G1310/1000*'symulacje godzinowe'!$N$3*'symulacje godzinowe'!$Q$3*'symulacje godzinowe'!$R$3</f>
        <v>0.99776575770000009</v>
      </c>
      <c r="I1310" s="3">
        <f>'symulacje godzinowe'!$R$3*'symulacje godzinowe'!$N$3*(E1310-D1310)*'symulacje godzinowe'!$O$3/1000</f>
        <v>0.72521194199999994</v>
      </c>
      <c r="J1310" s="3">
        <f>'symulacje godzinowe'!$R$3*'symulacje godzinowe'!$N$3*(E1310-D1310)^2*'symulacje godzinowe'!$P$3/1000</f>
        <v>4.7411140896000004E-3</v>
      </c>
      <c r="K1310" s="3">
        <f t="shared" si="96"/>
        <v>0.26781270161040016</v>
      </c>
      <c r="L1310" s="6">
        <f t="shared" si="97"/>
        <v>964.12572579744062</v>
      </c>
    </row>
    <row r="1311" spans="1:19" x14ac:dyDescent="0.2">
      <c r="A1311" s="2">
        <v>2</v>
      </c>
      <c r="B1311" s="2">
        <v>24</v>
      </c>
      <c r="C1311" s="2">
        <v>1309</v>
      </c>
      <c r="D1311" s="2">
        <v>0.1</v>
      </c>
      <c r="E1311" s="1">
        <v>30</v>
      </c>
      <c r="F1311" s="1">
        <f t="shared" si="95"/>
        <v>25</v>
      </c>
      <c r="G1311" s="2">
        <v>202.3</v>
      </c>
      <c r="H1311" s="3">
        <f>G1311/1000*'symulacje godzinowe'!$N$3*'symulacje godzinowe'!$Q$3*'symulacje godzinowe'!$R$3</f>
        <v>0.89431995030000011</v>
      </c>
      <c r="I1311" s="3">
        <f>'symulacje godzinowe'!$R$3*'symulacje godzinowe'!$N$3*(E1311-D1311)*'symulacje godzinowe'!$O$3/1000</f>
        <v>0.72039325799999998</v>
      </c>
      <c r="J1311" s="3">
        <f>'symulacje godzinowe'!$R$3*'symulacje godzinowe'!$N$3*(E1311-D1311)^2*'symulacje godzinowe'!$P$3/1000</f>
        <v>4.678318569599999E-3</v>
      </c>
      <c r="K1311" s="3">
        <f t="shared" si="96"/>
        <v>0.16924837373040014</v>
      </c>
      <c r="L1311" s="6">
        <f t="shared" si="97"/>
        <v>609.2941454294405</v>
      </c>
    </row>
    <row r="1312" spans="1:19" x14ac:dyDescent="0.2">
      <c r="A1312" s="2">
        <v>2</v>
      </c>
      <c r="B1312" s="2">
        <v>24</v>
      </c>
      <c r="C1312" s="2">
        <v>1310</v>
      </c>
      <c r="D1312" s="2">
        <v>0.1</v>
      </c>
      <c r="E1312" s="1">
        <v>30</v>
      </c>
      <c r="F1312" s="1">
        <f t="shared" si="95"/>
        <v>25</v>
      </c>
      <c r="G1312" s="2">
        <v>156.69999999999999</v>
      </c>
      <c r="H1312" s="3">
        <f>G1312/1000*'symulacje godzinowe'!$N$3*'symulacje godzinowe'!$Q$3*'symulacje godzinowe'!$R$3</f>
        <v>0.69273324869999997</v>
      </c>
      <c r="I1312" s="3">
        <f>'symulacje godzinowe'!$R$3*'symulacje godzinowe'!$N$3*(E1312-D1312)*'symulacje godzinowe'!$O$3/1000</f>
        <v>0.72039325799999998</v>
      </c>
      <c r="J1312" s="3">
        <f>'symulacje godzinowe'!$R$3*'symulacje godzinowe'!$N$3*(E1312-D1312)^2*'symulacje godzinowe'!$P$3/1000</f>
        <v>4.678318569599999E-3</v>
      </c>
      <c r="K1312" s="3">
        <f t="shared" si="96"/>
        <v>-3.233832786960001E-2</v>
      </c>
      <c r="L1312" s="6">
        <f t="shared" si="97"/>
        <v>0</v>
      </c>
    </row>
    <row r="1313" spans="1:19" x14ac:dyDescent="0.2">
      <c r="A1313" s="2">
        <v>2</v>
      </c>
      <c r="B1313" s="2">
        <v>24</v>
      </c>
      <c r="C1313" s="2">
        <v>1311</v>
      </c>
      <c r="D1313" s="2">
        <v>0</v>
      </c>
      <c r="E1313" s="1">
        <v>30</v>
      </c>
      <c r="F1313" s="1">
        <f t="shared" si="95"/>
        <v>25</v>
      </c>
      <c r="G1313" s="2">
        <v>98.7</v>
      </c>
      <c r="H1313" s="3">
        <f>G1313/1000*'symulacje godzinowe'!$N$3*'symulacje godzinowe'!$Q$3*'symulacje godzinowe'!$R$3</f>
        <v>0.43632911070000002</v>
      </c>
      <c r="I1313" s="3">
        <f>'symulacje godzinowe'!$R$3*'symulacje godzinowe'!$N$3*(E1313-D1313)*'symulacje godzinowe'!$O$3/1000</f>
        <v>0.72280259999999996</v>
      </c>
      <c r="J1313" s="3">
        <f>'symulacje godzinowe'!$R$3*'symulacje godzinowe'!$N$3*(E1313-D1313)^2*'symulacje godzinowe'!$P$3/1000</f>
        <v>4.7096639999999997E-3</v>
      </c>
      <c r="K1313" s="3">
        <f t="shared" si="96"/>
        <v>-0.29118315329999994</v>
      </c>
      <c r="L1313" s="6">
        <f t="shared" si="97"/>
        <v>0</v>
      </c>
    </row>
    <row r="1314" spans="1:19" x14ac:dyDescent="0.2">
      <c r="A1314" s="2">
        <v>2</v>
      </c>
      <c r="B1314" s="2">
        <v>24</v>
      </c>
      <c r="C1314" s="2">
        <v>1312</v>
      </c>
      <c r="D1314" s="2">
        <v>0</v>
      </c>
      <c r="E1314" s="1">
        <v>30</v>
      </c>
      <c r="F1314" s="1">
        <f t="shared" si="95"/>
        <v>25</v>
      </c>
      <c r="G1314" s="2">
        <v>36.1</v>
      </c>
      <c r="H1314" s="3">
        <f>G1314/1000*'symulacje godzinowe'!$N$3*'symulacje godzinowe'!$Q$3*'symulacje godzinowe'!$R$3</f>
        <v>0.15958947210000002</v>
      </c>
      <c r="I1314" s="3">
        <f>'symulacje godzinowe'!$R$3*'symulacje godzinowe'!$N$3*(E1314-D1314)*'symulacje godzinowe'!$O$3/1000</f>
        <v>0.72280259999999996</v>
      </c>
      <c r="J1314" s="3">
        <f>'symulacje godzinowe'!$R$3*'symulacje godzinowe'!$N$3*(E1314-D1314)^2*'symulacje godzinowe'!$P$3/1000</f>
        <v>4.7096639999999997E-3</v>
      </c>
      <c r="K1314" s="3">
        <f t="shared" si="96"/>
        <v>-0.56792279189999983</v>
      </c>
      <c r="L1314" s="6">
        <f t="shared" si="97"/>
        <v>0</v>
      </c>
    </row>
    <row r="1315" spans="1:19" x14ac:dyDescent="0.2">
      <c r="A1315" s="2">
        <v>2</v>
      </c>
      <c r="B1315" s="2">
        <v>24</v>
      </c>
      <c r="C1315" s="2">
        <v>1313</v>
      </c>
      <c r="D1315" s="2">
        <v>-0.2</v>
      </c>
      <c r="E1315" s="1">
        <v>30</v>
      </c>
      <c r="F1315" s="1">
        <f t="shared" si="95"/>
        <v>25</v>
      </c>
      <c r="G1315" s="2">
        <v>0</v>
      </c>
      <c r="H1315" s="3">
        <f>G1315/1000*'symulacje godzinowe'!$N$3*'symulacje godzinowe'!$Q$3*'symulacje godzinowe'!$R$3</f>
        <v>0</v>
      </c>
      <c r="I1315" s="3">
        <f>'symulacje godzinowe'!$R$3*'symulacje godzinowe'!$N$3*(E1315-D1315)*'symulacje godzinowe'!$O$3/1000</f>
        <v>0.72762128399999992</v>
      </c>
      <c r="J1315" s="3">
        <f>'symulacje godzinowe'!$R$3*'symulacje godzinowe'!$N$3*(E1315-D1315)^2*'symulacje godzinowe'!$P$3/1000</f>
        <v>4.7726688383999995E-3</v>
      </c>
      <c r="K1315" s="3">
        <f t="shared" si="96"/>
        <v>-0.73239395283839992</v>
      </c>
      <c r="L1315" s="6">
        <f t="shared" si="97"/>
        <v>0</v>
      </c>
    </row>
    <row r="1316" spans="1:19" x14ac:dyDescent="0.2">
      <c r="A1316" s="2">
        <v>2</v>
      </c>
      <c r="B1316" s="2">
        <v>24</v>
      </c>
      <c r="C1316" s="2">
        <v>1314</v>
      </c>
      <c r="D1316" s="2">
        <v>-0.3</v>
      </c>
      <c r="E1316" s="1">
        <v>30</v>
      </c>
      <c r="F1316" s="1">
        <f t="shared" si="95"/>
        <v>25</v>
      </c>
      <c r="G1316" s="2">
        <v>0</v>
      </c>
      <c r="H1316" s="3">
        <f>G1316/1000*'symulacje godzinowe'!$N$3*'symulacje godzinowe'!$Q$3*'symulacje godzinowe'!$R$3</f>
        <v>0</v>
      </c>
      <c r="I1316" s="3">
        <f>'symulacje godzinowe'!$R$3*'symulacje godzinowe'!$N$3*(E1316-D1316)*'symulacje godzinowe'!$O$3/1000</f>
        <v>0.73003062600000002</v>
      </c>
      <c r="J1316" s="3">
        <f>'symulacje godzinowe'!$R$3*'symulacje godzinowe'!$N$3*(E1316-D1316)^2*'symulacje godzinowe'!$P$3/1000</f>
        <v>4.8043282464000003E-3</v>
      </c>
      <c r="K1316" s="3">
        <f t="shared" si="96"/>
        <v>-0.7348349542464</v>
      </c>
      <c r="L1316" s="6">
        <f t="shared" si="97"/>
        <v>0</v>
      </c>
    </row>
    <row r="1317" spans="1:19" x14ac:dyDescent="0.2">
      <c r="A1317" s="2">
        <v>2</v>
      </c>
      <c r="B1317" s="2">
        <v>24</v>
      </c>
      <c r="C1317" s="2">
        <v>1315</v>
      </c>
      <c r="D1317" s="2">
        <v>-0.5</v>
      </c>
      <c r="E1317" s="1">
        <v>30</v>
      </c>
      <c r="F1317" s="1">
        <f t="shared" si="95"/>
        <v>25</v>
      </c>
      <c r="G1317" s="2">
        <v>0</v>
      </c>
      <c r="H1317" s="3">
        <f>G1317/1000*'symulacje godzinowe'!$N$3*'symulacje godzinowe'!$Q$3*'symulacje godzinowe'!$R$3</f>
        <v>0</v>
      </c>
      <c r="I1317" s="3">
        <f>'symulacje godzinowe'!$R$3*'symulacje godzinowe'!$N$3*(E1317-D1317)*'symulacje godzinowe'!$O$3/1000</f>
        <v>0.73484930999999998</v>
      </c>
      <c r="J1317" s="3">
        <f>'symulacje godzinowe'!$R$3*'symulacje godzinowe'!$N$3*(E1317-D1317)^2*'symulacje godzinowe'!$P$3/1000</f>
        <v>4.8679610400000004E-3</v>
      </c>
      <c r="K1317" s="3">
        <f t="shared" si="96"/>
        <v>-0.73971727103999996</v>
      </c>
      <c r="L1317" s="6">
        <f t="shared" si="97"/>
        <v>0</v>
      </c>
    </row>
    <row r="1318" spans="1:19" x14ac:dyDescent="0.2">
      <c r="A1318" s="2">
        <v>2</v>
      </c>
      <c r="B1318" s="2">
        <v>24</v>
      </c>
      <c r="C1318" s="2">
        <v>1316</v>
      </c>
      <c r="D1318" s="2">
        <v>-0.6</v>
      </c>
      <c r="E1318" s="1">
        <v>30</v>
      </c>
      <c r="F1318" s="1">
        <f t="shared" si="95"/>
        <v>25</v>
      </c>
      <c r="G1318" s="2">
        <v>0</v>
      </c>
      <c r="H1318" s="3">
        <f>G1318/1000*'symulacje godzinowe'!$N$3*'symulacje godzinowe'!$Q$3*'symulacje godzinowe'!$R$3</f>
        <v>0</v>
      </c>
      <c r="I1318" s="3">
        <f>'symulacje godzinowe'!$R$3*'symulacje godzinowe'!$N$3*(E1318-D1318)*'symulacje godzinowe'!$O$3/1000</f>
        <v>0.73725865199999996</v>
      </c>
      <c r="J1318" s="3">
        <f>'symulacje godzinowe'!$R$3*'symulacje godzinowe'!$N$3*(E1318-D1318)^2*'symulacje godzinowe'!$P$3/1000</f>
        <v>4.8999344255999996E-3</v>
      </c>
      <c r="K1318" s="3">
        <f t="shared" si="96"/>
        <v>-0.74215858642559995</v>
      </c>
      <c r="L1318" s="6">
        <f t="shared" si="97"/>
        <v>0</v>
      </c>
    </row>
    <row r="1319" spans="1:19" x14ac:dyDescent="0.2">
      <c r="A1319" s="2">
        <v>2</v>
      </c>
      <c r="B1319" s="2">
        <v>24</v>
      </c>
      <c r="C1319" s="2">
        <v>1317</v>
      </c>
      <c r="D1319" s="2">
        <v>-0.7</v>
      </c>
      <c r="E1319" s="1">
        <v>30</v>
      </c>
      <c r="F1319" s="1">
        <f t="shared" si="95"/>
        <v>25</v>
      </c>
      <c r="G1319" s="2">
        <v>0</v>
      </c>
      <c r="H1319" s="3">
        <f>G1319/1000*'symulacje godzinowe'!$N$3*'symulacje godzinowe'!$Q$3*'symulacje godzinowe'!$R$3</f>
        <v>0</v>
      </c>
      <c r="I1319" s="3">
        <f>'symulacje godzinowe'!$R$3*'symulacje godzinowe'!$N$3*(E1319-D1319)*'symulacje godzinowe'!$O$3/1000</f>
        <v>0.73966799399999994</v>
      </c>
      <c r="J1319" s="3">
        <f>'symulacje godzinowe'!$R$3*'symulacje godzinowe'!$N$3*(E1319-D1319)^2*'symulacje godzinowe'!$P$3/1000</f>
        <v>4.9320124703999988E-3</v>
      </c>
      <c r="K1319" s="3">
        <f t="shared" si="96"/>
        <v>-0.74460000647039992</v>
      </c>
      <c r="L1319" s="6">
        <f t="shared" si="97"/>
        <v>0</v>
      </c>
    </row>
    <row r="1320" spans="1:19" x14ac:dyDescent="0.2">
      <c r="A1320" s="2">
        <v>2</v>
      </c>
      <c r="B1320" s="2">
        <v>24</v>
      </c>
      <c r="C1320" s="2">
        <v>1318</v>
      </c>
      <c r="D1320" s="2">
        <v>-0.8</v>
      </c>
      <c r="E1320" s="1">
        <v>30</v>
      </c>
      <c r="F1320" s="1">
        <f t="shared" si="95"/>
        <v>25</v>
      </c>
      <c r="G1320" s="2">
        <v>0</v>
      </c>
      <c r="H1320" s="3">
        <f>G1320/1000*'symulacje godzinowe'!$N$3*'symulacje godzinowe'!$Q$3*'symulacje godzinowe'!$R$3</f>
        <v>0</v>
      </c>
      <c r="I1320" s="3">
        <f>'symulacje godzinowe'!$R$3*'symulacje godzinowe'!$N$3*(E1320-D1320)*'symulacje godzinowe'!$O$3/1000</f>
        <v>0.74207733599999992</v>
      </c>
      <c r="J1320" s="3">
        <f>'symulacje godzinowe'!$R$3*'symulacje godzinowe'!$N$3*(E1320-D1320)^2*'symulacje godzinowe'!$P$3/1000</f>
        <v>4.9641951744000008E-3</v>
      </c>
      <c r="K1320" s="3">
        <f t="shared" si="96"/>
        <v>-0.74704153117439998</v>
      </c>
      <c r="L1320" s="6">
        <f t="shared" si="97"/>
        <v>0</v>
      </c>
      <c r="O1320" s="21" t="s">
        <v>33</v>
      </c>
    </row>
    <row r="1321" spans="1:19" x14ac:dyDescent="0.2">
      <c r="A1321" s="2">
        <v>2</v>
      </c>
      <c r="B1321" s="2">
        <v>24</v>
      </c>
      <c r="C1321" s="2">
        <v>1319</v>
      </c>
      <c r="D1321" s="2">
        <v>-1</v>
      </c>
      <c r="E1321" s="1">
        <v>30</v>
      </c>
      <c r="F1321" s="1">
        <f t="shared" si="95"/>
        <v>25</v>
      </c>
      <c r="G1321" s="2">
        <v>0</v>
      </c>
      <c r="H1321" s="3">
        <f>G1321/1000*'symulacje godzinowe'!$N$3*'symulacje godzinowe'!$Q$3*'symulacje godzinowe'!$R$3</f>
        <v>0</v>
      </c>
      <c r="I1321" s="3">
        <f>'symulacje godzinowe'!$R$3*'symulacje godzinowe'!$N$3*(E1321-D1321)*'symulacje godzinowe'!$O$3/1000</f>
        <v>0.74689601999999988</v>
      </c>
      <c r="J1321" s="3">
        <f>'symulacje godzinowe'!$R$3*'symulacje godzinowe'!$N$3*(E1321-D1321)^2*'symulacje godzinowe'!$P$3/1000</f>
        <v>5.0288745600000004E-3</v>
      </c>
      <c r="K1321" s="3">
        <f t="shared" si="96"/>
        <v>-0.75192489455999989</v>
      </c>
      <c r="L1321" s="6">
        <f t="shared" si="97"/>
        <v>0</v>
      </c>
      <c r="M1321" s="21" t="s">
        <v>32</v>
      </c>
      <c r="N1321" s="21" t="s">
        <v>27</v>
      </c>
      <c r="O1321" s="21" t="s">
        <v>31</v>
      </c>
      <c r="P1321" s="21" t="s">
        <v>28</v>
      </c>
      <c r="Q1321" s="21" t="s">
        <v>29</v>
      </c>
      <c r="R1321" s="21" t="s">
        <v>30</v>
      </c>
      <c r="S1321" s="21" t="s">
        <v>26</v>
      </c>
    </row>
    <row r="1322" spans="1:19" x14ac:dyDescent="0.2">
      <c r="A1322" s="2">
        <v>2</v>
      </c>
      <c r="B1322" s="2">
        <v>24</v>
      </c>
      <c r="C1322" s="2">
        <v>1320</v>
      </c>
      <c r="D1322" s="2">
        <v>-1.2</v>
      </c>
      <c r="E1322" s="1">
        <v>30</v>
      </c>
      <c r="F1322" s="1">
        <f t="shared" si="95"/>
        <v>25</v>
      </c>
      <c r="G1322" s="2">
        <v>0</v>
      </c>
      <c r="H1322" s="3">
        <f>G1322/1000*'symulacje godzinowe'!$N$3*'symulacje godzinowe'!$Q$3*'symulacje godzinowe'!$R$3</f>
        <v>0</v>
      </c>
      <c r="I1322" s="3">
        <f>'symulacje godzinowe'!$R$3*'symulacje godzinowe'!$N$3*(E1322-D1322)*'symulacje godzinowe'!$O$3/1000</f>
        <v>0.75171470399999984</v>
      </c>
      <c r="J1322" s="3">
        <f>'symulacje godzinowe'!$R$3*'symulacje godzinowe'!$N$3*(E1322-D1322)^2*'symulacje godzinowe'!$P$3/1000</f>
        <v>5.0939725823999993E-3</v>
      </c>
      <c r="K1322" s="3">
        <f t="shared" si="96"/>
        <v>-0.75680867658239981</v>
      </c>
      <c r="L1322" s="10">
        <f>SUM(L1299:L1321)</f>
        <v>2613.4912367596812</v>
      </c>
      <c r="M1322" s="19">
        <f>(L1298-4.187*$N$7*$O$7*(F1322-10))*((L1298-4.187*$N$7*$O$7*(F1322-10))&gt;0)</f>
        <v>0</v>
      </c>
      <c r="N1322" s="19">
        <f>M1322/4.187/(F1322-10)*(M1322&gt;0)</f>
        <v>0</v>
      </c>
      <c r="O1322" s="19">
        <f>$P$7-0.5*$N$7*$O$7</f>
        <v>100</v>
      </c>
      <c r="P1322" s="19">
        <f>IF(N1322&lt;O1322,N1322,O1322)</f>
        <v>0</v>
      </c>
      <c r="Q1322" s="19">
        <f>L1322/4.187/(F1322-10)+P1322</f>
        <v>41.612789376000016</v>
      </c>
      <c r="R1322" s="19" t="b">
        <f>Q1322&gt;$N$7*$O$7</f>
        <v>0</v>
      </c>
      <c r="S1322" s="19">
        <f>IF(R1322,(F1322-10)/(50-10),(F1322-10)/(50-10)*Q1322/$N$7/$O$7)</f>
        <v>7.8023980080000027E-2</v>
      </c>
    </row>
    <row r="1323" spans="1:19" x14ac:dyDescent="0.2">
      <c r="A1323" s="2">
        <v>2</v>
      </c>
      <c r="B1323" s="2">
        <v>25</v>
      </c>
      <c r="C1323" s="2">
        <v>1321</v>
      </c>
      <c r="D1323" s="2">
        <v>-1.4</v>
      </c>
      <c r="E1323" s="1">
        <v>30</v>
      </c>
      <c r="F1323" s="1">
        <f t="shared" si="95"/>
        <v>25</v>
      </c>
      <c r="G1323" s="2">
        <v>0</v>
      </c>
      <c r="H1323" s="3">
        <f>G1323/1000*'symulacje godzinowe'!$N$3*'symulacje godzinowe'!$Q$3*'symulacje godzinowe'!$R$3</f>
        <v>0</v>
      </c>
      <c r="I1323" s="3">
        <f>'symulacje godzinowe'!$R$3*'symulacje godzinowe'!$N$3*(E1323-D1323)*'symulacje godzinowe'!$O$3/1000</f>
        <v>0.75653338799999992</v>
      </c>
      <c r="J1323" s="3">
        <f>'symulacje godzinowe'!$R$3*'symulacje godzinowe'!$N$3*(E1323-D1323)^2*'symulacje godzinowe'!$P$3/1000</f>
        <v>5.1594892415999993E-3</v>
      </c>
      <c r="K1323" s="3">
        <f t="shared" si="96"/>
        <v>-0.76169287724159995</v>
      </c>
      <c r="L1323" s="6">
        <f>K1323*(K1323&gt;0)*3600</f>
        <v>0</v>
      </c>
    </row>
    <row r="1324" spans="1:19" x14ac:dyDescent="0.2">
      <c r="A1324" s="2">
        <v>2</v>
      </c>
      <c r="B1324" s="2">
        <v>25</v>
      </c>
      <c r="C1324" s="2">
        <v>1322</v>
      </c>
      <c r="D1324" s="2">
        <v>-1.3</v>
      </c>
      <c r="E1324" s="1">
        <v>30</v>
      </c>
      <c r="F1324" s="1">
        <f t="shared" si="95"/>
        <v>25</v>
      </c>
      <c r="G1324" s="2">
        <v>0</v>
      </c>
      <c r="H1324" s="3">
        <f>G1324/1000*'symulacje godzinowe'!$N$3*'symulacje godzinowe'!$Q$3*'symulacje godzinowe'!$R$3</f>
        <v>0</v>
      </c>
      <c r="I1324" s="3">
        <f>'symulacje godzinowe'!$R$3*'symulacje godzinowe'!$N$3*(E1324-D1324)*'symulacje godzinowe'!$O$3/1000</f>
        <v>0.75412404600000005</v>
      </c>
      <c r="J1324" s="3">
        <f>'symulacje godzinowe'!$R$3*'symulacje godzinowe'!$N$3*(E1324-D1324)^2*'symulacje godzinowe'!$P$3/1000</f>
        <v>5.1266785824000006E-3</v>
      </c>
      <c r="K1324" s="3">
        <f t="shared" si="96"/>
        <v>-0.75925072458240006</v>
      </c>
      <c r="L1324" s="6">
        <f t="shared" ref="L1324:L1345" si="98">K1324*(K1324&gt;0)*3600</f>
        <v>0</v>
      </c>
    </row>
    <row r="1325" spans="1:19" x14ac:dyDescent="0.2">
      <c r="A1325" s="2">
        <v>2</v>
      </c>
      <c r="B1325" s="2">
        <v>25</v>
      </c>
      <c r="C1325" s="2">
        <v>1323</v>
      </c>
      <c r="D1325" s="2">
        <v>-1.3</v>
      </c>
      <c r="E1325" s="1">
        <v>30</v>
      </c>
      <c r="F1325" s="1">
        <f t="shared" si="95"/>
        <v>25</v>
      </c>
      <c r="G1325" s="2">
        <v>0</v>
      </c>
      <c r="H1325" s="3">
        <f>G1325/1000*'symulacje godzinowe'!$N$3*'symulacje godzinowe'!$Q$3*'symulacje godzinowe'!$R$3</f>
        <v>0</v>
      </c>
      <c r="I1325" s="3">
        <f>'symulacje godzinowe'!$R$3*'symulacje godzinowe'!$N$3*(E1325-D1325)*'symulacje godzinowe'!$O$3/1000</f>
        <v>0.75412404600000005</v>
      </c>
      <c r="J1325" s="3">
        <f>'symulacje godzinowe'!$R$3*'symulacje godzinowe'!$N$3*(E1325-D1325)^2*'symulacje godzinowe'!$P$3/1000</f>
        <v>5.1266785824000006E-3</v>
      </c>
      <c r="K1325" s="3">
        <f t="shared" si="96"/>
        <v>-0.75925072458240006</v>
      </c>
      <c r="L1325" s="6">
        <f t="shared" si="98"/>
        <v>0</v>
      </c>
    </row>
    <row r="1326" spans="1:19" x14ac:dyDescent="0.2">
      <c r="A1326" s="2">
        <v>2</v>
      </c>
      <c r="B1326" s="2">
        <v>25</v>
      </c>
      <c r="C1326" s="2">
        <v>1324</v>
      </c>
      <c r="D1326" s="2">
        <v>-1.2</v>
      </c>
      <c r="E1326" s="1">
        <v>30</v>
      </c>
      <c r="F1326" s="1">
        <f t="shared" si="95"/>
        <v>25</v>
      </c>
      <c r="G1326" s="2">
        <v>0</v>
      </c>
      <c r="H1326" s="3">
        <f>G1326/1000*'symulacje godzinowe'!$N$3*'symulacje godzinowe'!$Q$3*'symulacje godzinowe'!$R$3</f>
        <v>0</v>
      </c>
      <c r="I1326" s="3">
        <f>'symulacje godzinowe'!$R$3*'symulacje godzinowe'!$N$3*(E1326-D1326)*'symulacje godzinowe'!$O$3/1000</f>
        <v>0.75171470399999984</v>
      </c>
      <c r="J1326" s="3">
        <f>'symulacje godzinowe'!$R$3*'symulacje godzinowe'!$N$3*(E1326-D1326)^2*'symulacje godzinowe'!$P$3/1000</f>
        <v>5.0939725823999993E-3</v>
      </c>
      <c r="K1326" s="3">
        <f t="shared" si="96"/>
        <v>-0.75680867658239981</v>
      </c>
      <c r="L1326" s="6">
        <f t="shared" si="98"/>
        <v>0</v>
      </c>
    </row>
    <row r="1327" spans="1:19" x14ac:dyDescent="0.2">
      <c r="A1327" s="2">
        <v>2</v>
      </c>
      <c r="B1327" s="2">
        <v>25</v>
      </c>
      <c r="C1327" s="2">
        <v>1325</v>
      </c>
      <c r="D1327" s="2">
        <v>-1</v>
      </c>
      <c r="E1327" s="1">
        <v>30</v>
      </c>
      <c r="F1327" s="1">
        <f t="shared" si="95"/>
        <v>25</v>
      </c>
      <c r="G1327" s="2">
        <v>0</v>
      </c>
      <c r="H1327" s="3">
        <f>G1327/1000*'symulacje godzinowe'!$N$3*'symulacje godzinowe'!$Q$3*'symulacje godzinowe'!$R$3</f>
        <v>0</v>
      </c>
      <c r="I1327" s="3">
        <f>'symulacje godzinowe'!$R$3*'symulacje godzinowe'!$N$3*(E1327-D1327)*'symulacje godzinowe'!$O$3/1000</f>
        <v>0.74689601999999988</v>
      </c>
      <c r="J1327" s="3">
        <f>'symulacje godzinowe'!$R$3*'symulacje godzinowe'!$N$3*(E1327-D1327)^2*'symulacje godzinowe'!$P$3/1000</f>
        <v>5.0288745600000004E-3</v>
      </c>
      <c r="K1327" s="3">
        <f t="shared" si="96"/>
        <v>-0.75192489455999989</v>
      </c>
      <c r="L1327" s="6">
        <f t="shared" si="98"/>
        <v>0</v>
      </c>
    </row>
    <row r="1328" spans="1:19" x14ac:dyDescent="0.2">
      <c r="A1328" s="2">
        <v>2</v>
      </c>
      <c r="B1328" s="2">
        <v>25</v>
      </c>
      <c r="C1328" s="2">
        <v>1326</v>
      </c>
      <c r="D1328" s="2">
        <v>-0.8</v>
      </c>
      <c r="E1328" s="1">
        <v>30</v>
      </c>
      <c r="F1328" s="1">
        <f t="shared" si="95"/>
        <v>25</v>
      </c>
      <c r="G1328" s="2">
        <v>0</v>
      </c>
      <c r="H1328" s="3">
        <f>G1328/1000*'symulacje godzinowe'!$N$3*'symulacje godzinowe'!$Q$3*'symulacje godzinowe'!$R$3</f>
        <v>0</v>
      </c>
      <c r="I1328" s="3">
        <f>'symulacje godzinowe'!$R$3*'symulacje godzinowe'!$N$3*(E1328-D1328)*'symulacje godzinowe'!$O$3/1000</f>
        <v>0.74207733599999992</v>
      </c>
      <c r="J1328" s="3">
        <f>'symulacje godzinowe'!$R$3*'symulacje godzinowe'!$N$3*(E1328-D1328)^2*'symulacje godzinowe'!$P$3/1000</f>
        <v>4.9641951744000008E-3</v>
      </c>
      <c r="K1328" s="3">
        <f t="shared" si="96"/>
        <v>-0.74704153117439998</v>
      </c>
      <c r="L1328" s="6">
        <f t="shared" si="98"/>
        <v>0</v>
      </c>
    </row>
    <row r="1329" spans="1:15" x14ac:dyDescent="0.2">
      <c r="A1329" s="2">
        <v>2</v>
      </c>
      <c r="B1329" s="2">
        <v>25</v>
      </c>
      <c r="C1329" s="2">
        <v>1327</v>
      </c>
      <c r="D1329" s="2">
        <v>-0.6</v>
      </c>
      <c r="E1329" s="1">
        <v>30</v>
      </c>
      <c r="F1329" s="1">
        <f t="shared" si="95"/>
        <v>25</v>
      </c>
      <c r="G1329" s="2">
        <v>2.2999999999999998</v>
      </c>
      <c r="H1329" s="3">
        <f>G1329/1000*'symulacje godzinowe'!$N$3*'symulacje godzinowe'!$Q$3*'symulacje godzinowe'!$R$3</f>
        <v>1.01677503E-2</v>
      </c>
      <c r="I1329" s="3">
        <f>'symulacje godzinowe'!$R$3*'symulacje godzinowe'!$N$3*(E1329-D1329)*'symulacje godzinowe'!$O$3/1000</f>
        <v>0.73725865199999996</v>
      </c>
      <c r="J1329" s="3">
        <f>'symulacje godzinowe'!$R$3*'symulacje godzinowe'!$N$3*(E1329-D1329)^2*'symulacje godzinowe'!$P$3/1000</f>
        <v>4.8999344255999996E-3</v>
      </c>
      <c r="K1329" s="3">
        <f t="shared" si="96"/>
        <v>-0.73199083612560001</v>
      </c>
      <c r="L1329" s="6">
        <f t="shared" si="98"/>
        <v>0</v>
      </c>
    </row>
    <row r="1330" spans="1:15" x14ac:dyDescent="0.2">
      <c r="A1330" s="2">
        <v>2</v>
      </c>
      <c r="B1330" s="2">
        <v>25</v>
      </c>
      <c r="C1330" s="2">
        <v>1328</v>
      </c>
      <c r="D1330" s="2">
        <v>-0.1</v>
      </c>
      <c r="E1330" s="1">
        <v>30</v>
      </c>
      <c r="F1330" s="1">
        <f t="shared" si="95"/>
        <v>25</v>
      </c>
      <c r="G1330" s="2">
        <v>83.7</v>
      </c>
      <c r="H1330" s="3">
        <f>G1330/1000*'symulacje godzinowe'!$N$3*'symulacje godzinowe'!$Q$3*'symulacje godzinowe'!$R$3</f>
        <v>0.37001769569999998</v>
      </c>
      <c r="I1330" s="3">
        <f>'symulacje godzinowe'!$R$3*'symulacje godzinowe'!$N$3*(E1330-D1330)*'symulacje godzinowe'!$O$3/1000</f>
        <v>0.72521194199999994</v>
      </c>
      <c r="J1330" s="3">
        <f>'symulacje godzinowe'!$R$3*'symulacje godzinowe'!$N$3*(E1330-D1330)^2*'symulacje godzinowe'!$P$3/1000</f>
        <v>4.7411140896000004E-3</v>
      </c>
      <c r="K1330" s="3">
        <f t="shared" si="96"/>
        <v>-0.35993536038959995</v>
      </c>
      <c r="L1330" s="6">
        <f t="shared" si="98"/>
        <v>0</v>
      </c>
    </row>
    <row r="1331" spans="1:15" x14ac:dyDescent="0.2">
      <c r="A1331" s="2">
        <v>2</v>
      </c>
      <c r="B1331" s="2">
        <v>25</v>
      </c>
      <c r="C1331" s="2">
        <v>1329</v>
      </c>
      <c r="D1331" s="2">
        <v>0.4</v>
      </c>
      <c r="E1331" s="1">
        <v>30</v>
      </c>
      <c r="F1331" s="1">
        <f t="shared" si="95"/>
        <v>25</v>
      </c>
      <c r="G1331" s="2">
        <v>258.7</v>
      </c>
      <c r="H1331" s="3">
        <f>G1331/1000*'symulacje godzinowe'!$N$3*'symulacje godzinowe'!$Q$3*'symulacje godzinowe'!$R$3</f>
        <v>1.1436508707000002</v>
      </c>
      <c r="I1331" s="3">
        <f>'symulacje godzinowe'!$R$3*'symulacje godzinowe'!$N$3*(E1331-D1331)*'symulacje godzinowe'!$O$3/1000</f>
        <v>0.71316523200000004</v>
      </c>
      <c r="J1331" s="3">
        <f>'symulacje godzinowe'!$R$3*'symulacje godzinowe'!$N$3*(E1331-D1331)^2*'symulacje godzinowe'!$P$3/1000</f>
        <v>4.5849102335999998E-3</v>
      </c>
      <c r="K1331" s="3">
        <f t="shared" si="96"/>
        <v>0.42590072846640009</v>
      </c>
      <c r="L1331" s="6">
        <f t="shared" si="98"/>
        <v>1533.2426224790404</v>
      </c>
    </row>
    <row r="1332" spans="1:15" x14ac:dyDescent="0.2">
      <c r="A1332" s="2">
        <v>2</v>
      </c>
      <c r="B1332" s="2">
        <v>25</v>
      </c>
      <c r="C1332" s="2">
        <v>1330</v>
      </c>
      <c r="D1332" s="2">
        <v>0.9</v>
      </c>
      <c r="E1332" s="1">
        <v>30</v>
      </c>
      <c r="F1332" s="1">
        <f t="shared" si="95"/>
        <v>25</v>
      </c>
      <c r="G1332" s="2">
        <v>517.6</v>
      </c>
      <c r="H1332" s="3">
        <f>G1332/1000*'symulacje godzinowe'!$N$3*'symulacje godzinowe'!$Q$3*'symulacje godzinowe'!$R$3</f>
        <v>2.2881858936000006</v>
      </c>
      <c r="I1332" s="3">
        <f>'symulacje godzinowe'!$R$3*'symulacje godzinowe'!$N$3*(E1332-D1332)*'symulacje godzinowe'!$O$3/1000</f>
        <v>0.70111852200000002</v>
      </c>
      <c r="J1332" s="3">
        <f>'symulacje godzinowe'!$R$3*'symulacje godzinowe'!$N$3*(E1332-D1332)^2*'symulacje godzinowe'!$P$3/1000</f>
        <v>4.4313228575999994E-3</v>
      </c>
      <c r="K1332" s="3">
        <f t="shared" si="96"/>
        <v>1.5826360487424005</v>
      </c>
      <c r="L1332" s="6">
        <f t="shared" si="98"/>
        <v>5697.4897754726417</v>
      </c>
    </row>
    <row r="1333" spans="1:15" x14ac:dyDescent="0.2">
      <c r="A1333" s="2">
        <v>2</v>
      </c>
      <c r="B1333" s="2">
        <v>25</v>
      </c>
      <c r="C1333" s="2">
        <v>1331</v>
      </c>
      <c r="D1333" s="2">
        <v>1.7</v>
      </c>
      <c r="E1333" s="1">
        <v>30</v>
      </c>
      <c r="F1333" s="1">
        <f t="shared" si="95"/>
        <v>25</v>
      </c>
      <c r="G1333" s="2">
        <v>515.20000000000005</v>
      </c>
      <c r="H1333" s="3">
        <f>G1333/1000*'symulacje godzinowe'!$N$3*'symulacje godzinowe'!$Q$3*'symulacje godzinowe'!$R$3</f>
        <v>2.2775760672000001</v>
      </c>
      <c r="I1333" s="3">
        <f>'symulacje godzinowe'!$R$3*'symulacje godzinowe'!$N$3*(E1333-D1333)*'symulacje godzinowe'!$O$3/1000</f>
        <v>0.68184378599999995</v>
      </c>
      <c r="J1333" s="3">
        <f>'symulacje godzinowe'!$R$3*'symulacje godzinowe'!$N$3*(E1333-D1333)^2*'symulacje godzinowe'!$P$3/1000</f>
        <v>4.1910253344E-3</v>
      </c>
      <c r="K1333" s="3">
        <f t="shared" si="96"/>
        <v>1.5915412558656001</v>
      </c>
      <c r="L1333" s="6">
        <f t="shared" si="98"/>
        <v>5729.5485211161604</v>
      </c>
    </row>
    <row r="1334" spans="1:15" x14ac:dyDescent="0.2">
      <c r="A1334" s="2">
        <v>2</v>
      </c>
      <c r="B1334" s="2">
        <v>25</v>
      </c>
      <c r="C1334" s="2">
        <v>1332</v>
      </c>
      <c r="D1334" s="2">
        <v>2.6</v>
      </c>
      <c r="E1334" s="1">
        <v>30</v>
      </c>
      <c r="F1334" s="1">
        <f t="shared" si="95"/>
        <v>25</v>
      </c>
      <c r="G1334" s="2">
        <v>542.20000000000005</v>
      </c>
      <c r="H1334" s="3">
        <f>G1334/1000*'symulacje godzinowe'!$N$3*'symulacje godzinowe'!$Q$3*'symulacje godzinowe'!$R$3</f>
        <v>2.3969366141999999</v>
      </c>
      <c r="I1334" s="3">
        <f>'symulacje godzinowe'!$R$3*'symulacje godzinowe'!$N$3*(E1334-D1334)*'symulacje godzinowe'!$O$3/1000</f>
        <v>0.6601597079999999</v>
      </c>
      <c r="J1334" s="3">
        <f>'symulacje godzinowe'!$R$3*'symulacje godzinowe'!$N$3*(E1334-D1334)^2*'symulacje godzinowe'!$P$3/1000</f>
        <v>3.9286970495999995E-3</v>
      </c>
      <c r="K1334" s="3">
        <f t="shared" si="96"/>
        <v>1.7328482091504001</v>
      </c>
      <c r="L1334" s="6">
        <f t="shared" si="98"/>
        <v>6238.2535529414399</v>
      </c>
    </row>
    <row r="1335" spans="1:15" x14ac:dyDescent="0.2">
      <c r="A1335" s="2">
        <v>2</v>
      </c>
      <c r="B1335" s="2">
        <v>25</v>
      </c>
      <c r="C1335" s="2">
        <v>1333</v>
      </c>
      <c r="D1335" s="2">
        <v>3.4</v>
      </c>
      <c r="E1335" s="1">
        <v>30</v>
      </c>
      <c r="F1335" s="1">
        <f t="shared" si="95"/>
        <v>25</v>
      </c>
      <c r="G1335" s="2">
        <v>438.9</v>
      </c>
      <c r="H1335" s="3">
        <f>G1335/1000*'symulacje godzinowe'!$N$3*'symulacje godzinowe'!$Q$3*'symulacje godzinowe'!$R$3</f>
        <v>1.9402720029</v>
      </c>
      <c r="I1335" s="3">
        <f>'symulacje godzinowe'!$R$3*'symulacje godzinowe'!$N$3*(E1335-D1335)*'symulacje godzinowe'!$O$3/1000</f>
        <v>0.64088497199999994</v>
      </c>
      <c r="J1335" s="3">
        <f>'symulacje godzinowe'!$R$3*'symulacje godzinowe'!$N$3*(E1335-D1335)^2*'symulacje godzinowe'!$P$3/1000</f>
        <v>3.7026331776000001E-3</v>
      </c>
      <c r="K1335" s="3">
        <f t="shared" si="96"/>
        <v>1.2956843977224002</v>
      </c>
      <c r="L1335" s="6">
        <f t="shared" si="98"/>
        <v>4664.4638318006409</v>
      </c>
    </row>
    <row r="1336" spans="1:15" x14ac:dyDescent="0.2">
      <c r="A1336" s="2">
        <v>2</v>
      </c>
      <c r="B1336" s="2">
        <v>25</v>
      </c>
      <c r="C1336" s="2">
        <v>1334</v>
      </c>
      <c r="D1336" s="2">
        <v>3.3</v>
      </c>
      <c r="E1336" s="1">
        <v>30</v>
      </c>
      <c r="F1336" s="1">
        <f t="shared" si="95"/>
        <v>25</v>
      </c>
      <c r="G1336" s="2">
        <v>290</v>
      </c>
      <c r="H1336" s="3">
        <f>G1336/1000*'symulacje godzinowe'!$N$3*'symulacje godzinowe'!$Q$3*'symulacje godzinowe'!$R$3</f>
        <v>1.2820206899999997</v>
      </c>
      <c r="I1336" s="3">
        <f>'symulacje godzinowe'!$R$3*'symulacje godzinowe'!$N$3*(E1336-D1336)*'symulacje godzinowe'!$O$3/1000</f>
        <v>0.64329431400000003</v>
      </c>
      <c r="J1336" s="3">
        <f>'symulacje godzinowe'!$R$3*'symulacje godzinowe'!$N$3*(E1336-D1336)^2*'symulacje godzinowe'!$P$3/1000</f>
        <v>3.7305248543999998E-3</v>
      </c>
      <c r="K1336" s="3">
        <f t="shared" si="96"/>
        <v>0.63499585114559975</v>
      </c>
      <c r="L1336" s="6">
        <f t="shared" si="98"/>
        <v>2285.9850641241592</v>
      </c>
    </row>
    <row r="1337" spans="1:15" x14ac:dyDescent="0.2">
      <c r="A1337" s="2">
        <v>2</v>
      </c>
      <c r="B1337" s="2">
        <v>25</v>
      </c>
      <c r="C1337" s="2">
        <v>1335</v>
      </c>
      <c r="D1337" s="2">
        <v>3.3</v>
      </c>
      <c r="E1337" s="1">
        <v>30</v>
      </c>
      <c r="F1337" s="1">
        <f t="shared" si="95"/>
        <v>25</v>
      </c>
      <c r="G1337" s="2">
        <v>181.2</v>
      </c>
      <c r="H1337" s="3">
        <f>G1337/1000*'symulacje godzinowe'!$N$3*'symulacje godzinowe'!$Q$3*'symulacje godzinowe'!$R$3</f>
        <v>0.80104189320000008</v>
      </c>
      <c r="I1337" s="3">
        <f>'symulacje godzinowe'!$R$3*'symulacje godzinowe'!$N$3*(E1337-D1337)*'symulacje godzinowe'!$O$3/1000</f>
        <v>0.64329431400000003</v>
      </c>
      <c r="J1337" s="3">
        <f>'symulacje godzinowe'!$R$3*'symulacje godzinowe'!$N$3*(E1337-D1337)^2*'symulacje godzinowe'!$P$3/1000</f>
        <v>3.7305248543999998E-3</v>
      </c>
      <c r="K1337" s="3">
        <f t="shared" si="96"/>
        <v>0.15401705434560004</v>
      </c>
      <c r="L1337" s="6">
        <f t="shared" si="98"/>
        <v>554.46139564416012</v>
      </c>
    </row>
    <row r="1338" spans="1:15" x14ac:dyDescent="0.2">
      <c r="A1338" s="2">
        <v>2</v>
      </c>
      <c r="B1338" s="2">
        <v>25</v>
      </c>
      <c r="C1338" s="2">
        <v>1336</v>
      </c>
      <c r="D1338" s="2">
        <v>3.2</v>
      </c>
      <c r="E1338" s="1">
        <v>30</v>
      </c>
      <c r="F1338" s="1">
        <f t="shared" si="95"/>
        <v>25</v>
      </c>
      <c r="G1338" s="2">
        <v>54.7</v>
      </c>
      <c r="H1338" s="3">
        <f>G1338/1000*'symulacje godzinowe'!$N$3*'symulacje godzinowe'!$Q$3*'symulacje godzinowe'!$R$3</f>
        <v>0.24181562670000001</v>
      </c>
      <c r="I1338" s="3">
        <f>'symulacje godzinowe'!$R$3*'symulacje godzinowe'!$N$3*(E1338-D1338)*'symulacje godzinowe'!$O$3/1000</f>
        <v>0.6457036559999999</v>
      </c>
      <c r="J1338" s="3">
        <f>'symulacje godzinowe'!$R$3*'symulacje godzinowe'!$N$3*(E1338-D1338)^2*'symulacje godzinowe'!$P$3/1000</f>
        <v>3.7585211903999999E-3</v>
      </c>
      <c r="K1338" s="3">
        <f t="shared" si="96"/>
        <v>-0.40764655049039988</v>
      </c>
      <c r="L1338" s="6">
        <f t="shared" si="98"/>
        <v>0</v>
      </c>
    </row>
    <row r="1339" spans="1:15" x14ac:dyDescent="0.2">
      <c r="A1339" s="2">
        <v>2</v>
      </c>
      <c r="B1339" s="2">
        <v>25</v>
      </c>
      <c r="C1339" s="2">
        <v>1337</v>
      </c>
      <c r="D1339" s="2">
        <v>2.7</v>
      </c>
      <c r="E1339" s="1">
        <v>30</v>
      </c>
      <c r="F1339" s="1">
        <f t="shared" si="95"/>
        <v>25</v>
      </c>
      <c r="G1339" s="2">
        <v>0</v>
      </c>
      <c r="H1339" s="3">
        <f>G1339/1000*'symulacje godzinowe'!$N$3*'symulacje godzinowe'!$Q$3*'symulacje godzinowe'!$R$3</f>
        <v>0</v>
      </c>
      <c r="I1339" s="3">
        <f>'symulacje godzinowe'!$R$3*'symulacje godzinowe'!$N$3*(E1339-D1339)*'symulacje godzinowe'!$O$3/1000</f>
        <v>0.65775036600000003</v>
      </c>
      <c r="J1339" s="3">
        <f>'symulacje godzinowe'!$R$3*'symulacje godzinowe'!$N$3*(E1339-D1339)^2*'symulacje godzinowe'!$P$3/1000</f>
        <v>3.9000727584000004E-3</v>
      </c>
      <c r="K1339" s="3">
        <f t="shared" si="96"/>
        <v>-0.66165043875840002</v>
      </c>
      <c r="L1339" s="6">
        <f t="shared" si="98"/>
        <v>0</v>
      </c>
    </row>
    <row r="1340" spans="1:15" x14ac:dyDescent="0.2">
      <c r="A1340" s="2">
        <v>2</v>
      </c>
      <c r="B1340" s="2">
        <v>25</v>
      </c>
      <c r="C1340" s="2">
        <v>1338</v>
      </c>
      <c r="D1340" s="2">
        <v>2.1</v>
      </c>
      <c r="E1340" s="1">
        <v>30</v>
      </c>
      <c r="F1340" s="1">
        <f t="shared" si="95"/>
        <v>25</v>
      </c>
      <c r="G1340" s="2">
        <v>0</v>
      </c>
      <c r="H1340" s="3">
        <f>G1340/1000*'symulacje godzinowe'!$N$3*'symulacje godzinowe'!$Q$3*'symulacje godzinowe'!$R$3</f>
        <v>0</v>
      </c>
      <c r="I1340" s="3">
        <f>'symulacje godzinowe'!$R$3*'symulacje godzinowe'!$N$3*(E1340-D1340)*'symulacje godzinowe'!$O$3/1000</f>
        <v>0.67220641800000003</v>
      </c>
      <c r="J1340" s="3">
        <f>'symulacje godzinowe'!$R$3*'symulacje godzinowe'!$N$3*(E1340-D1340)^2*'symulacje godzinowe'!$P$3/1000</f>
        <v>4.0733883936000005E-3</v>
      </c>
      <c r="K1340" s="3">
        <f t="shared" si="96"/>
        <v>-0.67627980639360008</v>
      </c>
      <c r="L1340" s="6">
        <f t="shared" si="98"/>
        <v>0</v>
      </c>
    </row>
    <row r="1341" spans="1:15" x14ac:dyDescent="0.2">
      <c r="A1341" s="2">
        <v>2</v>
      </c>
      <c r="B1341" s="2">
        <v>25</v>
      </c>
      <c r="C1341" s="2">
        <v>1339</v>
      </c>
      <c r="D1341" s="2">
        <v>1.6</v>
      </c>
      <c r="E1341" s="1">
        <v>30</v>
      </c>
      <c r="F1341" s="1">
        <f t="shared" si="95"/>
        <v>25</v>
      </c>
      <c r="G1341" s="2">
        <v>0</v>
      </c>
      <c r="H1341" s="3">
        <f>G1341/1000*'symulacje godzinowe'!$N$3*'symulacje godzinowe'!$Q$3*'symulacje godzinowe'!$R$3</f>
        <v>0</v>
      </c>
      <c r="I1341" s="3">
        <f>'symulacje godzinowe'!$R$3*'symulacje godzinowe'!$N$3*(E1341-D1341)*'symulacje godzinowe'!$O$3/1000</f>
        <v>0.68425312799999982</v>
      </c>
      <c r="J1341" s="3">
        <f>'symulacje godzinowe'!$R$3*'symulacje godzinowe'!$N$3*(E1341-D1341)^2*'symulacje godzinowe'!$P$3/1000</f>
        <v>4.2206962176E-3</v>
      </c>
      <c r="K1341" s="3">
        <f t="shared" si="96"/>
        <v>-0.68847382421759984</v>
      </c>
      <c r="L1341" s="6">
        <f t="shared" si="98"/>
        <v>0</v>
      </c>
    </row>
    <row r="1342" spans="1:15" x14ac:dyDescent="0.2">
      <c r="A1342" s="2">
        <v>2</v>
      </c>
      <c r="B1342" s="2">
        <v>25</v>
      </c>
      <c r="C1342" s="2">
        <v>1340</v>
      </c>
      <c r="D1342" s="2">
        <v>1.7</v>
      </c>
      <c r="E1342" s="1">
        <v>30</v>
      </c>
      <c r="F1342" s="1">
        <f t="shared" si="95"/>
        <v>25</v>
      </c>
      <c r="G1342" s="2">
        <v>0</v>
      </c>
      <c r="H1342" s="3">
        <f>G1342/1000*'symulacje godzinowe'!$N$3*'symulacje godzinowe'!$Q$3*'symulacje godzinowe'!$R$3</f>
        <v>0</v>
      </c>
      <c r="I1342" s="3">
        <f>'symulacje godzinowe'!$R$3*'symulacje godzinowe'!$N$3*(E1342-D1342)*'symulacje godzinowe'!$O$3/1000</f>
        <v>0.68184378599999995</v>
      </c>
      <c r="J1342" s="3">
        <f>'symulacje godzinowe'!$R$3*'symulacje godzinowe'!$N$3*(E1342-D1342)^2*'symulacje godzinowe'!$P$3/1000</f>
        <v>4.1910253344E-3</v>
      </c>
      <c r="K1342" s="3">
        <f t="shared" si="96"/>
        <v>-0.68603481133439992</v>
      </c>
      <c r="L1342" s="6">
        <f t="shared" si="98"/>
        <v>0</v>
      </c>
    </row>
    <row r="1343" spans="1:15" x14ac:dyDescent="0.2">
      <c r="A1343" s="2">
        <v>2</v>
      </c>
      <c r="B1343" s="2">
        <v>25</v>
      </c>
      <c r="C1343" s="2">
        <v>1341</v>
      </c>
      <c r="D1343" s="2">
        <v>1.9</v>
      </c>
      <c r="E1343" s="1">
        <v>30</v>
      </c>
      <c r="F1343" s="1">
        <f t="shared" si="95"/>
        <v>25</v>
      </c>
      <c r="G1343" s="2">
        <v>0</v>
      </c>
      <c r="H1343" s="3">
        <f>G1343/1000*'symulacje godzinowe'!$N$3*'symulacje godzinowe'!$Q$3*'symulacje godzinowe'!$R$3</f>
        <v>0</v>
      </c>
      <c r="I1343" s="3">
        <f>'symulacje godzinowe'!$R$3*'symulacje godzinowe'!$N$3*(E1343-D1343)*'symulacje godzinowe'!$O$3/1000</f>
        <v>0.6770251020000001</v>
      </c>
      <c r="J1343" s="3">
        <f>'symulacje godzinowe'!$R$3*'symulacje godzinowe'!$N$3*(E1343-D1343)^2*'symulacje godzinowe'!$P$3/1000</f>
        <v>4.131997545600001E-3</v>
      </c>
      <c r="K1343" s="3">
        <f t="shared" si="96"/>
        <v>-0.68115709954560011</v>
      </c>
      <c r="L1343" s="6">
        <f t="shared" si="98"/>
        <v>0</v>
      </c>
    </row>
    <row r="1344" spans="1:15" x14ac:dyDescent="0.2">
      <c r="A1344" s="2">
        <v>2</v>
      </c>
      <c r="B1344" s="2">
        <v>25</v>
      </c>
      <c r="C1344" s="2">
        <v>1342</v>
      </c>
      <c r="D1344" s="2">
        <v>2</v>
      </c>
      <c r="E1344" s="1">
        <v>30</v>
      </c>
      <c r="F1344" s="1">
        <f t="shared" si="95"/>
        <v>25</v>
      </c>
      <c r="G1344" s="2">
        <v>0</v>
      </c>
      <c r="H1344" s="3">
        <f>G1344/1000*'symulacje godzinowe'!$N$3*'symulacje godzinowe'!$Q$3*'symulacje godzinowe'!$R$3</f>
        <v>0</v>
      </c>
      <c r="I1344" s="3">
        <f>'symulacje godzinowe'!$R$3*'symulacje godzinowe'!$N$3*(E1344-D1344)*'symulacje godzinowe'!$O$3/1000</f>
        <v>0.6746157599999999</v>
      </c>
      <c r="J1344" s="3">
        <f>'symulacje godzinowe'!$R$3*'symulacje godzinowe'!$N$3*(E1344-D1344)^2*'symulacje godzinowe'!$P$3/1000</f>
        <v>4.1026406399999995E-3</v>
      </c>
      <c r="K1344" s="3">
        <f t="shared" si="96"/>
        <v>-0.67871840063999989</v>
      </c>
      <c r="L1344" s="6">
        <f t="shared" si="98"/>
        <v>0</v>
      </c>
      <c r="O1344" s="21" t="s">
        <v>33</v>
      </c>
    </row>
    <row r="1345" spans="1:19" x14ac:dyDescent="0.2">
      <c r="A1345" s="2">
        <v>2</v>
      </c>
      <c r="B1345" s="2">
        <v>25</v>
      </c>
      <c r="C1345" s="2">
        <v>1343</v>
      </c>
      <c r="D1345" s="2">
        <v>1.9</v>
      </c>
      <c r="E1345" s="1">
        <v>30</v>
      </c>
      <c r="F1345" s="1">
        <f t="shared" si="95"/>
        <v>25</v>
      </c>
      <c r="G1345" s="2">
        <v>0</v>
      </c>
      <c r="H1345" s="3">
        <f>G1345/1000*'symulacje godzinowe'!$N$3*'symulacje godzinowe'!$Q$3*'symulacje godzinowe'!$R$3</f>
        <v>0</v>
      </c>
      <c r="I1345" s="3">
        <f>'symulacje godzinowe'!$R$3*'symulacje godzinowe'!$N$3*(E1345-D1345)*'symulacje godzinowe'!$O$3/1000</f>
        <v>0.6770251020000001</v>
      </c>
      <c r="J1345" s="3">
        <f>'symulacje godzinowe'!$R$3*'symulacje godzinowe'!$N$3*(E1345-D1345)^2*'symulacje godzinowe'!$P$3/1000</f>
        <v>4.131997545600001E-3</v>
      </c>
      <c r="K1345" s="3">
        <f t="shared" si="96"/>
        <v>-0.68115709954560011</v>
      </c>
      <c r="L1345" s="6">
        <f t="shared" si="98"/>
        <v>0</v>
      </c>
      <c r="M1345" s="21" t="s">
        <v>32</v>
      </c>
      <c r="N1345" s="21" t="s">
        <v>27</v>
      </c>
      <c r="O1345" s="21" t="s">
        <v>31</v>
      </c>
      <c r="P1345" s="21" t="s">
        <v>28</v>
      </c>
      <c r="Q1345" s="21" t="s">
        <v>29</v>
      </c>
      <c r="R1345" s="21" t="s">
        <v>30</v>
      </c>
      <c r="S1345" s="21" t="s">
        <v>26</v>
      </c>
    </row>
    <row r="1346" spans="1:19" x14ac:dyDescent="0.2">
      <c r="A1346" s="2">
        <v>2</v>
      </c>
      <c r="B1346" s="2">
        <v>25</v>
      </c>
      <c r="C1346" s="2">
        <v>1344</v>
      </c>
      <c r="D1346" s="2">
        <v>1.9</v>
      </c>
      <c r="E1346" s="1">
        <v>30</v>
      </c>
      <c r="F1346" s="1">
        <f t="shared" si="95"/>
        <v>25</v>
      </c>
      <c r="G1346" s="2">
        <v>0</v>
      </c>
      <c r="H1346" s="3">
        <f>G1346/1000*'symulacje godzinowe'!$N$3*'symulacje godzinowe'!$Q$3*'symulacje godzinowe'!$R$3</f>
        <v>0</v>
      </c>
      <c r="I1346" s="3">
        <f>'symulacje godzinowe'!$R$3*'symulacje godzinowe'!$N$3*(E1346-D1346)*'symulacje godzinowe'!$O$3/1000</f>
        <v>0.6770251020000001</v>
      </c>
      <c r="J1346" s="3">
        <f>'symulacje godzinowe'!$R$3*'symulacje godzinowe'!$N$3*(E1346-D1346)^2*'symulacje godzinowe'!$P$3/1000</f>
        <v>4.131997545600001E-3</v>
      </c>
      <c r="K1346" s="3">
        <f t="shared" si="96"/>
        <v>-0.68115709954560011</v>
      </c>
      <c r="L1346" s="10">
        <f>SUM(L1323:L1345)</f>
        <v>26703.444763578242</v>
      </c>
      <c r="M1346" s="19">
        <f>(L1322-4.187*$N$7*$O$7*(F1346-10))*((L1322-4.187*$N$7*$O$7*(F1346-10))&gt;0)</f>
        <v>0</v>
      </c>
      <c r="N1346" s="19">
        <f>M1346/4.187/(F1346-10)*(M1346&gt;0)</f>
        <v>0</v>
      </c>
      <c r="O1346" s="19">
        <f>$P$7-0.5*$N$7*$O$7</f>
        <v>100</v>
      </c>
      <c r="P1346" s="19">
        <f>IF(N1346&lt;O1346,N1346,O1346)</f>
        <v>0</v>
      </c>
      <c r="Q1346" s="19">
        <f>L1346/4.187/(F1346-10)+P1346</f>
        <v>425.18023666233961</v>
      </c>
      <c r="R1346" s="19" t="b">
        <f>Q1346&gt;$N$7*$O$7</f>
        <v>1</v>
      </c>
      <c r="S1346" s="19">
        <f>IF(R1346,(F1346-10)/(50-10),(F1346-10)/(50-10)*Q1346/$N$7/$O$7)</f>
        <v>0.375</v>
      </c>
    </row>
    <row r="1347" spans="1:19" x14ac:dyDescent="0.2">
      <c r="A1347" s="2">
        <v>2</v>
      </c>
      <c r="B1347" s="2">
        <v>26</v>
      </c>
      <c r="C1347" s="2">
        <v>1345</v>
      </c>
      <c r="D1347" s="2">
        <v>1.8</v>
      </c>
      <c r="E1347" s="1">
        <v>30</v>
      </c>
      <c r="F1347" s="1">
        <f t="shared" ref="F1347:F1410" si="99">E1347-5</f>
        <v>25</v>
      </c>
      <c r="G1347" s="2">
        <v>0</v>
      </c>
      <c r="H1347" s="3">
        <f>G1347/1000*'symulacje godzinowe'!$N$3*'symulacje godzinowe'!$Q$3*'symulacje godzinowe'!$R$3</f>
        <v>0</v>
      </c>
      <c r="I1347" s="3">
        <f>'symulacje godzinowe'!$R$3*'symulacje godzinowe'!$N$3*(E1347-D1347)*'symulacje godzinowe'!$O$3/1000</f>
        <v>0.67943444399999997</v>
      </c>
      <c r="J1347" s="3">
        <f>'symulacje godzinowe'!$R$3*'symulacje godzinowe'!$N$3*(E1347-D1347)^2*'symulacje godzinowe'!$P$3/1000</f>
        <v>4.1614591103999992E-3</v>
      </c>
      <c r="K1347" s="3">
        <f t="shared" ref="K1347:K1410" si="100">H1347-I1347-J1347</f>
        <v>-0.68359590311039997</v>
      </c>
      <c r="L1347" s="6">
        <f>K1347*(K1347&gt;0)*3600</f>
        <v>0</v>
      </c>
    </row>
    <row r="1348" spans="1:19" x14ac:dyDescent="0.2">
      <c r="A1348" s="2">
        <v>2</v>
      </c>
      <c r="B1348" s="2">
        <v>26</v>
      </c>
      <c r="C1348" s="2">
        <v>1346</v>
      </c>
      <c r="D1348" s="2">
        <v>1.7</v>
      </c>
      <c r="E1348" s="1">
        <v>30</v>
      </c>
      <c r="F1348" s="1">
        <f t="shared" si="99"/>
        <v>25</v>
      </c>
      <c r="G1348" s="2">
        <v>0</v>
      </c>
      <c r="H1348" s="3">
        <f>G1348/1000*'symulacje godzinowe'!$N$3*'symulacje godzinowe'!$Q$3*'symulacje godzinowe'!$R$3</f>
        <v>0</v>
      </c>
      <c r="I1348" s="3">
        <f>'symulacje godzinowe'!$R$3*'symulacje godzinowe'!$N$3*(E1348-D1348)*'symulacje godzinowe'!$O$3/1000</f>
        <v>0.68184378599999995</v>
      </c>
      <c r="J1348" s="3">
        <f>'symulacje godzinowe'!$R$3*'symulacje godzinowe'!$N$3*(E1348-D1348)^2*'symulacje godzinowe'!$P$3/1000</f>
        <v>4.1910253344E-3</v>
      </c>
      <c r="K1348" s="3">
        <f t="shared" si="100"/>
        <v>-0.68603481133439992</v>
      </c>
      <c r="L1348" s="6">
        <f t="shared" ref="L1348:L1369" si="101">K1348*(K1348&gt;0)*3600</f>
        <v>0</v>
      </c>
    </row>
    <row r="1349" spans="1:19" x14ac:dyDescent="0.2">
      <c r="A1349" s="2">
        <v>2</v>
      </c>
      <c r="B1349" s="2">
        <v>26</v>
      </c>
      <c r="C1349" s="2">
        <v>1347</v>
      </c>
      <c r="D1349" s="2">
        <v>1.5</v>
      </c>
      <c r="E1349" s="1">
        <v>30</v>
      </c>
      <c r="F1349" s="1">
        <f t="shared" si="99"/>
        <v>25</v>
      </c>
      <c r="G1349" s="2">
        <v>0</v>
      </c>
      <c r="H1349" s="3">
        <f>G1349/1000*'symulacje godzinowe'!$N$3*'symulacje godzinowe'!$Q$3*'symulacje godzinowe'!$R$3</f>
        <v>0</v>
      </c>
      <c r="I1349" s="3">
        <f>'symulacje godzinowe'!$R$3*'symulacje godzinowe'!$N$3*(E1349-D1349)*'symulacje godzinowe'!$O$3/1000</f>
        <v>0.68666247000000002</v>
      </c>
      <c r="J1349" s="3">
        <f>'symulacje godzinowe'!$R$3*'symulacje godzinowe'!$N$3*(E1349-D1349)^2*'symulacje godzinowe'!$P$3/1000</f>
        <v>4.25047176E-3</v>
      </c>
      <c r="K1349" s="3">
        <f t="shared" si="100"/>
        <v>-0.69091294176000007</v>
      </c>
      <c r="L1349" s="6">
        <f t="shared" si="101"/>
        <v>0</v>
      </c>
    </row>
    <row r="1350" spans="1:19" x14ac:dyDescent="0.2">
      <c r="A1350" s="2">
        <v>2</v>
      </c>
      <c r="B1350" s="2">
        <v>26</v>
      </c>
      <c r="C1350" s="2">
        <v>1348</v>
      </c>
      <c r="D1350" s="2">
        <v>1.4</v>
      </c>
      <c r="E1350" s="1">
        <v>30</v>
      </c>
      <c r="F1350" s="1">
        <f t="shared" si="99"/>
        <v>25</v>
      </c>
      <c r="G1350" s="2">
        <v>0</v>
      </c>
      <c r="H1350" s="3">
        <f>G1350/1000*'symulacje godzinowe'!$N$3*'symulacje godzinowe'!$Q$3*'symulacje godzinowe'!$R$3</f>
        <v>0</v>
      </c>
      <c r="I1350" s="3">
        <f>'symulacje godzinowe'!$R$3*'symulacje godzinowe'!$N$3*(E1350-D1350)*'symulacje godzinowe'!$O$3/1000</f>
        <v>0.68907181199999989</v>
      </c>
      <c r="J1350" s="3">
        <f>'symulacje godzinowe'!$R$3*'symulacje godzinowe'!$N$3*(E1350-D1350)^2*'symulacje godzinowe'!$P$3/1000</f>
        <v>4.2803519616000001E-3</v>
      </c>
      <c r="K1350" s="3">
        <f t="shared" si="100"/>
        <v>-0.69335216396159993</v>
      </c>
      <c r="L1350" s="6">
        <f t="shared" si="101"/>
        <v>0</v>
      </c>
    </row>
    <row r="1351" spans="1:19" x14ac:dyDescent="0.2">
      <c r="A1351" s="2">
        <v>2</v>
      </c>
      <c r="B1351" s="2">
        <v>26</v>
      </c>
      <c r="C1351" s="2">
        <v>1349</v>
      </c>
      <c r="D1351" s="2">
        <v>1.1000000000000001</v>
      </c>
      <c r="E1351" s="1">
        <v>30</v>
      </c>
      <c r="F1351" s="1">
        <f t="shared" si="99"/>
        <v>25</v>
      </c>
      <c r="G1351" s="2">
        <v>0</v>
      </c>
      <c r="H1351" s="3">
        <f>G1351/1000*'symulacje godzinowe'!$N$3*'symulacje godzinowe'!$Q$3*'symulacje godzinowe'!$R$3</f>
        <v>0</v>
      </c>
      <c r="I1351" s="3">
        <f>'symulacje godzinowe'!$R$3*'symulacje godzinowe'!$N$3*(E1351-D1351)*'symulacje godzinowe'!$O$3/1000</f>
        <v>0.69629983799999995</v>
      </c>
      <c r="J1351" s="3">
        <f>'symulacje godzinowe'!$R$3*'symulacje godzinowe'!$N$3*(E1351-D1351)^2*'symulacje godzinowe'!$P$3/1000</f>
        <v>4.3706205215999997E-3</v>
      </c>
      <c r="K1351" s="3">
        <f t="shared" si="100"/>
        <v>-0.70067045852159993</v>
      </c>
      <c r="L1351" s="6">
        <f t="shared" si="101"/>
        <v>0</v>
      </c>
    </row>
    <row r="1352" spans="1:19" x14ac:dyDescent="0.2">
      <c r="A1352" s="2">
        <v>2</v>
      </c>
      <c r="B1352" s="2">
        <v>26</v>
      </c>
      <c r="C1352" s="2">
        <v>1350</v>
      </c>
      <c r="D1352" s="2">
        <v>0.8</v>
      </c>
      <c r="E1352" s="1">
        <v>30</v>
      </c>
      <c r="F1352" s="1">
        <f t="shared" si="99"/>
        <v>25</v>
      </c>
      <c r="G1352" s="2">
        <v>0</v>
      </c>
      <c r="H1352" s="3">
        <f>G1352/1000*'symulacje godzinowe'!$N$3*'symulacje godzinowe'!$Q$3*'symulacje godzinowe'!$R$3</f>
        <v>0</v>
      </c>
      <c r="I1352" s="3">
        <f>'symulacje godzinowe'!$R$3*'symulacje godzinowe'!$N$3*(E1352-D1352)*'symulacje godzinowe'!$O$3/1000</f>
        <v>0.70352786399999989</v>
      </c>
      <c r="J1352" s="3">
        <f>'symulacje godzinowe'!$R$3*'symulacje godzinowe'!$N$3*(E1352-D1352)^2*'symulacje godzinowe'!$P$3/1000</f>
        <v>4.4618310144000006E-3</v>
      </c>
      <c r="K1352" s="3">
        <f t="shared" si="100"/>
        <v>-0.7079896950143999</v>
      </c>
      <c r="L1352" s="6">
        <f t="shared" si="101"/>
        <v>0</v>
      </c>
    </row>
    <row r="1353" spans="1:19" x14ac:dyDescent="0.2">
      <c r="A1353" s="2">
        <v>2</v>
      </c>
      <c r="B1353" s="2">
        <v>26</v>
      </c>
      <c r="C1353" s="2">
        <v>1351</v>
      </c>
      <c r="D1353" s="2">
        <v>0.5</v>
      </c>
      <c r="E1353" s="1">
        <v>30</v>
      </c>
      <c r="F1353" s="1">
        <f t="shared" si="99"/>
        <v>25</v>
      </c>
      <c r="G1353" s="2">
        <v>3.5</v>
      </c>
      <c r="H1353" s="3">
        <f>G1353/1000*'symulacje godzinowe'!$N$3*'symulacje godzinowe'!$Q$3*'symulacje godzinowe'!$R$3</f>
        <v>1.5472663499999999E-2</v>
      </c>
      <c r="I1353" s="3">
        <f>'symulacje godzinowe'!$R$3*'symulacje godzinowe'!$N$3*(E1353-D1353)*'symulacje godzinowe'!$O$3/1000</f>
        <v>0.71075588999999995</v>
      </c>
      <c r="J1353" s="3">
        <f>'symulacje godzinowe'!$R$3*'symulacje godzinowe'!$N$3*(E1353-D1353)^2*'symulacje godzinowe'!$P$3/1000</f>
        <v>4.5539834400000001E-3</v>
      </c>
      <c r="K1353" s="3">
        <f t="shared" si="100"/>
        <v>-0.69983720993999998</v>
      </c>
      <c r="L1353" s="6">
        <f t="shared" si="101"/>
        <v>0</v>
      </c>
    </row>
    <row r="1354" spans="1:19" x14ac:dyDescent="0.2">
      <c r="A1354" s="2">
        <v>2</v>
      </c>
      <c r="B1354" s="2">
        <v>26</v>
      </c>
      <c r="C1354" s="2">
        <v>1352</v>
      </c>
      <c r="D1354" s="2">
        <v>0.6</v>
      </c>
      <c r="E1354" s="1">
        <v>30</v>
      </c>
      <c r="F1354" s="1">
        <f t="shared" si="99"/>
        <v>25</v>
      </c>
      <c r="G1354" s="2">
        <v>30.2</v>
      </c>
      <c r="H1354" s="3">
        <f>G1354/1000*'symulacje godzinowe'!$N$3*'symulacje godzinowe'!$Q$3*'symulacje godzinowe'!$R$3</f>
        <v>0.13350698220000001</v>
      </c>
      <c r="I1354" s="3">
        <f>'symulacje godzinowe'!$R$3*'symulacje godzinowe'!$N$3*(E1354-D1354)*'symulacje godzinowe'!$O$3/1000</f>
        <v>0.70834654799999985</v>
      </c>
      <c r="J1354" s="3">
        <f>'symulacje godzinowe'!$R$3*'symulacje godzinowe'!$N$3*(E1354-D1354)^2*'symulacje godzinowe'!$P$3/1000</f>
        <v>4.5231613055999997E-3</v>
      </c>
      <c r="K1354" s="3">
        <f t="shared" si="100"/>
        <v>-0.57936272710559988</v>
      </c>
      <c r="L1354" s="6">
        <f t="shared" si="101"/>
        <v>0</v>
      </c>
    </row>
    <row r="1355" spans="1:19" x14ac:dyDescent="0.2">
      <c r="A1355" s="2">
        <v>2</v>
      </c>
      <c r="B1355" s="2">
        <v>26</v>
      </c>
      <c r="C1355" s="2">
        <v>1353</v>
      </c>
      <c r="D1355" s="2">
        <v>0.7</v>
      </c>
      <c r="E1355" s="1">
        <v>30</v>
      </c>
      <c r="F1355" s="1">
        <f t="shared" si="99"/>
        <v>25</v>
      </c>
      <c r="G1355" s="2">
        <v>56.5</v>
      </c>
      <c r="H1355" s="3">
        <f>G1355/1000*'symulacje godzinowe'!$N$3*'symulacje godzinowe'!$Q$3*'symulacje godzinowe'!$R$3</f>
        <v>0.24977299650000001</v>
      </c>
      <c r="I1355" s="3">
        <f>'symulacje godzinowe'!$R$3*'symulacje godzinowe'!$N$3*(E1355-D1355)*'symulacje godzinowe'!$O$3/1000</f>
        <v>0.70593720599999998</v>
      </c>
      <c r="J1355" s="3">
        <f>'symulacje godzinowe'!$R$3*'symulacje godzinowe'!$N$3*(E1355-D1355)^2*'symulacje godzinowe'!$P$3/1000</f>
        <v>4.4924438304000001E-3</v>
      </c>
      <c r="K1355" s="3">
        <f t="shared" si="100"/>
        <v>-0.46065665333039996</v>
      </c>
      <c r="L1355" s="6">
        <f t="shared" si="101"/>
        <v>0</v>
      </c>
    </row>
    <row r="1356" spans="1:19" x14ac:dyDescent="0.2">
      <c r="A1356" s="2">
        <v>2</v>
      </c>
      <c r="B1356" s="2">
        <v>26</v>
      </c>
      <c r="C1356" s="2">
        <v>1354</v>
      </c>
      <c r="D1356" s="2">
        <v>0.8</v>
      </c>
      <c r="E1356" s="1">
        <v>30</v>
      </c>
      <c r="F1356" s="1">
        <f t="shared" si="99"/>
        <v>25</v>
      </c>
      <c r="G1356" s="2">
        <v>77.599999999999994</v>
      </c>
      <c r="H1356" s="3">
        <f>G1356/1000*'symulacje godzinowe'!$N$3*'symulacje godzinowe'!$Q$3*'symulacje godzinowe'!$R$3</f>
        <v>0.34305105359999993</v>
      </c>
      <c r="I1356" s="3">
        <f>'symulacje godzinowe'!$R$3*'symulacje godzinowe'!$N$3*(E1356-D1356)*'symulacje godzinowe'!$O$3/1000</f>
        <v>0.70352786399999989</v>
      </c>
      <c r="J1356" s="3">
        <f>'symulacje godzinowe'!$R$3*'symulacje godzinowe'!$N$3*(E1356-D1356)^2*'symulacje godzinowe'!$P$3/1000</f>
        <v>4.4618310144000006E-3</v>
      </c>
      <c r="K1356" s="3">
        <f t="shared" si="100"/>
        <v>-0.36493864141439997</v>
      </c>
      <c r="L1356" s="6">
        <f t="shared" si="101"/>
        <v>0</v>
      </c>
    </row>
    <row r="1357" spans="1:19" x14ac:dyDescent="0.2">
      <c r="A1357" s="2">
        <v>2</v>
      </c>
      <c r="B1357" s="2">
        <v>26</v>
      </c>
      <c r="C1357" s="2">
        <v>1355</v>
      </c>
      <c r="D1357" s="2">
        <v>0.9</v>
      </c>
      <c r="E1357" s="1">
        <v>30</v>
      </c>
      <c r="F1357" s="1">
        <f t="shared" si="99"/>
        <v>25</v>
      </c>
      <c r="G1357" s="2">
        <v>92.9</v>
      </c>
      <c r="H1357" s="3">
        <f>G1357/1000*'symulacje godzinowe'!$N$3*'symulacje godzinowe'!$Q$3*'symulacje godzinowe'!$R$3</f>
        <v>0.41068869690000009</v>
      </c>
      <c r="I1357" s="3">
        <f>'symulacje godzinowe'!$R$3*'symulacje godzinowe'!$N$3*(E1357-D1357)*'symulacje godzinowe'!$O$3/1000</f>
        <v>0.70111852200000002</v>
      </c>
      <c r="J1357" s="3">
        <f>'symulacje godzinowe'!$R$3*'symulacje godzinowe'!$N$3*(E1357-D1357)^2*'symulacje godzinowe'!$P$3/1000</f>
        <v>4.4313228575999994E-3</v>
      </c>
      <c r="K1357" s="3">
        <f t="shared" si="100"/>
        <v>-0.29486114795759993</v>
      </c>
      <c r="L1357" s="6">
        <f t="shared" si="101"/>
        <v>0</v>
      </c>
    </row>
    <row r="1358" spans="1:19" x14ac:dyDescent="0.2">
      <c r="A1358" s="2">
        <v>2</v>
      </c>
      <c r="B1358" s="2">
        <v>26</v>
      </c>
      <c r="C1358" s="2">
        <v>1356</v>
      </c>
      <c r="D1358" s="2">
        <v>1.1000000000000001</v>
      </c>
      <c r="E1358" s="1">
        <v>30</v>
      </c>
      <c r="F1358" s="1">
        <f t="shared" si="99"/>
        <v>25</v>
      </c>
      <c r="G1358" s="2">
        <v>96.5</v>
      </c>
      <c r="H1358" s="3">
        <f>G1358/1000*'symulacje godzinowe'!$N$3*'symulacje godzinowe'!$Q$3*'symulacje godzinowe'!$R$3</f>
        <v>0.42660343650000004</v>
      </c>
      <c r="I1358" s="3">
        <f>'symulacje godzinowe'!$R$3*'symulacje godzinowe'!$N$3*(E1358-D1358)*'symulacje godzinowe'!$O$3/1000</f>
        <v>0.69629983799999995</v>
      </c>
      <c r="J1358" s="3">
        <f>'symulacje godzinowe'!$R$3*'symulacje godzinowe'!$N$3*(E1358-D1358)^2*'symulacje godzinowe'!$P$3/1000</f>
        <v>4.3706205215999997E-3</v>
      </c>
      <c r="K1358" s="3">
        <f t="shared" si="100"/>
        <v>-0.27406702202159988</v>
      </c>
      <c r="L1358" s="6">
        <f t="shared" si="101"/>
        <v>0</v>
      </c>
    </row>
    <row r="1359" spans="1:19" x14ac:dyDescent="0.2">
      <c r="A1359" s="2">
        <v>2</v>
      </c>
      <c r="B1359" s="2">
        <v>26</v>
      </c>
      <c r="C1359" s="2">
        <v>1357</v>
      </c>
      <c r="D1359" s="2">
        <v>1.2</v>
      </c>
      <c r="E1359" s="1">
        <v>30</v>
      </c>
      <c r="F1359" s="1">
        <f t="shared" si="99"/>
        <v>25</v>
      </c>
      <c r="G1359" s="2">
        <v>87.1</v>
      </c>
      <c r="H1359" s="3">
        <f>G1359/1000*'symulacje godzinowe'!$N$3*'symulacje godzinowe'!$Q$3*'symulacje godzinowe'!$R$3</f>
        <v>0.38504828309999994</v>
      </c>
      <c r="I1359" s="3">
        <f>'symulacje godzinowe'!$R$3*'symulacje godzinowe'!$N$3*(E1359-D1359)*'symulacje godzinowe'!$O$3/1000</f>
        <v>0.69389049599999997</v>
      </c>
      <c r="J1359" s="3">
        <f>'symulacje godzinowe'!$R$3*'symulacje godzinowe'!$N$3*(E1359-D1359)^2*'symulacje godzinowe'!$P$3/1000</f>
        <v>4.3404263423999995E-3</v>
      </c>
      <c r="K1359" s="3">
        <f t="shared" si="100"/>
        <v>-0.31318263924240003</v>
      </c>
      <c r="L1359" s="6">
        <f t="shared" si="101"/>
        <v>0</v>
      </c>
    </row>
    <row r="1360" spans="1:19" x14ac:dyDescent="0.2">
      <c r="A1360" s="2">
        <v>2</v>
      </c>
      <c r="B1360" s="2">
        <v>26</v>
      </c>
      <c r="C1360" s="2">
        <v>1358</v>
      </c>
      <c r="D1360" s="2">
        <v>1.5</v>
      </c>
      <c r="E1360" s="1">
        <v>30</v>
      </c>
      <c r="F1360" s="1">
        <f t="shared" si="99"/>
        <v>25</v>
      </c>
      <c r="G1360" s="2">
        <v>68.2</v>
      </c>
      <c r="H1360" s="3">
        <f>G1360/1000*'symulacje godzinowe'!$N$3*'symulacje godzinowe'!$Q$3*'symulacje godzinowe'!$R$3</f>
        <v>0.3014959002</v>
      </c>
      <c r="I1360" s="3">
        <f>'symulacje godzinowe'!$R$3*'symulacje godzinowe'!$N$3*(E1360-D1360)*'symulacje godzinowe'!$O$3/1000</f>
        <v>0.68666247000000002</v>
      </c>
      <c r="J1360" s="3">
        <f>'symulacje godzinowe'!$R$3*'symulacje godzinowe'!$N$3*(E1360-D1360)^2*'symulacje godzinowe'!$P$3/1000</f>
        <v>4.25047176E-3</v>
      </c>
      <c r="K1360" s="3">
        <f t="shared" si="100"/>
        <v>-0.38941704156000001</v>
      </c>
      <c r="L1360" s="6">
        <f t="shared" si="101"/>
        <v>0</v>
      </c>
    </row>
    <row r="1361" spans="1:19" x14ac:dyDescent="0.2">
      <c r="A1361" s="2">
        <v>2</v>
      </c>
      <c r="B1361" s="2">
        <v>26</v>
      </c>
      <c r="C1361" s="2">
        <v>1359</v>
      </c>
      <c r="D1361" s="2">
        <v>1.7</v>
      </c>
      <c r="E1361" s="1">
        <v>30</v>
      </c>
      <c r="F1361" s="1">
        <f t="shared" si="99"/>
        <v>25</v>
      </c>
      <c r="G1361" s="2">
        <v>44.7</v>
      </c>
      <c r="H1361" s="3">
        <f>G1361/1000*'symulacje godzinowe'!$N$3*'symulacje godzinowe'!$Q$3*'symulacje godzinowe'!$R$3</f>
        <v>0.1976080167</v>
      </c>
      <c r="I1361" s="3">
        <f>'symulacje godzinowe'!$R$3*'symulacje godzinowe'!$N$3*(E1361-D1361)*'symulacje godzinowe'!$O$3/1000</f>
        <v>0.68184378599999995</v>
      </c>
      <c r="J1361" s="3">
        <f>'symulacje godzinowe'!$R$3*'symulacje godzinowe'!$N$3*(E1361-D1361)^2*'symulacje godzinowe'!$P$3/1000</f>
        <v>4.1910253344E-3</v>
      </c>
      <c r="K1361" s="3">
        <f t="shared" si="100"/>
        <v>-0.48842679463439997</v>
      </c>
      <c r="L1361" s="6">
        <f t="shared" si="101"/>
        <v>0</v>
      </c>
    </row>
    <row r="1362" spans="1:19" x14ac:dyDescent="0.2">
      <c r="A1362" s="2">
        <v>2</v>
      </c>
      <c r="B1362" s="2">
        <v>26</v>
      </c>
      <c r="C1362" s="2">
        <v>1360</v>
      </c>
      <c r="D1362" s="2">
        <v>2</v>
      </c>
      <c r="E1362" s="1">
        <v>30</v>
      </c>
      <c r="F1362" s="1">
        <f t="shared" si="99"/>
        <v>25</v>
      </c>
      <c r="G1362" s="2">
        <v>17.399999999999999</v>
      </c>
      <c r="H1362" s="3">
        <f>G1362/1000*'symulacje godzinowe'!$N$3*'symulacje godzinowe'!$Q$3*'symulacje godzinowe'!$R$3</f>
        <v>7.6921241400000007E-2</v>
      </c>
      <c r="I1362" s="3">
        <f>'symulacje godzinowe'!$R$3*'symulacje godzinowe'!$N$3*(E1362-D1362)*'symulacje godzinowe'!$O$3/1000</f>
        <v>0.6746157599999999</v>
      </c>
      <c r="J1362" s="3">
        <f>'symulacje godzinowe'!$R$3*'symulacje godzinowe'!$N$3*(E1362-D1362)^2*'symulacje godzinowe'!$P$3/1000</f>
        <v>4.1026406399999995E-3</v>
      </c>
      <c r="K1362" s="3">
        <f t="shared" si="100"/>
        <v>-0.60179715923999988</v>
      </c>
      <c r="L1362" s="6">
        <f t="shared" si="101"/>
        <v>0</v>
      </c>
    </row>
    <row r="1363" spans="1:19" x14ac:dyDescent="0.2">
      <c r="A1363" s="2">
        <v>2</v>
      </c>
      <c r="B1363" s="2">
        <v>26</v>
      </c>
      <c r="C1363" s="2">
        <v>1361</v>
      </c>
      <c r="D1363" s="2">
        <v>2.2999999999999998</v>
      </c>
      <c r="E1363" s="1">
        <v>30</v>
      </c>
      <c r="F1363" s="1">
        <f t="shared" si="99"/>
        <v>25</v>
      </c>
      <c r="G1363" s="2">
        <v>0</v>
      </c>
      <c r="H1363" s="3">
        <f>G1363/1000*'symulacje godzinowe'!$N$3*'symulacje godzinowe'!$Q$3*'symulacje godzinowe'!$R$3</f>
        <v>0</v>
      </c>
      <c r="I1363" s="3">
        <f>'symulacje godzinowe'!$R$3*'symulacje godzinowe'!$N$3*(E1363-D1363)*'symulacje godzinowe'!$O$3/1000</f>
        <v>0.66738773399999995</v>
      </c>
      <c r="J1363" s="3">
        <f>'symulacje godzinowe'!$R$3*'symulacje godzinowe'!$N$3*(E1363-D1363)^2*'symulacje godzinowe'!$P$3/1000</f>
        <v>4.0151978783999993E-3</v>
      </c>
      <c r="K1363" s="3">
        <f t="shared" si="100"/>
        <v>-0.67140293187839994</v>
      </c>
      <c r="L1363" s="6">
        <f t="shared" si="101"/>
        <v>0</v>
      </c>
    </row>
    <row r="1364" spans="1:19" x14ac:dyDescent="0.2">
      <c r="A1364" s="2">
        <v>2</v>
      </c>
      <c r="B1364" s="2">
        <v>26</v>
      </c>
      <c r="C1364" s="2">
        <v>1362</v>
      </c>
      <c r="D1364" s="2">
        <v>2.5</v>
      </c>
      <c r="E1364" s="1">
        <v>30</v>
      </c>
      <c r="F1364" s="1">
        <f t="shared" si="99"/>
        <v>25</v>
      </c>
      <c r="G1364" s="2">
        <v>0</v>
      </c>
      <c r="H1364" s="3">
        <f>G1364/1000*'symulacje godzinowe'!$N$3*'symulacje godzinowe'!$Q$3*'symulacje godzinowe'!$R$3</f>
        <v>0</v>
      </c>
      <c r="I1364" s="3">
        <f>'symulacje godzinowe'!$R$3*'symulacje godzinowe'!$N$3*(E1364-D1364)*'symulacje godzinowe'!$O$3/1000</f>
        <v>0.6625690500000001</v>
      </c>
      <c r="J1364" s="3">
        <f>'symulacje godzinowe'!$R$3*'symulacje godzinowe'!$N$3*(E1364-D1364)^2*'symulacje godzinowe'!$P$3/1000</f>
        <v>3.9574259999999991E-3</v>
      </c>
      <c r="K1364" s="3">
        <f t="shared" si="100"/>
        <v>-0.66652647600000015</v>
      </c>
      <c r="L1364" s="6">
        <f t="shared" si="101"/>
        <v>0</v>
      </c>
    </row>
    <row r="1365" spans="1:19" x14ac:dyDescent="0.2">
      <c r="A1365" s="2">
        <v>2</v>
      </c>
      <c r="B1365" s="2">
        <v>26</v>
      </c>
      <c r="C1365" s="2">
        <v>1363</v>
      </c>
      <c r="D1365" s="2">
        <v>2.8</v>
      </c>
      <c r="E1365" s="1">
        <v>30</v>
      </c>
      <c r="F1365" s="1">
        <f t="shared" si="99"/>
        <v>25</v>
      </c>
      <c r="G1365" s="2">
        <v>0</v>
      </c>
      <c r="H1365" s="3">
        <f>G1365/1000*'symulacje godzinowe'!$N$3*'symulacje godzinowe'!$Q$3*'symulacje godzinowe'!$R$3</f>
        <v>0</v>
      </c>
      <c r="I1365" s="3">
        <f>'symulacje godzinowe'!$R$3*'symulacje godzinowe'!$N$3*(E1365-D1365)*'symulacje godzinowe'!$O$3/1000</f>
        <v>0.65534102399999983</v>
      </c>
      <c r="J1365" s="3">
        <f>'symulacje godzinowe'!$R$3*'symulacje godzinowe'!$N$3*(E1365-D1365)^2*'symulacje godzinowe'!$P$3/1000</f>
        <v>3.8715531263999992E-3</v>
      </c>
      <c r="K1365" s="3">
        <f t="shared" si="100"/>
        <v>-0.6592125771263998</v>
      </c>
      <c r="L1365" s="6">
        <f t="shared" si="101"/>
        <v>0</v>
      </c>
    </row>
    <row r="1366" spans="1:19" x14ac:dyDescent="0.2">
      <c r="A1366" s="2">
        <v>2</v>
      </c>
      <c r="B1366" s="2">
        <v>26</v>
      </c>
      <c r="C1366" s="2">
        <v>1364</v>
      </c>
      <c r="D1366" s="2">
        <v>3.3</v>
      </c>
      <c r="E1366" s="1">
        <v>30</v>
      </c>
      <c r="F1366" s="1">
        <f t="shared" si="99"/>
        <v>25</v>
      </c>
      <c r="G1366" s="2">
        <v>0</v>
      </c>
      <c r="H1366" s="3">
        <f>G1366/1000*'symulacje godzinowe'!$N$3*'symulacje godzinowe'!$Q$3*'symulacje godzinowe'!$R$3</f>
        <v>0</v>
      </c>
      <c r="I1366" s="3">
        <f>'symulacje godzinowe'!$R$3*'symulacje godzinowe'!$N$3*(E1366-D1366)*'symulacje godzinowe'!$O$3/1000</f>
        <v>0.64329431400000003</v>
      </c>
      <c r="J1366" s="3">
        <f>'symulacje godzinowe'!$R$3*'symulacje godzinowe'!$N$3*(E1366-D1366)^2*'symulacje godzinowe'!$P$3/1000</f>
        <v>3.7305248543999998E-3</v>
      </c>
      <c r="K1366" s="3">
        <f t="shared" si="100"/>
        <v>-0.64702483885439999</v>
      </c>
      <c r="L1366" s="6">
        <f t="shared" si="101"/>
        <v>0</v>
      </c>
    </row>
    <row r="1367" spans="1:19" x14ac:dyDescent="0.2">
      <c r="A1367" s="2">
        <v>2</v>
      </c>
      <c r="B1367" s="2">
        <v>26</v>
      </c>
      <c r="C1367" s="2">
        <v>1365</v>
      </c>
      <c r="D1367" s="2">
        <v>3.8</v>
      </c>
      <c r="E1367" s="1">
        <v>30</v>
      </c>
      <c r="F1367" s="1">
        <f t="shared" si="99"/>
        <v>25</v>
      </c>
      <c r="G1367" s="2">
        <v>0</v>
      </c>
      <c r="H1367" s="3">
        <f>G1367/1000*'symulacje godzinowe'!$N$3*'symulacje godzinowe'!$Q$3*'symulacje godzinowe'!$R$3</f>
        <v>0</v>
      </c>
      <c r="I1367" s="3">
        <f>'symulacje godzinowe'!$R$3*'symulacje godzinowe'!$N$3*(E1367-D1367)*'symulacje godzinowe'!$O$3/1000</f>
        <v>0.63124760399999991</v>
      </c>
      <c r="J1367" s="3">
        <f>'symulacje godzinowe'!$R$3*'symulacje godzinowe'!$N$3*(E1367-D1367)^2*'symulacje godzinowe'!$P$3/1000</f>
        <v>3.5921130623999997E-3</v>
      </c>
      <c r="K1367" s="3">
        <f t="shared" si="100"/>
        <v>-0.63483971706239994</v>
      </c>
      <c r="L1367" s="6">
        <f t="shared" si="101"/>
        <v>0</v>
      </c>
    </row>
    <row r="1368" spans="1:19" x14ac:dyDescent="0.2">
      <c r="A1368" s="2">
        <v>2</v>
      </c>
      <c r="B1368" s="2">
        <v>26</v>
      </c>
      <c r="C1368" s="2">
        <v>1366</v>
      </c>
      <c r="D1368" s="2">
        <v>4.3</v>
      </c>
      <c r="E1368" s="1">
        <v>30</v>
      </c>
      <c r="F1368" s="1">
        <f t="shared" si="99"/>
        <v>25</v>
      </c>
      <c r="G1368" s="2">
        <v>0</v>
      </c>
      <c r="H1368" s="3">
        <f>G1368/1000*'symulacje godzinowe'!$N$3*'symulacje godzinowe'!$Q$3*'symulacje godzinowe'!$R$3</f>
        <v>0</v>
      </c>
      <c r="I1368" s="3">
        <f>'symulacje godzinowe'!$R$3*'symulacje godzinowe'!$N$3*(E1368-D1368)*'symulacje godzinowe'!$O$3/1000</f>
        <v>0.619200894</v>
      </c>
      <c r="J1368" s="3">
        <f>'symulacje godzinowe'!$R$3*'symulacje godzinowe'!$N$3*(E1368-D1368)^2*'symulacje godzinowe'!$P$3/1000</f>
        <v>3.4563177504000004E-3</v>
      </c>
      <c r="K1368" s="3">
        <f t="shared" si="100"/>
        <v>-0.62265721175040001</v>
      </c>
      <c r="L1368" s="6">
        <f t="shared" si="101"/>
        <v>0</v>
      </c>
      <c r="O1368" s="21" t="s">
        <v>33</v>
      </c>
    </row>
    <row r="1369" spans="1:19" x14ac:dyDescent="0.2">
      <c r="A1369" s="2">
        <v>2</v>
      </c>
      <c r="B1369" s="2">
        <v>26</v>
      </c>
      <c r="C1369" s="2">
        <v>1367</v>
      </c>
      <c r="D1369" s="2">
        <v>4.5</v>
      </c>
      <c r="E1369" s="1">
        <v>30</v>
      </c>
      <c r="F1369" s="1">
        <f t="shared" si="99"/>
        <v>25</v>
      </c>
      <c r="G1369" s="2">
        <v>0</v>
      </c>
      <c r="H1369" s="3">
        <f>G1369/1000*'symulacje godzinowe'!$N$3*'symulacje godzinowe'!$Q$3*'symulacje godzinowe'!$R$3</f>
        <v>0</v>
      </c>
      <c r="I1369" s="3">
        <f>'symulacje godzinowe'!$R$3*'symulacje godzinowe'!$N$3*(E1369-D1369)*'symulacje godzinowe'!$O$3/1000</f>
        <v>0.61438221000000004</v>
      </c>
      <c r="J1369" s="3">
        <f>'symulacje godzinowe'!$R$3*'symulacje godzinowe'!$N$3*(E1369-D1369)^2*'symulacje godzinowe'!$P$3/1000</f>
        <v>3.4027322399999998E-3</v>
      </c>
      <c r="K1369" s="3">
        <f t="shared" si="100"/>
        <v>-0.61778494224000002</v>
      </c>
      <c r="L1369" s="6">
        <f t="shared" si="101"/>
        <v>0</v>
      </c>
      <c r="M1369" s="21" t="s">
        <v>32</v>
      </c>
      <c r="N1369" s="21" t="s">
        <v>27</v>
      </c>
      <c r="O1369" s="21" t="s">
        <v>31</v>
      </c>
      <c r="P1369" s="21" t="s">
        <v>28</v>
      </c>
      <c r="Q1369" s="21" t="s">
        <v>29</v>
      </c>
      <c r="R1369" s="21" t="s">
        <v>30</v>
      </c>
      <c r="S1369" s="21" t="s">
        <v>26</v>
      </c>
    </row>
    <row r="1370" spans="1:19" x14ac:dyDescent="0.2">
      <c r="A1370" s="2">
        <v>2</v>
      </c>
      <c r="B1370" s="2">
        <v>26</v>
      </c>
      <c r="C1370" s="2">
        <v>1368</v>
      </c>
      <c r="D1370" s="2">
        <v>4.5999999999999996</v>
      </c>
      <c r="E1370" s="1">
        <v>30</v>
      </c>
      <c r="F1370" s="1">
        <f t="shared" si="99"/>
        <v>25</v>
      </c>
      <c r="G1370" s="2">
        <v>0</v>
      </c>
      <c r="H1370" s="3">
        <f>G1370/1000*'symulacje godzinowe'!$N$3*'symulacje godzinowe'!$Q$3*'symulacje godzinowe'!$R$3</f>
        <v>0</v>
      </c>
      <c r="I1370" s="3">
        <f>'symulacje godzinowe'!$R$3*'symulacje godzinowe'!$N$3*(E1370-D1370)*'symulacje godzinowe'!$O$3/1000</f>
        <v>0.61197286799999984</v>
      </c>
      <c r="J1370" s="3">
        <f>'symulacje godzinowe'!$R$3*'symulacje godzinowe'!$N$3*(E1370-D1370)^2*'symulacje godzinowe'!$P$3/1000</f>
        <v>3.3760964735999998E-3</v>
      </c>
      <c r="K1370" s="3">
        <f t="shared" si="100"/>
        <v>-0.61534896447359988</v>
      </c>
      <c r="L1370" s="10">
        <f>SUM(L1347:L1369)</f>
        <v>0</v>
      </c>
      <c r="M1370" s="19">
        <f>(L1346-4.187*$N$7*$O$7*(F1370-10))*((L1346-4.187*$N$7*$O$7*(F1370-10))&gt;0)</f>
        <v>14142.44476357824</v>
      </c>
      <c r="N1370" s="19">
        <f>M1370/4.187/(F1370-10)*(M1370&gt;0)</f>
        <v>225.18023666233961</v>
      </c>
      <c r="O1370" s="19">
        <f>$P$7-0.5*$N$7*$O$7</f>
        <v>100</v>
      </c>
      <c r="P1370" s="19">
        <f>IF(N1370&lt;O1370,N1370,O1370)</f>
        <v>100</v>
      </c>
      <c r="Q1370" s="19">
        <f>L1370/4.187/(F1370-10)+P1370</f>
        <v>100</v>
      </c>
      <c r="R1370" s="19" t="b">
        <f>Q1370&gt;$N$7*$O$7</f>
        <v>0</v>
      </c>
      <c r="S1370" s="19">
        <f>IF(R1370,(F1370-10)/(50-10),(F1370-10)/(50-10)*Q1370/$N$7/$O$7)</f>
        <v>0.1875</v>
      </c>
    </row>
    <row r="1371" spans="1:19" x14ac:dyDescent="0.2">
      <c r="A1371" s="2">
        <v>2</v>
      </c>
      <c r="B1371" s="2">
        <v>27</v>
      </c>
      <c r="C1371" s="2">
        <v>1369</v>
      </c>
      <c r="D1371" s="2">
        <v>4.8</v>
      </c>
      <c r="E1371" s="1">
        <v>30</v>
      </c>
      <c r="F1371" s="1">
        <f t="shared" si="99"/>
        <v>25</v>
      </c>
      <c r="G1371" s="2">
        <v>0</v>
      </c>
      <c r="H1371" s="3">
        <f>G1371/1000*'symulacje godzinowe'!$N$3*'symulacje godzinowe'!$Q$3*'symulacje godzinowe'!$R$3</f>
        <v>0</v>
      </c>
      <c r="I1371" s="3">
        <f>'symulacje godzinowe'!$R$3*'symulacje godzinowe'!$N$3*(E1371-D1371)*'symulacje godzinowe'!$O$3/1000</f>
        <v>0.60715418399999999</v>
      </c>
      <c r="J1371" s="3">
        <f>'symulacje godzinowe'!$R$3*'symulacje godzinowe'!$N$3*(E1371-D1371)^2*'symulacje godzinowe'!$P$3/1000</f>
        <v>3.3231389183999999E-3</v>
      </c>
      <c r="K1371" s="3">
        <f t="shared" si="100"/>
        <v>-0.61047732291839996</v>
      </c>
      <c r="L1371" s="6">
        <f>K1371*(K1371&gt;0)*3600</f>
        <v>0</v>
      </c>
    </row>
    <row r="1372" spans="1:19" x14ac:dyDescent="0.2">
      <c r="A1372" s="2">
        <v>2</v>
      </c>
      <c r="B1372" s="2">
        <v>27</v>
      </c>
      <c r="C1372" s="2">
        <v>1370</v>
      </c>
      <c r="D1372" s="2">
        <v>4.8</v>
      </c>
      <c r="E1372" s="1">
        <v>30</v>
      </c>
      <c r="F1372" s="1">
        <f t="shared" si="99"/>
        <v>25</v>
      </c>
      <c r="G1372" s="2">
        <v>0</v>
      </c>
      <c r="H1372" s="3">
        <f>G1372/1000*'symulacje godzinowe'!$N$3*'symulacje godzinowe'!$Q$3*'symulacje godzinowe'!$R$3</f>
        <v>0</v>
      </c>
      <c r="I1372" s="3">
        <f>'symulacje godzinowe'!$R$3*'symulacje godzinowe'!$N$3*(E1372-D1372)*'symulacje godzinowe'!$O$3/1000</f>
        <v>0.60715418399999999</v>
      </c>
      <c r="J1372" s="3">
        <f>'symulacje godzinowe'!$R$3*'symulacje godzinowe'!$N$3*(E1372-D1372)^2*'symulacje godzinowe'!$P$3/1000</f>
        <v>3.3231389183999999E-3</v>
      </c>
      <c r="K1372" s="3">
        <f t="shared" si="100"/>
        <v>-0.61047732291839996</v>
      </c>
      <c r="L1372" s="6">
        <f t="shared" ref="L1372:L1393" si="102">K1372*(K1372&gt;0)*3600</f>
        <v>0</v>
      </c>
    </row>
    <row r="1373" spans="1:19" x14ac:dyDescent="0.2">
      <c r="A1373" s="2">
        <v>2</v>
      </c>
      <c r="B1373" s="2">
        <v>27</v>
      </c>
      <c r="C1373" s="2">
        <v>1371</v>
      </c>
      <c r="D1373" s="2">
        <v>4.8</v>
      </c>
      <c r="E1373" s="1">
        <v>30</v>
      </c>
      <c r="F1373" s="1">
        <f t="shared" si="99"/>
        <v>25</v>
      </c>
      <c r="G1373" s="2">
        <v>0</v>
      </c>
      <c r="H1373" s="3">
        <f>G1373/1000*'symulacje godzinowe'!$N$3*'symulacje godzinowe'!$Q$3*'symulacje godzinowe'!$R$3</f>
        <v>0</v>
      </c>
      <c r="I1373" s="3">
        <f>'symulacje godzinowe'!$R$3*'symulacje godzinowe'!$N$3*(E1373-D1373)*'symulacje godzinowe'!$O$3/1000</f>
        <v>0.60715418399999999</v>
      </c>
      <c r="J1373" s="3">
        <f>'symulacje godzinowe'!$R$3*'symulacje godzinowe'!$N$3*(E1373-D1373)^2*'symulacje godzinowe'!$P$3/1000</f>
        <v>3.3231389183999999E-3</v>
      </c>
      <c r="K1373" s="3">
        <f t="shared" si="100"/>
        <v>-0.61047732291839996</v>
      </c>
      <c r="L1373" s="6">
        <f t="shared" si="102"/>
        <v>0</v>
      </c>
    </row>
    <row r="1374" spans="1:19" x14ac:dyDescent="0.2">
      <c r="A1374" s="2">
        <v>2</v>
      </c>
      <c r="B1374" s="2">
        <v>27</v>
      </c>
      <c r="C1374" s="2">
        <v>1372</v>
      </c>
      <c r="D1374" s="2">
        <v>4.8</v>
      </c>
      <c r="E1374" s="1">
        <v>30</v>
      </c>
      <c r="F1374" s="1">
        <f t="shared" si="99"/>
        <v>25</v>
      </c>
      <c r="G1374" s="2">
        <v>0</v>
      </c>
      <c r="H1374" s="3">
        <f>G1374/1000*'symulacje godzinowe'!$N$3*'symulacje godzinowe'!$Q$3*'symulacje godzinowe'!$R$3</f>
        <v>0</v>
      </c>
      <c r="I1374" s="3">
        <f>'symulacje godzinowe'!$R$3*'symulacje godzinowe'!$N$3*(E1374-D1374)*'symulacje godzinowe'!$O$3/1000</f>
        <v>0.60715418399999999</v>
      </c>
      <c r="J1374" s="3">
        <f>'symulacje godzinowe'!$R$3*'symulacje godzinowe'!$N$3*(E1374-D1374)^2*'symulacje godzinowe'!$P$3/1000</f>
        <v>3.3231389183999999E-3</v>
      </c>
      <c r="K1374" s="3">
        <f t="shared" si="100"/>
        <v>-0.61047732291839996</v>
      </c>
      <c r="L1374" s="6">
        <f t="shared" si="102"/>
        <v>0</v>
      </c>
    </row>
    <row r="1375" spans="1:19" x14ac:dyDescent="0.2">
      <c r="A1375" s="2">
        <v>2</v>
      </c>
      <c r="B1375" s="2">
        <v>27</v>
      </c>
      <c r="C1375" s="2">
        <v>1373</v>
      </c>
      <c r="D1375" s="2">
        <v>4.5</v>
      </c>
      <c r="E1375" s="1">
        <v>30</v>
      </c>
      <c r="F1375" s="1">
        <f t="shared" si="99"/>
        <v>25</v>
      </c>
      <c r="G1375" s="2">
        <v>0</v>
      </c>
      <c r="H1375" s="3">
        <f>G1375/1000*'symulacje godzinowe'!$N$3*'symulacje godzinowe'!$Q$3*'symulacje godzinowe'!$R$3</f>
        <v>0</v>
      </c>
      <c r="I1375" s="3">
        <f>'symulacje godzinowe'!$R$3*'symulacje godzinowe'!$N$3*(E1375-D1375)*'symulacje godzinowe'!$O$3/1000</f>
        <v>0.61438221000000004</v>
      </c>
      <c r="J1375" s="3">
        <f>'symulacje godzinowe'!$R$3*'symulacje godzinowe'!$N$3*(E1375-D1375)^2*'symulacje godzinowe'!$P$3/1000</f>
        <v>3.4027322399999998E-3</v>
      </c>
      <c r="K1375" s="3">
        <f t="shared" si="100"/>
        <v>-0.61778494224000002</v>
      </c>
      <c r="L1375" s="6">
        <f t="shared" si="102"/>
        <v>0</v>
      </c>
    </row>
    <row r="1376" spans="1:19" x14ac:dyDescent="0.2">
      <c r="A1376" s="2">
        <v>2</v>
      </c>
      <c r="B1376" s="2">
        <v>27</v>
      </c>
      <c r="C1376" s="2">
        <v>1374</v>
      </c>
      <c r="D1376" s="2">
        <v>4.0999999999999996</v>
      </c>
      <c r="E1376" s="1">
        <v>30</v>
      </c>
      <c r="F1376" s="1">
        <f t="shared" si="99"/>
        <v>25</v>
      </c>
      <c r="G1376" s="2">
        <v>0</v>
      </c>
      <c r="H1376" s="3">
        <f>G1376/1000*'symulacje godzinowe'!$N$3*'symulacje godzinowe'!$Q$3*'symulacje godzinowe'!$R$3</f>
        <v>0</v>
      </c>
      <c r="I1376" s="3">
        <f>'symulacje godzinowe'!$R$3*'symulacje godzinowe'!$N$3*(E1376-D1376)*'symulacje godzinowe'!$O$3/1000</f>
        <v>0.62401957799999996</v>
      </c>
      <c r="J1376" s="3">
        <f>'symulacje godzinowe'!$R$3*'symulacje godzinowe'!$N$3*(E1376-D1376)^2*'symulacje godzinowe'!$P$3/1000</f>
        <v>3.5103218975999994E-3</v>
      </c>
      <c r="K1376" s="3">
        <f t="shared" si="100"/>
        <v>-0.6275298998976</v>
      </c>
      <c r="L1376" s="6">
        <f t="shared" si="102"/>
        <v>0</v>
      </c>
    </row>
    <row r="1377" spans="1:15" x14ac:dyDescent="0.2">
      <c r="A1377" s="2">
        <v>2</v>
      </c>
      <c r="B1377" s="2">
        <v>27</v>
      </c>
      <c r="C1377" s="2">
        <v>1375</v>
      </c>
      <c r="D1377" s="2">
        <v>3.8</v>
      </c>
      <c r="E1377" s="1">
        <v>30</v>
      </c>
      <c r="F1377" s="1">
        <f t="shared" si="99"/>
        <v>25</v>
      </c>
      <c r="G1377" s="2">
        <v>11.6</v>
      </c>
      <c r="H1377" s="3">
        <f>G1377/1000*'symulacje godzinowe'!$N$3*'symulacje godzinowe'!$Q$3*'symulacje godzinowe'!$R$3</f>
        <v>5.1280827599999995E-2</v>
      </c>
      <c r="I1377" s="3">
        <f>'symulacje godzinowe'!$R$3*'symulacje godzinowe'!$N$3*(E1377-D1377)*'symulacje godzinowe'!$O$3/1000</f>
        <v>0.63124760399999991</v>
      </c>
      <c r="J1377" s="3">
        <f>'symulacje godzinowe'!$R$3*'symulacje godzinowe'!$N$3*(E1377-D1377)^2*'symulacje godzinowe'!$P$3/1000</f>
        <v>3.5921130623999997E-3</v>
      </c>
      <c r="K1377" s="3">
        <f t="shared" si="100"/>
        <v>-0.58355888946239998</v>
      </c>
      <c r="L1377" s="6">
        <f t="shared" si="102"/>
        <v>0</v>
      </c>
    </row>
    <row r="1378" spans="1:15" x14ac:dyDescent="0.2">
      <c r="A1378" s="2">
        <v>2</v>
      </c>
      <c r="B1378" s="2">
        <v>27</v>
      </c>
      <c r="C1378" s="2">
        <v>1376</v>
      </c>
      <c r="D1378" s="2">
        <v>4.4000000000000004</v>
      </c>
      <c r="E1378" s="1">
        <v>30</v>
      </c>
      <c r="F1378" s="1">
        <f t="shared" si="99"/>
        <v>25</v>
      </c>
      <c r="G1378" s="2">
        <v>70.900000000000006</v>
      </c>
      <c r="H1378" s="3">
        <f>G1378/1000*'symulacje godzinowe'!$N$3*'symulacje godzinowe'!$Q$3*'symulacje godzinowe'!$R$3</f>
        <v>0.31343195490000003</v>
      </c>
      <c r="I1378" s="3">
        <f>'symulacje godzinowe'!$R$3*'symulacje godzinowe'!$N$3*(E1378-D1378)*'symulacje godzinowe'!$O$3/1000</f>
        <v>0.61679155200000002</v>
      </c>
      <c r="J1378" s="3">
        <f>'symulacje godzinowe'!$R$3*'symulacje godzinowe'!$N$3*(E1378-D1378)^2*'symulacje godzinowe'!$P$3/1000</f>
        <v>3.4294726656000007E-3</v>
      </c>
      <c r="K1378" s="3">
        <f t="shared" si="100"/>
        <v>-0.3067890697656</v>
      </c>
      <c r="L1378" s="6">
        <f t="shared" si="102"/>
        <v>0</v>
      </c>
    </row>
    <row r="1379" spans="1:15" x14ac:dyDescent="0.2">
      <c r="A1379" s="2">
        <v>2</v>
      </c>
      <c r="B1379" s="2">
        <v>27</v>
      </c>
      <c r="C1379" s="2">
        <v>1377</v>
      </c>
      <c r="D1379" s="2">
        <v>5</v>
      </c>
      <c r="E1379" s="1">
        <v>30</v>
      </c>
      <c r="F1379" s="1">
        <f t="shared" si="99"/>
        <v>25</v>
      </c>
      <c r="G1379" s="2">
        <v>133.30000000000001</v>
      </c>
      <c r="H1379" s="3">
        <f>G1379/1000*'symulacje godzinowe'!$N$3*'symulacje godzinowe'!$Q$3*'symulacje godzinowe'!$R$3</f>
        <v>0.58928744129999999</v>
      </c>
      <c r="I1379" s="3">
        <f>'symulacje godzinowe'!$R$3*'symulacje godzinowe'!$N$3*(E1379-D1379)*'symulacje godzinowe'!$O$3/1000</f>
        <v>0.60233549999999991</v>
      </c>
      <c r="J1379" s="3">
        <f>'symulacje godzinowe'!$R$3*'symulacje godzinowe'!$N$3*(E1379-D1379)^2*'symulacje godzinowe'!$P$3/1000</f>
        <v>3.2705999999999994E-3</v>
      </c>
      <c r="K1379" s="3">
        <f t="shared" si="100"/>
        <v>-1.6318658699999919E-2</v>
      </c>
      <c r="L1379" s="6">
        <f t="shared" si="102"/>
        <v>0</v>
      </c>
    </row>
    <row r="1380" spans="1:15" x14ac:dyDescent="0.2">
      <c r="A1380" s="2">
        <v>2</v>
      </c>
      <c r="B1380" s="2">
        <v>27</v>
      </c>
      <c r="C1380" s="2">
        <v>1378</v>
      </c>
      <c r="D1380" s="2">
        <v>5.6</v>
      </c>
      <c r="E1380" s="1">
        <v>30</v>
      </c>
      <c r="F1380" s="1">
        <f t="shared" si="99"/>
        <v>25</v>
      </c>
      <c r="G1380" s="2">
        <v>78.8</v>
      </c>
      <c r="H1380" s="3">
        <f>G1380/1000*'symulacje godzinowe'!$N$3*'symulacje godzinowe'!$Q$3*'symulacje godzinowe'!$R$3</f>
        <v>0.34835596679999997</v>
      </c>
      <c r="I1380" s="3">
        <f>'symulacje godzinowe'!$R$3*'symulacje godzinowe'!$N$3*(E1380-D1380)*'symulacje godzinowe'!$O$3/1000</f>
        <v>0.58787944799999992</v>
      </c>
      <c r="J1380" s="3">
        <f>'symulacje godzinowe'!$R$3*'symulacje godzinowe'!$N$3*(E1380-D1380)^2*'symulacje godzinowe'!$P$3/1000</f>
        <v>3.1154950655999992E-3</v>
      </c>
      <c r="K1380" s="3">
        <f t="shared" si="100"/>
        <v>-0.24263897626559994</v>
      </c>
      <c r="L1380" s="6">
        <f t="shared" si="102"/>
        <v>0</v>
      </c>
    </row>
    <row r="1381" spans="1:15" x14ac:dyDescent="0.2">
      <c r="A1381" s="2">
        <v>2</v>
      </c>
      <c r="B1381" s="2">
        <v>27</v>
      </c>
      <c r="C1381" s="2">
        <v>1379</v>
      </c>
      <c r="D1381" s="2">
        <v>6</v>
      </c>
      <c r="E1381" s="1">
        <v>30</v>
      </c>
      <c r="F1381" s="1">
        <f t="shared" si="99"/>
        <v>25</v>
      </c>
      <c r="G1381" s="2">
        <v>94.1</v>
      </c>
      <c r="H1381" s="3">
        <f>G1381/1000*'symulacje godzinowe'!$N$3*'symulacje godzinowe'!$Q$3*'symulacje godzinowe'!$R$3</f>
        <v>0.41599361010000002</v>
      </c>
      <c r="I1381" s="3">
        <f>'symulacje godzinowe'!$R$3*'symulacje godzinowe'!$N$3*(E1381-D1381)*'symulacje godzinowe'!$O$3/1000</f>
        <v>0.57824207999999988</v>
      </c>
      <c r="J1381" s="3">
        <f>'symulacje godzinowe'!$R$3*'symulacje godzinowe'!$N$3*(E1381-D1381)^2*'symulacje godzinowe'!$P$3/1000</f>
        <v>3.0141849600000001E-3</v>
      </c>
      <c r="K1381" s="3">
        <f t="shared" si="100"/>
        <v>-0.16526265485999986</v>
      </c>
      <c r="L1381" s="6">
        <f t="shared" si="102"/>
        <v>0</v>
      </c>
    </row>
    <row r="1382" spans="1:15" x14ac:dyDescent="0.2">
      <c r="A1382" s="2">
        <v>2</v>
      </c>
      <c r="B1382" s="2">
        <v>27</v>
      </c>
      <c r="C1382" s="2">
        <v>1380</v>
      </c>
      <c r="D1382" s="2">
        <v>6.4</v>
      </c>
      <c r="E1382" s="1">
        <v>30</v>
      </c>
      <c r="F1382" s="1">
        <f t="shared" si="99"/>
        <v>25</v>
      </c>
      <c r="G1382" s="2">
        <v>97.6</v>
      </c>
      <c r="H1382" s="3">
        <f>G1382/1000*'symulacje godzinowe'!$N$3*'symulacje godzinowe'!$Q$3*'symulacje godzinowe'!$R$3</f>
        <v>0.43146627360000001</v>
      </c>
      <c r="I1382" s="3">
        <f>'symulacje godzinowe'!$R$3*'symulacje godzinowe'!$N$3*(E1382-D1382)*'symulacje godzinowe'!$O$3/1000</f>
        <v>0.56860471199999996</v>
      </c>
      <c r="J1382" s="3">
        <f>'symulacje godzinowe'!$R$3*'symulacje godzinowe'!$N$3*(E1382-D1382)^2*'symulacje godzinowe'!$P$3/1000</f>
        <v>2.9145494016000004E-3</v>
      </c>
      <c r="K1382" s="3">
        <f t="shared" si="100"/>
        <v>-0.14005298780159994</v>
      </c>
      <c r="L1382" s="6">
        <f t="shared" si="102"/>
        <v>0</v>
      </c>
    </row>
    <row r="1383" spans="1:15" x14ac:dyDescent="0.2">
      <c r="A1383" s="2">
        <v>2</v>
      </c>
      <c r="B1383" s="2">
        <v>27</v>
      </c>
      <c r="C1383" s="2">
        <v>1381</v>
      </c>
      <c r="D1383" s="2">
        <v>6.8</v>
      </c>
      <c r="E1383" s="1">
        <v>30</v>
      </c>
      <c r="F1383" s="1">
        <f t="shared" si="99"/>
        <v>25</v>
      </c>
      <c r="G1383" s="2">
        <v>88.2</v>
      </c>
      <c r="H1383" s="3">
        <f>G1383/1000*'symulacje godzinowe'!$N$3*'symulacje godzinowe'!$Q$3*'symulacje godzinowe'!$R$3</f>
        <v>0.38991112020000002</v>
      </c>
      <c r="I1383" s="3">
        <f>'symulacje godzinowe'!$R$3*'symulacje godzinowe'!$N$3*(E1383-D1383)*'symulacje godzinowe'!$O$3/1000</f>
        <v>0.55896734399999992</v>
      </c>
      <c r="J1383" s="3">
        <f>'symulacje godzinowe'!$R$3*'symulacje godzinowe'!$N$3*(E1383-D1383)^2*'symulacje godzinowe'!$P$3/1000</f>
        <v>2.8165883903999997E-3</v>
      </c>
      <c r="K1383" s="3">
        <f t="shared" si="100"/>
        <v>-0.1718728121903999</v>
      </c>
      <c r="L1383" s="6">
        <f t="shared" si="102"/>
        <v>0</v>
      </c>
    </row>
    <row r="1384" spans="1:15" x14ac:dyDescent="0.2">
      <c r="A1384" s="2">
        <v>2</v>
      </c>
      <c r="B1384" s="2">
        <v>27</v>
      </c>
      <c r="C1384" s="2">
        <v>1382</v>
      </c>
      <c r="D1384" s="2">
        <v>6.7</v>
      </c>
      <c r="E1384" s="1">
        <v>30</v>
      </c>
      <c r="F1384" s="1">
        <f t="shared" si="99"/>
        <v>25</v>
      </c>
      <c r="G1384" s="2">
        <v>69.400000000000006</v>
      </c>
      <c r="H1384" s="3">
        <f>G1384/1000*'symulacje godzinowe'!$N$3*'symulacje godzinowe'!$Q$3*'symulacje godzinowe'!$R$3</f>
        <v>0.30680081340000004</v>
      </c>
      <c r="I1384" s="3">
        <f>'symulacje godzinowe'!$R$3*'symulacje godzinowe'!$N$3*(E1384-D1384)*'symulacje godzinowe'!$O$3/1000</f>
        <v>0.5613766859999999</v>
      </c>
      <c r="J1384" s="3">
        <f>'symulacje godzinowe'!$R$3*'symulacje godzinowe'!$N$3*(E1384-D1384)^2*'symulacje godzinowe'!$P$3/1000</f>
        <v>2.8409216543999996E-3</v>
      </c>
      <c r="K1384" s="3">
        <f t="shared" si="100"/>
        <v>-0.25741679425439984</v>
      </c>
      <c r="L1384" s="6">
        <f t="shared" si="102"/>
        <v>0</v>
      </c>
    </row>
    <row r="1385" spans="1:15" x14ac:dyDescent="0.2">
      <c r="A1385" s="2">
        <v>2</v>
      </c>
      <c r="B1385" s="2">
        <v>27</v>
      </c>
      <c r="C1385" s="2">
        <v>1383</v>
      </c>
      <c r="D1385" s="2">
        <v>6.5</v>
      </c>
      <c r="E1385" s="1">
        <v>30</v>
      </c>
      <c r="F1385" s="1">
        <f t="shared" si="99"/>
        <v>25</v>
      </c>
      <c r="G1385" s="2">
        <v>105.8</v>
      </c>
      <c r="H1385" s="3">
        <f>G1385/1000*'symulacje godzinowe'!$N$3*'symulacje godzinowe'!$Q$3*'symulacje godzinowe'!$R$3</f>
        <v>0.46771651380000001</v>
      </c>
      <c r="I1385" s="3">
        <f>'symulacje godzinowe'!$R$3*'symulacje godzinowe'!$N$3*(E1385-D1385)*'symulacje godzinowe'!$O$3/1000</f>
        <v>0.56619536999999998</v>
      </c>
      <c r="J1385" s="3">
        <f>'symulacje godzinowe'!$R$3*'symulacje godzinowe'!$N$3*(E1385-D1385)^2*'symulacje godzinowe'!$P$3/1000</f>
        <v>2.88990216E-3</v>
      </c>
      <c r="K1385" s="3">
        <f t="shared" si="100"/>
        <v>-0.10136875835999996</v>
      </c>
      <c r="L1385" s="6">
        <f t="shared" si="102"/>
        <v>0</v>
      </c>
    </row>
    <row r="1386" spans="1:15" x14ac:dyDescent="0.2">
      <c r="A1386" s="2">
        <v>2</v>
      </c>
      <c r="B1386" s="2">
        <v>27</v>
      </c>
      <c r="C1386" s="2">
        <v>1384</v>
      </c>
      <c r="D1386" s="2">
        <v>6.4</v>
      </c>
      <c r="E1386" s="1">
        <v>30</v>
      </c>
      <c r="F1386" s="1">
        <f t="shared" si="99"/>
        <v>25</v>
      </c>
      <c r="G1386" s="2">
        <v>41.9</v>
      </c>
      <c r="H1386" s="3">
        <f>G1386/1000*'symulacje godzinowe'!$N$3*'symulacje godzinowe'!$Q$3*'symulacje godzinowe'!$R$3</f>
        <v>0.1852298859</v>
      </c>
      <c r="I1386" s="3">
        <f>'symulacje godzinowe'!$R$3*'symulacje godzinowe'!$N$3*(E1386-D1386)*'symulacje godzinowe'!$O$3/1000</f>
        <v>0.56860471199999996</v>
      </c>
      <c r="J1386" s="3">
        <f>'symulacje godzinowe'!$R$3*'symulacje godzinowe'!$N$3*(E1386-D1386)^2*'symulacje godzinowe'!$P$3/1000</f>
        <v>2.9145494016000004E-3</v>
      </c>
      <c r="K1386" s="3">
        <f t="shared" si="100"/>
        <v>-0.38628937550159997</v>
      </c>
      <c r="L1386" s="6">
        <f t="shared" si="102"/>
        <v>0</v>
      </c>
    </row>
    <row r="1387" spans="1:15" x14ac:dyDescent="0.2">
      <c r="A1387" s="2">
        <v>2</v>
      </c>
      <c r="B1387" s="2">
        <v>27</v>
      </c>
      <c r="C1387" s="2">
        <v>1385</v>
      </c>
      <c r="D1387" s="2">
        <v>5.7</v>
      </c>
      <c r="E1387" s="1">
        <v>30</v>
      </c>
      <c r="F1387" s="1">
        <f t="shared" si="99"/>
        <v>25</v>
      </c>
      <c r="G1387" s="2">
        <v>0</v>
      </c>
      <c r="H1387" s="3">
        <f>G1387/1000*'symulacje godzinowe'!$N$3*'symulacje godzinowe'!$Q$3*'symulacje godzinowe'!$R$3</f>
        <v>0</v>
      </c>
      <c r="I1387" s="3">
        <f>'symulacje godzinowe'!$R$3*'symulacje godzinowe'!$N$3*(E1387-D1387)*'symulacje godzinowe'!$O$3/1000</f>
        <v>0.58547010599999982</v>
      </c>
      <c r="J1387" s="3">
        <f>'symulacje godzinowe'!$R$3*'symulacje godzinowe'!$N$3*(E1387-D1387)^2*'symulacje godzinowe'!$P$3/1000</f>
        <v>3.0900105503999997E-3</v>
      </c>
      <c r="K1387" s="3">
        <f t="shared" si="100"/>
        <v>-0.58856011655039986</v>
      </c>
      <c r="L1387" s="6">
        <f t="shared" si="102"/>
        <v>0</v>
      </c>
    </row>
    <row r="1388" spans="1:15" x14ac:dyDescent="0.2">
      <c r="A1388" s="2">
        <v>2</v>
      </c>
      <c r="B1388" s="2">
        <v>27</v>
      </c>
      <c r="C1388" s="2">
        <v>1386</v>
      </c>
      <c r="D1388" s="2">
        <v>5</v>
      </c>
      <c r="E1388" s="1">
        <v>30</v>
      </c>
      <c r="F1388" s="1">
        <f t="shared" si="99"/>
        <v>25</v>
      </c>
      <c r="G1388" s="2">
        <v>0</v>
      </c>
      <c r="H1388" s="3">
        <f>G1388/1000*'symulacje godzinowe'!$N$3*'symulacje godzinowe'!$Q$3*'symulacje godzinowe'!$R$3</f>
        <v>0</v>
      </c>
      <c r="I1388" s="3">
        <f>'symulacje godzinowe'!$R$3*'symulacje godzinowe'!$N$3*(E1388-D1388)*'symulacje godzinowe'!$O$3/1000</f>
        <v>0.60233549999999991</v>
      </c>
      <c r="J1388" s="3">
        <f>'symulacje godzinowe'!$R$3*'symulacje godzinowe'!$N$3*(E1388-D1388)^2*'symulacje godzinowe'!$P$3/1000</f>
        <v>3.2705999999999994E-3</v>
      </c>
      <c r="K1388" s="3">
        <f t="shared" si="100"/>
        <v>-0.60560609999999993</v>
      </c>
      <c r="L1388" s="6">
        <f t="shared" si="102"/>
        <v>0</v>
      </c>
    </row>
    <row r="1389" spans="1:15" x14ac:dyDescent="0.2">
      <c r="A1389" s="2">
        <v>2</v>
      </c>
      <c r="B1389" s="2">
        <v>27</v>
      </c>
      <c r="C1389" s="2">
        <v>1387</v>
      </c>
      <c r="D1389" s="2">
        <v>4.3</v>
      </c>
      <c r="E1389" s="1">
        <v>30</v>
      </c>
      <c r="F1389" s="1">
        <f t="shared" si="99"/>
        <v>25</v>
      </c>
      <c r="G1389" s="2">
        <v>0</v>
      </c>
      <c r="H1389" s="3">
        <f>G1389/1000*'symulacje godzinowe'!$N$3*'symulacje godzinowe'!$Q$3*'symulacje godzinowe'!$R$3</f>
        <v>0</v>
      </c>
      <c r="I1389" s="3">
        <f>'symulacje godzinowe'!$R$3*'symulacje godzinowe'!$N$3*(E1389-D1389)*'symulacje godzinowe'!$O$3/1000</f>
        <v>0.619200894</v>
      </c>
      <c r="J1389" s="3">
        <f>'symulacje godzinowe'!$R$3*'symulacje godzinowe'!$N$3*(E1389-D1389)^2*'symulacje godzinowe'!$P$3/1000</f>
        <v>3.4563177504000004E-3</v>
      </c>
      <c r="K1389" s="3">
        <f t="shared" si="100"/>
        <v>-0.62265721175040001</v>
      </c>
      <c r="L1389" s="6">
        <f t="shared" si="102"/>
        <v>0</v>
      </c>
    </row>
    <row r="1390" spans="1:15" x14ac:dyDescent="0.2">
      <c r="A1390" s="2">
        <v>2</v>
      </c>
      <c r="B1390" s="2">
        <v>27</v>
      </c>
      <c r="C1390" s="2">
        <v>1388</v>
      </c>
      <c r="D1390" s="2">
        <v>4.0999999999999996</v>
      </c>
      <c r="E1390" s="1">
        <v>30</v>
      </c>
      <c r="F1390" s="1">
        <f t="shared" si="99"/>
        <v>25</v>
      </c>
      <c r="G1390" s="2">
        <v>0</v>
      </c>
      <c r="H1390" s="3">
        <f>G1390/1000*'symulacje godzinowe'!$N$3*'symulacje godzinowe'!$Q$3*'symulacje godzinowe'!$R$3</f>
        <v>0</v>
      </c>
      <c r="I1390" s="3">
        <f>'symulacje godzinowe'!$R$3*'symulacje godzinowe'!$N$3*(E1390-D1390)*'symulacje godzinowe'!$O$3/1000</f>
        <v>0.62401957799999996</v>
      </c>
      <c r="J1390" s="3">
        <f>'symulacje godzinowe'!$R$3*'symulacje godzinowe'!$N$3*(E1390-D1390)^2*'symulacje godzinowe'!$P$3/1000</f>
        <v>3.5103218975999994E-3</v>
      </c>
      <c r="K1390" s="3">
        <f t="shared" si="100"/>
        <v>-0.6275298998976</v>
      </c>
      <c r="L1390" s="6">
        <f t="shared" si="102"/>
        <v>0</v>
      </c>
    </row>
    <row r="1391" spans="1:15" x14ac:dyDescent="0.2">
      <c r="A1391" s="2">
        <v>2</v>
      </c>
      <c r="B1391" s="2">
        <v>27</v>
      </c>
      <c r="C1391" s="2">
        <v>1389</v>
      </c>
      <c r="D1391" s="2">
        <v>4</v>
      </c>
      <c r="E1391" s="1">
        <v>30</v>
      </c>
      <c r="F1391" s="1">
        <f t="shared" si="99"/>
        <v>25</v>
      </c>
      <c r="G1391" s="2">
        <v>0</v>
      </c>
      <c r="H1391" s="3">
        <f>G1391/1000*'symulacje godzinowe'!$N$3*'symulacje godzinowe'!$Q$3*'symulacje godzinowe'!$R$3</f>
        <v>0</v>
      </c>
      <c r="I1391" s="3">
        <f>'symulacje godzinowe'!$R$3*'symulacje godzinowe'!$N$3*(E1391-D1391)*'symulacje godzinowe'!$O$3/1000</f>
        <v>0.62642891999999994</v>
      </c>
      <c r="J1391" s="3">
        <f>'symulacje godzinowe'!$R$3*'symulacje godzinowe'!$N$3*(E1391-D1391)^2*'symulacje godzinowe'!$P$3/1000</f>
        <v>3.53748096E-3</v>
      </c>
      <c r="K1391" s="3">
        <f t="shared" si="100"/>
        <v>-0.62996640095999989</v>
      </c>
      <c r="L1391" s="6">
        <f t="shared" si="102"/>
        <v>0</v>
      </c>
    </row>
    <row r="1392" spans="1:15" x14ac:dyDescent="0.2">
      <c r="A1392" s="2">
        <v>2</v>
      </c>
      <c r="B1392" s="2">
        <v>27</v>
      </c>
      <c r="C1392" s="2">
        <v>1390</v>
      </c>
      <c r="D1392" s="2">
        <v>3.8</v>
      </c>
      <c r="E1392" s="1">
        <v>30</v>
      </c>
      <c r="F1392" s="1">
        <f t="shared" si="99"/>
        <v>25</v>
      </c>
      <c r="G1392" s="2">
        <v>0</v>
      </c>
      <c r="H1392" s="3">
        <f>G1392/1000*'symulacje godzinowe'!$N$3*'symulacje godzinowe'!$Q$3*'symulacje godzinowe'!$R$3</f>
        <v>0</v>
      </c>
      <c r="I1392" s="3">
        <f>'symulacje godzinowe'!$R$3*'symulacje godzinowe'!$N$3*(E1392-D1392)*'symulacje godzinowe'!$O$3/1000</f>
        <v>0.63124760399999991</v>
      </c>
      <c r="J1392" s="3">
        <f>'symulacje godzinowe'!$R$3*'symulacje godzinowe'!$N$3*(E1392-D1392)^2*'symulacje godzinowe'!$P$3/1000</f>
        <v>3.5921130623999997E-3</v>
      </c>
      <c r="K1392" s="3">
        <f t="shared" si="100"/>
        <v>-0.63483971706239994</v>
      </c>
      <c r="L1392" s="6">
        <f t="shared" si="102"/>
        <v>0</v>
      </c>
      <c r="O1392" s="21" t="s">
        <v>33</v>
      </c>
    </row>
    <row r="1393" spans="1:19" x14ac:dyDescent="0.2">
      <c r="A1393" s="2">
        <v>2</v>
      </c>
      <c r="B1393" s="2">
        <v>27</v>
      </c>
      <c r="C1393" s="2">
        <v>1391</v>
      </c>
      <c r="D1393" s="2">
        <v>3.7</v>
      </c>
      <c r="E1393" s="1">
        <v>30</v>
      </c>
      <c r="F1393" s="1">
        <f t="shared" si="99"/>
        <v>25</v>
      </c>
      <c r="G1393" s="2">
        <v>0</v>
      </c>
      <c r="H1393" s="3">
        <f>G1393/1000*'symulacje godzinowe'!$N$3*'symulacje godzinowe'!$Q$3*'symulacje godzinowe'!$R$3</f>
        <v>0</v>
      </c>
      <c r="I1393" s="3">
        <f>'symulacje godzinowe'!$R$3*'symulacje godzinowe'!$N$3*(E1393-D1393)*'symulacje godzinowe'!$O$3/1000</f>
        <v>0.633656946</v>
      </c>
      <c r="J1393" s="3">
        <f>'symulacje godzinowe'!$R$3*'symulacje godzinowe'!$N$3*(E1393-D1393)^2*'symulacje godzinowe'!$P$3/1000</f>
        <v>3.6195861024000005E-3</v>
      </c>
      <c r="K1393" s="3">
        <f t="shared" si="100"/>
        <v>-0.63727653210239998</v>
      </c>
      <c r="L1393" s="6">
        <f t="shared" si="102"/>
        <v>0</v>
      </c>
      <c r="M1393" s="21" t="s">
        <v>32</v>
      </c>
      <c r="N1393" s="21" t="s">
        <v>27</v>
      </c>
      <c r="O1393" s="21" t="s">
        <v>31</v>
      </c>
      <c r="P1393" s="21" t="s">
        <v>28</v>
      </c>
      <c r="Q1393" s="21" t="s">
        <v>29</v>
      </c>
      <c r="R1393" s="21" t="s">
        <v>30</v>
      </c>
      <c r="S1393" s="21" t="s">
        <v>26</v>
      </c>
    </row>
    <row r="1394" spans="1:19" x14ac:dyDescent="0.2">
      <c r="A1394" s="2">
        <v>2</v>
      </c>
      <c r="B1394" s="2">
        <v>27</v>
      </c>
      <c r="C1394" s="2">
        <v>1392</v>
      </c>
      <c r="D1394" s="2">
        <v>3.5</v>
      </c>
      <c r="E1394" s="1">
        <v>30</v>
      </c>
      <c r="F1394" s="1">
        <f t="shared" si="99"/>
        <v>25</v>
      </c>
      <c r="G1394" s="2">
        <v>0</v>
      </c>
      <c r="H1394" s="3">
        <f>G1394/1000*'symulacje godzinowe'!$N$3*'symulacje godzinowe'!$Q$3*'symulacje godzinowe'!$R$3</f>
        <v>0</v>
      </c>
      <c r="I1394" s="3">
        <f>'symulacje godzinowe'!$R$3*'symulacje godzinowe'!$N$3*(E1394-D1394)*'symulacje godzinowe'!$O$3/1000</f>
        <v>0.63847562999999996</v>
      </c>
      <c r="J1394" s="3">
        <f>'symulacje godzinowe'!$R$3*'symulacje godzinowe'!$N$3*(E1394-D1394)^2*'symulacje godzinowe'!$P$3/1000</f>
        <v>3.6748461599999996E-3</v>
      </c>
      <c r="K1394" s="3">
        <f t="shared" si="100"/>
        <v>-0.64215047615999998</v>
      </c>
      <c r="L1394" s="10">
        <f>SUM(L1371:L1393)</f>
        <v>0</v>
      </c>
      <c r="M1394" s="19">
        <f>(L1370-4.187*$N$7*$O$7*(F1394-10))*((L1370-4.187*$N$7*$O$7*(F1394-10))&gt;0)</f>
        <v>0</v>
      </c>
      <c r="N1394" s="19">
        <f>M1394/4.187/(F1394-10)*(M1394&gt;0)</f>
        <v>0</v>
      </c>
      <c r="O1394" s="19">
        <f>$P$7-0.5*$N$7*$O$7</f>
        <v>100</v>
      </c>
      <c r="P1394" s="19">
        <f>IF(N1394&lt;O1394,N1394,O1394)</f>
        <v>0</v>
      </c>
      <c r="Q1394" s="19">
        <f>L1394/4.187/(F1394-10)+P1394</f>
        <v>0</v>
      </c>
      <c r="R1394" s="19" t="b">
        <f>Q1394&gt;$N$7*$O$7</f>
        <v>0</v>
      </c>
      <c r="S1394" s="19">
        <f>IF(R1394,(F1394-10)/(50-10),(F1394-10)/(50-10)*Q1394/$N$7/$O$7)</f>
        <v>0</v>
      </c>
    </row>
    <row r="1395" spans="1:19" x14ac:dyDescent="0.2">
      <c r="A1395" s="2">
        <v>2</v>
      </c>
      <c r="B1395" s="2">
        <v>28</v>
      </c>
      <c r="C1395" s="2">
        <v>1393</v>
      </c>
      <c r="D1395" s="2">
        <v>3.4</v>
      </c>
      <c r="E1395" s="1">
        <v>30</v>
      </c>
      <c r="F1395" s="1">
        <f t="shared" si="99"/>
        <v>25</v>
      </c>
      <c r="G1395" s="2">
        <v>0</v>
      </c>
      <c r="H1395" s="3">
        <f>G1395/1000*'symulacje godzinowe'!$N$3*'symulacje godzinowe'!$Q$3*'symulacje godzinowe'!$R$3</f>
        <v>0</v>
      </c>
      <c r="I1395" s="3">
        <f>'symulacje godzinowe'!$R$3*'symulacje godzinowe'!$N$3*(E1395-D1395)*'symulacje godzinowe'!$O$3/1000</f>
        <v>0.64088497199999994</v>
      </c>
      <c r="J1395" s="3">
        <f>'symulacje godzinowe'!$R$3*'symulacje godzinowe'!$N$3*(E1395-D1395)^2*'symulacje godzinowe'!$P$3/1000</f>
        <v>3.7026331776000001E-3</v>
      </c>
      <c r="K1395" s="3">
        <f t="shared" si="100"/>
        <v>-0.64458760517759994</v>
      </c>
      <c r="L1395" s="6">
        <f>K1395*(K1395&gt;0)*3600</f>
        <v>0</v>
      </c>
    </row>
    <row r="1396" spans="1:19" x14ac:dyDescent="0.2">
      <c r="A1396" s="2">
        <v>2</v>
      </c>
      <c r="B1396" s="2">
        <v>28</v>
      </c>
      <c r="C1396" s="2">
        <v>1394</v>
      </c>
      <c r="D1396" s="2">
        <v>3.6</v>
      </c>
      <c r="E1396" s="1">
        <v>30</v>
      </c>
      <c r="F1396" s="1">
        <f t="shared" si="99"/>
        <v>25</v>
      </c>
      <c r="G1396" s="2">
        <v>0</v>
      </c>
      <c r="H1396" s="3">
        <f>G1396/1000*'symulacje godzinowe'!$N$3*'symulacje godzinowe'!$Q$3*'symulacje godzinowe'!$R$3</f>
        <v>0</v>
      </c>
      <c r="I1396" s="3">
        <f>'symulacje godzinowe'!$R$3*'symulacje godzinowe'!$N$3*(E1396-D1396)*'symulacje godzinowe'!$O$3/1000</f>
        <v>0.63606628799999998</v>
      </c>
      <c r="J1396" s="3">
        <f>'symulacje godzinowe'!$R$3*'symulacje godzinowe'!$N$3*(E1396-D1396)^2*'symulacje godzinowe'!$P$3/1000</f>
        <v>3.6471638015999992E-3</v>
      </c>
      <c r="K1396" s="3">
        <f t="shared" si="100"/>
        <v>-0.6397134518016</v>
      </c>
      <c r="L1396" s="6">
        <f t="shared" ref="L1396:L1417" si="103">K1396*(K1396&gt;0)*3600</f>
        <v>0</v>
      </c>
    </row>
    <row r="1397" spans="1:19" x14ac:dyDescent="0.2">
      <c r="A1397" s="2">
        <v>2</v>
      </c>
      <c r="B1397" s="2">
        <v>28</v>
      </c>
      <c r="C1397" s="2">
        <v>1395</v>
      </c>
      <c r="D1397" s="2">
        <v>3.8</v>
      </c>
      <c r="E1397" s="1">
        <v>30</v>
      </c>
      <c r="F1397" s="1">
        <f t="shared" si="99"/>
        <v>25</v>
      </c>
      <c r="G1397" s="2">
        <v>0</v>
      </c>
      <c r="H1397" s="3">
        <f>G1397/1000*'symulacje godzinowe'!$N$3*'symulacje godzinowe'!$Q$3*'symulacje godzinowe'!$R$3</f>
        <v>0</v>
      </c>
      <c r="I1397" s="3">
        <f>'symulacje godzinowe'!$R$3*'symulacje godzinowe'!$N$3*(E1397-D1397)*'symulacje godzinowe'!$O$3/1000</f>
        <v>0.63124760399999991</v>
      </c>
      <c r="J1397" s="3">
        <f>'symulacje godzinowe'!$R$3*'symulacje godzinowe'!$N$3*(E1397-D1397)^2*'symulacje godzinowe'!$P$3/1000</f>
        <v>3.5921130623999997E-3</v>
      </c>
      <c r="K1397" s="3">
        <f t="shared" si="100"/>
        <v>-0.63483971706239994</v>
      </c>
      <c r="L1397" s="6">
        <f t="shared" si="103"/>
        <v>0</v>
      </c>
    </row>
    <row r="1398" spans="1:19" x14ac:dyDescent="0.2">
      <c r="A1398" s="2">
        <v>2</v>
      </c>
      <c r="B1398" s="2">
        <v>28</v>
      </c>
      <c r="C1398" s="2">
        <v>1396</v>
      </c>
      <c r="D1398" s="2">
        <v>4</v>
      </c>
      <c r="E1398" s="1">
        <v>30</v>
      </c>
      <c r="F1398" s="1">
        <f t="shared" si="99"/>
        <v>25</v>
      </c>
      <c r="G1398" s="2">
        <v>0</v>
      </c>
      <c r="H1398" s="3">
        <f>G1398/1000*'symulacje godzinowe'!$N$3*'symulacje godzinowe'!$Q$3*'symulacje godzinowe'!$R$3</f>
        <v>0</v>
      </c>
      <c r="I1398" s="3">
        <f>'symulacje godzinowe'!$R$3*'symulacje godzinowe'!$N$3*(E1398-D1398)*'symulacje godzinowe'!$O$3/1000</f>
        <v>0.62642891999999994</v>
      </c>
      <c r="J1398" s="3">
        <f>'symulacje godzinowe'!$R$3*'symulacje godzinowe'!$N$3*(E1398-D1398)^2*'symulacje godzinowe'!$P$3/1000</f>
        <v>3.53748096E-3</v>
      </c>
      <c r="K1398" s="3">
        <f t="shared" si="100"/>
        <v>-0.62996640095999989</v>
      </c>
      <c r="L1398" s="6">
        <f t="shared" si="103"/>
        <v>0</v>
      </c>
    </row>
    <row r="1399" spans="1:19" x14ac:dyDescent="0.2">
      <c r="A1399" s="2">
        <v>2</v>
      </c>
      <c r="B1399" s="2">
        <v>28</v>
      </c>
      <c r="C1399" s="2">
        <v>1397</v>
      </c>
      <c r="D1399" s="2">
        <v>4.2</v>
      </c>
      <c r="E1399" s="1">
        <v>30</v>
      </c>
      <c r="F1399" s="1">
        <f t="shared" si="99"/>
        <v>25</v>
      </c>
      <c r="G1399" s="2">
        <v>0</v>
      </c>
      <c r="H1399" s="3">
        <f>G1399/1000*'symulacje godzinowe'!$N$3*'symulacje godzinowe'!$Q$3*'symulacje godzinowe'!$R$3</f>
        <v>0</v>
      </c>
      <c r="I1399" s="3">
        <f>'symulacje godzinowe'!$R$3*'symulacje godzinowe'!$N$3*(E1399-D1399)*'symulacje godzinowe'!$O$3/1000</f>
        <v>0.62161023599999998</v>
      </c>
      <c r="J1399" s="3">
        <f>'symulacje godzinowe'!$R$3*'symulacje godzinowe'!$N$3*(E1399-D1399)^2*'symulacje godzinowe'!$P$3/1000</f>
        <v>3.4832674943999996E-3</v>
      </c>
      <c r="K1399" s="3">
        <f t="shared" si="100"/>
        <v>-0.62509350349439996</v>
      </c>
      <c r="L1399" s="6">
        <f t="shared" si="103"/>
        <v>0</v>
      </c>
    </row>
    <row r="1400" spans="1:19" x14ac:dyDescent="0.2">
      <c r="A1400" s="2">
        <v>2</v>
      </c>
      <c r="B1400" s="2">
        <v>28</v>
      </c>
      <c r="C1400" s="2">
        <v>1398</v>
      </c>
      <c r="D1400" s="2">
        <v>4.4000000000000004</v>
      </c>
      <c r="E1400" s="1">
        <v>30</v>
      </c>
      <c r="F1400" s="1">
        <f t="shared" si="99"/>
        <v>25</v>
      </c>
      <c r="G1400" s="2">
        <v>0</v>
      </c>
      <c r="H1400" s="3">
        <f>G1400/1000*'symulacje godzinowe'!$N$3*'symulacje godzinowe'!$Q$3*'symulacje godzinowe'!$R$3</f>
        <v>0</v>
      </c>
      <c r="I1400" s="3">
        <f>'symulacje godzinowe'!$R$3*'symulacje godzinowe'!$N$3*(E1400-D1400)*'symulacje godzinowe'!$O$3/1000</f>
        <v>0.61679155200000002</v>
      </c>
      <c r="J1400" s="3">
        <f>'symulacje godzinowe'!$R$3*'symulacje godzinowe'!$N$3*(E1400-D1400)^2*'symulacje godzinowe'!$P$3/1000</f>
        <v>3.4294726656000007E-3</v>
      </c>
      <c r="K1400" s="3">
        <f t="shared" si="100"/>
        <v>-0.62022102466560003</v>
      </c>
      <c r="L1400" s="6">
        <f t="shared" si="103"/>
        <v>0</v>
      </c>
    </row>
    <row r="1401" spans="1:19" x14ac:dyDescent="0.2">
      <c r="A1401" s="2">
        <v>2</v>
      </c>
      <c r="B1401" s="2">
        <v>28</v>
      </c>
      <c r="C1401" s="2">
        <v>1399</v>
      </c>
      <c r="D1401" s="2">
        <v>4.5999999999999996</v>
      </c>
      <c r="E1401" s="1">
        <v>30</v>
      </c>
      <c r="F1401" s="1">
        <f t="shared" si="99"/>
        <v>25</v>
      </c>
      <c r="G1401" s="2">
        <v>11.6</v>
      </c>
      <c r="H1401" s="3">
        <f>G1401/1000*'symulacje godzinowe'!$N$3*'symulacje godzinowe'!$Q$3*'symulacje godzinowe'!$R$3</f>
        <v>5.1280827599999995E-2</v>
      </c>
      <c r="I1401" s="3">
        <f>'symulacje godzinowe'!$R$3*'symulacje godzinowe'!$N$3*(E1401-D1401)*'symulacje godzinowe'!$O$3/1000</f>
        <v>0.61197286799999984</v>
      </c>
      <c r="J1401" s="3">
        <f>'symulacje godzinowe'!$R$3*'symulacje godzinowe'!$N$3*(E1401-D1401)^2*'symulacje godzinowe'!$P$3/1000</f>
        <v>3.3760964735999998E-3</v>
      </c>
      <c r="K1401" s="3">
        <f t="shared" si="100"/>
        <v>-0.56406813687359991</v>
      </c>
      <c r="L1401" s="6">
        <f t="shared" si="103"/>
        <v>0</v>
      </c>
    </row>
    <row r="1402" spans="1:19" x14ac:dyDescent="0.2">
      <c r="A1402" s="2">
        <v>2</v>
      </c>
      <c r="B1402" s="2">
        <v>28</v>
      </c>
      <c r="C1402" s="2">
        <v>1400</v>
      </c>
      <c r="D1402" s="2">
        <v>5</v>
      </c>
      <c r="E1402" s="1">
        <v>30</v>
      </c>
      <c r="F1402" s="1">
        <f t="shared" si="99"/>
        <v>25</v>
      </c>
      <c r="G1402" s="2">
        <v>73.3</v>
      </c>
      <c r="H1402" s="3">
        <f>G1402/1000*'symulacje godzinowe'!$N$3*'symulacje godzinowe'!$Q$3*'symulacje godzinowe'!$R$3</f>
        <v>0.3240417813</v>
      </c>
      <c r="I1402" s="3">
        <f>'symulacje godzinowe'!$R$3*'symulacje godzinowe'!$N$3*(E1402-D1402)*'symulacje godzinowe'!$O$3/1000</f>
        <v>0.60233549999999991</v>
      </c>
      <c r="J1402" s="3">
        <f>'symulacje godzinowe'!$R$3*'symulacje godzinowe'!$N$3*(E1402-D1402)^2*'symulacje godzinowe'!$P$3/1000</f>
        <v>3.2705999999999994E-3</v>
      </c>
      <c r="K1402" s="3">
        <f t="shared" si="100"/>
        <v>-0.28156431869999993</v>
      </c>
      <c r="L1402" s="6">
        <f t="shared" si="103"/>
        <v>0</v>
      </c>
    </row>
    <row r="1403" spans="1:19" x14ac:dyDescent="0.2">
      <c r="A1403" s="2">
        <v>2</v>
      </c>
      <c r="B1403" s="2">
        <v>28</v>
      </c>
      <c r="C1403" s="2">
        <v>1401</v>
      </c>
      <c r="D1403" s="2">
        <v>5.4</v>
      </c>
      <c r="E1403" s="1">
        <v>30</v>
      </c>
      <c r="F1403" s="1">
        <f t="shared" si="99"/>
        <v>25</v>
      </c>
      <c r="G1403" s="2">
        <v>58.8</v>
      </c>
      <c r="H1403" s="3">
        <f>G1403/1000*'symulacje godzinowe'!$N$3*'symulacje godzinowe'!$Q$3*'symulacje godzinowe'!$R$3</f>
        <v>0.25994074680000001</v>
      </c>
      <c r="I1403" s="3">
        <f>'symulacje godzinowe'!$R$3*'symulacje godzinowe'!$N$3*(E1403-D1403)*'symulacje godzinowe'!$O$3/1000</f>
        <v>0.59269813199999988</v>
      </c>
      <c r="J1403" s="3">
        <f>'symulacje godzinowe'!$R$3*'symulacje godzinowe'!$N$3*(E1403-D1403)^2*'symulacje godzinowe'!$P$3/1000</f>
        <v>3.1667780736000005E-3</v>
      </c>
      <c r="K1403" s="3">
        <f t="shared" si="100"/>
        <v>-0.33592416327359986</v>
      </c>
      <c r="L1403" s="6">
        <f t="shared" si="103"/>
        <v>0</v>
      </c>
    </row>
    <row r="1404" spans="1:19" x14ac:dyDescent="0.2">
      <c r="A1404" s="2">
        <v>2</v>
      </c>
      <c r="B1404" s="2">
        <v>28</v>
      </c>
      <c r="C1404" s="2">
        <v>1402</v>
      </c>
      <c r="D1404" s="2">
        <v>5.8</v>
      </c>
      <c r="E1404" s="1">
        <v>30</v>
      </c>
      <c r="F1404" s="1">
        <f t="shared" si="99"/>
        <v>25</v>
      </c>
      <c r="G1404" s="2">
        <v>79.900000000000006</v>
      </c>
      <c r="H1404" s="3">
        <f>G1404/1000*'symulacje godzinowe'!$N$3*'symulacje godzinowe'!$Q$3*'symulacje godzinowe'!$R$3</f>
        <v>0.35321880389999999</v>
      </c>
      <c r="I1404" s="3">
        <f>'symulacje godzinowe'!$R$3*'symulacje godzinowe'!$N$3*(E1404-D1404)*'symulacje godzinowe'!$O$3/1000</f>
        <v>0.58306076399999995</v>
      </c>
      <c r="J1404" s="3">
        <f>'symulacje godzinowe'!$R$3*'symulacje godzinowe'!$N$3*(E1404-D1404)^2*'symulacje godzinowe'!$P$3/1000</f>
        <v>3.0646306943999998E-3</v>
      </c>
      <c r="K1404" s="3">
        <f t="shared" si="100"/>
        <v>-0.23290659079439996</v>
      </c>
      <c r="L1404" s="6">
        <f t="shared" si="103"/>
        <v>0</v>
      </c>
    </row>
    <row r="1405" spans="1:19" x14ac:dyDescent="0.2">
      <c r="A1405" s="2">
        <v>2</v>
      </c>
      <c r="B1405" s="2">
        <v>28</v>
      </c>
      <c r="C1405" s="2">
        <v>1403</v>
      </c>
      <c r="D1405" s="2">
        <v>6.7</v>
      </c>
      <c r="E1405" s="1">
        <v>30</v>
      </c>
      <c r="F1405" s="1">
        <f t="shared" si="99"/>
        <v>25</v>
      </c>
      <c r="G1405" s="2">
        <v>225.1</v>
      </c>
      <c r="H1405" s="3">
        <f>G1405/1000*'symulacje godzinowe'!$N$3*'symulacje godzinowe'!$Q$3*'symulacje godzinowe'!$R$3</f>
        <v>0.99511330110000007</v>
      </c>
      <c r="I1405" s="3">
        <f>'symulacje godzinowe'!$R$3*'symulacje godzinowe'!$N$3*(E1405-D1405)*'symulacje godzinowe'!$O$3/1000</f>
        <v>0.5613766859999999</v>
      </c>
      <c r="J1405" s="3">
        <f>'symulacje godzinowe'!$R$3*'symulacje godzinowe'!$N$3*(E1405-D1405)^2*'symulacje godzinowe'!$P$3/1000</f>
        <v>2.8409216543999996E-3</v>
      </c>
      <c r="K1405" s="3">
        <f t="shared" si="100"/>
        <v>0.43089569344560019</v>
      </c>
      <c r="L1405" s="6">
        <f t="shared" si="103"/>
        <v>1551.2244964041606</v>
      </c>
    </row>
    <row r="1406" spans="1:19" x14ac:dyDescent="0.2">
      <c r="A1406" s="2">
        <v>2</v>
      </c>
      <c r="B1406" s="2">
        <v>28</v>
      </c>
      <c r="C1406" s="2">
        <v>1404</v>
      </c>
      <c r="D1406" s="2">
        <v>7.7</v>
      </c>
      <c r="E1406" s="1">
        <v>30</v>
      </c>
      <c r="F1406" s="1">
        <f t="shared" si="99"/>
        <v>25</v>
      </c>
      <c r="G1406" s="2">
        <v>233.1</v>
      </c>
      <c r="H1406" s="3">
        <f>G1406/1000*'symulacje godzinowe'!$N$3*'symulacje godzinowe'!$Q$3*'symulacje godzinowe'!$R$3</f>
        <v>1.0304793890999999</v>
      </c>
      <c r="I1406" s="3">
        <f>'symulacje godzinowe'!$R$3*'symulacje godzinowe'!$N$3*(E1406-D1406)*'symulacje godzinowe'!$O$3/1000</f>
        <v>0.53728326599999998</v>
      </c>
      <c r="J1406" s="3">
        <f>'symulacje godzinowe'!$R$3*'symulacje godzinowe'!$N$3*(E1406-D1406)^2*'symulacje godzinowe'!$P$3/1000</f>
        <v>2.6022986784000001E-3</v>
      </c>
      <c r="K1406" s="3">
        <f t="shared" si="100"/>
        <v>0.49059382442159993</v>
      </c>
      <c r="L1406" s="6">
        <f t="shared" si="103"/>
        <v>1766.1377679177597</v>
      </c>
    </row>
    <row r="1407" spans="1:19" x14ac:dyDescent="0.2">
      <c r="A1407" s="2">
        <v>2</v>
      </c>
      <c r="B1407" s="2">
        <v>28</v>
      </c>
      <c r="C1407" s="2">
        <v>1405</v>
      </c>
      <c r="D1407" s="2">
        <v>8.6</v>
      </c>
      <c r="E1407" s="1">
        <v>30</v>
      </c>
      <c r="F1407" s="1">
        <f t="shared" si="99"/>
        <v>25</v>
      </c>
      <c r="G1407" s="2">
        <v>282.2</v>
      </c>
      <c r="H1407" s="3">
        <f>G1407/1000*'symulacje godzinowe'!$N$3*'symulacje godzinowe'!$Q$3*'symulacje godzinowe'!$R$3</f>
        <v>1.2475387542</v>
      </c>
      <c r="I1407" s="3">
        <f>'symulacje godzinowe'!$R$3*'symulacje godzinowe'!$N$3*(E1407-D1407)*'symulacje godzinowe'!$O$3/1000</f>
        <v>0.51559918799999993</v>
      </c>
      <c r="J1407" s="3">
        <f>'symulacje godzinowe'!$R$3*'symulacje godzinowe'!$N$3*(E1407-D1407)^2*'symulacje godzinowe'!$P$3/1000</f>
        <v>2.3964863615999997E-3</v>
      </c>
      <c r="K1407" s="3">
        <f t="shared" si="100"/>
        <v>0.72954307983840017</v>
      </c>
      <c r="L1407" s="6">
        <f t="shared" si="103"/>
        <v>2626.3550874182406</v>
      </c>
    </row>
    <row r="1408" spans="1:19" x14ac:dyDescent="0.2">
      <c r="A1408" s="2">
        <v>2</v>
      </c>
      <c r="B1408" s="2">
        <v>28</v>
      </c>
      <c r="C1408" s="2">
        <v>1406</v>
      </c>
      <c r="D1408" s="2">
        <v>8.6999999999999993</v>
      </c>
      <c r="E1408" s="1">
        <v>30</v>
      </c>
      <c r="F1408" s="1">
        <f t="shared" si="99"/>
        <v>25</v>
      </c>
      <c r="G1408" s="2">
        <v>217.5</v>
      </c>
      <c r="H1408" s="3">
        <f>G1408/1000*'symulacje godzinowe'!$N$3*'symulacje godzinowe'!$Q$3*'symulacje godzinowe'!$R$3</f>
        <v>0.96151551749999997</v>
      </c>
      <c r="I1408" s="3">
        <f>'symulacje godzinowe'!$R$3*'symulacje godzinowe'!$N$3*(E1408-D1408)*'symulacje godzinowe'!$O$3/1000</f>
        <v>0.51318984599999995</v>
      </c>
      <c r="J1408" s="3">
        <f>'symulacje godzinowe'!$R$3*'symulacje godzinowe'!$N$3*(E1408-D1408)^2*'symulacje godzinowe'!$P$3/1000</f>
        <v>2.3741416224000002E-3</v>
      </c>
      <c r="K1408" s="3">
        <f t="shared" si="100"/>
        <v>0.44595152987760001</v>
      </c>
      <c r="L1408" s="6">
        <f t="shared" si="103"/>
        <v>1605.4255075593601</v>
      </c>
    </row>
    <row r="1409" spans="1:21" x14ac:dyDescent="0.2">
      <c r="A1409" s="2">
        <v>2</v>
      </c>
      <c r="B1409" s="2">
        <v>28</v>
      </c>
      <c r="C1409" s="2">
        <v>1407</v>
      </c>
      <c r="D1409" s="2">
        <v>8.8000000000000007</v>
      </c>
      <c r="E1409" s="1">
        <v>30</v>
      </c>
      <c r="F1409" s="1">
        <f t="shared" si="99"/>
        <v>25</v>
      </c>
      <c r="G1409" s="2">
        <v>108.1</v>
      </c>
      <c r="H1409" s="3">
        <f>G1409/1000*'symulacje godzinowe'!$N$3*'symulacje godzinowe'!$Q$3*'symulacje godzinowe'!$R$3</f>
        <v>0.47788426409999996</v>
      </c>
      <c r="I1409" s="3">
        <f>'symulacje godzinowe'!$R$3*'symulacje godzinowe'!$N$3*(E1409-D1409)*'symulacje godzinowe'!$O$3/1000</f>
        <v>0.51078050399999997</v>
      </c>
      <c r="J1409" s="3">
        <f>'symulacje godzinowe'!$R$3*'symulacje godzinowe'!$N$3*(E1409-D1409)^2*'symulacje godzinowe'!$P$3/1000</f>
        <v>2.3519015423999999E-3</v>
      </c>
      <c r="K1409" s="3">
        <f t="shared" si="100"/>
        <v>-3.5248141442400016E-2</v>
      </c>
      <c r="L1409" s="6">
        <f t="shared" si="103"/>
        <v>0</v>
      </c>
    </row>
    <row r="1410" spans="1:21" x14ac:dyDescent="0.2">
      <c r="A1410" s="2">
        <v>2</v>
      </c>
      <c r="B1410" s="2">
        <v>28</v>
      </c>
      <c r="C1410" s="2">
        <v>1408</v>
      </c>
      <c r="D1410" s="2">
        <v>8.9</v>
      </c>
      <c r="E1410" s="1">
        <v>30</v>
      </c>
      <c r="F1410" s="1">
        <f t="shared" si="99"/>
        <v>25</v>
      </c>
      <c r="G1410" s="2">
        <v>44.2</v>
      </c>
      <c r="H1410" s="3">
        <f>G1410/1000*'symulacje godzinowe'!$N$3*'symulacje godzinowe'!$Q$3*'symulacje godzinowe'!$R$3</f>
        <v>0.1953976362</v>
      </c>
      <c r="I1410" s="3">
        <f>'symulacje godzinowe'!$R$3*'symulacje godzinowe'!$N$3*(E1410-D1410)*'symulacje godzinowe'!$O$3/1000</f>
        <v>0.50837116199999999</v>
      </c>
      <c r="J1410" s="3">
        <f>'symulacje godzinowe'!$R$3*'symulacje godzinowe'!$N$3*(E1410-D1410)^2*'symulacje godzinowe'!$P$3/1000</f>
        <v>2.3297661216000001E-3</v>
      </c>
      <c r="K1410" s="3">
        <f t="shared" si="100"/>
        <v>-0.3153032919216</v>
      </c>
      <c r="L1410" s="6">
        <f t="shared" si="103"/>
        <v>0</v>
      </c>
    </row>
    <row r="1411" spans="1:21" x14ac:dyDescent="0.2">
      <c r="A1411" s="2">
        <v>2</v>
      </c>
      <c r="B1411" s="2">
        <v>28</v>
      </c>
      <c r="C1411" s="2">
        <v>1409</v>
      </c>
      <c r="D1411" s="2">
        <v>8</v>
      </c>
      <c r="E1411" s="1">
        <v>30</v>
      </c>
      <c r="F1411" s="1">
        <f t="shared" ref="F1411:F1473" si="104">E1411-5</f>
        <v>25</v>
      </c>
      <c r="G1411" s="2">
        <v>0</v>
      </c>
      <c r="H1411" s="3">
        <f>G1411/1000*'symulacje godzinowe'!$N$3*'symulacje godzinowe'!$Q$3*'symulacje godzinowe'!$R$3</f>
        <v>0</v>
      </c>
      <c r="I1411" s="3">
        <f>'symulacje godzinowe'!$R$3*'symulacje godzinowe'!$N$3*(E1411-D1411)*'symulacje godzinowe'!$O$3/1000</f>
        <v>0.53005524000000004</v>
      </c>
      <c r="J1411" s="3">
        <f>'symulacje godzinowe'!$R$3*'symulacje godzinowe'!$N$3*(E1411-D1411)^2*'symulacje godzinowe'!$P$3/1000</f>
        <v>2.5327526399999997E-3</v>
      </c>
      <c r="K1411" s="3">
        <f t="shared" ref="K1411:K1473" si="105">H1411-I1411-J1411</f>
        <v>-0.53258799264000001</v>
      </c>
      <c r="L1411" s="6">
        <f t="shared" si="103"/>
        <v>0</v>
      </c>
    </row>
    <row r="1412" spans="1:21" x14ac:dyDescent="0.2">
      <c r="A1412" s="2">
        <v>2</v>
      </c>
      <c r="B1412" s="2">
        <v>28</v>
      </c>
      <c r="C1412" s="2">
        <v>1410</v>
      </c>
      <c r="D1412" s="2">
        <v>7</v>
      </c>
      <c r="E1412" s="1">
        <v>30</v>
      </c>
      <c r="F1412" s="1">
        <f t="shared" si="104"/>
        <v>25</v>
      </c>
      <c r="G1412" s="2">
        <v>0</v>
      </c>
      <c r="H1412" s="3">
        <f>G1412/1000*'symulacje godzinowe'!$N$3*'symulacje godzinowe'!$Q$3*'symulacje godzinowe'!$R$3</f>
        <v>0</v>
      </c>
      <c r="I1412" s="3">
        <f>'symulacje godzinowe'!$R$3*'symulacje godzinowe'!$N$3*(E1412-D1412)*'symulacje godzinowe'!$O$3/1000</f>
        <v>0.55414865999999996</v>
      </c>
      <c r="J1412" s="3">
        <f>'symulacje godzinowe'!$R$3*'symulacje godzinowe'!$N$3*(E1412-D1412)^2*'symulacje godzinowe'!$P$3/1000</f>
        <v>2.7682358400000001E-3</v>
      </c>
      <c r="K1412" s="3">
        <f t="shared" si="105"/>
        <v>-0.55691689583999993</v>
      </c>
      <c r="L1412" s="6">
        <f t="shared" si="103"/>
        <v>0</v>
      </c>
    </row>
    <row r="1413" spans="1:21" x14ac:dyDescent="0.2">
      <c r="A1413" s="2">
        <v>2</v>
      </c>
      <c r="B1413" s="2">
        <v>28</v>
      </c>
      <c r="C1413" s="2">
        <v>1411</v>
      </c>
      <c r="D1413" s="2">
        <v>6</v>
      </c>
      <c r="E1413" s="1">
        <v>30</v>
      </c>
      <c r="F1413" s="1">
        <f t="shared" si="104"/>
        <v>25</v>
      </c>
      <c r="G1413" s="2">
        <v>0</v>
      </c>
      <c r="H1413" s="3">
        <f>G1413/1000*'symulacje godzinowe'!$N$3*'symulacje godzinowe'!$Q$3*'symulacje godzinowe'!$R$3</f>
        <v>0</v>
      </c>
      <c r="I1413" s="3">
        <f>'symulacje godzinowe'!$R$3*'symulacje godzinowe'!$N$3*(E1413-D1413)*'symulacje godzinowe'!$O$3/1000</f>
        <v>0.57824207999999988</v>
      </c>
      <c r="J1413" s="3">
        <f>'symulacje godzinowe'!$R$3*'symulacje godzinowe'!$N$3*(E1413-D1413)^2*'symulacje godzinowe'!$P$3/1000</f>
        <v>3.0141849600000001E-3</v>
      </c>
      <c r="K1413" s="3">
        <f t="shared" si="105"/>
        <v>-0.58125626495999994</v>
      </c>
      <c r="L1413" s="6">
        <f t="shared" si="103"/>
        <v>0</v>
      </c>
    </row>
    <row r="1414" spans="1:21" x14ac:dyDescent="0.2">
      <c r="A1414" s="2">
        <v>2</v>
      </c>
      <c r="B1414" s="2">
        <v>28</v>
      </c>
      <c r="C1414" s="2">
        <v>1412</v>
      </c>
      <c r="D1414" s="2">
        <v>4.7</v>
      </c>
      <c r="E1414" s="1">
        <v>30</v>
      </c>
      <c r="F1414" s="1">
        <f t="shared" si="104"/>
        <v>25</v>
      </c>
      <c r="G1414" s="2">
        <v>0</v>
      </c>
      <c r="H1414" s="3">
        <f>G1414/1000*'symulacje godzinowe'!$N$3*'symulacje godzinowe'!$Q$3*'symulacje godzinowe'!$R$3</f>
        <v>0</v>
      </c>
      <c r="I1414" s="3">
        <f>'symulacje godzinowe'!$R$3*'symulacje godzinowe'!$N$3*(E1414-D1414)*'symulacje godzinowe'!$O$3/1000</f>
        <v>0.60956352600000008</v>
      </c>
      <c r="J1414" s="3">
        <f>'symulacje godzinowe'!$R$3*'symulacje godzinowe'!$N$3*(E1414-D1414)^2*'symulacje godzinowe'!$P$3/1000</f>
        <v>3.3495653663999998E-3</v>
      </c>
      <c r="K1414" s="3">
        <f t="shared" si="105"/>
        <v>-0.61291309136640004</v>
      </c>
      <c r="L1414" s="6">
        <f t="shared" si="103"/>
        <v>0</v>
      </c>
    </row>
    <row r="1415" spans="1:21" x14ac:dyDescent="0.2">
      <c r="A1415" s="2">
        <v>2</v>
      </c>
      <c r="B1415" s="2">
        <v>28</v>
      </c>
      <c r="C1415" s="2">
        <v>1413</v>
      </c>
      <c r="D1415" s="2">
        <v>3.3</v>
      </c>
      <c r="E1415" s="1">
        <v>30</v>
      </c>
      <c r="F1415" s="1">
        <f t="shared" si="104"/>
        <v>25</v>
      </c>
      <c r="G1415" s="2">
        <v>0</v>
      </c>
      <c r="H1415" s="3">
        <f>G1415/1000*'symulacje godzinowe'!$N$3*'symulacje godzinowe'!$Q$3*'symulacje godzinowe'!$R$3</f>
        <v>0</v>
      </c>
      <c r="I1415" s="3">
        <f>'symulacje godzinowe'!$R$3*'symulacje godzinowe'!$N$3*(E1415-D1415)*'symulacje godzinowe'!$O$3/1000</f>
        <v>0.64329431400000003</v>
      </c>
      <c r="J1415" s="3">
        <f>'symulacje godzinowe'!$R$3*'symulacje godzinowe'!$N$3*(E1415-D1415)^2*'symulacje godzinowe'!$P$3/1000</f>
        <v>3.7305248543999998E-3</v>
      </c>
      <c r="K1415" s="3">
        <f t="shared" si="105"/>
        <v>-0.64702483885439999</v>
      </c>
      <c r="L1415" s="6">
        <f t="shared" si="103"/>
        <v>0</v>
      </c>
    </row>
    <row r="1416" spans="1:21" x14ac:dyDescent="0.2">
      <c r="A1416" s="2">
        <v>2</v>
      </c>
      <c r="B1416" s="2">
        <v>28</v>
      </c>
      <c r="C1416" s="2">
        <v>1414</v>
      </c>
      <c r="D1416" s="2">
        <v>2</v>
      </c>
      <c r="E1416" s="1">
        <v>30</v>
      </c>
      <c r="F1416" s="1">
        <f t="shared" si="104"/>
        <v>25</v>
      </c>
      <c r="G1416" s="2">
        <v>0</v>
      </c>
      <c r="H1416" s="3">
        <f>G1416/1000*'symulacje godzinowe'!$N$3*'symulacje godzinowe'!$Q$3*'symulacje godzinowe'!$R$3</f>
        <v>0</v>
      </c>
      <c r="I1416" s="3">
        <f>'symulacje godzinowe'!$R$3*'symulacje godzinowe'!$N$3*(E1416-D1416)*'symulacje godzinowe'!$O$3/1000</f>
        <v>0.6746157599999999</v>
      </c>
      <c r="J1416" s="3">
        <f>'symulacje godzinowe'!$R$3*'symulacje godzinowe'!$N$3*(E1416-D1416)^2*'symulacje godzinowe'!$P$3/1000</f>
        <v>4.1026406399999995E-3</v>
      </c>
      <c r="K1416" s="3">
        <f t="shared" si="105"/>
        <v>-0.67871840063999989</v>
      </c>
      <c r="L1416" s="6">
        <f t="shared" si="103"/>
        <v>0</v>
      </c>
      <c r="O1416" s="21" t="s">
        <v>33</v>
      </c>
    </row>
    <row r="1417" spans="1:21" x14ac:dyDescent="0.2">
      <c r="A1417" s="2">
        <v>2</v>
      </c>
      <c r="B1417" s="2">
        <v>28</v>
      </c>
      <c r="C1417" s="2">
        <v>1415</v>
      </c>
      <c r="D1417" s="2">
        <v>2.6</v>
      </c>
      <c r="E1417" s="1">
        <v>30</v>
      </c>
      <c r="F1417" s="1">
        <f t="shared" si="104"/>
        <v>25</v>
      </c>
      <c r="G1417" s="2">
        <v>0</v>
      </c>
      <c r="H1417" s="3">
        <f>G1417/1000*'symulacje godzinowe'!$N$3*'symulacje godzinowe'!$Q$3*'symulacje godzinowe'!$R$3</f>
        <v>0</v>
      </c>
      <c r="I1417" s="3">
        <f>'symulacje godzinowe'!$R$3*'symulacje godzinowe'!$N$3*(E1417-D1417)*'symulacje godzinowe'!$O$3/1000</f>
        <v>0.6601597079999999</v>
      </c>
      <c r="J1417" s="3">
        <f>'symulacje godzinowe'!$R$3*'symulacje godzinowe'!$N$3*(E1417-D1417)^2*'symulacje godzinowe'!$P$3/1000</f>
        <v>3.9286970495999995E-3</v>
      </c>
      <c r="K1417" s="3">
        <f t="shared" si="105"/>
        <v>-0.66408840504959987</v>
      </c>
      <c r="L1417" s="6">
        <f t="shared" si="103"/>
        <v>0</v>
      </c>
      <c r="M1417" s="21" t="s">
        <v>32</v>
      </c>
      <c r="N1417" s="21" t="s">
        <v>27</v>
      </c>
      <c r="O1417" s="21" t="s">
        <v>31</v>
      </c>
      <c r="P1417" s="21" t="s">
        <v>28</v>
      </c>
      <c r="Q1417" s="21" t="s">
        <v>29</v>
      </c>
      <c r="R1417" s="21" t="s">
        <v>30</v>
      </c>
      <c r="S1417" s="21" t="s">
        <v>26</v>
      </c>
    </row>
    <row r="1418" spans="1:21" x14ac:dyDescent="0.2">
      <c r="A1418" s="2">
        <v>2</v>
      </c>
      <c r="B1418" s="2">
        <v>28</v>
      </c>
      <c r="C1418" s="2">
        <v>1416</v>
      </c>
      <c r="D1418" s="2">
        <v>3.3</v>
      </c>
      <c r="E1418" s="1">
        <v>30</v>
      </c>
      <c r="F1418" s="1">
        <f t="shared" si="104"/>
        <v>25</v>
      </c>
      <c r="G1418" s="2">
        <v>0</v>
      </c>
      <c r="H1418" s="3">
        <f>G1418/1000*'symulacje godzinowe'!$N$3*'symulacje godzinowe'!$Q$3*'symulacje godzinowe'!$R$3</f>
        <v>0</v>
      </c>
      <c r="I1418" s="3">
        <f>'symulacje godzinowe'!$R$3*'symulacje godzinowe'!$N$3*(E1418-D1418)*'symulacje godzinowe'!$O$3/1000</f>
        <v>0.64329431400000003</v>
      </c>
      <c r="J1418" s="3">
        <f>'symulacje godzinowe'!$R$3*'symulacje godzinowe'!$N$3*(E1418-D1418)^2*'symulacje godzinowe'!$P$3/1000</f>
        <v>3.7305248543999998E-3</v>
      </c>
      <c r="K1418" s="3">
        <f t="shared" si="105"/>
        <v>-0.64702483885439999</v>
      </c>
      <c r="L1418" s="10">
        <f>SUM(L1395:L1417)</f>
        <v>7549.1428592995208</v>
      </c>
      <c r="M1418" s="19">
        <f>(L1394-4.187*$N$7*$O$7*(F1418-10))*((L1394-4.187*$N$7*$O$7*(F1418-10))&gt;0)</f>
        <v>0</v>
      </c>
      <c r="N1418" s="19">
        <f>M1418/4.187/(F1418-10)*(M1418&gt;0)</f>
        <v>0</v>
      </c>
      <c r="O1418" s="19">
        <f>$P$7-0.5*$N$7*$O$7</f>
        <v>100</v>
      </c>
      <c r="P1418" s="19">
        <f>IF(N1418&lt;O1418,N1418,O1418)</f>
        <v>0</v>
      </c>
      <c r="Q1418" s="19">
        <f>L1418/4.187/(F1418-10)+P1418</f>
        <v>120.19971115833962</v>
      </c>
      <c r="R1418" s="19" t="b">
        <f>Q1418&gt;$N$7*$O$7</f>
        <v>0</v>
      </c>
      <c r="S1418" s="19">
        <f>IF(R1418,(F1418-10)/(50-10),(F1418-10)/(50-10)*Q1418/$N$7/$O$7)</f>
        <v>0.2253744584218868</v>
      </c>
      <c r="U1418" s="25">
        <f>SUM(S747:S1418)/B1418</f>
        <v>0.12209949245361187</v>
      </c>
    </row>
    <row r="1419" spans="1:21" x14ac:dyDescent="0.2">
      <c r="A1419" s="2">
        <v>3</v>
      </c>
      <c r="B1419" s="2">
        <v>1</v>
      </c>
      <c r="C1419" s="2">
        <v>1417</v>
      </c>
      <c r="D1419" s="2">
        <v>3.5</v>
      </c>
      <c r="E1419" s="4">
        <v>35</v>
      </c>
      <c r="F1419" s="1">
        <f t="shared" si="104"/>
        <v>30</v>
      </c>
      <c r="G1419" s="2">
        <v>0</v>
      </c>
      <c r="H1419" s="3">
        <f>G1419/1000*'symulacje godzinowe'!$N$3*'symulacje godzinowe'!$Q$3*'symulacje godzinowe'!$R$3</f>
        <v>0</v>
      </c>
      <c r="I1419" s="3">
        <f>'symulacje godzinowe'!$R$3*'symulacje godzinowe'!$N$3*(E1419-D1419)*'symulacje godzinowe'!$O$3/1000</f>
        <v>0.7589427299999999</v>
      </c>
      <c r="J1419" s="3">
        <f>'symulacje godzinowe'!$R$3*'symulacje godzinowe'!$N$3*(E1419-D1419)^2*'symulacje godzinowe'!$P$3/1000</f>
        <v>5.1924045599999998E-3</v>
      </c>
      <c r="K1419" s="3">
        <f t="shared" si="105"/>
        <v>-0.76413513455999993</v>
      </c>
      <c r="L1419" s="6">
        <f>K1419*(K1419&gt;0)*3600</f>
        <v>0</v>
      </c>
    </row>
    <row r="1420" spans="1:21" x14ac:dyDescent="0.2">
      <c r="A1420" s="2">
        <v>3</v>
      </c>
      <c r="B1420" s="2">
        <v>1</v>
      </c>
      <c r="C1420" s="2">
        <v>1418</v>
      </c>
      <c r="D1420" s="2">
        <v>3.5</v>
      </c>
      <c r="E1420" s="4">
        <v>35</v>
      </c>
      <c r="F1420" s="1">
        <f t="shared" si="104"/>
        <v>30</v>
      </c>
      <c r="G1420" s="2">
        <v>0</v>
      </c>
      <c r="H1420" s="3">
        <f>G1420/1000*'symulacje godzinowe'!$N$3*'symulacje godzinowe'!$Q$3*'symulacje godzinowe'!$R$3</f>
        <v>0</v>
      </c>
      <c r="I1420" s="3">
        <f>'symulacje godzinowe'!$R$3*'symulacje godzinowe'!$N$3*(E1420-D1420)*'symulacje godzinowe'!$O$3/1000</f>
        <v>0.7589427299999999</v>
      </c>
      <c r="J1420" s="3">
        <f>'symulacje godzinowe'!$R$3*'symulacje godzinowe'!$N$3*(E1420-D1420)^2*'symulacje godzinowe'!$P$3/1000</f>
        <v>5.1924045599999998E-3</v>
      </c>
      <c r="K1420" s="3">
        <f t="shared" si="105"/>
        <v>-0.76413513455999993</v>
      </c>
      <c r="L1420" s="6">
        <f t="shared" ref="L1420:L1441" si="106">K1420*(K1420&gt;0)*3600</f>
        <v>0</v>
      </c>
    </row>
    <row r="1421" spans="1:21" x14ac:dyDescent="0.2">
      <c r="A1421" s="2">
        <v>3</v>
      </c>
      <c r="B1421" s="2">
        <v>1</v>
      </c>
      <c r="C1421" s="2">
        <v>1419</v>
      </c>
      <c r="D1421" s="2">
        <v>3.5</v>
      </c>
      <c r="E1421" s="4">
        <v>35</v>
      </c>
      <c r="F1421" s="1">
        <f t="shared" si="104"/>
        <v>30</v>
      </c>
      <c r="G1421" s="2">
        <v>0</v>
      </c>
      <c r="H1421" s="3">
        <f>G1421/1000*'symulacje godzinowe'!$N$3*'symulacje godzinowe'!$Q$3*'symulacje godzinowe'!$R$3</f>
        <v>0</v>
      </c>
      <c r="I1421" s="3">
        <f>'symulacje godzinowe'!$R$3*'symulacje godzinowe'!$N$3*(E1421-D1421)*'symulacje godzinowe'!$O$3/1000</f>
        <v>0.7589427299999999</v>
      </c>
      <c r="J1421" s="3">
        <f>'symulacje godzinowe'!$R$3*'symulacje godzinowe'!$N$3*(E1421-D1421)^2*'symulacje godzinowe'!$P$3/1000</f>
        <v>5.1924045599999998E-3</v>
      </c>
      <c r="K1421" s="3">
        <f t="shared" si="105"/>
        <v>-0.76413513455999993</v>
      </c>
      <c r="L1421" s="6">
        <f t="shared" si="106"/>
        <v>0</v>
      </c>
    </row>
    <row r="1422" spans="1:21" x14ac:dyDescent="0.2">
      <c r="A1422" s="2">
        <v>3</v>
      </c>
      <c r="B1422" s="2">
        <v>1</v>
      </c>
      <c r="C1422" s="2">
        <v>1420</v>
      </c>
      <c r="D1422" s="2">
        <v>3.5</v>
      </c>
      <c r="E1422" s="4">
        <v>35</v>
      </c>
      <c r="F1422" s="1">
        <f t="shared" si="104"/>
        <v>30</v>
      </c>
      <c r="G1422" s="2">
        <v>0</v>
      </c>
      <c r="H1422" s="3">
        <f>G1422/1000*'symulacje godzinowe'!$N$3*'symulacje godzinowe'!$Q$3*'symulacje godzinowe'!$R$3</f>
        <v>0</v>
      </c>
      <c r="I1422" s="3">
        <f>'symulacje godzinowe'!$R$3*'symulacje godzinowe'!$N$3*(E1422-D1422)*'symulacje godzinowe'!$O$3/1000</f>
        <v>0.7589427299999999</v>
      </c>
      <c r="J1422" s="3">
        <f>'symulacje godzinowe'!$R$3*'symulacje godzinowe'!$N$3*(E1422-D1422)^2*'symulacje godzinowe'!$P$3/1000</f>
        <v>5.1924045599999998E-3</v>
      </c>
      <c r="K1422" s="3">
        <f t="shared" si="105"/>
        <v>-0.76413513455999993</v>
      </c>
      <c r="L1422" s="6">
        <f t="shared" si="106"/>
        <v>0</v>
      </c>
    </row>
    <row r="1423" spans="1:21" x14ac:dyDescent="0.2">
      <c r="A1423" s="2">
        <v>3</v>
      </c>
      <c r="B1423" s="2">
        <v>1</v>
      </c>
      <c r="C1423" s="2">
        <v>1421</v>
      </c>
      <c r="D1423" s="2">
        <v>3.1</v>
      </c>
      <c r="E1423" s="4">
        <v>35</v>
      </c>
      <c r="F1423" s="1">
        <f t="shared" si="104"/>
        <v>30</v>
      </c>
      <c r="G1423" s="2">
        <v>0</v>
      </c>
      <c r="H1423" s="3">
        <f>G1423/1000*'symulacje godzinowe'!$N$3*'symulacje godzinowe'!$Q$3*'symulacje godzinowe'!$R$3</f>
        <v>0</v>
      </c>
      <c r="I1423" s="3">
        <f>'symulacje godzinowe'!$R$3*'symulacje godzinowe'!$N$3*(E1423-D1423)*'symulacje godzinowe'!$O$3/1000</f>
        <v>0.76858009799999982</v>
      </c>
      <c r="J1423" s="3">
        <f>'symulacje godzinowe'!$R$3*'symulacje godzinowe'!$N$3*(E1423-D1423)^2*'symulacje godzinowe'!$P$3/1000</f>
        <v>5.3251124255999996E-3</v>
      </c>
      <c r="K1423" s="3">
        <f t="shared" si="105"/>
        <v>-0.77390521042559979</v>
      </c>
      <c r="L1423" s="6">
        <f t="shared" si="106"/>
        <v>0</v>
      </c>
    </row>
    <row r="1424" spans="1:21" x14ac:dyDescent="0.2">
      <c r="A1424" s="2">
        <v>3</v>
      </c>
      <c r="B1424" s="2">
        <v>1</v>
      </c>
      <c r="C1424" s="2">
        <v>1422</v>
      </c>
      <c r="D1424" s="2">
        <v>2.7</v>
      </c>
      <c r="E1424" s="4">
        <v>35</v>
      </c>
      <c r="F1424" s="1">
        <f t="shared" si="104"/>
        <v>30</v>
      </c>
      <c r="G1424" s="2">
        <v>0</v>
      </c>
      <c r="H1424" s="3">
        <f>G1424/1000*'symulacje godzinowe'!$N$3*'symulacje godzinowe'!$Q$3*'symulacje godzinowe'!$R$3</f>
        <v>0</v>
      </c>
      <c r="I1424" s="3">
        <f>'symulacje godzinowe'!$R$3*'symulacje godzinowe'!$N$3*(E1424-D1424)*'symulacje godzinowe'!$O$3/1000</f>
        <v>0.77821746599999986</v>
      </c>
      <c r="J1424" s="3">
        <f>'symulacje godzinowe'!$R$3*'symulacje godzinowe'!$N$3*(E1424-D1424)^2*'symulacje godzinowe'!$P$3/1000</f>
        <v>5.4594948383999984E-3</v>
      </c>
      <c r="K1424" s="3">
        <f t="shared" si="105"/>
        <v>-0.78367696083839988</v>
      </c>
      <c r="L1424" s="6">
        <f t="shared" si="106"/>
        <v>0</v>
      </c>
    </row>
    <row r="1425" spans="1:15" x14ac:dyDescent="0.2">
      <c r="A1425" s="2">
        <v>3</v>
      </c>
      <c r="B1425" s="2">
        <v>1</v>
      </c>
      <c r="C1425" s="2">
        <v>1423</v>
      </c>
      <c r="D1425" s="2">
        <v>2.2999999999999998</v>
      </c>
      <c r="E1425" s="4">
        <v>35</v>
      </c>
      <c r="F1425" s="1">
        <f t="shared" si="104"/>
        <v>30</v>
      </c>
      <c r="G1425" s="2">
        <v>24.4</v>
      </c>
      <c r="H1425" s="3">
        <f>G1425/1000*'symulacje godzinowe'!$N$3*'symulacje godzinowe'!$Q$3*'symulacje godzinowe'!$R$3</f>
        <v>0.1078665684</v>
      </c>
      <c r="I1425" s="3">
        <f>'symulacje godzinowe'!$R$3*'symulacje godzinowe'!$N$3*(E1425-D1425)*'symulacje godzinowe'!$O$3/1000</f>
        <v>0.787854834</v>
      </c>
      <c r="J1425" s="3">
        <f>'symulacje godzinowe'!$R$3*'symulacje godzinowe'!$N$3*(E1425-D1425)^2*'symulacje godzinowe'!$P$3/1000</f>
        <v>5.5955517984000004E-3</v>
      </c>
      <c r="K1425" s="3">
        <f t="shared" si="105"/>
        <v>-0.68558381739840002</v>
      </c>
      <c r="L1425" s="6">
        <f t="shared" si="106"/>
        <v>0</v>
      </c>
    </row>
    <row r="1426" spans="1:15" x14ac:dyDescent="0.2">
      <c r="A1426" s="2">
        <v>3</v>
      </c>
      <c r="B1426" s="2">
        <v>1</v>
      </c>
      <c r="C1426" s="2">
        <v>1424</v>
      </c>
      <c r="D1426" s="2">
        <v>3.9</v>
      </c>
      <c r="E1426" s="4">
        <v>35</v>
      </c>
      <c r="F1426" s="1">
        <f t="shared" si="104"/>
        <v>30</v>
      </c>
      <c r="G1426" s="2">
        <v>141.9</v>
      </c>
      <c r="H1426" s="3">
        <f>G1426/1000*'symulacje godzinowe'!$N$3*'symulacje godzinowe'!$Q$3*'symulacje godzinowe'!$R$3</f>
        <v>0.62730598590000008</v>
      </c>
      <c r="I1426" s="3">
        <f>'symulacje godzinowe'!$R$3*'symulacje godzinowe'!$N$3*(E1426-D1426)*'symulacje godzinowe'!$O$3/1000</f>
        <v>0.74930536199999997</v>
      </c>
      <c r="J1426" s="3">
        <f>'symulacje godzinowe'!$R$3*'symulacje godzinowe'!$N$3*(E1426-D1426)^2*'symulacje godzinowe'!$P$3/1000</f>
        <v>5.0613712415999998E-3</v>
      </c>
      <c r="K1426" s="3">
        <f t="shared" si="105"/>
        <v>-0.12706074734159989</v>
      </c>
      <c r="L1426" s="6">
        <f t="shared" si="106"/>
        <v>0</v>
      </c>
    </row>
    <row r="1427" spans="1:15" x14ac:dyDescent="0.2">
      <c r="A1427" s="2">
        <v>3</v>
      </c>
      <c r="B1427" s="2">
        <v>1</v>
      </c>
      <c r="C1427" s="2">
        <v>1425</v>
      </c>
      <c r="D1427" s="2">
        <v>5.7</v>
      </c>
      <c r="E1427" s="4">
        <v>35</v>
      </c>
      <c r="F1427" s="1">
        <f t="shared" si="104"/>
        <v>30</v>
      </c>
      <c r="G1427" s="2">
        <v>311.5</v>
      </c>
      <c r="H1427" s="3">
        <f>G1427/1000*'symulacje godzinowe'!$N$3*'symulacje godzinowe'!$Q$3*'symulacje godzinowe'!$R$3</f>
        <v>1.3770670515000001</v>
      </c>
      <c r="I1427" s="3">
        <f>'symulacje godzinowe'!$R$3*'symulacje godzinowe'!$N$3*(E1427-D1427)*'symulacje godzinowe'!$O$3/1000</f>
        <v>0.70593720599999998</v>
      </c>
      <c r="J1427" s="3">
        <f>'symulacje godzinowe'!$R$3*'symulacje godzinowe'!$N$3*(E1427-D1427)^2*'symulacje godzinowe'!$P$3/1000</f>
        <v>4.4924438304000001E-3</v>
      </c>
      <c r="K1427" s="3">
        <f t="shared" si="105"/>
        <v>0.66663740166960006</v>
      </c>
      <c r="L1427" s="6">
        <f t="shared" si="106"/>
        <v>2399.8946460105603</v>
      </c>
    </row>
    <row r="1428" spans="1:15" x14ac:dyDescent="0.2">
      <c r="A1428" s="2">
        <v>3</v>
      </c>
      <c r="B1428" s="2">
        <v>1</v>
      </c>
      <c r="C1428" s="2">
        <v>1426</v>
      </c>
      <c r="D1428" s="2">
        <v>7.3</v>
      </c>
      <c r="E1428" s="4">
        <v>35</v>
      </c>
      <c r="F1428" s="1">
        <f t="shared" si="104"/>
        <v>30</v>
      </c>
      <c r="G1428" s="2">
        <v>773</v>
      </c>
      <c r="H1428" s="3">
        <f>G1428/1000*'symulacje godzinowe'!$N$3*'symulacje godzinowe'!$Q$3*'symulacje godzinowe'!$R$3</f>
        <v>3.4172482530000003</v>
      </c>
      <c r="I1428" s="3">
        <f>'symulacje godzinowe'!$R$3*'symulacje godzinowe'!$N$3*(E1428-D1428)*'symulacje godzinowe'!$O$3/1000</f>
        <v>0.66738773399999995</v>
      </c>
      <c r="J1428" s="3">
        <f>'symulacje godzinowe'!$R$3*'symulacje godzinowe'!$N$3*(E1428-D1428)^2*'symulacje godzinowe'!$P$3/1000</f>
        <v>4.0151978783999993E-3</v>
      </c>
      <c r="K1428" s="3">
        <f t="shared" si="105"/>
        <v>2.7458453211216001</v>
      </c>
      <c r="L1428" s="6">
        <f t="shared" si="106"/>
        <v>9885.0431560377601</v>
      </c>
    </row>
    <row r="1429" spans="1:15" x14ac:dyDescent="0.2">
      <c r="A1429" s="2">
        <v>3</v>
      </c>
      <c r="B1429" s="2">
        <v>1</v>
      </c>
      <c r="C1429" s="2">
        <v>1427</v>
      </c>
      <c r="D1429" s="2">
        <v>9.5</v>
      </c>
      <c r="E1429" s="4">
        <v>35</v>
      </c>
      <c r="F1429" s="1">
        <f t="shared" si="104"/>
        <v>30</v>
      </c>
      <c r="G1429" s="2">
        <v>918.8</v>
      </c>
      <c r="H1429" s="3">
        <f>G1429/1000*'symulacje godzinowe'!$N$3*'symulacje godzinowe'!$Q$3*'symulacje godzinowe'!$R$3</f>
        <v>4.0617952068000003</v>
      </c>
      <c r="I1429" s="3">
        <f>'symulacje godzinowe'!$R$3*'symulacje godzinowe'!$N$3*(E1429-D1429)*'symulacje godzinowe'!$O$3/1000</f>
        <v>0.61438221000000004</v>
      </c>
      <c r="J1429" s="3">
        <f>'symulacje godzinowe'!$R$3*'symulacje godzinowe'!$N$3*(E1429-D1429)^2*'symulacje godzinowe'!$P$3/1000</f>
        <v>3.4027322399999998E-3</v>
      </c>
      <c r="K1429" s="3">
        <f t="shared" si="105"/>
        <v>3.4440102645600001</v>
      </c>
      <c r="L1429" s="6">
        <f t="shared" si="106"/>
        <v>12398.436952416001</v>
      </c>
    </row>
    <row r="1430" spans="1:15" x14ac:dyDescent="0.2">
      <c r="A1430" s="2">
        <v>3</v>
      </c>
      <c r="B1430" s="2">
        <v>1</v>
      </c>
      <c r="C1430" s="2">
        <v>1428</v>
      </c>
      <c r="D1430" s="2">
        <v>11.6</v>
      </c>
      <c r="E1430" s="4">
        <v>35</v>
      </c>
      <c r="F1430" s="1">
        <f t="shared" si="104"/>
        <v>30</v>
      </c>
      <c r="G1430" s="2">
        <v>955</v>
      </c>
      <c r="H1430" s="3">
        <f>G1430/1000*'symulacje godzinowe'!$N$3*'symulacje godzinowe'!$Q$3*'symulacje godzinowe'!$R$3</f>
        <v>4.2218267550000004</v>
      </c>
      <c r="I1430" s="3">
        <f>'symulacje godzinowe'!$R$3*'symulacje godzinowe'!$N$3*(E1430-D1430)*'symulacje godzinowe'!$O$3/1000</f>
        <v>0.56378602799999988</v>
      </c>
      <c r="J1430" s="3">
        <f>'symulacje godzinowe'!$R$3*'symulacje godzinowe'!$N$3*(E1430-D1430)^2*'symulacje godzinowe'!$P$3/1000</f>
        <v>2.8653595775999996E-3</v>
      </c>
      <c r="K1430" s="3">
        <f t="shared" si="105"/>
        <v>3.6551753674224003</v>
      </c>
      <c r="L1430" s="6">
        <f t="shared" si="106"/>
        <v>13158.631322720641</v>
      </c>
    </row>
    <row r="1431" spans="1:15" x14ac:dyDescent="0.2">
      <c r="A1431" s="2">
        <v>3</v>
      </c>
      <c r="B1431" s="2">
        <v>1</v>
      </c>
      <c r="C1431" s="2">
        <v>1429</v>
      </c>
      <c r="D1431" s="2">
        <v>13.8</v>
      </c>
      <c r="E1431" s="4">
        <v>35</v>
      </c>
      <c r="F1431" s="1">
        <f t="shared" si="104"/>
        <v>30</v>
      </c>
      <c r="G1431" s="2">
        <v>865.6</v>
      </c>
      <c r="H1431" s="3">
        <f>G1431/1000*'symulacje godzinowe'!$N$3*'symulacje godzinowe'!$Q$3*'symulacje godzinowe'!$R$3</f>
        <v>3.8266107216000007</v>
      </c>
      <c r="I1431" s="3">
        <f>'symulacje godzinowe'!$R$3*'symulacje godzinowe'!$N$3*(E1431-D1431)*'symulacje godzinowe'!$O$3/1000</f>
        <v>0.51078050399999997</v>
      </c>
      <c r="J1431" s="3">
        <f>'symulacje godzinowe'!$R$3*'symulacje godzinowe'!$N$3*(E1431-D1431)^2*'symulacje godzinowe'!$P$3/1000</f>
        <v>2.3519015423999999E-3</v>
      </c>
      <c r="K1431" s="3">
        <f t="shared" si="105"/>
        <v>3.3134783160576009</v>
      </c>
      <c r="L1431" s="6">
        <f t="shared" si="106"/>
        <v>11928.521937807363</v>
      </c>
    </row>
    <row r="1432" spans="1:15" x14ac:dyDescent="0.2">
      <c r="A1432" s="2">
        <v>3</v>
      </c>
      <c r="B1432" s="2">
        <v>1</v>
      </c>
      <c r="C1432" s="2">
        <v>1430</v>
      </c>
      <c r="D1432" s="2">
        <v>14</v>
      </c>
      <c r="E1432" s="4">
        <v>35</v>
      </c>
      <c r="F1432" s="1">
        <f t="shared" si="104"/>
        <v>30</v>
      </c>
      <c r="G1432" s="2">
        <v>689</v>
      </c>
      <c r="H1432" s="3">
        <f>G1432/1000*'symulacje godzinowe'!$N$3*'symulacje godzinowe'!$Q$3*'symulacje godzinowe'!$R$3</f>
        <v>3.0459043289999999</v>
      </c>
      <c r="I1432" s="3">
        <f>'symulacje godzinowe'!$R$3*'symulacje godzinowe'!$N$3*(E1432-D1432)*'symulacje godzinowe'!$O$3/1000</f>
        <v>0.5059618199999999</v>
      </c>
      <c r="J1432" s="3">
        <f>'symulacje godzinowe'!$R$3*'symulacje godzinowe'!$N$3*(E1432-D1432)^2*'symulacje godzinowe'!$P$3/1000</f>
        <v>2.3077353599999999E-3</v>
      </c>
      <c r="K1432" s="3">
        <f t="shared" si="105"/>
        <v>2.5376347736399998</v>
      </c>
      <c r="L1432" s="6">
        <f t="shared" si="106"/>
        <v>9135.4851851039984</v>
      </c>
    </row>
    <row r="1433" spans="1:15" x14ac:dyDescent="0.2">
      <c r="A1433" s="2">
        <v>3</v>
      </c>
      <c r="B1433" s="2">
        <v>1</v>
      </c>
      <c r="C1433" s="2">
        <v>1431</v>
      </c>
      <c r="D1433" s="2">
        <v>14.2</v>
      </c>
      <c r="E1433" s="4">
        <v>35</v>
      </c>
      <c r="F1433" s="1">
        <f t="shared" si="104"/>
        <v>30</v>
      </c>
      <c r="G1433" s="2">
        <v>462.1</v>
      </c>
      <c r="H1433" s="3">
        <f>G1433/1000*'symulacje godzinowe'!$N$3*'symulacje godzinowe'!$Q$3*'symulacje godzinowe'!$R$3</f>
        <v>2.0428336581000002</v>
      </c>
      <c r="I1433" s="3">
        <f>'symulacje godzinowe'!$R$3*'symulacje godzinowe'!$N$3*(E1433-D1433)*'symulacje godzinowe'!$O$3/1000</f>
        <v>0.50114313599999993</v>
      </c>
      <c r="J1433" s="3">
        <f>'symulacje godzinowe'!$R$3*'symulacje godzinowe'!$N$3*(E1433-D1433)^2*'symulacje godzinowe'!$P$3/1000</f>
        <v>2.2639878144E-3</v>
      </c>
      <c r="K1433" s="3">
        <f t="shared" si="105"/>
        <v>1.5394265342856002</v>
      </c>
      <c r="L1433" s="6">
        <f t="shared" si="106"/>
        <v>5541.9355234281602</v>
      </c>
    </row>
    <row r="1434" spans="1:15" x14ac:dyDescent="0.2">
      <c r="A1434" s="2">
        <v>3</v>
      </c>
      <c r="B1434" s="2">
        <v>1</v>
      </c>
      <c r="C1434" s="2">
        <v>1432</v>
      </c>
      <c r="D1434" s="2">
        <v>14.4</v>
      </c>
      <c r="E1434" s="4">
        <v>35</v>
      </c>
      <c r="F1434" s="1">
        <f t="shared" si="104"/>
        <v>30</v>
      </c>
      <c r="G1434" s="2">
        <v>125.6</v>
      </c>
      <c r="H1434" s="3">
        <f>G1434/1000*'symulacje godzinowe'!$N$3*'symulacje godzinowe'!$Q$3*'symulacje godzinowe'!$R$3</f>
        <v>0.55524758159999998</v>
      </c>
      <c r="I1434" s="3">
        <f>'symulacje godzinowe'!$R$3*'symulacje godzinowe'!$N$3*(E1434-D1434)*'symulacje godzinowe'!$O$3/1000</f>
        <v>0.49632445200000003</v>
      </c>
      <c r="J1434" s="3">
        <f>'symulacje godzinowe'!$R$3*'symulacje godzinowe'!$N$3*(E1434-D1434)^2*'symulacje godzinowe'!$P$3/1000</f>
        <v>2.2206589056000003E-3</v>
      </c>
      <c r="K1434" s="3">
        <f t="shared" si="105"/>
        <v>5.6702470694399959E-2</v>
      </c>
      <c r="L1434" s="6">
        <f t="shared" si="106"/>
        <v>204.12889449983984</v>
      </c>
    </row>
    <row r="1435" spans="1:15" x14ac:dyDescent="0.2">
      <c r="A1435" s="2">
        <v>3</v>
      </c>
      <c r="B1435" s="2">
        <v>1</v>
      </c>
      <c r="C1435" s="2">
        <v>1433</v>
      </c>
      <c r="D1435" s="2">
        <v>12.6</v>
      </c>
      <c r="E1435" s="4">
        <v>35</v>
      </c>
      <c r="F1435" s="1">
        <f t="shared" si="104"/>
        <v>30</v>
      </c>
      <c r="G1435" s="2">
        <v>0</v>
      </c>
      <c r="H1435" s="3">
        <f>G1435/1000*'symulacje godzinowe'!$N$3*'symulacje godzinowe'!$Q$3*'symulacje godzinowe'!$R$3</f>
        <v>0</v>
      </c>
      <c r="I1435" s="3">
        <f>'symulacje godzinowe'!$R$3*'symulacje godzinowe'!$N$3*(E1435-D1435)*'symulacje godzinowe'!$O$3/1000</f>
        <v>0.53969260799999996</v>
      </c>
      <c r="J1435" s="3">
        <f>'symulacje godzinowe'!$R$3*'symulacje godzinowe'!$N$3*(E1435-D1435)^2*'symulacje godzinowe'!$P$3/1000</f>
        <v>2.6256900095999996E-3</v>
      </c>
      <c r="K1435" s="3">
        <f t="shared" si="105"/>
        <v>-0.54231829800959996</v>
      </c>
      <c r="L1435" s="6">
        <f t="shared" si="106"/>
        <v>0</v>
      </c>
    </row>
    <row r="1436" spans="1:15" x14ac:dyDescent="0.2">
      <c r="A1436" s="2">
        <v>3</v>
      </c>
      <c r="B1436" s="2">
        <v>1</v>
      </c>
      <c r="C1436" s="2">
        <v>1434</v>
      </c>
      <c r="D1436" s="2">
        <v>10.8</v>
      </c>
      <c r="E1436" s="4">
        <v>35</v>
      </c>
      <c r="F1436" s="1">
        <f t="shared" si="104"/>
        <v>30</v>
      </c>
      <c r="G1436" s="2">
        <v>0</v>
      </c>
      <c r="H1436" s="3">
        <f>G1436/1000*'symulacje godzinowe'!$N$3*'symulacje godzinowe'!$Q$3*'symulacje godzinowe'!$R$3</f>
        <v>0</v>
      </c>
      <c r="I1436" s="3">
        <f>'symulacje godzinowe'!$R$3*'symulacje godzinowe'!$N$3*(E1436-D1436)*'symulacje godzinowe'!$O$3/1000</f>
        <v>0.58306076399999995</v>
      </c>
      <c r="J1436" s="3">
        <f>'symulacje godzinowe'!$R$3*'symulacje godzinowe'!$N$3*(E1436-D1436)^2*'symulacje godzinowe'!$P$3/1000</f>
        <v>3.0646306943999998E-3</v>
      </c>
      <c r="K1436" s="3">
        <f t="shared" si="105"/>
        <v>-0.58612539469439995</v>
      </c>
      <c r="L1436" s="6">
        <f t="shared" si="106"/>
        <v>0</v>
      </c>
    </row>
    <row r="1437" spans="1:15" x14ac:dyDescent="0.2">
      <c r="A1437" s="2">
        <v>3</v>
      </c>
      <c r="B1437" s="2">
        <v>1</v>
      </c>
      <c r="C1437" s="2">
        <v>1435</v>
      </c>
      <c r="D1437" s="2">
        <v>9</v>
      </c>
      <c r="E1437" s="4">
        <v>35</v>
      </c>
      <c r="F1437" s="1">
        <f t="shared" si="104"/>
        <v>30</v>
      </c>
      <c r="G1437" s="2">
        <v>0</v>
      </c>
      <c r="H1437" s="3">
        <f>G1437/1000*'symulacje godzinowe'!$N$3*'symulacje godzinowe'!$Q$3*'symulacje godzinowe'!$R$3</f>
        <v>0</v>
      </c>
      <c r="I1437" s="3">
        <f>'symulacje godzinowe'!$R$3*'symulacje godzinowe'!$N$3*(E1437-D1437)*'symulacje godzinowe'!$O$3/1000</f>
        <v>0.62642891999999994</v>
      </c>
      <c r="J1437" s="3">
        <f>'symulacje godzinowe'!$R$3*'symulacje godzinowe'!$N$3*(E1437-D1437)^2*'symulacje godzinowe'!$P$3/1000</f>
        <v>3.53748096E-3</v>
      </c>
      <c r="K1437" s="3">
        <f t="shared" si="105"/>
        <v>-0.62996640095999989</v>
      </c>
      <c r="L1437" s="6">
        <f t="shared" si="106"/>
        <v>0</v>
      </c>
    </row>
    <row r="1438" spans="1:15" x14ac:dyDescent="0.2">
      <c r="A1438" s="2">
        <v>3</v>
      </c>
      <c r="B1438" s="2">
        <v>1</v>
      </c>
      <c r="C1438" s="2">
        <v>1436</v>
      </c>
      <c r="D1438" s="2">
        <v>7</v>
      </c>
      <c r="E1438" s="4">
        <v>35</v>
      </c>
      <c r="F1438" s="1">
        <f t="shared" si="104"/>
        <v>30</v>
      </c>
      <c r="G1438" s="2">
        <v>0</v>
      </c>
      <c r="H1438" s="3">
        <f>G1438/1000*'symulacje godzinowe'!$N$3*'symulacje godzinowe'!$Q$3*'symulacje godzinowe'!$R$3</f>
        <v>0</v>
      </c>
      <c r="I1438" s="3">
        <f>'symulacje godzinowe'!$R$3*'symulacje godzinowe'!$N$3*(E1438-D1438)*'symulacje godzinowe'!$O$3/1000</f>
        <v>0.6746157599999999</v>
      </c>
      <c r="J1438" s="3">
        <f>'symulacje godzinowe'!$R$3*'symulacje godzinowe'!$N$3*(E1438-D1438)^2*'symulacje godzinowe'!$P$3/1000</f>
        <v>4.1026406399999995E-3</v>
      </c>
      <c r="K1438" s="3">
        <f t="shared" si="105"/>
        <v>-0.67871840063999989</v>
      </c>
      <c r="L1438" s="6">
        <f t="shared" si="106"/>
        <v>0</v>
      </c>
    </row>
    <row r="1439" spans="1:15" x14ac:dyDescent="0.2">
      <c r="A1439" s="2">
        <v>3</v>
      </c>
      <c r="B1439" s="2">
        <v>1</v>
      </c>
      <c r="C1439" s="2">
        <v>1437</v>
      </c>
      <c r="D1439" s="2">
        <v>5.0999999999999996</v>
      </c>
      <c r="E1439" s="4">
        <v>35</v>
      </c>
      <c r="F1439" s="1">
        <f t="shared" si="104"/>
        <v>30</v>
      </c>
      <c r="G1439" s="2">
        <v>0</v>
      </c>
      <c r="H1439" s="3">
        <f>G1439/1000*'symulacje godzinowe'!$N$3*'symulacje godzinowe'!$Q$3*'symulacje godzinowe'!$R$3</f>
        <v>0</v>
      </c>
      <c r="I1439" s="3">
        <f>'symulacje godzinowe'!$R$3*'symulacje godzinowe'!$N$3*(E1439-D1439)*'symulacje godzinowe'!$O$3/1000</f>
        <v>0.72039325799999998</v>
      </c>
      <c r="J1439" s="3">
        <f>'symulacje godzinowe'!$R$3*'symulacje godzinowe'!$N$3*(E1439-D1439)^2*'symulacje godzinowe'!$P$3/1000</f>
        <v>4.678318569599999E-3</v>
      </c>
      <c r="K1439" s="3">
        <f t="shared" si="105"/>
        <v>-0.72507157656959997</v>
      </c>
      <c r="L1439" s="6">
        <f t="shared" si="106"/>
        <v>0</v>
      </c>
    </row>
    <row r="1440" spans="1:15" x14ac:dyDescent="0.2">
      <c r="A1440" s="2">
        <v>3</v>
      </c>
      <c r="B1440" s="2">
        <v>1</v>
      </c>
      <c r="C1440" s="2">
        <v>1438</v>
      </c>
      <c r="D1440" s="2">
        <v>3.1</v>
      </c>
      <c r="E1440" s="4">
        <v>35</v>
      </c>
      <c r="F1440" s="1">
        <f t="shared" si="104"/>
        <v>30</v>
      </c>
      <c r="G1440" s="2">
        <v>0</v>
      </c>
      <c r="H1440" s="3">
        <f>G1440/1000*'symulacje godzinowe'!$N$3*'symulacje godzinowe'!$Q$3*'symulacje godzinowe'!$R$3</f>
        <v>0</v>
      </c>
      <c r="I1440" s="3">
        <f>'symulacje godzinowe'!$R$3*'symulacje godzinowe'!$N$3*(E1440-D1440)*'symulacje godzinowe'!$O$3/1000</f>
        <v>0.76858009799999982</v>
      </c>
      <c r="J1440" s="3">
        <f>'symulacje godzinowe'!$R$3*'symulacje godzinowe'!$N$3*(E1440-D1440)^2*'symulacje godzinowe'!$P$3/1000</f>
        <v>5.3251124255999996E-3</v>
      </c>
      <c r="K1440" s="3">
        <f t="shared" si="105"/>
        <v>-0.77390521042559979</v>
      </c>
      <c r="L1440" s="6">
        <f t="shared" si="106"/>
        <v>0</v>
      </c>
      <c r="O1440" s="21" t="s">
        <v>33</v>
      </c>
    </row>
    <row r="1441" spans="1:19" x14ac:dyDescent="0.2">
      <c r="A1441" s="2">
        <v>3</v>
      </c>
      <c r="B1441" s="2">
        <v>1</v>
      </c>
      <c r="C1441" s="2">
        <v>1439</v>
      </c>
      <c r="D1441" s="2">
        <v>2.9</v>
      </c>
      <c r="E1441" s="4">
        <v>35</v>
      </c>
      <c r="F1441" s="1">
        <f t="shared" si="104"/>
        <v>30</v>
      </c>
      <c r="G1441" s="2">
        <v>0</v>
      </c>
      <c r="H1441" s="3">
        <f>G1441/1000*'symulacje godzinowe'!$N$3*'symulacje godzinowe'!$Q$3*'symulacje godzinowe'!$R$3</f>
        <v>0</v>
      </c>
      <c r="I1441" s="3">
        <f>'symulacje godzinowe'!$R$3*'symulacje godzinowe'!$N$3*(E1441-D1441)*'symulacje godzinowe'!$O$3/1000</f>
        <v>0.77339878200000001</v>
      </c>
      <c r="J1441" s="3">
        <f>'symulacje godzinowe'!$R$3*'symulacje godzinowe'!$N$3*(E1441-D1441)^2*'symulacje godzinowe'!$P$3/1000</f>
        <v>5.3920943136000002E-3</v>
      </c>
      <c r="K1441" s="3">
        <f t="shared" si="105"/>
        <v>-0.7787908763136</v>
      </c>
      <c r="L1441" s="6">
        <f t="shared" si="106"/>
        <v>0</v>
      </c>
      <c r="M1441" s="21" t="s">
        <v>32</v>
      </c>
      <c r="N1441" s="21" t="s">
        <v>27</v>
      </c>
      <c r="O1441" s="21" t="s">
        <v>31</v>
      </c>
      <c r="P1441" s="21" t="s">
        <v>28</v>
      </c>
      <c r="Q1441" s="21" t="s">
        <v>29</v>
      </c>
      <c r="R1441" s="21" t="s">
        <v>30</v>
      </c>
      <c r="S1441" s="21" t="s">
        <v>26</v>
      </c>
    </row>
    <row r="1442" spans="1:19" x14ac:dyDescent="0.2">
      <c r="A1442" s="2">
        <v>3</v>
      </c>
      <c r="B1442" s="2">
        <v>1</v>
      </c>
      <c r="C1442" s="2">
        <v>1440</v>
      </c>
      <c r="D1442" s="2">
        <v>2.8</v>
      </c>
      <c r="E1442" s="4">
        <v>35</v>
      </c>
      <c r="F1442" s="1">
        <f t="shared" si="104"/>
        <v>30</v>
      </c>
      <c r="G1442" s="2">
        <v>0</v>
      </c>
      <c r="H1442" s="3">
        <f>G1442/1000*'symulacje godzinowe'!$N$3*'symulacje godzinowe'!$Q$3*'symulacje godzinowe'!$R$3</f>
        <v>0</v>
      </c>
      <c r="I1442" s="3">
        <f>'symulacje godzinowe'!$R$3*'symulacje godzinowe'!$N$3*(E1442-D1442)*'symulacje godzinowe'!$O$3/1000</f>
        <v>0.77580812399999999</v>
      </c>
      <c r="J1442" s="3">
        <f>'symulacje godzinowe'!$R$3*'symulacje godzinowe'!$N$3*(E1442-D1442)^2*'symulacje godzinowe'!$P$3/1000</f>
        <v>5.4257422464000001E-3</v>
      </c>
      <c r="K1442" s="3">
        <f t="shared" si="105"/>
        <v>-0.78123386624640001</v>
      </c>
      <c r="L1442" s="10">
        <f>SUM(L1419:L1441)</f>
        <v>64652.077618024319</v>
      </c>
      <c r="M1442" s="19">
        <f>(L1418-4.187*$N$7*$O$7*(F1442-10))*((L1418-4.187*$N$7*$O$7*(F1442-10))&gt;0)</f>
        <v>0</v>
      </c>
      <c r="N1442" s="19">
        <f>M1442/4.187/(F1442-10)*(M1442&gt;0)</f>
        <v>0</v>
      </c>
      <c r="O1442" s="19">
        <f>$P$7-0.5*$N$7*$O$7</f>
        <v>100</v>
      </c>
      <c r="P1442" s="19">
        <f>IF(N1442&lt;O1442,N1442,O1442)</f>
        <v>0</v>
      </c>
      <c r="Q1442" s="19">
        <f>L1442/4.187/(F1442-10)+P1442</f>
        <v>772.0572918321509</v>
      </c>
      <c r="R1442" s="19" t="b">
        <f>Q1442&gt;$N$7*$O$7</f>
        <v>1</v>
      </c>
      <c r="S1442" s="19">
        <f>IF(R1442,(F1442-10)/(50-10),(F1442-10)/(50-10)*Q1442/$N$7/$O$7)</f>
        <v>0.5</v>
      </c>
    </row>
    <row r="1443" spans="1:19" x14ac:dyDescent="0.2">
      <c r="A1443" s="2">
        <v>3</v>
      </c>
      <c r="B1443" s="2">
        <v>2</v>
      </c>
      <c r="C1443" s="2">
        <v>1441</v>
      </c>
      <c r="D1443" s="2">
        <v>2.6</v>
      </c>
      <c r="E1443" s="4">
        <v>35</v>
      </c>
      <c r="F1443" s="1">
        <f t="shared" si="104"/>
        <v>30</v>
      </c>
      <c r="G1443" s="2">
        <v>0</v>
      </c>
      <c r="H1443" s="3">
        <f>G1443/1000*'symulacje godzinowe'!$N$3*'symulacje godzinowe'!$Q$3*'symulacje godzinowe'!$R$3</f>
        <v>0</v>
      </c>
      <c r="I1443" s="3">
        <f>'symulacje godzinowe'!$R$3*'symulacje godzinowe'!$N$3*(E1443-D1443)*'symulacje godzinowe'!$O$3/1000</f>
        <v>0.78062680799999984</v>
      </c>
      <c r="J1443" s="3">
        <f>'symulacje godzinowe'!$R$3*'symulacje godzinowe'!$N$3*(E1443-D1443)^2*'symulacje godzinowe'!$P$3/1000</f>
        <v>5.4933520896000001E-3</v>
      </c>
      <c r="K1443" s="3">
        <f t="shared" si="105"/>
        <v>-0.78612016008959984</v>
      </c>
      <c r="L1443" s="6">
        <f>K1443*(K1443&gt;0)*3600</f>
        <v>0</v>
      </c>
    </row>
    <row r="1444" spans="1:19" x14ac:dyDescent="0.2">
      <c r="A1444" s="2">
        <v>3</v>
      </c>
      <c r="B1444" s="2">
        <v>2</v>
      </c>
      <c r="C1444" s="2">
        <v>1442</v>
      </c>
      <c r="D1444" s="2">
        <v>1.6</v>
      </c>
      <c r="E1444" s="4">
        <v>35</v>
      </c>
      <c r="F1444" s="1">
        <f t="shared" si="104"/>
        <v>30</v>
      </c>
      <c r="G1444" s="2">
        <v>0</v>
      </c>
      <c r="H1444" s="3">
        <f>G1444/1000*'symulacje godzinowe'!$N$3*'symulacje godzinowe'!$Q$3*'symulacje godzinowe'!$R$3</f>
        <v>0</v>
      </c>
      <c r="I1444" s="3">
        <f>'symulacje godzinowe'!$R$3*'symulacje godzinowe'!$N$3*(E1444-D1444)*'symulacje godzinowe'!$O$3/1000</f>
        <v>0.80472022799999987</v>
      </c>
      <c r="J1444" s="3">
        <f>'symulacje godzinowe'!$R$3*'symulacje godzinowe'!$N$3*(E1444-D1444)^2*'symulacje godzinowe'!$P$3/1000</f>
        <v>5.8376808575999984E-3</v>
      </c>
      <c r="K1444" s="3">
        <f t="shared" si="105"/>
        <v>-0.81055790885759982</v>
      </c>
      <c r="L1444" s="6">
        <f t="shared" ref="L1444:L1465" si="107">K1444*(K1444&gt;0)*3600</f>
        <v>0</v>
      </c>
    </row>
    <row r="1445" spans="1:19" x14ac:dyDescent="0.2">
      <c r="A1445" s="2">
        <v>3</v>
      </c>
      <c r="B1445" s="2">
        <v>2</v>
      </c>
      <c r="C1445" s="2">
        <v>1443</v>
      </c>
      <c r="D1445" s="2">
        <v>0.5</v>
      </c>
      <c r="E1445" s="4">
        <v>35</v>
      </c>
      <c r="F1445" s="1">
        <f t="shared" si="104"/>
        <v>30</v>
      </c>
      <c r="G1445" s="2">
        <v>0</v>
      </c>
      <c r="H1445" s="3">
        <f>G1445/1000*'symulacje godzinowe'!$N$3*'symulacje godzinowe'!$Q$3*'symulacje godzinowe'!$R$3</f>
        <v>0</v>
      </c>
      <c r="I1445" s="3">
        <f>'symulacje godzinowe'!$R$3*'symulacje godzinowe'!$N$3*(E1445-D1445)*'symulacje godzinowe'!$O$3/1000</f>
        <v>0.83122298999999988</v>
      </c>
      <c r="J1445" s="3">
        <f>'symulacje godzinowe'!$R$3*'symulacje godzinowe'!$N$3*(E1445-D1445)^2*'symulacje godzinowe'!$P$3/1000</f>
        <v>6.2285306399999995E-3</v>
      </c>
      <c r="K1445" s="3">
        <f t="shared" si="105"/>
        <v>-0.83745152063999984</v>
      </c>
      <c r="L1445" s="6">
        <f t="shared" si="107"/>
        <v>0</v>
      </c>
    </row>
    <row r="1446" spans="1:19" x14ac:dyDescent="0.2">
      <c r="A1446" s="2">
        <v>3</v>
      </c>
      <c r="B1446" s="2">
        <v>2</v>
      </c>
      <c r="C1446" s="2">
        <v>1444</v>
      </c>
      <c r="D1446" s="2">
        <v>-0.5</v>
      </c>
      <c r="E1446" s="4">
        <v>35</v>
      </c>
      <c r="F1446" s="1">
        <f t="shared" si="104"/>
        <v>30</v>
      </c>
      <c r="G1446" s="2">
        <v>0</v>
      </c>
      <c r="H1446" s="3">
        <f>G1446/1000*'symulacje godzinowe'!$N$3*'symulacje godzinowe'!$Q$3*'symulacje godzinowe'!$R$3</f>
        <v>0</v>
      </c>
      <c r="I1446" s="3">
        <f>'symulacje godzinowe'!$R$3*'symulacje godzinowe'!$N$3*(E1446-D1446)*'symulacje godzinowe'!$O$3/1000</f>
        <v>0.85531640999999992</v>
      </c>
      <c r="J1446" s="3">
        <f>'symulacje godzinowe'!$R$3*'symulacje godzinowe'!$N$3*(E1446-D1446)^2*'symulacje godzinowe'!$P$3/1000</f>
        <v>6.5948378399999993E-3</v>
      </c>
      <c r="K1446" s="3">
        <f t="shared" si="105"/>
        <v>-0.86191124783999995</v>
      </c>
      <c r="L1446" s="6">
        <f t="shared" si="107"/>
        <v>0</v>
      </c>
    </row>
    <row r="1447" spans="1:19" x14ac:dyDescent="0.2">
      <c r="A1447" s="2">
        <v>3</v>
      </c>
      <c r="B1447" s="2">
        <v>2</v>
      </c>
      <c r="C1447" s="2">
        <v>1445</v>
      </c>
      <c r="D1447" s="2">
        <v>-0.5</v>
      </c>
      <c r="E1447" s="4">
        <v>35</v>
      </c>
      <c r="F1447" s="1">
        <f t="shared" si="104"/>
        <v>30</v>
      </c>
      <c r="G1447" s="2">
        <v>0</v>
      </c>
      <c r="H1447" s="3">
        <f>G1447/1000*'symulacje godzinowe'!$N$3*'symulacje godzinowe'!$Q$3*'symulacje godzinowe'!$R$3</f>
        <v>0</v>
      </c>
      <c r="I1447" s="3">
        <f>'symulacje godzinowe'!$R$3*'symulacje godzinowe'!$N$3*(E1447-D1447)*'symulacje godzinowe'!$O$3/1000</f>
        <v>0.85531640999999992</v>
      </c>
      <c r="J1447" s="3">
        <f>'symulacje godzinowe'!$R$3*'symulacje godzinowe'!$N$3*(E1447-D1447)^2*'symulacje godzinowe'!$P$3/1000</f>
        <v>6.5948378399999993E-3</v>
      </c>
      <c r="K1447" s="3">
        <f t="shared" si="105"/>
        <v>-0.86191124783999995</v>
      </c>
      <c r="L1447" s="6">
        <f t="shared" si="107"/>
        <v>0</v>
      </c>
    </row>
    <row r="1448" spans="1:19" x14ac:dyDescent="0.2">
      <c r="A1448" s="2">
        <v>3</v>
      </c>
      <c r="B1448" s="2">
        <v>2</v>
      </c>
      <c r="C1448" s="2">
        <v>1446</v>
      </c>
      <c r="D1448" s="2">
        <v>-0.4</v>
      </c>
      <c r="E1448" s="4">
        <v>35</v>
      </c>
      <c r="F1448" s="1">
        <f t="shared" si="104"/>
        <v>30</v>
      </c>
      <c r="G1448" s="2">
        <v>0</v>
      </c>
      <c r="H1448" s="3">
        <f>G1448/1000*'symulacje godzinowe'!$N$3*'symulacje godzinowe'!$Q$3*'symulacje godzinowe'!$R$3</f>
        <v>0</v>
      </c>
      <c r="I1448" s="3">
        <f>'symulacje godzinowe'!$R$3*'symulacje godzinowe'!$N$3*(E1448-D1448)*'symulacje godzinowe'!$O$3/1000</f>
        <v>0.85290706799999993</v>
      </c>
      <c r="J1448" s="3">
        <f>'symulacje godzinowe'!$R$3*'symulacje godzinowe'!$N$3*(E1448-D1448)^2*'symulacje godzinowe'!$P$3/1000</f>
        <v>6.5577361535999997E-3</v>
      </c>
      <c r="K1448" s="3">
        <f t="shared" si="105"/>
        <v>-0.85946480415359994</v>
      </c>
      <c r="L1448" s="6">
        <f t="shared" si="107"/>
        <v>0</v>
      </c>
    </row>
    <row r="1449" spans="1:19" x14ac:dyDescent="0.2">
      <c r="A1449" s="2">
        <v>3</v>
      </c>
      <c r="B1449" s="2">
        <v>2</v>
      </c>
      <c r="C1449" s="2">
        <v>1447</v>
      </c>
      <c r="D1449" s="2">
        <v>-0.4</v>
      </c>
      <c r="E1449" s="4">
        <v>35</v>
      </c>
      <c r="F1449" s="1">
        <f t="shared" si="104"/>
        <v>30</v>
      </c>
      <c r="G1449" s="2">
        <v>51.2</v>
      </c>
      <c r="H1449" s="3">
        <f>G1449/1000*'symulacje godzinowe'!$N$3*'symulacje godzinowe'!$Q$3*'symulacje godzinowe'!$R$3</f>
        <v>0.22634296320000002</v>
      </c>
      <c r="I1449" s="3">
        <f>'symulacje godzinowe'!$R$3*'symulacje godzinowe'!$N$3*(E1449-D1449)*'symulacje godzinowe'!$O$3/1000</f>
        <v>0.85290706799999993</v>
      </c>
      <c r="J1449" s="3">
        <f>'symulacje godzinowe'!$R$3*'symulacje godzinowe'!$N$3*(E1449-D1449)^2*'symulacje godzinowe'!$P$3/1000</f>
        <v>6.5577361535999997E-3</v>
      </c>
      <c r="K1449" s="3">
        <f t="shared" si="105"/>
        <v>-0.63312184095359991</v>
      </c>
      <c r="L1449" s="6">
        <f t="shared" si="107"/>
        <v>0</v>
      </c>
    </row>
    <row r="1450" spans="1:19" x14ac:dyDescent="0.2">
      <c r="A1450" s="2">
        <v>3</v>
      </c>
      <c r="B1450" s="2">
        <v>2</v>
      </c>
      <c r="C1450" s="2">
        <v>1448</v>
      </c>
      <c r="D1450" s="2">
        <v>2.5</v>
      </c>
      <c r="E1450" s="4">
        <v>35</v>
      </c>
      <c r="F1450" s="1">
        <f t="shared" si="104"/>
        <v>30</v>
      </c>
      <c r="G1450" s="2">
        <v>313.39999999999998</v>
      </c>
      <c r="H1450" s="3">
        <f>G1450/1000*'symulacje godzinowe'!$N$3*'symulacje godzinowe'!$Q$3*'symulacje godzinowe'!$R$3</f>
        <v>1.3854664973999999</v>
      </c>
      <c r="I1450" s="3">
        <f>'symulacje godzinowe'!$R$3*'symulacje godzinowe'!$N$3*(E1450-D1450)*'symulacje godzinowe'!$O$3/1000</f>
        <v>0.78303615000000004</v>
      </c>
      <c r="J1450" s="3">
        <f>'symulacje godzinowe'!$R$3*'symulacje godzinowe'!$N$3*(E1450-D1450)^2*'symulacje godzinowe'!$P$3/1000</f>
        <v>5.5273139999999993E-3</v>
      </c>
      <c r="K1450" s="3">
        <f t="shared" si="105"/>
        <v>0.59690303339999995</v>
      </c>
      <c r="L1450" s="6">
        <f t="shared" si="107"/>
        <v>2148.8509202399996</v>
      </c>
    </row>
    <row r="1451" spans="1:19" x14ac:dyDescent="0.2">
      <c r="A1451" s="2">
        <v>3</v>
      </c>
      <c r="B1451" s="2">
        <v>2</v>
      </c>
      <c r="C1451" s="2">
        <v>1449</v>
      </c>
      <c r="D1451" s="2">
        <v>5.4</v>
      </c>
      <c r="E1451" s="4">
        <v>35</v>
      </c>
      <c r="F1451" s="1">
        <f t="shared" si="104"/>
        <v>30</v>
      </c>
      <c r="G1451" s="2">
        <v>557.70000000000005</v>
      </c>
      <c r="H1451" s="3">
        <f>G1451/1000*'symulacje godzinowe'!$N$3*'symulacje godzinowe'!$Q$3*'symulacje godzinowe'!$R$3</f>
        <v>2.4654584097000005</v>
      </c>
      <c r="I1451" s="3">
        <f>'symulacje godzinowe'!$R$3*'symulacje godzinowe'!$N$3*(E1451-D1451)*'symulacje godzinowe'!$O$3/1000</f>
        <v>0.71316523200000004</v>
      </c>
      <c r="J1451" s="3">
        <f>'symulacje godzinowe'!$R$3*'symulacje godzinowe'!$N$3*(E1451-D1451)^2*'symulacje godzinowe'!$P$3/1000</f>
        <v>4.5849102335999998E-3</v>
      </c>
      <c r="K1451" s="3">
        <f t="shared" si="105"/>
        <v>1.7477082674664004</v>
      </c>
      <c r="L1451" s="6">
        <f t="shared" si="107"/>
        <v>6291.7497628790416</v>
      </c>
    </row>
    <row r="1452" spans="1:19" x14ac:dyDescent="0.2">
      <c r="A1452" s="2">
        <v>3</v>
      </c>
      <c r="B1452" s="2">
        <v>2</v>
      </c>
      <c r="C1452" s="2">
        <v>1450</v>
      </c>
      <c r="D1452" s="2">
        <v>8.3000000000000007</v>
      </c>
      <c r="E1452" s="4">
        <v>35</v>
      </c>
      <c r="F1452" s="1">
        <f t="shared" si="104"/>
        <v>30</v>
      </c>
      <c r="G1452" s="2">
        <v>773.1</v>
      </c>
      <c r="H1452" s="3">
        <f>G1452/1000*'symulacje godzinowe'!$N$3*'symulacje godzinowe'!$Q$3*'symulacje godzinowe'!$R$3</f>
        <v>3.4176903291000005</v>
      </c>
      <c r="I1452" s="3">
        <f>'symulacje godzinowe'!$R$3*'symulacje godzinowe'!$N$3*(E1452-D1452)*'symulacje godzinowe'!$O$3/1000</f>
        <v>0.64329431400000003</v>
      </c>
      <c r="J1452" s="3">
        <f>'symulacje godzinowe'!$R$3*'symulacje godzinowe'!$N$3*(E1452-D1452)^2*'symulacje godzinowe'!$P$3/1000</f>
        <v>3.7305248543999998E-3</v>
      </c>
      <c r="K1452" s="3">
        <f t="shared" si="105"/>
        <v>2.7706654902456007</v>
      </c>
      <c r="L1452" s="6">
        <f t="shared" si="107"/>
        <v>9974.3957648841624</v>
      </c>
    </row>
    <row r="1453" spans="1:19" x14ac:dyDescent="0.2">
      <c r="A1453" s="2">
        <v>3</v>
      </c>
      <c r="B1453" s="2">
        <v>2</v>
      </c>
      <c r="C1453" s="2">
        <v>1451</v>
      </c>
      <c r="D1453" s="2">
        <v>10.4</v>
      </c>
      <c r="E1453" s="4">
        <v>35</v>
      </c>
      <c r="F1453" s="1">
        <f t="shared" si="104"/>
        <v>30</v>
      </c>
      <c r="G1453" s="2">
        <v>921.1</v>
      </c>
      <c r="H1453" s="3">
        <f>G1453/1000*'symulacje godzinowe'!$N$3*'symulacje godzinowe'!$Q$3*'symulacje godzinowe'!$R$3</f>
        <v>4.0719629571000002</v>
      </c>
      <c r="I1453" s="3">
        <f>'symulacje godzinowe'!$R$3*'symulacje godzinowe'!$N$3*(E1453-D1453)*'symulacje godzinowe'!$O$3/1000</f>
        <v>0.59269813199999988</v>
      </c>
      <c r="J1453" s="3">
        <f>'symulacje godzinowe'!$R$3*'symulacje godzinowe'!$N$3*(E1453-D1453)^2*'symulacje godzinowe'!$P$3/1000</f>
        <v>3.1667780736000005E-3</v>
      </c>
      <c r="K1453" s="3">
        <f t="shared" si="105"/>
        <v>3.4760980470264005</v>
      </c>
      <c r="L1453" s="6">
        <f t="shared" si="107"/>
        <v>12513.952969295042</v>
      </c>
    </row>
    <row r="1454" spans="1:19" x14ac:dyDescent="0.2">
      <c r="A1454" s="2">
        <v>3</v>
      </c>
      <c r="B1454" s="2">
        <v>2</v>
      </c>
      <c r="C1454" s="2">
        <v>1452</v>
      </c>
      <c r="D1454" s="2">
        <v>12.5</v>
      </c>
      <c r="E1454" s="4">
        <v>35</v>
      </c>
      <c r="F1454" s="1">
        <f t="shared" si="104"/>
        <v>30</v>
      </c>
      <c r="G1454" s="2">
        <v>954.8</v>
      </c>
      <c r="H1454" s="3">
        <f>G1454/1000*'symulacje godzinowe'!$N$3*'symulacje godzinowe'!$Q$3*'symulacje godzinowe'!$R$3</f>
        <v>4.2209426028000001</v>
      </c>
      <c r="I1454" s="3">
        <f>'symulacje godzinowe'!$R$3*'symulacje godzinowe'!$N$3*(E1454-D1454)*'symulacje godzinowe'!$O$3/1000</f>
        <v>0.54210194999999994</v>
      </c>
      <c r="J1454" s="3">
        <f>'symulacje godzinowe'!$R$3*'symulacje godzinowe'!$N$3*(E1454-D1454)^2*'symulacje godzinowe'!$P$3/1000</f>
        <v>2.649186E-3</v>
      </c>
      <c r="K1454" s="3">
        <f t="shared" si="105"/>
        <v>3.6761914667999998</v>
      </c>
      <c r="L1454" s="6">
        <f t="shared" si="107"/>
        <v>13234.289280479999</v>
      </c>
    </row>
    <row r="1455" spans="1:19" x14ac:dyDescent="0.2">
      <c r="A1455" s="2">
        <v>3</v>
      </c>
      <c r="B1455" s="2">
        <v>2</v>
      </c>
      <c r="C1455" s="2">
        <v>1453</v>
      </c>
      <c r="D1455" s="2">
        <v>14.6</v>
      </c>
      <c r="E1455" s="4">
        <v>35</v>
      </c>
      <c r="F1455" s="1">
        <f t="shared" si="104"/>
        <v>30</v>
      </c>
      <c r="G1455" s="2">
        <v>868.5</v>
      </c>
      <c r="H1455" s="3">
        <f>G1455/1000*'symulacje godzinowe'!$N$3*'symulacje godzinowe'!$Q$3*'symulacje godzinowe'!$R$3</f>
        <v>3.8394309284999997</v>
      </c>
      <c r="I1455" s="3">
        <f>'symulacje godzinowe'!$R$3*'symulacje godzinowe'!$N$3*(E1455-D1455)*'symulacje godzinowe'!$O$3/1000</f>
        <v>0.49150576799999995</v>
      </c>
      <c r="J1455" s="3">
        <f>'symulacje godzinowe'!$R$3*'symulacje godzinowe'!$N$3*(E1455-D1455)^2*'symulacje godzinowe'!$P$3/1000</f>
        <v>2.1777486335999999E-3</v>
      </c>
      <c r="K1455" s="3">
        <f t="shared" si="105"/>
        <v>3.3457474118663995</v>
      </c>
      <c r="L1455" s="6">
        <f t="shared" si="107"/>
        <v>12044.690682719038</v>
      </c>
    </row>
    <row r="1456" spans="1:19" x14ac:dyDescent="0.2">
      <c r="A1456" s="2">
        <v>3</v>
      </c>
      <c r="B1456" s="2">
        <v>2</v>
      </c>
      <c r="C1456" s="2">
        <v>1454</v>
      </c>
      <c r="D1456" s="2">
        <v>14.9</v>
      </c>
      <c r="E1456" s="4">
        <v>35</v>
      </c>
      <c r="F1456" s="1">
        <f t="shared" si="104"/>
        <v>30</v>
      </c>
      <c r="G1456" s="2">
        <v>690.1</v>
      </c>
      <c r="H1456" s="3">
        <f>G1456/1000*'symulacje godzinowe'!$N$3*'symulacje godzinowe'!$Q$3*'symulacje godzinowe'!$R$3</f>
        <v>3.0507671661</v>
      </c>
      <c r="I1456" s="3">
        <f>'symulacje godzinowe'!$R$3*'symulacje godzinowe'!$N$3*(E1456-D1456)*'symulacje godzinowe'!$O$3/1000</f>
        <v>0.48427774200000001</v>
      </c>
      <c r="J1456" s="3">
        <f>'symulacje godzinowe'!$R$3*'symulacje godzinowe'!$N$3*(E1456-D1456)^2*'symulacje godzinowe'!$P$3/1000</f>
        <v>2.1141681695999999E-3</v>
      </c>
      <c r="K1456" s="3">
        <f t="shared" si="105"/>
        <v>2.5643752559303996</v>
      </c>
      <c r="L1456" s="6">
        <f t="shared" si="107"/>
        <v>9231.7509213494377</v>
      </c>
    </row>
    <row r="1457" spans="1:19" x14ac:dyDescent="0.2">
      <c r="A1457" s="2">
        <v>3</v>
      </c>
      <c r="B1457" s="2">
        <v>2</v>
      </c>
      <c r="C1457" s="2">
        <v>1455</v>
      </c>
      <c r="D1457" s="2">
        <v>15.3</v>
      </c>
      <c r="E1457" s="4">
        <v>35</v>
      </c>
      <c r="F1457" s="1">
        <f t="shared" si="104"/>
        <v>30</v>
      </c>
      <c r="G1457" s="2">
        <v>468.5</v>
      </c>
      <c r="H1457" s="3">
        <f>G1457/1000*'symulacje godzinowe'!$N$3*'symulacje godzinowe'!$Q$3*'symulacje godzinowe'!$R$3</f>
        <v>2.0711265285000002</v>
      </c>
      <c r="I1457" s="3">
        <f>'symulacje godzinowe'!$R$3*'symulacje godzinowe'!$N$3*(E1457-D1457)*'symulacje godzinowe'!$O$3/1000</f>
        <v>0.47464037399999998</v>
      </c>
      <c r="J1457" s="3">
        <f>'symulacje godzinowe'!$R$3*'symulacje godzinowe'!$N$3*(E1457-D1457)^2*'symulacje godzinowe'!$P$3/1000</f>
        <v>2.0308594463999997E-3</v>
      </c>
      <c r="K1457" s="3">
        <f t="shared" si="105"/>
        <v>1.5944552950536002</v>
      </c>
      <c r="L1457" s="6">
        <f t="shared" si="107"/>
        <v>5740.039062192961</v>
      </c>
    </row>
    <row r="1458" spans="1:19" x14ac:dyDescent="0.2">
      <c r="A1458" s="2">
        <v>3</v>
      </c>
      <c r="B1458" s="2">
        <v>2</v>
      </c>
      <c r="C1458" s="2">
        <v>1456</v>
      </c>
      <c r="D1458" s="2">
        <v>15.6</v>
      </c>
      <c r="E1458" s="4">
        <v>35</v>
      </c>
      <c r="F1458" s="1">
        <f t="shared" si="104"/>
        <v>30</v>
      </c>
      <c r="G1458" s="2">
        <v>130.30000000000001</v>
      </c>
      <c r="H1458" s="3">
        <f>G1458/1000*'symulacje godzinowe'!$N$3*'symulacje godzinowe'!$Q$3*'symulacje godzinowe'!$R$3</f>
        <v>0.57602515830000001</v>
      </c>
      <c r="I1458" s="3">
        <f>'symulacje godzinowe'!$R$3*'symulacje godzinowe'!$N$3*(E1458-D1458)*'symulacje godzinowe'!$O$3/1000</f>
        <v>0.46741234799999992</v>
      </c>
      <c r="J1458" s="3">
        <f>'symulacje godzinowe'!$R$3*'symulacje godzinowe'!$N$3*(E1458-D1458)^2*'symulacje godzinowe'!$P$3/1000</f>
        <v>1.9694768255999998E-3</v>
      </c>
      <c r="K1458" s="3">
        <f t="shared" si="105"/>
        <v>0.10664333347440008</v>
      </c>
      <c r="L1458" s="6">
        <f t="shared" si="107"/>
        <v>383.91600050784029</v>
      </c>
    </row>
    <row r="1459" spans="1:19" x14ac:dyDescent="0.2">
      <c r="A1459" s="2">
        <v>3</v>
      </c>
      <c r="B1459" s="2">
        <v>2</v>
      </c>
      <c r="C1459" s="2">
        <v>1457</v>
      </c>
      <c r="D1459" s="2">
        <v>13.8</v>
      </c>
      <c r="E1459" s="4">
        <v>35</v>
      </c>
      <c r="F1459" s="1">
        <f t="shared" si="104"/>
        <v>30</v>
      </c>
      <c r="G1459" s="2">
        <v>0</v>
      </c>
      <c r="H1459" s="3">
        <f>G1459/1000*'symulacje godzinowe'!$N$3*'symulacje godzinowe'!$Q$3*'symulacje godzinowe'!$R$3</f>
        <v>0</v>
      </c>
      <c r="I1459" s="3">
        <f>'symulacje godzinowe'!$R$3*'symulacje godzinowe'!$N$3*(E1459-D1459)*'symulacje godzinowe'!$O$3/1000</f>
        <v>0.51078050399999997</v>
      </c>
      <c r="J1459" s="3">
        <f>'symulacje godzinowe'!$R$3*'symulacje godzinowe'!$N$3*(E1459-D1459)^2*'symulacje godzinowe'!$P$3/1000</f>
        <v>2.3519015423999999E-3</v>
      </c>
      <c r="K1459" s="3">
        <f t="shared" si="105"/>
        <v>-0.51313240554239992</v>
      </c>
      <c r="L1459" s="6">
        <f t="shared" si="107"/>
        <v>0</v>
      </c>
    </row>
    <row r="1460" spans="1:19" x14ac:dyDescent="0.2">
      <c r="A1460" s="2">
        <v>3</v>
      </c>
      <c r="B1460" s="2">
        <v>2</v>
      </c>
      <c r="C1460" s="2">
        <v>1458</v>
      </c>
      <c r="D1460" s="2">
        <v>12</v>
      </c>
      <c r="E1460" s="4">
        <v>35</v>
      </c>
      <c r="F1460" s="1">
        <f t="shared" si="104"/>
        <v>30</v>
      </c>
      <c r="G1460" s="2">
        <v>0</v>
      </c>
      <c r="H1460" s="3">
        <f>G1460/1000*'symulacje godzinowe'!$N$3*'symulacje godzinowe'!$Q$3*'symulacje godzinowe'!$R$3</f>
        <v>0</v>
      </c>
      <c r="I1460" s="3">
        <f>'symulacje godzinowe'!$R$3*'symulacje godzinowe'!$N$3*(E1460-D1460)*'symulacje godzinowe'!$O$3/1000</f>
        <v>0.55414865999999996</v>
      </c>
      <c r="J1460" s="3">
        <f>'symulacje godzinowe'!$R$3*'symulacje godzinowe'!$N$3*(E1460-D1460)^2*'symulacje godzinowe'!$P$3/1000</f>
        <v>2.7682358400000001E-3</v>
      </c>
      <c r="K1460" s="3">
        <f t="shared" si="105"/>
        <v>-0.55691689583999993</v>
      </c>
      <c r="L1460" s="6">
        <f t="shared" si="107"/>
        <v>0</v>
      </c>
    </row>
    <row r="1461" spans="1:19" x14ac:dyDescent="0.2">
      <c r="A1461" s="2">
        <v>3</v>
      </c>
      <c r="B1461" s="2">
        <v>2</v>
      </c>
      <c r="C1461" s="2">
        <v>1459</v>
      </c>
      <c r="D1461" s="2">
        <v>10.199999999999999</v>
      </c>
      <c r="E1461" s="4">
        <v>35</v>
      </c>
      <c r="F1461" s="1">
        <f t="shared" si="104"/>
        <v>30</v>
      </c>
      <c r="G1461" s="2">
        <v>0</v>
      </c>
      <c r="H1461" s="3">
        <f>G1461/1000*'symulacje godzinowe'!$N$3*'symulacje godzinowe'!$Q$3*'symulacje godzinowe'!$R$3</f>
        <v>0</v>
      </c>
      <c r="I1461" s="3">
        <f>'symulacje godzinowe'!$R$3*'symulacje godzinowe'!$N$3*(E1461-D1461)*'symulacje godzinowe'!$O$3/1000</f>
        <v>0.59751681599999995</v>
      </c>
      <c r="J1461" s="3">
        <f>'symulacje godzinowe'!$R$3*'symulacje godzinowe'!$N$3*(E1461-D1461)^2*'symulacje godzinowe'!$P$3/1000</f>
        <v>3.2184797184000003E-3</v>
      </c>
      <c r="K1461" s="3">
        <f t="shared" si="105"/>
        <v>-0.6007352957183999</v>
      </c>
      <c r="L1461" s="6">
        <f t="shared" si="107"/>
        <v>0</v>
      </c>
    </row>
    <row r="1462" spans="1:19" x14ac:dyDescent="0.2">
      <c r="A1462" s="2">
        <v>3</v>
      </c>
      <c r="B1462" s="2">
        <v>2</v>
      </c>
      <c r="C1462" s="2">
        <v>1460</v>
      </c>
      <c r="D1462" s="2">
        <v>8.6999999999999993</v>
      </c>
      <c r="E1462" s="4">
        <v>35</v>
      </c>
      <c r="F1462" s="1">
        <f t="shared" si="104"/>
        <v>30</v>
      </c>
      <c r="G1462" s="2">
        <v>0</v>
      </c>
      <c r="H1462" s="3">
        <f>G1462/1000*'symulacje godzinowe'!$N$3*'symulacje godzinowe'!$Q$3*'symulacje godzinowe'!$R$3</f>
        <v>0</v>
      </c>
      <c r="I1462" s="3">
        <f>'symulacje godzinowe'!$R$3*'symulacje godzinowe'!$N$3*(E1462-D1462)*'symulacje godzinowe'!$O$3/1000</f>
        <v>0.633656946</v>
      </c>
      <c r="J1462" s="3">
        <f>'symulacje godzinowe'!$R$3*'symulacje godzinowe'!$N$3*(E1462-D1462)^2*'symulacje godzinowe'!$P$3/1000</f>
        <v>3.6195861024000005E-3</v>
      </c>
      <c r="K1462" s="3">
        <f t="shared" si="105"/>
        <v>-0.63727653210239998</v>
      </c>
      <c r="L1462" s="6">
        <f t="shared" si="107"/>
        <v>0</v>
      </c>
    </row>
    <row r="1463" spans="1:19" x14ac:dyDescent="0.2">
      <c r="A1463" s="2">
        <v>3</v>
      </c>
      <c r="B1463" s="2">
        <v>2</v>
      </c>
      <c r="C1463" s="2">
        <v>1461</v>
      </c>
      <c r="D1463" s="2">
        <v>7.3</v>
      </c>
      <c r="E1463" s="4">
        <v>35</v>
      </c>
      <c r="F1463" s="1">
        <f t="shared" si="104"/>
        <v>30</v>
      </c>
      <c r="G1463" s="2">
        <v>0</v>
      </c>
      <c r="H1463" s="3">
        <f>G1463/1000*'symulacje godzinowe'!$N$3*'symulacje godzinowe'!$Q$3*'symulacje godzinowe'!$R$3</f>
        <v>0</v>
      </c>
      <c r="I1463" s="3">
        <f>'symulacje godzinowe'!$R$3*'symulacje godzinowe'!$N$3*(E1463-D1463)*'symulacje godzinowe'!$O$3/1000</f>
        <v>0.66738773399999995</v>
      </c>
      <c r="J1463" s="3">
        <f>'symulacje godzinowe'!$R$3*'symulacje godzinowe'!$N$3*(E1463-D1463)^2*'symulacje godzinowe'!$P$3/1000</f>
        <v>4.0151978783999993E-3</v>
      </c>
      <c r="K1463" s="3">
        <f t="shared" si="105"/>
        <v>-0.67140293187839994</v>
      </c>
      <c r="L1463" s="6">
        <f t="shared" si="107"/>
        <v>0</v>
      </c>
    </row>
    <row r="1464" spans="1:19" x14ac:dyDescent="0.2">
      <c r="A1464" s="2">
        <v>3</v>
      </c>
      <c r="B1464" s="2">
        <v>2</v>
      </c>
      <c r="C1464" s="2">
        <v>1462</v>
      </c>
      <c r="D1464" s="2">
        <v>5.8</v>
      </c>
      <c r="E1464" s="4">
        <v>35</v>
      </c>
      <c r="F1464" s="1">
        <f t="shared" si="104"/>
        <v>30</v>
      </c>
      <c r="G1464" s="2">
        <v>0</v>
      </c>
      <c r="H1464" s="3">
        <f>G1464/1000*'symulacje godzinowe'!$N$3*'symulacje godzinowe'!$Q$3*'symulacje godzinowe'!$R$3</f>
        <v>0</v>
      </c>
      <c r="I1464" s="3">
        <f>'symulacje godzinowe'!$R$3*'symulacje godzinowe'!$N$3*(E1464-D1464)*'symulacje godzinowe'!$O$3/1000</f>
        <v>0.70352786399999989</v>
      </c>
      <c r="J1464" s="3">
        <f>'symulacje godzinowe'!$R$3*'symulacje godzinowe'!$N$3*(E1464-D1464)^2*'symulacje godzinowe'!$P$3/1000</f>
        <v>4.4618310144000006E-3</v>
      </c>
      <c r="K1464" s="3">
        <f t="shared" si="105"/>
        <v>-0.7079896950143999</v>
      </c>
      <c r="L1464" s="6">
        <f t="shared" si="107"/>
        <v>0</v>
      </c>
      <c r="O1464" s="21" t="s">
        <v>33</v>
      </c>
    </row>
    <row r="1465" spans="1:19" x14ac:dyDescent="0.2">
      <c r="A1465" s="2">
        <v>3</v>
      </c>
      <c r="B1465" s="2">
        <v>2</v>
      </c>
      <c r="C1465" s="2">
        <v>1463</v>
      </c>
      <c r="D1465" s="2">
        <v>5.2</v>
      </c>
      <c r="E1465" s="4">
        <v>35</v>
      </c>
      <c r="F1465" s="1">
        <f t="shared" si="104"/>
        <v>30</v>
      </c>
      <c r="G1465" s="2">
        <v>0</v>
      </c>
      <c r="H1465" s="3">
        <f>G1465/1000*'symulacje godzinowe'!$N$3*'symulacje godzinowe'!$Q$3*'symulacje godzinowe'!$R$3</f>
        <v>0</v>
      </c>
      <c r="I1465" s="3">
        <f>'symulacje godzinowe'!$R$3*'symulacje godzinowe'!$N$3*(E1465-D1465)*'symulacje godzinowe'!$O$3/1000</f>
        <v>0.71798391599999989</v>
      </c>
      <c r="J1465" s="3">
        <f>'symulacje godzinowe'!$R$3*'symulacje godzinowe'!$N$3*(E1465-D1465)^2*'symulacje godzinowe'!$P$3/1000</f>
        <v>4.6470777984000001E-3</v>
      </c>
      <c r="K1465" s="3">
        <f t="shared" si="105"/>
        <v>-0.7226309937983999</v>
      </c>
      <c r="L1465" s="6">
        <f t="shared" si="107"/>
        <v>0</v>
      </c>
      <c r="M1465" s="21" t="s">
        <v>32</v>
      </c>
      <c r="N1465" s="21" t="s">
        <v>27</v>
      </c>
      <c r="O1465" s="21" t="s">
        <v>31</v>
      </c>
      <c r="P1465" s="21" t="s">
        <v>28</v>
      </c>
      <c r="Q1465" s="21" t="s">
        <v>29</v>
      </c>
      <c r="R1465" s="21" t="s">
        <v>30</v>
      </c>
      <c r="S1465" s="21" t="s">
        <v>26</v>
      </c>
    </row>
    <row r="1466" spans="1:19" x14ac:dyDescent="0.2">
      <c r="A1466" s="2">
        <v>3</v>
      </c>
      <c r="B1466" s="2">
        <v>2</v>
      </c>
      <c r="C1466" s="2">
        <v>1464</v>
      </c>
      <c r="D1466" s="2">
        <v>4.5999999999999996</v>
      </c>
      <c r="E1466" s="4">
        <v>35</v>
      </c>
      <c r="F1466" s="1">
        <f t="shared" si="104"/>
        <v>30</v>
      </c>
      <c r="G1466" s="2">
        <v>0</v>
      </c>
      <c r="H1466" s="3">
        <f>G1466/1000*'symulacje godzinowe'!$N$3*'symulacje godzinowe'!$Q$3*'symulacje godzinowe'!$R$3</f>
        <v>0</v>
      </c>
      <c r="I1466" s="3">
        <f>'symulacje godzinowe'!$R$3*'symulacje godzinowe'!$N$3*(E1466-D1466)*'symulacje godzinowe'!$O$3/1000</f>
        <v>0.73243996799999989</v>
      </c>
      <c r="J1466" s="3">
        <f>'symulacje godzinowe'!$R$3*'symulacje godzinowe'!$N$3*(E1466-D1466)^2*'symulacje godzinowe'!$P$3/1000</f>
        <v>4.8360923135999994E-3</v>
      </c>
      <c r="K1466" s="3">
        <f t="shared" si="105"/>
        <v>-0.73727606031359993</v>
      </c>
      <c r="L1466" s="10">
        <f>SUM(L1443:L1465)</f>
        <v>71563.635364547517</v>
      </c>
      <c r="M1466" s="19">
        <f>(L1442-4.187*$N$7*$O$7*(F1466-10))*((L1442-4.187*$N$7*$O$7*(F1466-10))&gt;0)</f>
        <v>47904.077618024319</v>
      </c>
      <c r="N1466" s="19">
        <f>M1466/4.187/(F1466-10)*(M1466&gt;0)</f>
        <v>572.0572918321509</v>
      </c>
      <c r="O1466" s="19">
        <f>$P$7-0.5*$N$7*$O$7</f>
        <v>100</v>
      </c>
      <c r="P1466" s="19">
        <f>IF(N1466&lt;O1466,N1466,O1466)</f>
        <v>100</v>
      </c>
      <c r="Q1466" s="19">
        <f>L1466/4.187/(F1466-10)+P1466</f>
        <v>954.59320951215091</v>
      </c>
      <c r="R1466" s="19" t="b">
        <f>Q1466&gt;$N$7*$O$7</f>
        <v>1</v>
      </c>
      <c r="S1466" s="19">
        <f>IF(R1466,(F1466-10)/(50-10),(F1466-10)/(50-10)*Q1466/$N$7/$O$7)</f>
        <v>0.5</v>
      </c>
    </row>
    <row r="1467" spans="1:19" x14ac:dyDescent="0.2">
      <c r="A1467" s="2">
        <v>3</v>
      </c>
      <c r="B1467" s="2">
        <v>3</v>
      </c>
      <c r="C1467" s="2">
        <v>1465</v>
      </c>
      <c r="D1467" s="2">
        <v>4</v>
      </c>
      <c r="E1467" s="4">
        <v>35</v>
      </c>
      <c r="F1467" s="1">
        <f t="shared" si="104"/>
        <v>30</v>
      </c>
      <c r="G1467" s="2">
        <v>0</v>
      </c>
      <c r="H1467" s="3">
        <f>G1467/1000*'symulacje godzinowe'!$N$3*'symulacje godzinowe'!$Q$3*'symulacje godzinowe'!$R$3</f>
        <v>0</v>
      </c>
      <c r="I1467" s="3">
        <f>'symulacje godzinowe'!$R$3*'symulacje godzinowe'!$N$3*(E1467-D1467)*'symulacje godzinowe'!$O$3/1000</f>
        <v>0.74689601999999988</v>
      </c>
      <c r="J1467" s="3">
        <f>'symulacje godzinowe'!$R$3*'symulacje godzinowe'!$N$3*(E1467-D1467)^2*'symulacje godzinowe'!$P$3/1000</f>
        <v>5.0288745600000004E-3</v>
      </c>
      <c r="K1467" s="3">
        <f t="shared" si="105"/>
        <v>-0.75192489455999989</v>
      </c>
      <c r="L1467" s="6">
        <f>K1467*(K1467&gt;0)*3600</f>
        <v>0</v>
      </c>
    </row>
    <row r="1468" spans="1:19" x14ac:dyDescent="0.2">
      <c r="A1468" s="2">
        <v>3</v>
      </c>
      <c r="B1468" s="2">
        <v>3</v>
      </c>
      <c r="C1468" s="2">
        <v>1466</v>
      </c>
      <c r="D1468" s="2">
        <v>3.7</v>
      </c>
      <c r="E1468" s="4">
        <v>35</v>
      </c>
      <c r="F1468" s="1">
        <f t="shared" si="104"/>
        <v>30</v>
      </c>
      <c r="G1468" s="2">
        <v>0</v>
      </c>
      <c r="H1468" s="3">
        <f>G1468/1000*'symulacje godzinowe'!$N$3*'symulacje godzinowe'!$Q$3*'symulacje godzinowe'!$R$3</f>
        <v>0</v>
      </c>
      <c r="I1468" s="3">
        <f>'symulacje godzinowe'!$R$3*'symulacje godzinowe'!$N$3*(E1468-D1468)*'symulacje godzinowe'!$O$3/1000</f>
        <v>0.75412404600000005</v>
      </c>
      <c r="J1468" s="3">
        <f>'symulacje godzinowe'!$R$3*'symulacje godzinowe'!$N$3*(E1468-D1468)^2*'symulacje godzinowe'!$P$3/1000</f>
        <v>5.1266785824000006E-3</v>
      </c>
      <c r="K1468" s="3">
        <f t="shared" si="105"/>
        <v>-0.75925072458240006</v>
      </c>
      <c r="L1468" s="6">
        <f t="shared" ref="L1468:L1489" si="108">K1468*(K1468&gt;0)*3600</f>
        <v>0</v>
      </c>
    </row>
    <row r="1469" spans="1:19" x14ac:dyDescent="0.2">
      <c r="A1469" s="2">
        <v>3</v>
      </c>
      <c r="B1469" s="2">
        <v>3</v>
      </c>
      <c r="C1469" s="2">
        <v>1467</v>
      </c>
      <c r="D1469" s="2">
        <v>3.3</v>
      </c>
      <c r="E1469" s="4">
        <v>35</v>
      </c>
      <c r="F1469" s="1">
        <f t="shared" si="104"/>
        <v>30</v>
      </c>
      <c r="G1469" s="2">
        <v>0</v>
      </c>
      <c r="H1469" s="3">
        <f>G1469/1000*'symulacje godzinowe'!$N$3*'symulacje godzinowe'!$Q$3*'symulacje godzinowe'!$R$3</f>
        <v>0</v>
      </c>
      <c r="I1469" s="3">
        <f>'symulacje godzinowe'!$R$3*'symulacje godzinowe'!$N$3*(E1469-D1469)*'symulacje godzinowe'!$O$3/1000</f>
        <v>0.76376141399999997</v>
      </c>
      <c r="J1469" s="3">
        <f>'symulacje godzinowe'!$R$3*'symulacje godzinowe'!$N$3*(E1469-D1469)^2*'symulacje godzinowe'!$P$3/1000</f>
        <v>5.2585491744E-3</v>
      </c>
      <c r="K1469" s="3">
        <f t="shared" si="105"/>
        <v>-0.76901996317440002</v>
      </c>
      <c r="L1469" s="6">
        <f t="shared" si="108"/>
        <v>0</v>
      </c>
    </row>
    <row r="1470" spans="1:19" x14ac:dyDescent="0.2">
      <c r="A1470" s="2">
        <v>3</v>
      </c>
      <c r="B1470" s="2">
        <v>3</v>
      </c>
      <c r="C1470" s="2">
        <v>1468</v>
      </c>
      <c r="D1470" s="2">
        <v>3</v>
      </c>
      <c r="E1470" s="4">
        <v>35</v>
      </c>
      <c r="F1470" s="1">
        <f t="shared" si="104"/>
        <v>30</v>
      </c>
      <c r="G1470" s="2">
        <v>0</v>
      </c>
      <c r="H1470" s="3">
        <f>G1470/1000*'symulacje godzinowe'!$N$3*'symulacje godzinowe'!$Q$3*'symulacje godzinowe'!$R$3</f>
        <v>0</v>
      </c>
      <c r="I1470" s="3">
        <f>'symulacje godzinowe'!$R$3*'symulacje godzinowe'!$N$3*(E1470-D1470)*'symulacje godzinowe'!$O$3/1000</f>
        <v>0.77098943999999991</v>
      </c>
      <c r="J1470" s="3">
        <f>'symulacje godzinowe'!$R$3*'symulacje godzinowe'!$N$3*(E1470-D1470)^2*'symulacje godzinowe'!$P$3/1000</f>
        <v>5.3585510400000003E-3</v>
      </c>
      <c r="K1470" s="3">
        <f t="shared" si="105"/>
        <v>-0.77634799103999996</v>
      </c>
      <c r="L1470" s="6">
        <f t="shared" si="108"/>
        <v>0</v>
      </c>
    </row>
    <row r="1471" spans="1:19" x14ac:dyDescent="0.2">
      <c r="A1471" s="2">
        <v>3</v>
      </c>
      <c r="B1471" s="2">
        <v>3</v>
      </c>
      <c r="C1471" s="2">
        <v>1469</v>
      </c>
      <c r="D1471" s="2">
        <v>2.9</v>
      </c>
      <c r="E1471" s="4">
        <v>35</v>
      </c>
      <c r="F1471" s="1">
        <f t="shared" si="104"/>
        <v>30</v>
      </c>
      <c r="G1471" s="2">
        <v>0</v>
      </c>
      <c r="H1471" s="3">
        <f>G1471/1000*'symulacje godzinowe'!$N$3*'symulacje godzinowe'!$Q$3*'symulacje godzinowe'!$R$3</f>
        <v>0</v>
      </c>
      <c r="I1471" s="3">
        <f>'symulacje godzinowe'!$R$3*'symulacje godzinowe'!$N$3*(E1471-D1471)*'symulacje godzinowe'!$O$3/1000</f>
        <v>0.77339878200000001</v>
      </c>
      <c r="J1471" s="3">
        <f>'symulacje godzinowe'!$R$3*'symulacje godzinowe'!$N$3*(E1471-D1471)^2*'symulacje godzinowe'!$P$3/1000</f>
        <v>5.3920943136000002E-3</v>
      </c>
      <c r="K1471" s="3">
        <f t="shared" si="105"/>
        <v>-0.7787908763136</v>
      </c>
      <c r="L1471" s="6">
        <f t="shared" si="108"/>
        <v>0</v>
      </c>
    </row>
    <row r="1472" spans="1:19" x14ac:dyDescent="0.2">
      <c r="A1472" s="2">
        <v>3</v>
      </c>
      <c r="B1472" s="2">
        <v>3</v>
      </c>
      <c r="C1472" s="2">
        <v>1470</v>
      </c>
      <c r="D1472" s="2">
        <v>2.9</v>
      </c>
      <c r="E1472" s="4">
        <v>35</v>
      </c>
      <c r="F1472" s="1">
        <f t="shared" si="104"/>
        <v>30</v>
      </c>
      <c r="G1472" s="2">
        <v>0</v>
      </c>
      <c r="H1472" s="3">
        <f>G1472/1000*'symulacje godzinowe'!$N$3*'symulacje godzinowe'!$Q$3*'symulacje godzinowe'!$R$3</f>
        <v>0</v>
      </c>
      <c r="I1472" s="3">
        <f>'symulacje godzinowe'!$R$3*'symulacje godzinowe'!$N$3*(E1472-D1472)*'symulacje godzinowe'!$O$3/1000</f>
        <v>0.77339878200000001</v>
      </c>
      <c r="J1472" s="3">
        <f>'symulacje godzinowe'!$R$3*'symulacje godzinowe'!$N$3*(E1472-D1472)^2*'symulacje godzinowe'!$P$3/1000</f>
        <v>5.3920943136000002E-3</v>
      </c>
      <c r="K1472" s="3">
        <f t="shared" si="105"/>
        <v>-0.7787908763136</v>
      </c>
      <c r="L1472" s="6">
        <f t="shared" si="108"/>
        <v>0</v>
      </c>
    </row>
    <row r="1473" spans="1:15" x14ac:dyDescent="0.2">
      <c r="A1473" s="2">
        <v>3</v>
      </c>
      <c r="B1473" s="2">
        <v>3</v>
      </c>
      <c r="C1473" s="2">
        <v>1471</v>
      </c>
      <c r="D1473" s="2">
        <v>2.8</v>
      </c>
      <c r="E1473" s="4">
        <v>35</v>
      </c>
      <c r="F1473" s="1">
        <f t="shared" si="104"/>
        <v>30</v>
      </c>
      <c r="G1473" s="2">
        <v>10.5</v>
      </c>
      <c r="H1473" s="3">
        <f>G1473/1000*'symulacje godzinowe'!$N$3*'symulacje godzinowe'!$Q$3*'symulacje godzinowe'!$R$3</f>
        <v>4.6417990500000006E-2</v>
      </c>
      <c r="I1473" s="3">
        <f>'symulacje godzinowe'!$R$3*'symulacje godzinowe'!$N$3*(E1473-D1473)*'symulacje godzinowe'!$O$3/1000</f>
        <v>0.77580812399999999</v>
      </c>
      <c r="J1473" s="3">
        <f>'symulacje godzinowe'!$R$3*'symulacje godzinowe'!$N$3*(E1473-D1473)^2*'symulacje godzinowe'!$P$3/1000</f>
        <v>5.4257422464000001E-3</v>
      </c>
      <c r="K1473" s="3">
        <f t="shared" si="105"/>
        <v>-0.73481587574639995</v>
      </c>
      <c r="L1473" s="6">
        <f t="shared" si="108"/>
        <v>0</v>
      </c>
    </row>
    <row r="1474" spans="1:15" x14ac:dyDescent="0.2">
      <c r="A1474" s="2">
        <v>3</v>
      </c>
      <c r="B1474" s="2">
        <v>3</v>
      </c>
      <c r="C1474" s="2">
        <v>1472</v>
      </c>
      <c r="D1474" s="2">
        <v>3</v>
      </c>
      <c r="E1474" s="4">
        <v>35</v>
      </c>
      <c r="F1474" s="1">
        <f t="shared" ref="F1474:F1537" si="109">E1474-5</f>
        <v>30</v>
      </c>
      <c r="G1474" s="2">
        <v>37.6</v>
      </c>
      <c r="H1474" s="3">
        <f>G1474/1000*'symulacje godzinowe'!$N$3*'symulacje godzinowe'!$Q$3*'symulacje godzinowe'!$R$3</f>
        <v>0.16622061360000001</v>
      </c>
      <c r="I1474" s="3">
        <f>'symulacje godzinowe'!$R$3*'symulacje godzinowe'!$N$3*(E1474-D1474)*'symulacje godzinowe'!$O$3/1000</f>
        <v>0.77098943999999991</v>
      </c>
      <c r="J1474" s="3">
        <f>'symulacje godzinowe'!$R$3*'symulacje godzinowe'!$N$3*(E1474-D1474)^2*'symulacje godzinowe'!$P$3/1000</f>
        <v>5.3585510400000003E-3</v>
      </c>
      <c r="K1474" s="3">
        <f t="shared" ref="K1474:K1537" si="110">H1474-I1474-J1474</f>
        <v>-0.61012737744000001</v>
      </c>
      <c r="L1474" s="6">
        <f t="shared" si="108"/>
        <v>0</v>
      </c>
    </row>
    <row r="1475" spans="1:15" x14ac:dyDescent="0.2">
      <c r="A1475" s="2">
        <v>3</v>
      </c>
      <c r="B1475" s="2">
        <v>3</v>
      </c>
      <c r="C1475" s="2">
        <v>1473</v>
      </c>
      <c r="D1475" s="2">
        <v>3.1</v>
      </c>
      <c r="E1475" s="4">
        <v>35</v>
      </c>
      <c r="F1475" s="1">
        <f t="shared" si="109"/>
        <v>30</v>
      </c>
      <c r="G1475" s="2">
        <v>63.4</v>
      </c>
      <c r="H1475" s="3">
        <f>G1475/1000*'symulacje godzinowe'!$N$3*'symulacje godzinowe'!$Q$3*'symulacje godzinowe'!$R$3</f>
        <v>0.28027624740000001</v>
      </c>
      <c r="I1475" s="3">
        <f>'symulacje godzinowe'!$R$3*'symulacje godzinowe'!$N$3*(E1475-D1475)*'symulacje godzinowe'!$O$3/1000</f>
        <v>0.76858009799999982</v>
      </c>
      <c r="J1475" s="3">
        <f>'symulacje godzinowe'!$R$3*'symulacje godzinowe'!$N$3*(E1475-D1475)^2*'symulacje godzinowe'!$P$3/1000</f>
        <v>5.3251124255999996E-3</v>
      </c>
      <c r="K1475" s="3">
        <f t="shared" si="110"/>
        <v>-0.49362896302559983</v>
      </c>
      <c r="L1475" s="6">
        <f t="shared" si="108"/>
        <v>0</v>
      </c>
    </row>
    <row r="1476" spans="1:15" x14ac:dyDescent="0.2">
      <c r="A1476" s="2">
        <v>3</v>
      </c>
      <c r="B1476" s="2">
        <v>3</v>
      </c>
      <c r="C1476" s="2">
        <v>1474</v>
      </c>
      <c r="D1476" s="2">
        <v>3.3</v>
      </c>
      <c r="E1476" s="4">
        <v>35</v>
      </c>
      <c r="F1476" s="1">
        <f t="shared" si="109"/>
        <v>30</v>
      </c>
      <c r="G1476" s="2">
        <v>85.8</v>
      </c>
      <c r="H1476" s="3">
        <f>G1476/1000*'symulacje godzinowe'!$N$3*'symulacje godzinowe'!$Q$3*'symulacje godzinowe'!$R$3</f>
        <v>0.37930129379999999</v>
      </c>
      <c r="I1476" s="3">
        <f>'symulacje godzinowe'!$R$3*'symulacje godzinowe'!$N$3*(E1476-D1476)*'symulacje godzinowe'!$O$3/1000</f>
        <v>0.76376141399999997</v>
      </c>
      <c r="J1476" s="3">
        <f>'symulacje godzinowe'!$R$3*'symulacje godzinowe'!$N$3*(E1476-D1476)^2*'symulacje godzinowe'!$P$3/1000</f>
        <v>5.2585491744E-3</v>
      </c>
      <c r="K1476" s="3">
        <f t="shared" si="110"/>
        <v>-0.38971866937439997</v>
      </c>
      <c r="L1476" s="6">
        <f t="shared" si="108"/>
        <v>0</v>
      </c>
    </row>
    <row r="1477" spans="1:15" x14ac:dyDescent="0.2">
      <c r="A1477" s="2">
        <v>3</v>
      </c>
      <c r="B1477" s="2">
        <v>3</v>
      </c>
      <c r="C1477" s="2">
        <v>1475</v>
      </c>
      <c r="D1477" s="2">
        <v>4</v>
      </c>
      <c r="E1477" s="4">
        <v>35</v>
      </c>
      <c r="F1477" s="1">
        <f t="shared" si="109"/>
        <v>30</v>
      </c>
      <c r="G1477" s="2">
        <v>99.9</v>
      </c>
      <c r="H1477" s="3">
        <f>G1477/1000*'symulacje godzinowe'!$N$3*'symulacje godzinowe'!$Q$3*'symulacje godzinowe'!$R$3</f>
        <v>0.44163402389999995</v>
      </c>
      <c r="I1477" s="3">
        <f>'symulacje godzinowe'!$R$3*'symulacje godzinowe'!$N$3*(E1477-D1477)*'symulacje godzinowe'!$O$3/1000</f>
        <v>0.74689601999999988</v>
      </c>
      <c r="J1477" s="3">
        <f>'symulacje godzinowe'!$R$3*'symulacje godzinowe'!$N$3*(E1477-D1477)^2*'symulacje godzinowe'!$P$3/1000</f>
        <v>5.0288745600000004E-3</v>
      </c>
      <c r="K1477" s="3">
        <f t="shared" si="110"/>
        <v>-0.31029087065999994</v>
      </c>
      <c r="L1477" s="6">
        <f t="shared" si="108"/>
        <v>0</v>
      </c>
    </row>
    <row r="1478" spans="1:15" x14ac:dyDescent="0.2">
      <c r="A1478" s="2">
        <v>3</v>
      </c>
      <c r="B1478" s="2">
        <v>3</v>
      </c>
      <c r="C1478" s="2">
        <v>1476</v>
      </c>
      <c r="D1478" s="2">
        <v>4.7</v>
      </c>
      <c r="E1478" s="4">
        <v>35</v>
      </c>
      <c r="F1478" s="1">
        <f t="shared" si="109"/>
        <v>30</v>
      </c>
      <c r="G1478" s="2">
        <v>103.4</v>
      </c>
      <c r="H1478" s="3">
        <f>G1478/1000*'symulacje godzinowe'!$N$3*'symulacje godzinowe'!$Q$3*'symulacje godzinowe'!$R$3</f>
        <v>0.45710668740000004</v>
      </c>
      <c r="I1478" s="3">
        <f>'symulacje godzinowe'!$R$3*'symulacje godzinowe'!$N$3*(E1478-D1478)*'symulacje godzinowe'!$O$3/1000</f>
        <v>0.73003062600000002</v>
      </c>
      <c r="J1478" s="3">
        <f>'symulacje godzinowe'!$R$3*'symulacje godzinowe'!$N$3*(E1478-D1478)^2*'symulacje godzinowe'!$P$3/1000</f>
        <v>4.8043282464000003E-3</v>
      </c>
      <c r="K1478" s="3">
        <f t="shared" si="110"/>
        <v>-0.27772826684639995</v>
      </c>
      <c r="L1478" s="6">
        <f t="shared" si="108"/>
        <v>0</v>
      </c>
    </row>
    <row r="1479" spans="1:15" x14ac:dyDescent="0.2">
      <c r="A1479" s="2">
        <v>3</v>
      </c>
      <c r="B1479" s="2">
        <v>3</v>
      </c>
      <c r="C1479" s="2">
        <v>1477</v>
      </c>
      <c r="D1479" s="2">
        <v>5.4</v>
      </c>
      <c r="E1479" s="4">
        <v>35</v>
      </c>
      <c r="F1479" s="1">
        <f t="shared" si="109"/>
        <v>30</v>
      </c>
      <c r="G1479" s="2">
        <v>94</v>
      </c>
      <c r="H1479" s="3">
        <f>G1479/1000*'symulacje godzinowe'!$N$3*'symulacje godzinowe'!$Q$3*'symulacje godzinowe'!$R$3</f>
        <v>0.41555153400000006</v>
      </c>
      <c r="I1479" s="3">
        <f>'symulacje godzinowe'!$R$3*'symulacje godzinowe'!$N$3*(E1479-D1479)*'symulacje godzinowe'!$O$3/1000</f>
        <v>0.71316523200000004</v>
      </c>
      <c r="J1479" s="3">
        <f>'symulacje godzinowe'!$R$3*'symulacje godzinowe'!$N$3*(E1479-D1479)^2*'symulacje godzinowe'!$P$3/1000</f>
        <v>4.5849102335999998E-3</v>
      </c>
      <c r="K1479" s="3">
        <f t="shared" si="110"/>
        <v>-0.30219860823360001</v>
      </c>
      <c r="L1479" s="6">
        <f t="shared" si="108"/>
        <v>0</v>
      </c>
    </row>
    <row r="1480" spans="1:15" x14ac:dyDescent="0.2">
      <c r="A1480" s="2">
        <v>3</v>
      </c>
      <c r="B1480" s="2">
        <v>3</v>
      </c>
      <c r="C1480" s="2">
        <v>1478</v>
      </c>
      <c r="D1480" s="2">
        <v>5.7</v>
      </c>
      <c r="E1480" s="4">
        <v>35</v>
      </c>
      <c r="F1480" s="1">
        <f t="shared" si="109"/>
        <v>30</v>
      </c>
      <c r="G1480" s="2">
        <v>75.2</v>
      </c>
      <c r="H1480" s="3">
        <f>G1480/1000*'symulacje godzinowe'!$N$3*'symulacje godzinowe'!$Q$3*'symulacje godzinowe'!$R$3</f>
        <v>0.33244122720000002</v>
      </c>
      <c r="I1480" s="3">
        <f>'symulacje godzinowe'!$R$3*'symulacje godzinowe'!$N$3*(E1480-D1480)*'symulacje godzinowe'!$O$3/1000</f>
        <v>0.70593720599999998</v>
      </c>
      <c r="J1480" s="3">
        <f>'symulacje godzinowe'!$R$3*'symulacje godzinowe'!$N$3*(E1480-D1480)^2*'symulacje godzinowe'!$P$3/1000</f>
        <v>4.4924438304000001E-3</v>
      </c>
      <c r="K1480" s="3">
        <f t="shared" si="110"/>
        <v>-0.37798842263039995</v>
      </c>
      <c r="L1480" s="6">
        <f t="shared" si="108"/>
        <v>0</v>
      </c>
    </row>
    <row r="1481" spans="1:15" x14ac:dyDescent="0.2">
      <c r="A1481" s="2">
        <v>3</v>
      </c>
      <c r="B1481" s="2">
        <v>3</v>
      </c>
      <c r="C1481" s="2">
        <v>1479</v>
      </c>
      <c r="D1481" s="2">
        <v>6.1</v>
      </c>
      <c r="E1481" s="4">
        <v>35</v>
      </c>
      <c r="F1481" s="1">
        <f t="shared" si="109"/>
        <v>30</v>
      </c>
      <c r="G1481" s="2">
        <v>51.7</v>
      </c>
      <c r="H1481" s="3">
        <f>G1481/1000*'symulacje godzinowe'!$N$3*'symulacje godzinowe'!$Q$3*'symulacje godzinowe'!$R$3</f>
        <v>0.22855334370000002</v>
      </c>
      <c r="I1481" s="3">
        <f>'symulacje godzinowe'!$R$3*'symulacje godzinowe'!$N$3*(E1481-D1481)*'symulacje godzinowe'!$O$3/1000</f>
        <v>0.69629983799999995</v>
      </c>
      <c r="J1481" s="3">
        <f>'symulacje godzinowe'!$R$3*'symulacje godzinowe'!$N$3*(E1481-D1481)^2*'symulacje godzinowe'!$P$3/1000</f>
        <v>4.3706205215999997E-3</v>
      </c>
      <c r="K1481" s="3">
        <f t="shared" si="110"/>
        <v>-0.4721171148215999</v>
      </c>
      <c r="L1481" s="6">
        <f t="shared" si="108"/>
        <v>0</v>
      </c>
    </row>
    <row r="1482" spans="1:15" x14ac:dyDescent="0.2">
      <c r="A1482" s="2">
        <v>3</v>
      </c>
      <c r="B1482" s="2">
        <v>3</v>
      </c>
      <c r="C1482" s="2">
        <v>1480</v>
      </c>
      <c r="D1482" s="2">
        <v>6.4</v>
      </c>
      <c r="E1482" s="4">
        <v>35</v>
      </c>
      <c r="F1482" s="1">
        <f t="shared" si="109"/>
        <v>30</v>
      </c>
      <c r="G1482" s="2">
        <v>24.4</v>
      </c>
      <c r="H1482" s="3">
        <f>G1482/1000*'symulacje godzinowe'!$N$3*'symulacje godzinowe'!$Q$3*'symulacje godzinowe'!$R$3</f>
        <v>0.1078665684</v>
      </c>
      <c r="I1482" s="3">
        <f>'symulacje godzinowe'!$R$3*'symulacje godzinowe'!$N$3*(E1482-D1482)*'symulacje godzinowe'!$O$3/1000</f>
        <v>0.68907181199999989</v>
      </c>
      <c r="J1482" s="3">
        <f>'symulacje godzinowe'!$R$3*'symulacje godzinowe'!$N$3*(E1482-D1482)^2*'symulacje godzinowe'!$P$3/1000</f>
        <v>4.2803519616000001E-3</v>
      </c>
      <c r="K1482" s="3">
        <f t="shared" si="110"/>
        <v>-0.58548559556159996</v>
      </c>
      <c r="L1482" s="6">
        <f t="shared" si="108"/>
        <v>0</v>
      </c>
    </row>
    <row r="1483" spans="1:15" x14ac:dyDescent="0.2">
      <c r="A1483" s="2">
        <v>3</v>
      </c>
      <c r="B1483" s="2">
        <v>3</v>
      </c>
      <c r="C1483" s="2">
        <v>1481</v>
      </c>
      <c r="D1483" s="2">
        <v>6.4</v>
      </c>
      <c r="E1483" s="4">
        <v>35</v>
      </c>
      <c r="F1483" s="1">
        <f t="shared" si="109"/>
        <v>30</v>
      </c>
      <c r="G1483" s="2">
        <v>0</v>
      </c>
      <c r="H1483" s="3">
        <f>G1483/1000*'symulacje godzinowe'!$N$3*'symulacje godzinowe'!$Q$3*'symulacje godzinowe'!$R$3</f>
        <v>0</v>
      </c>
      <c r="I1483" s="3">
        <f>'symulacje godzinowe'!$R$3*'symulacje godzinowe'!$N$3*(E1483-D1483)*'symulacje godzinowe'!$O$3/1000</f>
        <v>0.68907181199999989</v>
      </c>
      <c r="J1483" s="3">
        <f>'symulacje godzinowe'!$R$3*'symulacje godzinowe'!$N$3*(E1483-D1483)^2*'symulacje godzinowe'!$P$3/1000</f>
        <v>4.2803519616000001E-3</v>
      </c>
      <c r="K1483" s="3">
        <f t="shared" si="110"/>
        <v>-0.69335216396159993</v>
      </c>
      <c r="L1483" s="6">
        <f t="shared" si="108"/>
        <v>0</v>
      </c>
    </row>
    <row r="1484" spans="1:15" x14ac:dyDescent="0.2">
      <c r="A1484" s="2">
        <v>3</v>
      </c>
      <c r="B1484" s="2">
        <v>3</v>
      </c>
      <c r="C1484" s="2">
        <v>1482</v>
      </c>
      <c r="D1484" s="2">
        <v>6.5</v>
      </c>
      <c r="E1484" s="4">
        <v>35</v>
      </c>
      <c r="F1484" s="1">
        <f t="shared" si="109"/>
        <v>30</v>
      </c>
      <c r="G1484" s="2">
        <v>0</v>
      </c>
      <c r="H1484" s="3">
        <f>G1484/1000*'symulacje godzinowe'!$N$3*'symulacje godzinowe'!$Q$3*'symulacje godzinowe'!$R$3</f>
        <v>0</v>
      </c>
      <c r="I1484" s="3">
        <f>'symulacje godzinowe'!$R$3*'symulacje godzinowe'!$N$3*(E1484-D1484)*'symulacje godzinowe'!$O$3/1000</f>
        <v>0.68666247000000002</v>
      </c>
      <c r="J1484" s="3">
        <f>'symulacje godzinowe'!$R$3*'symulacje godzinowe'!$N$3*(E1484-D1484)^2*'symulacje godzinowe'!$P$3/1000</f>
        <v>4.25047176E-3</v>
      </c>
      <c r="K1484" s="3">
        <f t="shared" si="110"/>
        <v>-0.69091294176000007</v>
      </c>
      <c r="L1484" s="6">
        <f t="shared" si="108"/>
        <v>0</v>
      </c>
    </row>
    <row r="1485" spans="1:15" x14ac:dyDescent="0.2">
      <c r="A1485" s="2">
        <v>3</v>
      </c>
      <c r="B1485" s="2">
        <v>3</v>
      </c>
      <c r="C1485" s="2">
        <v>1483</v>
      </c>
      <c r="D1485" s="2">
        <v>6.5</v>
      </c>
      <c r="E1485" s="4">
        <v>35</v>
      </c>
      <c r="F1485" s="1">
        <f t="shared" si="109"/>
        <v>30</v>
      </c>
      <c r="G1485" s="2">
        <v>0</v>
      </c>
      <c r="H1485" s="3">
        <f>G1485/1000*'symulacje godzinowe'!$N$3*'symulacje godzinowe'!$Q$3*'symulacje godzinowe'!$R$3</f>
        <v>0</v>
      </c>
      <c r="I1485" s="3">
        <f>'symulacje godzinowe'!$R$3*'symulacje godzinowe'!$N$3*(E1485-D1485)*'symulacje godzinowe'!$O$3/1000</f>
        <v>0.68666247000000002</v>
      </c>
      <c r="J1485" s="3">
        <f>'symulacje godzinowe'!$R$3*'symulacje godzinowe'!$N$3*(E1485-D1485)^2*'symulacje godzinowe'!$P$3/1000</f>
        <v>4.25047176E-3</v>
      </c>
      <c r="K1485" s="3">
        <f t="shared" si="110"/>
        <v>-0.69091294176000007</v>
      </c>
      <c r="L1485" s="6">
        <f t="shared" si="108"/>
        <v>0</v>
      </c>
    </row>
    <row r="1486" spans="1:15" x14ac:dyDescent="0.2">
      <c r="A1486" s="2">
        <v>3</v>
      </c>
      <c r="B1486" s="2">
        <v>3</v>
      </c>
      <c r="C1486" s="2">
        <v>1484</v>
      </c>
      <c r="D1486" s="2">
        <v>6</v>
      </c>
      <c r="E1486" s="4">
        <v>35</v>
      </c>
      <c r="F1486" s="1">
        <f t="shared" si="109"/>
        <v>30</v>
      </c>
      <c r="G1486" s="2">
        <v>0</v>
      </c>
      <c r="H1486" s="3">
        <f>G1486/1000*'symulacje godzinowe'!$N$3*'symulacje godzinowe'!$Q$3*'symulacje godzinowe'!$R$3</f>
        <v>0</v>
      </c>
      <c r="I1486" s="3">
        <f>'symulacje godzinowe'!$R$3*'symulacje godzinowe'!$N$3*(E1486-D1486)*'symulacje godzinowe'!$O$3/1000</f>
        <v>0.69870917999999993</v>
      </c>
      <c r="J1486" s="3">
        <f>'symulacje godzinowe'!$R$3*'symulacje godzinowe'!$N$3*(E1486-D1486)^2*'symulacje godzinowe'!$P$3/1000</f>
        <v>4.40091936E-3</v>
      </c>
      <c r="K1486" s="3">
        <f t="shared" si="110"/>
        <v>-0.70311009935999991</v>
      </c>
      <c r="L1486" s="6">
        <f t="shared" si="108"/>
        <v>0</v>
      </c>
    </row>
    <row r="1487" spans="1:15" x14ac:dyDescent="0.2">
      <c r="A1487" s="2">
        <v>3</v>
      </c>
      <c r="B1487" s="2">
        <v>3</v>
      </c>
      <c r="C1487" s="2">
        <v>1485</v>
      </c>
      <c r="D1487" s="2">
        <v>5.5</v>
      </c>
      <c r="E1487" s="4">
        <v>35</v>
      </c>
      <c r="F1487" s="1">
        <f t="shared" si="109"/>
        <v>30</v>
      </c>
      <c r="G1487" s="2">
        <v>0</v>
      </c>
      <c r="H1487" s="3">
        <f>G1487/1000*'symulacje godzinowe'!$N$3*'symulacje godzinowe'!$Q$3*'symulacje godzinowe'!$R$3</f>
        <v>0</v>
      </c>
      <c r="I1487" s="3">
        <f>'symulacje godzinowe'!$R$3*'symulacje godzinowe'!$N$3*(E1487-D1487)*'symulacje godzinowe'!$O$3/1000</f>
        <v>0.71075588999999995</v>
      </c>
      <c r="J1487" s="3">
        <f>'symulacje godzinowe'!$R$3*'symulacje godzinowe'!$N$3*(E1487-D1487)^2*'symulacje godzinowe'!$P$3/1000</f>
        <v>4.5539834400000001E-3</v>
      </c>
      <c r="K1487" s="3">
        <f t="shared" si="110"/>
        <v>-0.71530987343999997</v>
      </c>
      <c r="L1487" s="6">
        <f t="shared" si="108"/>
        <v>0</v>
      </c>
    </row>
    <row r="1488" spans="1:15" x14ac:dyDescent="0.2">
      <c r="A1488" s="2">
        <v>3</v>
      </c>
      <c r="B1488" s="2">
        <v>3</v>
      </c>
      <c r="C1488" s="2">
        <v>1486</v>
      </c>
      <c r="D1488" s="2">
        <v>5</v>
      </c>
      <c r="E1488" s="4">
        <v>35</v>
      </c>
      <c r="F1488" s="1">
        <f t="shared" si="109"/>
        <v>30</v>
      </c>
      <c r="G1488" s="2">
        <v>0</v>
      </c>
      <c r="H1488" s="3">
        <f>G1488/1000*'symulacje godzinowe'!$N$3*'symulacje godzinowe'!$Q$3*'symulacje godzinowe'!$R$3</f>
        <v>0</v>
      </c>
      <c r="I1488" s="3">
        <f>'symulacje godzinowe'!$R$3*'symulacje godzinowe'!$N$3*(E1488-D1488)*'symulacje godzinowe'!$O$3/1000</f>
        <v>0.72280259999999996</v>
      </c>
      <c r="J1488" s="3">
        <f>'symulacje godzinowe'!$R$3*'symulacje godzinowe'!$N$3*(E1488-D1488)^2*'symulacje godzinowe'!$P$3/1000</f>
        <v>4.7096639999999997E-3</v>
      </c>
      <c r="K1488" s="3">
        <f t="shared" si="110"/>
        <v>-0.72751226399999991</v>
      </c>
      <c r="L1488" s="6">
        <f t="shared" si="108"/>
        <v>0</v>
      </c>
      <c r="O1488" s="21" t="s">
        <v>33</v>
      </c>
    </row>
    <row r="1489" spans="1:19" x14ac:dyDescent="0.2">
      <c r="A1489" s="2">
        <v>3</v>
      </c>
      <c r="B1489" s="2">
        <v>3</v>
      </c>
      <c r="C1489" s="2">
        <v>1487</v>
      </c>
      <c r="D1489" s="2">
        <v>5.3</v>
      </c>
      <c r="E1489" s="4">
        <v>35</v>
      </c>
      <c r="F1489" s="1">
        <f t="shared" si="109"/>
        <v>30</v>
      </c>
      <c r="G1489" s="2">
        <v>0</v>
      </c>
      <c r="H1489" s="3">
        <f>G1489/1000*'symulacje godzinowe'!$N$3*'symulacje godzinowe'!$Q$3*'symulacje godzinowe'!$R$3</f>
        <v>0</v>
      </c>
      <c r="I1489" s="3">
        <f>'symulacje godzinowe'!$R$3*'symulacje godzinowe'!$N$3*(E1489-D1489)*'symulacje godzinowe'!$O$3/1000</f>
        <v>0.71557457399999991</v>
      </c>
      <c r="J1489" s="3">
        <f>'symulacje godzinowe'!$R$3*'symulacje godzinowe'!$N$3*(E1489-D1489)^2*'symulacje godzinowe'!$P$3/1000</f>
        <v>4.6159416863999995E-3</v>
      </c>
      <c r="K1489" s="3">
        <f t="shared" si="110"/>
        <v>-0.72019051568639991</v>
      </c>
      <c r="L1489" s="6">
        <f t="shared" si="108"/>
        <v>0</v>
      </c>
      <c r="M1489" s="21" t="s">
        <v>32</v>
      </c>
      <c r="N1489" s="21" t="s">
        <v>27</v>
      </c>
      <c r="O1489" s="21" t="s">
        <v>31</v>
      </c>
      <c r="P1489" s="21" t="s">
        <v>28</v>
      </c>
      <c r="Q1489" s="21" t="s">
        <v>29</v>
      </c>
      <c r="R1489" s="21" t="s">
        <v>30</v>
      </c>
      <c r="S1489" s="21" t="s">
        <v>26</v>
      </c>
    </row>
    <row r="1490" spans="1:19" x14ac:dyDescent="0.2">
      <c r="A1490" s="2">
        <v>3</v>
      </c>
      <c r="B1490" s="2">
        <v>3</v>
      </c>
      <c r="C1490" s="2">
        <v>1488</v>
      </c>
      <c r="D1490" s="2">
        <v>5.7</v>
      </c>
      <c r="E1490" s="4">
        <v>35</v>
      </c>
      <c r="F1490" s="1">
        <f t="shared" si="109"/>
        <v>30</v>
      </c>
      <c r="G1490" s="2">
        <v>0</v>
      </c>
      <c r="H1490" s="3">
        <f>G1490/1000*'symulacje godzinowe'!$N$3*'symulacje godzinowe'!$Q$3*'symulacje godzinowe'!$R$3</f>
        <v>0</v>
      </c>
      <c r="I1490" s="3">
        <f>'symulacje godzinowe'!$R$3*'symulacje godzinowe'!$N$3*(E1490-D1490)*'symulacje godzinowe'!$O$3/1000</f>
        <v>0.70593720599999998</v>
      </c>
      <c r="J1490" s="3">
        <f>'symulacje godzinowe'!$R$3*'symulacje godzinowe'!$N$3*(E1490-D1490)^2*'symulacje godzinowe'!$P$3/1000</f>
        <v>4.4924438304000001E-3</v>
      </c>
      <c r="K1490" s="3">
        <f t="shared" si="110"/>
        <v>-0.71042964983040002</v>
      </c>
      <c r="L1490" s="10">
        <f>SUM(L1467:L1489)</f>
        <v>0</v>
      </c>
      <c r="M1490" s="19">
        <f>(L1466-4.187*$N$7*$O$7*(F1490-10))*((L1466-4.187*$N$7*$O$7*(F1490-10))&gt;0)</f>
        <v>54815.635364547517</v>
      </c>
      <c r="N1490" s="19">
        <f>M1490/4.187/(F1490-10)*(M1490&gt;0)</f>
        <v>654.59320951215091</v>
      </c>
      <c r="O1490" s="19">
        <f>$P$7-0.5*$N$7*$O$7</f>
        <v>100</v>
      </c>
      <c r="P1490" s="19">
        <f>IF(N1490&lt;O1490,N1490,O1490)</f>
        <v>100</v>
      </c>
      <c r="Q1490" s="19">
        <f>L1490/4.187/(F1490-10)+P1490</f>
        <v>100</v>
      </c>
      <c r="R1490" s="19" t="b">
        <f>Q1490&gt;$N$7*$O$7</f>
        <v>0</v>
      </c>
      <c r="S1490" s="19">
        <f>IF(R1490,(F1490-10)/(50-10),(F1490-10)/(50-10)*Q1490/$N$7/$O$7)</f>
        <v>0.25</v>
      </c>
    </row>
    <row r="1491" spans="1:19" x14ac:dyDescent="0.2">
      <c r="A1491" s="2">
        <v>3</v>
      </c>
      <c r="B1491" s="2">
        <v>4</v>
      </c>
      <c r="C1491" s="2">
        <v>1489</v>
      </c>
      <c r="D1491" s="2">
        <v>6</v>
      </c>
      <c r="E1491" s="4">
        <v>35</v>
      </c>
      <c r="F1491" s="1">
        <f t="shared" si="109"/>
        <v>30</v>
      </c>
      <c r="G1491" s="2">
        <v>0</v>
      </c>
      <c r="H1491" s="3">
        <f>G1491/1000*'symulacje godzinowe'!$N$3*'symulacje godzinowe'!$Q$3*'symulacje godzinowe'!$R$3</f>
        <v>0</v>
      </c>
      <c r="I1491" s="3">
        <f>'symulacje godzinowe'!$R$3*'symulacje godzinowe'!$N$3*(E1491-D1491)*'symulacje godzinowe'!$O$3/1000</f>
        <v>0.69870917999999993</v>
      </c>
      <c r="J1491" s="3">
        <f>'symulacje godzinowe'!$R$3*'symulacje godzinowe'!$N$3*(E1491-D1491)^2*'symulacje godzinowe'!$P$3/1000</f>
        <v>4.40091936E-3</v>
      </c>
      <c r="K1491" s="3">
        <f t="shared" si="110"/>
        <v>-0.70311009935999991</v>
      </c>
      <c r="L1491" s="6">
        <f>K1491*(K1491&gt;0)*3600</f>
        <v>0</v>
      </c>
    </row>
    <row r="1492" spans="1:19" x14ac:dyDescent="0.2">
      <c r="A1492" s="2">
        <v>3</v>
      </c>
      <c r="B1492" s="2">
        <v>4</v>
      </c>
      <c r="C1492" s="2">
        <v>1490</v>
      </c>
      <c r="D1492" s="2">
        <v>5.9</v>
      </c>
      <c r="E1492" s="4">
        <v>35</v>
      </c>
      <c r="F1492" s="1">
        <f t="shared" si="109"/>
        <v>30</v>
      </c>
      <c r="G1492" s="2">
        <v>0</v>
      </c>
      <c r="H1492" s="3">
        <f>G1492/1000*'symulacje godzinowe'!$N$3*'symulacje godzinowe'!$Q$3*'symulacje godzinowe'!$R$3</f>
        <v>0</v>
      </c>
      <c r="I1492" s="3">
        <f>'symulacje godzinowe'!$R$3*'symulacje godzinowe'!$N$3*(E1492-D1492)*'symulacje godzinowe'!$O$3/1000</f>
        <v>0.70111852200000002</v>
      </c>
      <c r="J1492" s="3">
        <f>'symulacje godzinowe'!$R$3*'symulacje godzinowe'!$N$3*(E1492-D1492)^2*'symulacje godzinowe'!$P$3/1000</f>
        <v>4.4313228575999994E-3</v>
      </c>
      <c r="K1492" s="3">
        <f t="shared" si="110"/>
        <v>-0.70554984485759997</v>
      </c>
      <c r="L1492" s="6">
        <f t="shared" ref="L1492:L1513" si="111">K1492*(K1492&gt;0)*3600</f>
        <v>0</v>
      </c>
    </row>
    <row r="1493" spans="1:19" x14ac:dyDescent="0.2">
      <c r="A1493" s="2">
        <v>3</v>
      </c>
      <c r="B1493" s="2">
        <v>4</v>
      </c>
      <c r="C1493" s="2">
        <v>1491</v>
      </c>
      <c r="D1493" s="2">
        <v>5.9</v>
      </c>
      <c r="E1493" s="4">
        <v>35</v>
      </c>
      <c r="F1493" s="1">
        <f t="shared" si="109"/>
        <v>30</v>
      </c>
      <c r="G1493" s="2">
        <v>0</v>
      </c>
      <c r="H1493" s="3">
        <f>G1493/1000*'symulacje godzinowe'!$N$3*'symulacje godzinowe'!$Q$3*'symulacje godzinowe'!$R$3</f>
        <v>0</v>
      </c>
      <c r="I1493" s="3">
        <f>'symulacje godzinowe'!$R$3*'symulacje godzinowe'!$N$3*(E1493-D1493)*'symulacje godzinowe'!$O$3/1000</f>
        <v>0.70111852200000002</v>
      </c>
      <c r="J1493" s="3">
        <f>'symulacje godzinowe'!$R$3*'symulacje godzinowe'!$N$3*(E1493-D1493)^2*'symulacje godzinowe'!$P$3/1000</f>
        <v>4.4313228575999994E-3</v>
      </c>
      <c r="K1493" s="3">
        <f t="shared" si="110"/>
        <v>-0.70554984485759997</v>
      </c>
      <c r="L1493" s="6">
        <f t="shared" si="111"/>
        <v>0</v>
      </c>
    </row>
    <row r="1494" spans="1:19" x14ac:dyDescent="0.2">
      <c r="A1494" s="2">
        <v>3</v>
      </c>
      <c r="B1494" s="2">
        <v>4</v>
      </c>
      <c r="C1494" s="2">
        <v>1492</v>
      </c>
      <c r="D1494" s="2">
        <v>5.8</v>
      </c>
      <c r="E1494" s="4">
        <v>35</v>
      </c>
      <c r="F1494" s="1">
        <f t="shared" si="109"/>
        <v>30</v>
      </c>
      <c r="G1494" s="2">
        <v>0</v>
      </c>
      <c r="H1494" s="3">
        <f>G1494/1000*'symulacje godzinowe'!$N$3*'symulacje godzinowe'!$Q$3*'symulacje godzinowe'!$R$3</f>
        <v>0</v>
      </c>
      <c r="I1494" s="3">
        <f>'symulacje godzinowe'!$R$3*'symulacje godzinowe'!$N$3*(E1494-D1494)*'symulacje godzinowe'!$O$3/1000</f>
        <v>0.70352786399999989</v>
      </c>
      <c r="J1494" s="3">
        <f>'symulacje godzinowe'!$R$3*'symulacje godzinowe'!$N$3*(E1494-D1494)^2*'symulacje godzinowe'!$P$3/1000</f>
        <v>4.4618310144000006E-3</v>
      </c>
      <c r="K1494" s="3">
        <f t="shared" si="110"/>
        <v>-0.7079896950143999</v>
      </c>
      <c r="L1494" s="6">
        <f t="shared" si="111"/>
        <v>0</v>
      </c>
    </row>
    <row r="1495" spans="1:19" x14ac:dyDescent="0.2">
      <c r="A1495" s="2">
        <v>3</v>
      </c>
      <c r="B1495" s="2">
        <v>4</v>
      </c>
      <c r="C1495" s="2">
        <v>1493</v>
      </c>
      <c r="D1495" s="2">
        <v>5.7</v>
      </c>
      <c r="E1495" s="4">
        <v>35</v>
      </c>
      <c r="F1495" s="1">
        <f t="shared" si="109"/>
        <v>30</v>
      </c>
      <c r="G1495" s="2">
        <v>0</v>
      </c>
      <c r="H1495" s="3">
        <f>G1495/1000*'symulacje godzinowe'!$N$3*'symulacje godzinowe'!$Q$3*'symulacje godzinowe'!$R$3</f>
        <v>0</v>
      </c>
      <c r="I1495" s="3">
        <f>'symulacje godzinowe'!$R$3*'symulacje godzinowe'!$N$3*(E1495-D1495)*'symulacje godzinowe'!$O$3/1000</f>
        <v>0.70593720599999998</v>
      </c>
      <c r="J1495" s="3">
        <f>'symulacje godzinowe'!$R$3*'symulacje godzinowe'!$N$3*(E1495-D1495)^2*'symulacje godzinowe'!$P$3/1000</f>
        <v>4.4924438304000001E-3</v>
      </c>
      <c r="K1495" s="3">
        <f t="shared" si="110"/>
        <v>-0.71042964983040002</v>
      </c>
      <c r="L1495" s="6">
        <f t="shared" si="111"/>
        <v>0</v>
      </c>
    </row>
    <row r="1496" spans="1:19" x14ac:dyDescent="0.2">
      <c r="A1496" s="2">
        <v>3</v>
      </c>
      <c r="B1496" s="2">
        <v>4</v>
      </c>
      <c r="C1496" s="2">
        <v>1494</v>
      </c>
      <c r="D1496" s="2">
        <v>5.6</v>
      </c>
      <c r="E1496" s="4">
        <v>35</v>
      </c>
      <c r="F1496" s="1">
        <f t="shared" si="109"/>
        <v>30</v>
      </c>
      <c r="G1496" s="2">
        <v>0</v>
      </c>
      <c r="H1496" s="3">
        <f>G1496/1000*'symulacje godzinowe'!$N$3*'symulacje godzinowe'!$Q$3*'symulacje godzinowe'!$R$3</f>
        <v>0</v>
      </c>
      <c r="I1496" s="3">
        <f>'symulacje godzinowe'!$R$3*'symulacje godzinowe'!$N$3*(E1496-D1496)*'symulacje godzinowe'!$O$3/1000</f>
        <v>0.70834654799999985</v>
      </c>
      <c r="J1496" s="3">
        <f>'symulacje godzinowe'!$R$3*'symulacje godzinowe'!$N$3*(E1496-D1496)^2*'symulacje godzinowe'!$P$3/1000</f>
        <v>4.5231613055999997E-3</v>
      </c>
      <c r="K1496" s="3">
        <f t="shared" si="110"/>
        <v>-0.7128697093055999</v>
      </c>
      <c r="L1496" s="6">
        <f t="shared" si="111"/>
        <v>0</v>
      </c>
    </row>
    <row r="1497" spans="1:19" x14ac:dyDescent="0.2">
      <c r="A1497" s="2">
        <v>3</v>
      </c>
      <c r="B1497" s="2">
        <v>4</v>
      </c>
      <c r="C1497" s="2">
        <v>1495</v>
      </c>
      <c r="D1497" s="2">
        <v>5.5</v>
      </c>
      <c r="E1497" s="4">
        <v>35</v>
      </c>
      <c r="F1497" s="1">
        <f t="shared" si="109"/>
        <v>30</v>
      </c>
      <c r="G1497" s="2">
        <v>11.6</v>
      </c>
      <c r="H1497" s="3">
        <f>G1497/1000*'symulacje godzinowe'!$N$3*'symulacje godzinowe'!$Q$3*'symulacje godzinowe'!$R$3</f>
        <v>5.1280827599999995E-2</v>
      </c>
      <c r="I1497" s="3">
        <f>'symulacje godzinowe'!$R$3*'symulacje godzinowe'!$N$3*(E1497-D1497)*'symulacje godzinowe'!$O$3/1000</f>
        <v>0.71075588999999995</v>
      </c>
      <c r="J1497" s="3">
        <f>'symulacje godzinowe'!$R$3*'symulacje godzinowe'!$N$3*(E1497-D1497)^2*'symulacje godzinowe'!$P$3/1000</f>
        <v>4.5539834400000001E-3</v>
      </c>
      <c r="K1497" s="3">
        <f t="shared" si="110"/>
        <v>-0.66402904584</v>
      </c>
      <c r="L1497" s="6">
        <f t="shared" si="111"/>
        <v>0</v>
      </c>
    </row>
    <row r="1498" spans="1:19" x14ac:dyDescent="0.2">
      <c r="A1498" s="2">
        <v>3</v>
      </c>
      <c r="B1498" s="2">
        <v>4</v>
      </c>
      <c r="C1498" s="2">
        <v>1496</v>
      </c>
      <c r="D1498" s="2">
        <v>6.1</v>
      </c>
      <c r="E1498" s="4">
        <v>35</v>
      </c>
      <c r="F1498" s="1">
        <f t="shared" si="109"/>
        <v>30</v>
      </c>
      <c r="G1498" s="2">
        <v>89.3</v>
      </c>
      <c r="H1498" s="3">
        <f>G1498/1000*'symulacje godzinowe'!$N$3*'symulacje godzinowe'!$Q$3*'symulacje godzinowe'!$R$3</f>
        <v>0.39477395729999998</v>
      </c>
      <c r="I1498" s="3">
        <f>'symulacje godzinowe'!$R$3*'symulacje godzinowe'!$N$3*(E1498-D1498)*'symulacje godzinowe'!$O$3/1000</f>
        <v>0.69629983799999995</v>
      </c>
      <c r="J1498" s="3">
        <f>'symulacje godzinowe'!$R$3*'symulacje godzinowe'!$N$3*(E1498-D1498)^2*'symulacje godzinowe'!$P$3/1000</f>
        <v>4.3706205215999997E-3</v>
      </c>
      <c r="K1498" s="3">
        <f t="shared" si="110"/>
        <v>-0.30589650122159995</v>
      </c>
      <c r="L1498" s="6">
        <f t="shared" si="111"/>
        <v>0</v>
      </c>
    </row>
    <row r="1499" spans="1:19" x14ac:dyDescent="0.2">
      <c r="A1499" s="2">
        <v>3</v>
      </c>
      <c r="B1499" s="2">
        <v>4</v>
      </c>
      <c r="C1499" s="2">
        <v>1497</v>
      </c>
      <c r="D1499" s="2">
        <v>6.7</v>
      </c>
      <c r="E1499" s="4">
        <v>35</v>
      </c>
      <c r="F1499" s="1">
        <f t="shared" si="109"/>
        <v>30</v>
      </c>
      <c r="G1499" s="2">
        <v>149.9</v>
      </c>
      <c r="H1499" s="3">
        <f>G1499/1000*'symulacje godzinowe'!$N$3*'symulacje godzinowe'!$Q$3*'symulacje godzinowe'!$R$3</f>
        <v>0.66267207390000005</v>
      </c>
      <c r="I1499" s="3">
        <f>'symulacje godzinowe'!$R$3*'symulacje godzinowe'!$N$3*(E1499-D1499)*'symulacje godzinowe'!$O$3/1000</f>
        <v>0.68184378599999995</v>
      </c>
      <c r="J1499" s="3">
        <f>'symulacje godzinowe'!$R$3*'symulacje godzinowe'!$N$3*(E1499-D1499)^2*'symulacje godzinowe'!$P$3/1000</f>
        <v>4.1910253344E-3</v>
      </c>
      <c r="K1499" s="3">
        <f t="shared" si="110"/>
        <v>-2.3362737434399906E-2</v>
      </c>
      <c r="L1499" s="6">
        <f t="shared" si="111"/>
        <v>0</v>
      </c>
    </row>
    <row r="1500" spans="1:19" x14ac:dyDescent="0.2">
      <c r="A1500" s="2">
        <v>3</v>
      </c>
      <c r="B1500" s="2">
        <v>4</v>
      </c>
      <c r="C1500" s="2">
        <v>1498</v>
      </c>
      <c r="D1500" s="2">
        <v>7.3</v>
      </c>
      <c r="E1500" s="4">
        <v>35</v>
      </c>
      <c r="F1500" s="1">
        <f t="shared" si="109"/>
        <v>30</v>
      </c>
      <c r="G1500" s="2">
        <v>267.2</v>
      </c>
      <c r="H1500" s="3">
        <f>G1500/1000*'symulacje godzinowe'!$N$3*'symulacje godzinowe'!$Q$3*'symulacje godzinowe'!$R$3</f>
        <v>1.1812273391999999</v>
      </c>
      <c r="I1500" s="3">
        <f>'symulacje godzinowe'!$R$3*'symulacje godzinowe'!$N$3*(E1500-D1500)*'symulacje godzinowe'!$O$3/1000</f>
        <v>0.66738773399999995</v>
      </c>
      <c r="J1500" s="3">
        <f>'symulacje godzinowe'!$R$3*'symulacje godzinowe'!$N$3*(E1500-D1500)^2*'symulacje godzinowe'!$P$3/1000</f>
        <v>4.0151978783999993E-3</v>
      </c>
      <c r="K1500" s="3">
        <f t="shared" si="110"/>
        <v>0.50982440732159995</v>
      </c>
      <c r="L1500" s="6">
        <f t="shared" si="111"/>
        <v>1835.3678663577598</v>
      </c>
    </row>
    <row r="1501" spans="1:19" x14ac:dyDescent="0.2">
      <c r="A1501" s="2">
        <v>3</v>
      </c>
      <c r="B1501" s="2">
        <v>4</v>
      </c>
      <c r="C1501" s="2">
        <v>1499</v>
      </c>
      <c r="D1501" s="2">
        <v>7.7</v>
      </c>
      <c r="E1501" s="4">
        <v>35</v>
      </c>
      <c r="F1501" s="1">
        <f t="shared" si="109"/>
        <v>30</v>
      </c>
      <c r="G1501" s="2">
        <v>393.4</v>
      </c>
      <c r="H1501" s="3">
        <f>G1501/1000*'symulacje godzinowe'!$N$3*'symulacje godzinowe'!$Q$3*'symulacje godzinowe'!$R$3</f>
        <v>1.7391273773999996</v>
      </c>
      <c r="I1501" s="3">
        <f>'symulacje godzinowe'!$R$3*'symulacje godzinowe'!$N$3*(E1501-D1501)*'symulacje godzinowe'!$O$3/1000</f>
        <v>0.65775036600000003</v>
      </c>
      <c r="J1501" s="3">
        <f>'symulacje godzinowe'!$R$3*'symulacje godzinowe'!$N$3*(E1501-D1501)^2*'symulacje godzinowe'!$P$3/1000</f>
        <v>3.9000727584000004E-3</v>
      </c>
      <c r="K1501" s="3">
        <f t="shared" si="110"/>
        <v>1.0774769386415994</v>
      </c>
      <c r="L1501" s="6">
        <f t="shared" si="111"/>
        <v>3878.9169791097579</v>
      </c>
    </row>
    <row r="1502" spans="1:19" x14ac:dyDescent="0.2">
      <c r="A1502" s="2">
        <v>3</v>
      </c>
      <c r="B1502" s="2">
        <v>4</v>
      </c>
      <c r="C1502" s="2">
        <v>1500</v>
      </c>
      <c r="D1502" s="2">
        <v>8.1999999999999993</v>
      </c>
      <c r="E1502" s="4">
        <v>35</v>
      </c>
      <c r="F1502" s="1">
        <f t="shared" si="109"/>
        <v>30</v>
      </c>
      <c r="G1502" s="2">
        <v>409.6</v>
      </c>
      <c r="H1502" s="3">
        <f>G1502/1000*'symulacje godzinowe'!$N$3*'symulacje godzinowe'!$Q$3*'symulacje godzinowe'!$R$3</f>
        <v>1.8107437056000002</v>
      </c>
      <c r="I1502" s="3">
        <f>'symulacje godzinowe'!$R$3*'symulacje godzinowe'!$N$3*(E1502-D1502)*'symulacje godzinowe'!$O$3/1000</f>
        <v>0.6457036559999999</v>
      </c>
      <c r="J1502" s="3">
        <f>'symulacje godzinowe'!$R$3*'symulacje godzinowe'!$N$3*(E1502-D1502)^2*'symulacje godzinowe'!$P$3/1000</f>
        <v>3.7585211903999999E-3</v>
      </c>
      <c r="K1502" s="3">
        <f t="shared" si="110"/>
        <v>1.1612815284096003</v>
      </c>
      <c r="L1502" s="6">
        <f t="shared" si="111"/>
        <v>4180.6135022745611</v>
      </c>
    </row>
    <row r="1503" spans="1:19" x14ac:dyDescent="0.2">
      <c r="A1503" s="2">
        <v>3</v>
      </c>
      <c r="B1503" s="2">
        <v>4</v>
      </c>
      <c r="C1503" s="2">
        <v>1501</v>
      </c>
      <c r="D1503" s="2">
        <v>8.6</v>
      </c>
      <c r="E1503" s="4">
        <v>35</v>
      </c>
      <c r="F1503" s="1">
        <f t="shared" si="109"/>
        <v>30</v>
      </c>
      <c r="G1503" s="2">
        <v>414.1</v>
      </c>
      <c r="H1503" s="3">
        <f>G1503/1000*'symulacje godzinowe'!$N$3*'symulacje godzinowe'!$Q$3*'symulacje godzinowe'!$R$3</f>
        <v>1.8306371301000002</v>
      </c>
      <c r="I1503" s="3">
        <f>'symulacje godzinowe'!$R$3*'symulacje godzinowe'!$N$3*(E1503-D1503)*'symulacje godzinowe'!$O$3/1000</f>
        <v>0.63606628799999998</v>
      </c>
      <c r="J1503" s="3">
        <f>'symulacje godzinowe'!$R$3*'symulacje godzinowe'!$N$3*(E1503-D1503)^2*'symulacje godzinowe'!$P$3/1000</f>
        <v>3.6471638015999992E-3</v>
      </c>
      <c r="K1503" s="3">
        <f t="shared" si="110"/>
        <v>1.1909236782984001</v>
      </c>
      <c r="L1503" s="6">
        <f t="shared" si="111"/>
        <v>4287.3252418742404</v>
      </c>
    </row>
    <row r="1504" spans="1:19" x14ac:dyDescent="0.2">
      <c r="A1504" s="2">
        <v>3</v>
      </c>
      <c r="B1504" s="2">
        <v>4</v>
      </c>
      <c r="C1504" s="2">
        <v>1502</v>
      </c>
      <c r="D1504" s="2">
        <v>8.8000000000000007</v>
      </c>
      <c r="E1504" s="4">
        <v>35</v>
      </c>
      <c r="F1504" s="1">
        <f t="shared" si="109"/>
        <v>30</v>
      </c>
      <c r="G1504" s="2">
        <v>367.3</v>
      </c>
      <c r="H1504" s="3">
        <f>G1504/1000*'symulacje godzinowe'!$N$3*'symulacje godzinowe'!$Q$3*'symulacje godzinowe'!$R$3</f>
        <v>1.6237455153000004</v>
      </c>
      <c r="I1504" s="3">
        <f>'symulacje godzinowe'!$R$3*'symulacje godzinowe'!$N$3*(E1504-D1504)*'symulacje godzinowe'!$O$3/1000</f>
        <v>0.63124760399999991</v>
      </c>
      <c r="J1504" s="3">
        <f>'symulacje godzinowe'!$R$3*'symulacje godzinowe'!$N$3*(E1504-D1504)^2*'symulacje godzinowe'!$P$3/1000</f>
        <v>3.5921130623999997E-3</v>
      </c>
      <c r="K1504" s="3">
        <f t="shared" si="110"/>
        <v>0.9889057982376005</v>
      </c>
      <c r="L1504" s="6">
        <f t="shared" si="111"/>
        <v>3560.0608736553618</v>
      </c>
    </row>
    <row r="1505" spans="1:19" x14ac:dyDescent="0.2">
      <c r="A1505" s="2">
        <v>3</v>
      </c>
      <c r="B1505" s="2">
        <v>4</v>
      </c>
      <c r="C1505" s="2">
        <v>1503</v>
      </c>
      <c r="D1505" s="2">
        <v>9.1</v>
      </c>
      <c r="E1505" s="4">
        <v>35</v>
      </c>
      <c r="F1505" s="1">
        <f t="shared" si="109"/>
        <v>30</v>
      </c>
      <c r="G1505" s="2">
        <v>268.5</v>
      </c>
      <c r="H1505" s="3">
        <f>G1505/1000*'symulacje godzinowe'!$N$3*'symulacje godzinowe'!$Q$3*'symulacje godzinowe'!$R$3</f>
        <v>1.1869743285000003</v>
      </c>
      <c r="I1505" s="3">
        <f>'symulacje godzinowe'!$R$3*'symulacje godzinowe'!$N$3*(E1505-D1505)*'symulacje godzinowe'!$O$3/1000</f>
        <v>0.62401957799999996</v>
      </c>
      <c r="J1505" s="3">
        <f>'symulacje godzinowe'!$R$3*'symulacje godzinowe'!$N$3*(E1505-D1505)^2*'symulacje godzinowe'!$P$3/1000</f>
        <v>3.5103218975999994E-3</v>
      </c>
      <c r="K1505" s="3">
        <f t="shared" si="110"/>
        <v>0.55944442860240029</v>
      </c>
      <c r="L1505" s="6">
        <f t="shared" si="111"/>
        <v>2013.9999429686411</v>
      </c>
    </row>
    <row r="1506" spans="1:19" x14ac:dyDescent="0.2">
      <c r="A1506" s="2">
        <v>3</v>
      </c>
      <c r="B1506" s="2">
        <v>4</v>
      </c>
      <c r="C1506" s="2">
        <v>1504</v>
      </c>
      <c r="D1506" s="2">
        <v>9.3000000000000007</v>
      </c>
      <c r="E1506" s="4">
        <v>35</v>
      </c>
      <c r="F1506" s="1">
        <f t="shared" si="109"/>
        <v>30</v>
      </c>
      <c r="G1506" s="2">
        <v>115.1</v>
      </c>
      <c r="H1506" s="3">
        <f>G1506/1000*'symulacje godzinowe'!$N$3*'symulacje godzinowe'!$Q$3*'symulacje godzinowe'!$R$3</f>
        <v>0.50882959110000003</v>
      </c>
      <c r="I1506" s="3">
        <f>'symulacje godzinowe'!$R$3*'symulacje godzinowe'!$N$3*(E1506-D1506)*'symulacje godzinowe'!$O$3/1000</f>
        <v>0.619200894</v>
      </c>
      <c r="J1506" s="3">
        <f>'symulacje godzinowe'!$R$3*'symulacje godzinowe'!$N$3*(E1506-D1506)^2*'symulacje godzinowe'!$P$3/1000</f>
        <v>3.4563177504000004E-3</v>
      </c>
      <c r="K1506" s="3">
        <f t="shared" si="110"/>
        <v>-0.11382762065039997</v>
      </c>
      <c r="L1506" s="6">
        <f t="shared" si="111"/>
        <v>0</v>
      </c>
    </row>
    <row r="1507" spans="1:19" x14ac:dyDescent="0.2">
      <c r="A1507" s="2">
        <v>3</v>
      </c>
      <c r="B1507" s="2">
        <v>4</v>
      </c>
      <c r="C1507" s="2">
        <v>1505</v>
      </c>
      <c r="D1507" s="2">
        <v>8.1</v>
      </c>
      <c r="E1507" s="4">
        <v>35</v>
      </c>
      <c r="F1507" s="1">
        <f t="shared" si="109"/>
        <v>30</v>
      </c>
      <c r="G1507" s="2">
        <v>0</v>
      </c>
      <c r="H1507" s="3">
        <f>G1507/1000*'symulacje godzinowe'!$N$3*'symulacje godzinowe'!$Q$3*'symulacje godzinowe'!$R$3</f>
        <v>0</v>
      </c>
      <c r="I1507" s="3">
        <f>'symulacje godzinowe'!$R$3*'symulacje godzinowe'!$N$3*(E1507-D1507)*'symulacje godzinowe'!$O$3/1000</f>
        <v>0.64811299799999988</v>
      </c>
      <c r="J1507" s="3">
        <f>'symulacje godzinowe'!$R$3*'symulacje godzinowe'!$N$3*(E1507-D1507)^2*'symulacje godzinowe'!$P$3/1000</f>
        <v>3.7866221855999992E-3</v>
      </c>
      <c r="K1507" s="3">
        <f t="shared" si="110"/>
        <v>-0.65189962018559988</v>
      </c>
      <c r="L1507" s="6">
        <f t="shared" si="111"/>
        <v>0</v>
      </c>
    </row>
    <row r="1508" spans="1:19" x14ac:dyDescent="0.2">
      <c r="A1508" s="2">
        <v>3</v>
      </c>
      <c r="B1508" s="2">
        <v>4</v>
      </c>
      <c r="C1508" s="2">
        <v>1506</v>
      </c>
      <c r="D1508" s="2">
        <v>6.9</v>
      </c>
      <c r="E1508" s="4">
        <v>35</v>
      </c>
      <c r="F1508" s="1">
        <f t="shared" si="109"/>
        <v>30</v>
      </c>
      <c r="G1508" s="2">
        <v>0</v>
      </c>
      <c r="H1508" s="3">
        <f>G1508/1000*'symulacje godzinowe'!$N$3*'symulacje godzinowe'!$Q$3*'symulacje godzinowe'!$R$3</f>
        <v>0</v>
      </c>
      <c r="I1508" s="3">
        <f>'symulacje godzinowe'!$R$3*'symulacje godzinowe'!$N$3*(E1508-D1508)*'symulacje godzinowe'!$O$3/1000</f>
        <v>0.6770251020000001</v>
      </c>
      <c r="J1508" s="3">
        <f>'symulacje godzinowe'!$R$3*'symulacje godzinowe'!$N$3*(E1508-D1508)^2*'symulacje godzinowe'!$P$3/1000</f>
        <v>4.131997545600001E-3</v>
      </c>
      <c r="K1508" s="3">
        <f t="shared" si="110"/>
        <v>-0.68115709954560011</v>
      </c>
      <c r="L1508" s="6">
        <f t="shared" si="111"/>
        <v>0</v>
      </c>
    </row>
    <row r="1509" spans="1:19" x14ac:dyDescent="0.2">
      <c r="A1509" s="2">
        <v>3</v>
      </c>
      <c r="B1509" s="2">
        <v>4</v>
      </c>
      <c r="C1509" s="2">
        <v>1507</v>
      </c>
      <c r="D1509" s="2">
        <v>5.7</v>
      </c>
      <c r="E1509" s="4">
        <v>35</v>
      </c>
      <c r="F1509" s="1">
        <f t="shared" si="109"/>
        <v>30</v>
      </c>
      <c r="G1509" s="2">
        <v>0</v>
      </c>
      <c r="H1509" s="3">
        <f>G1509/1000*'symulacje godzinowe'!$N$3*'symulacje godzinowe'!$Q$3*'symulacje godzinowe'!$R$3</f>
        <v>0</v>
      </c>
      <c r="I1509" s="3">
        <f>'symulacje godzinowe'!$R$3*'symulacje godzinowe'!$N$3*(E1509-D1509)*'symulacje godzinowe'!$O$3/1000</f>
        <v>0.70593720599999998</v>
      </c>
      <c r="J1509" s="3">
        <f>'symulacje godzinowe'!$R$3*'symulacje godzinowe'!$N$3*(E1509-D1509)^2*'symulacje godzinowe'!$P$3/1000</f>
        <v>4.4924438304000001E-3</v>
      </c>
      <c r="K1509" s="3">
        <f t="shared" si="110"/>
        <v>-0.71042964983040002</v>
      </c>
      <c r="L1509" s="6">
        <f t="shared" si="111"/>
        <v>0</v>
      </c>
    </row>
    <row r="1510" spans="1:19" x14ac:dyDescent="0.2">
      <c r="A1510" s="2">
        <v>3</v>
      </c>
      <c r="B1510" s="2">
        <v>4</v>
      </c>
      <c r="C1510" s="2">
        <v>1508</v>
      </c>
      <c r="D1510" s="2">
        <v>4.3</v>
      </c>
      <c r="E1510" s="4">
        <v>35</v>
      </c>
      <c r="F1510" s="1">
        <f t="shared" si="109"/>
        <v>30</v>
      </c>
      <c r="G1510" s="2">
        <v>0</v>
      </c>
      <c r="H1510" s="3">
        <f>G1510/1000*'symulacje godzinowe'!$N$3*'symulacje godzinowe'!$Q$3*'symulacje godzinowe'!$R$3</f>
        <v>0</v>
      </c>
      <c r="I1510" s="3">
        <f>'symulacje godzinowe'!$R$3*'symulacje godzinowe'!$N$3*(E1510-D1510)*'symulacje godzinowe'!$O$3/1000</f>
        <v>0.73966799399999994</v>
      </c>
      <c r="J1510" s="3">
        <f>'symulacje godzinowe'!$R$3*'symulacje godzinowe'!$N$3*(E1510-D1510)^2*'symulacje godzinowe'!$P$3/1000</f>
        <v>4.9320124703999988E-3</v>
      </c>
      <c r="K1510" s="3">
        <f t="shared" si="110"/>
        <v>-0.74460000647039992</v>
      </c>
      <c r="L1510" s="6">
        <f t="shared" si="111"/>
        <v>0</v>
      </c>
    </row>
    <row r="1511" spans="1:19" x14ac:dyDescent="0.2">
      <c r="A1511" s="2">
        <v>3</v>
      </c>
      <c r="B1511" s="2">
        <v>4</v>
      </c>
      <c r="C1511" s="2">
        <v>1509</v>
      </c>
      <c r="D1511" s="2">
        <v>3</v>
      </c>
      <c r="E1511" s="4">
        <v>35</v>
      </c>
      <c r="F1511" s="1">
        <f t="shared" si="109"/>
        <v>30</v>
      </c>
      <c r="G1511" s="2">
        <v>0</v>
      </c>
      <c r="H1511" s="3">
        <f>G1511/1000*'symulacje godzinowe'!$N$3*'symulacje godzinowe'!$Q$3*'symulacje godzinowe'!$R$3</f>
        <v>0</v>
      </c>
      <c r="I1511" s="3">
        <f>'symulacje godzinowe'!$R$3*'symulacje godzinowe'!$N$3*(E1511-D1511)*'symulacje godzinowe'!$O$3/1000</f>
        <v>0.77098943999999991</v>
      </c>
      <c r="J1511" s="3">
        <f>'symulacje godzinowe'!$R$3*'symulacje godzinowe'!$N$3*(E1511-D1511)^2*'symulacje godzinowe'!$P$3/1000</f>
        <v>5.3585510400000003E-3</v>
      </c>
      <c r="K1511" s="3">
        <f t="shared" si="110"/>
        <v>-0.77634799103999996</v>
      </c>
      <c r="L1511" s="6">
        <f t="shared" si="111"/>
        <v>0</v>
      </c>
    </row>
    <row r="1512" spans="1:19" x14ac:dyDescent="0.2">
      <c r="A1512" s="2">
        <v>3</v>
      </c>
      <c r="B1512" s="2">
        <v>4</v>
      </c>
      <c r="C1512" s="2">
        <v>1510</v>
      </c>
      <c r="D1512" s="2">
        <v>1.6</v>
      </c>
      <c r="E1512" s="4">
        <v>35</v>
      </c>
      <c r="F1512" s="1">
        <f t="shared" si="109"/>
        <v>30</v>
      </c>
      <c r="G1512" s="2">
        <v>0</v>
      </c>
      <c r="H1512" s="3">
        <f>G1512/1000*'symulacje godzinowe'!$N$3*'symulacje godzinowe'!$Q$3*'symulacje godzinowe'!$R$3</f>
        <v>0</v>
      </c>
      <c r="I1512" s="3">
        <f>'symulacje godzinowe'!$R$3*'symulacje godzinowe'!$N$3*(E1512-D1512)*'symulacje godzinowe'!$O$3/1000</f>
        <v>0.80472022799999987</v>
      </c>
      <c r="J1512" s="3">
        <f>'symulacje godzinowe'!$R$3*'symulacje godzinowe'!$N$3*(E1512-D1512)^2*'symulacje godzinowe'!$P$3/1000</f>
        <v>5.8376808575999984E-3</v>
      </c>
      <c r="K1512" s="3">
        <f t="shared" si="110"/>
        <v>-0.81055790885759982</v>
      </c>
      <c r="L1512" s="6">
        <f t="shared" si="111"/>
        <v>0</v>
      </c>
      <c r="O1512" s="21" t="s">
        <v>33</v>
      </c>
    </row>
    <row r="1513" spans="1:19" x14ac:dyDescent="0.2">
      <c r="A1513" s="2">
        <v>3</v>
      </c>
      <c r="B1513" s="2">
        <v>4</v>
      </c>
      <c r="C1513" s="2">
        <v>1511</v>
      </c>
      <c r="D1513" s="2">
        <v>0.4</v>
      </c>
      <c r="E1513" s="4">
        <v>35</v>
      </c>
      <c r="F1513" s="1">
        <f t="shared" si="109"/>
        <v>30</v>
      </c>
      <c r="G1513" s="2">
        <v>0</v>
      </c>
      <c r="H1513" s="3">
        <f>G1513/1000*'symulacje godzinowe'!$N$3*'symulacje godzinowe'!$Q$3*'symulacje godzinowe'!$R$3</f>
        <v>0</v>
      </c>
      <c r="I1513" s="3">
        <f>'symulacje godzinowe'!$R$3*'symulacje godzinowe'!$N$3*(E1513-D1513)*'symulacje godzinowe'!$O$3/1000</f>
        <v>0.83363233199999998</v>
      </c>
      <c r="J1513" s="3">
        <f>'symulacje godzinowe'!$R$3*'symulacje godzinowe'!$N$3*(E1513-D1513)^2*'symulacje godzinowe'!$P$3/1000</f>
        <v>6.2646903935999997E-3</v>
      </c>
      <c r="K1513" s="3">
        <f t="shared" si="110"/>
        <v>-0.83989702239359998</v>
      </c>
      <c r="L1513" s="6">
        <f t="shared" si="111"/>
        <v>0</v>
      </c>
      <c r="M1513" s="21" t="s">
        <v>32</v>
      </c>
      <c r="N1513" s="21" t="s">
        <v>27</v>
      </c>
      <c r="O1513" s="21" t="s">
        <v>31</v>
      </c>
      <c r="P1513" s="21" t="s">
        <v>28</v>
      </c>
      <c r="Q1513" s="21" t="s">
        <v>29</v>
      </c>
      <c r="R1513" s="21" t="s">
        <v>30</v>
      </c>
      <c r="S1513" s="21" t="s">
        <v>26</v>
      </c>
    </row>
    <row r="1514" spans="1:19" x14ac:dyDescent="0.2">
      <c r="A1514" s="2">
        <v>3</v>
      </c>
      <c r="B1514" s="2">
        <v>4</v>
      </c>
      <c r="C1514" s="2">
        <v>1512</v>
      </c>
      <c r="D1514" s="2">
        <v>-0.8</v>
      </c>
      <c r="E1514" s="4">
        <v>35</v>
      </c>
      <c r="F1514" s="1">
        <f t="shared" si="109"/>
        <v>30</v>
      </c>
      <c r="G1514" s="2">
        <v>0</v>
      </c>
      <c r="H1514" s="3">
        <f>G1514/1000*'symulacje godzinowe'!$N$3*'symulacje godzinowe'!$Q$3*'symulacje godzinowe'!$R$3</f>
        <v>0</v>
      </c>
      <c r="I1514" s="3">
        <f>'symulacje godzinowe'!$R$3*'symulacje godzinowe'!$N$3*(E1514-D1514)*'symulacje godzinowe'!$O$3/1000</f>
        <v>0.86254443599999986</v>
      </c>
      <c r="J1514" s="3">
        <f>'symulacje godzinowe'!$R$3*'symulacje godzinowe'!$N$3*(E1514-D1514)^2*'symulacje godzinowe'!$P$3/1000</f>
        <v>6.7067708543999986E-3</v>
      </c>
      <c r="K1514" s="3">
        <f t="shared" si="110"/>
        <v>-0.86925120685439983</v>
      </c>
      <c r="L1514" s="10">
        <f>SUM(L1491:L1513)</f>
        <v>19756.28440624032</v>
      </c>
      <c r="M1514" s="19">
        <f>(L1490-4.187*$N$7*$O$7*(F1514-10))*((L1490-4.187*$N$7*$O$7*(F1514-10))&gt;0)</f>
        <v>0</v>
      </c>
      <c r="N1514" s="19">
        <f>M1514/4.187/(F1514-10)*(M1514&gt;0)</f>
        <v>0</v>
      </c>
      <c r="O1514" s="19">
        <f>$P$7-0.5*$N$7*$O$7</f>
        <v>100</v>
      </c>
      <c r="P1514" s="19">
        <f>IF(N1514&lt;O1514,N1514,O1514)</f>
        <v>0</v>
      </c>
      <c r="Q1514" s="19">
        <f>L1514/4.187/(F1514-10)+P1514</f>
        <v>235.92410325101886</v>
      </c>
      <c r="R1514" s="19" t="b">
        <f>Q1514&gt;$N$7*$O$7</f>
        <v>1</v>
      </c>
      <c r="S1514" s="19">
        <f>IF(R1514,(F1514-10)/(50-10),(F1514-10)/(50-10)*Q1514/$N$7/$O$7)</f>
        <v>0.5</v>
      </c>
    </row>
    <row r="1515" spans="1:19" x14ac:dyDescent="0.2">
      <c r="A1515" s="2">
        <v>3</v>
      </c>
      <c r="B1515" s="2">
        <v>5</v>
      </c>
      <c r="C1515" s="2">
        <v>1513</v>
      </c>
      <c r="D1515" s="2">
        <v>-2</v>
      </c>
      <c r="E1515" s="4">
        <v>35</v>
      </c>
      <c r="F1515" s="1">
        <f t="shared" si="109"/>
        <v>30</v>
      </c>
      <c r="G1515" s="2">
        <v>0</v>
      </c>
      <c r="H1515" s="3">
        <f>G1515/1000*'symulacje godzinowe'!$N$3*'symulacje godzinowe'!$Q$3*'symulacje godzinowe'!$R$3</f>
        <v>0</v>
      </c>
      <c r="I1515" s="3">
        <f>'symulacje godzinowe'!$R$3*'symulacje godzinowe'!$N$3*(E1515-D1515)*'symulacje godzinowe'!$O$3/1000</f>
        <v>0.89145653999999985</v>
      </c>
      <c r="J1515" s="3">
        <f>'symulacje godzinowe'!$R$3*'symulacje godzinowe'!$N$3*(E1515-D1515)^2*'symulacje godzinowe'!$P$3/1000</f>
        <v>7.1639222399999996E-3</v>
      </c>
      <c r="K1515" s="3">
        <f t="shared" si="110"/>
        <v>-0.89862046223999981</v>
      </c>
      <c r="L1515" s="6">
        <f>K1515*(K1515&gt;0)*3600</f>
        <v>0</v>
      </c>
    </row>
    <row r="1516" spans="1:19" x14ac:dyDescent="0.2">
      <c r="A1516" s="2">
        <v>3</v>
      </c>
      <c r="B1516" s="2">
        <v>5</v>
      </c>
      <c r="C1516" s="2">
        <v>1514</v>
      </c>
      <c r="D1516" s="2">
        <v>-1.8</v>
      </c>
      <c r="E1516" s="4">
        <v>35</v>
      </c>
      <c r="F1516" s="1">
        <f t="shared" si="109"/>
        <v>30</v>
      </c>
      <c r="G1516" s="2">
        <v>0</v>
      </c>
      <c r="H1516" s="3">
        <f>G1516/1000*'symulacje godzinowe'!$N$3*'symulacje godzinowe'!$Q$3*'symulacje godzinowe'!$R$3</f>
        <v>0</v>
      </c>
      <c r="I1516" s="3">
        <f>'symulacje godzinowe'!$R$3*'symulacje godzinowe'!$N$3*(E1516-D1516)*'symulacje godzinowe'!$O$3/1000</f>
        <v>0.88663785599999978</v>
      </c>
      <c r="J1516" s="3">
        <f>'symulacje godzinowe'!$R$3*'symulacje godzinowe'!$N$3*(E1516-D1516)^2*'symulacje godzinowe'!$P$3/1000</f>
        <v>7.0866837503999981E-3</v>
      </c>
      <c r="K1516" s="3">
        <f t="shared" si="110"/>
        <v>-0.89372453975039978</v>
      </c>
      <c r="L1516" s="6">
        <f t="shared" ref="L1516:L1537" si="112">K1516*(K1516&gt;0)*3600</f>
        <v>0</v>
      </c>
    </row>
    <row r="1517" spans="1:19" x14ac:dyDescent="0.2">
      <c r="A1517" s="2">
        <v>3</v>
      </c>
      <c r="B1517" s="2">
        <v>5</v>
      </c>
      <c r="C1517" s="2">
        <v>1515</v>
      </c>
      <c r="D1517" s="2">
        <v>-1.5</v>
      </c>
      <c r="E1517" s="4">
        <v>35</v>
      </c>
      <c r="F1517" s="1">
        <f t="shared" si="109"/>
        <v>30</v>
      </c>
      <c r="G1517" s="2">
        <v>0</v>
      </c>
      <c r="H1517" s="3">
        <f>G1517/1000*'symulacje godzinowe'!$N$3*'symulacje godzinowe'!$Q$3*'symulacje godzinowe'!$R$3</f>
        <v>0</v>
      </c>
      <c r="I1517" s="3">
        <f>'symulacje godzinowe'!$R$3*'symulacje godzinowe'!$N$3*(E1517-D1517)*'symulacje godzinowe'!$O$3/1000</f>
        <v>0.87940982999999984</v>
      </c>
      <c r="J1517" s="3">
        <f>'symulacje godzinowe'!$R$3*'symulacje godzinowe'!$N$3*(E1517-D1517)^2*'symulacje godzinowe'!$P$3/1000</f>
        <v>6.9716109599999992E-3</v>
      </c>
      <c r="K1517" s="3">
        <f t="shared" si="110"/>
        <v>-0.88638144095999982</v>
      </c>
      <c r="L1517" s="6">
        <f t="shared" si="112"/>
        <v>0</v>
      </c>
    </row>
    <row r="1518" spans="1:19" x14ac:dyDescent="0.2">
      <c r="A1518" s="2">
        <v>3</v>
      </c>
      <c r="B1518" s="2">
        <v>5</v>
      </c>
      <c r="C1518" s="2">
        <v>1516</v>
      </c>
      <c r="D1518" s="2">
        <v>-1.3</v>
      </c>
      <c r="E1518" s="4">
        <v>35</v>
      </c>
      <c r="F1518" s="1">
        <f t="shared" si="109"/>
        <v>30</v>
      </c>
      <c r="G1518" s="2">
        <v>0</v>
      </c>
      <c r="H1518" s="3">
        <f>G1518/1000*'symulacje godzinowe'!$N$3*'symulacje godzinowe'!$Q$3*'symulacje godzinowe'!$R$3</f>
        <v>0</v>
      </c>
      <c r="I1518" s="3">
        <f>'symulacje godzinowe'!$R$3*'symulacje godzinowe'!$N$3*(E1518-D1518)*'symulacje godzinowe'!$O$3/1000</f>
        <v>0.87459114599999987</v>
      </c>
      <c r="J1518" s="3">
        <f>'symulacje godzinowe'!$R$3*'symulacje godzinowe'!$N$3*(E1518-D1518)^2*'symulacje godzinowe'!$P$3/1000</f>
        <v>6.8954190623999991E-3</v>
      </c>
      <c r="K1518" s="3">
        <f t="shared" si="110"/>
        <v>-0.88148656506239986</v>
      </c>
      <c r="L1518" s="6">
        <f t="shared" si="112"/>
        <v>0</v>
      </c>
    </row>
    <row r="1519" spans="1:19" x14ac:dyDescent="0.2">
      <c r="A1519" s="2">
        <v>3</v>
      </c>
      <c r="B1519" s="2">
        <v>5</v>
      </c>
      <c r="C1519" s="2">
        <v>1517</v>
      </c>
      <c r="D1519" s="2">
        <v>-1.2</v>
      </c>
      <c r="E1519" s="4">
        <v>35</v>
      </c>
      <c r="F1519" s="1">
        <f t="shared" si="109"/>
        <v>30</v>
      </c>
      <c r="G1519" s="2">
        <v>0</v>
      </c>
      <c r="H1519" s="3">
        <f>G1519/1000*'symulacje godzinowe'!$N$3*'symulacje godzinowe'!$Q$3*'symulacje godzinowe'!$R$3</f>
        <v>0</v>
      </c>
      <c r="I1519" s="3">
        <f>'symulacje godzinowe'!$R$3*'symulacje godzinowe'!$N$3*(E1519-D1519)*'symulacje godzinowe'!$O$3/1000</f>
        <v>0.87218180399999989</v>
      </c>
      <c r="J1519" s="3">
        <f>'symulacje godzinowe'!$R$3*'symulacje godzinowe'!$N$3*(E1519-D1519)^2*'symulacje godzinowe'!$P$3/1000</f>
        <v>6.8574801024000008E-3</v>
      </c>
      <c r="K1519" s="3">
        <f t="shared" si="110"/>
        <v>-0.87903928410239984</v>
      </c>
      <c r="L1519" s="6">
        <f t="shared" si="112"/>
        <v>0</v>
      </c>
    </row>
    <row r="1520" spans="1:19" x14ac:dyDescent="0.2">
      <c r="A1520" s="2">
        <v>3</v>
      </c>
      <c r="B1520" s="2">
        <v>5</v>
      </c>
      <c r="C1520" s="2">
        <v>1518</v>
      </c>
      <c r="D1520" s="2">
        <v>-1</v>
      </c>
      <c r="E1520" s="4">
        <v>35</v>
      </c>
      <c r="F1520" s="1">
        <f t="shared" si="109"/>
        <v>30</v>
      </c>
      <c r="G1520" s="2">
        <v>0</v>
      </c>
      <c r="H1520" s="3">
        <f>G1520/1000*'symulacje godzinowe'!$N$3*'symulacje godzinowe'!$Q$3*'symulacje godzinowe'!$R$3</f>
        <v>0</v>
      </c>
      <c r="I1520" s="3">
        <f>'symulacje godzinowe'!$R$3*'symulacje godzinowe'!$N$3*(E1520-D1520)*'symulacje godzinowe'!$O$3/1000</f>
        <v>0.86736311999999993</v>
      </c>
      <c r="J1520" s="3">
        <f>'symulacje godzinowe'!$R$3*'symulacje godzinowe'!$N$3*(E1520-D1520)^2*'symulacje godzinowe'!$P$3/1000</f>
        <v>6.78191616E-3</v>
      </c>
      <c r="K1520" s="3">
        <f t="shared" si="110"/>
        <v>-0.87414503615999994</v>
      </c>
      <c r="L1520" s="6">
        <f t="shared" si="112"/>
        <v>0</v>
      </c>
    </row>
    <row r="1521" spans="1:15" x14ac:dyDescent="0.2">
      <c r="A1521" s="2">
        <v>3</v>
      </c>
      <c r="B1521" s="2">
        <v>5</v>
      </c>
      <c r="C1521" s="2">
        <v>1519</v>
      </c>
      <c r="D1521" s="2">
        <v>-0.9</v>
      </c>
      <c r="E1521" s="4">
        <v>35</v>
      </c>
      <c r="F1521" s="1">
        <f t="shared" si="109"/>
        <v>30</v>
      </c>
      <c r="G1521" s="2">
        <v>12.8</v>
      </c>
      <c r="H1521" s="3">
        <f>G1521/1000*'symulacje godzinowe'!$N$3*'symulacje godzinowe'!$Q$3*'symulacje godzinowe'!$R$3</f>
        <v>5.6585740800000006E-2</v>
      </c>
      <c r="I1521" s="3">
        <f>'symulacje godzinowe'!$R$3*'symulacje godzinowe'!$N$3*(E1521-D1521)*'symulacje godzinowe'!$O$3/1000</f>
        <v>0.86495377799999984</v>
      </c>
      <c r="J1521" s="3">
        <f>'symulacje godzinowe'!$R$3*'symulacje godzinowe'!$N$3*(E1521-D1521)^2*'symulacje godzinowe'!$P$3/1000</f>
        <v>6.7442911775999993E-3</v>
      </c>
      <c r="K1521" s="3">
        <f t="shared" si="110"/>
        <v>-0.81511232837759984</v>
      </c>
      <c r="L1521" s="6">
        <f t="shared" si="112"/>
        <v>0</v>
      </c>
    </row>
    <row r="1522" spans="1:15" x14ac:dyDescent="0.2">
      <c r="A1522" s="2">
        <v>3</v>
      </c>
      <c r="B1522" s="2">
        <v>5</v>
      </c>
      <c r="C1522" s="2">
        <v>1520</v>
      </c>
      <c r="D1522" s="2">
        <v>-0.7</v>
      </c>
      <c r="E1522" s="4">
        <v>35</v>
      </c>
      <c r="F1522" s="1">
        <f t="shared" si="109"/>
        <v>30</v>
      </c>
      <c r="G1522" s="2">
        <v>39.9</v>
      </c>
      <c r="H1522" s="3">
        <f>G1522/1000*'symulacje godzinowe'!$N$3*'symulacje godzinowe'!$Q$3*'symulacje godzinowe'!$R$3</f>
        <v>0.17638836389999998</v>
      </c>
      <c r="I1522" s="3">
        <f>'symulacje godzinowe'!$R$3*'symulacje godzinowe'!$N$3*(E1522-D1522)*'symulacje godzinowe'!$O$3/1000</f>
        <v>0.86013509399999999</v>
      </c>
      <c r="J1522" s="3">
        <f>'symulacje godzinowe'!$R$3*'symulacje godzinowe'!$N$3*(E1522-D1522)^2*'symulacje godzinowe'!$P$3/1000</f>
        <v>6.6693551904000014E-3</v>
      </c>
      <c r="K1522" s="3">
        <f t="shared" si="110"/>
        <v>-0.69041608529039999</v>
      </c>
      <c r="L1522" s="6">
        <f t="shared" si="112"/>
        <v>0</v>
      </c>
    </row>
    <row r="1523" spans="1:15" x14ac:dyDescent="0.2">
      <c r="A1523" s="2">
        <v>3</v>
      </c>
      <c r="B1523" s="2">
        <v>5</v>
      </c>
      <c r="C1523" s="2">
        <v>1521</v>
      </c>
      <c r="D1523" s="2">
        <v>-0.4</v>
      </c>
      <c r="E1523" s="4">
        <v>35</v>
      </c>
      <c r="F1523" s="1">
        <f t="shared" si="109"/>
        <v>30</v>
      </c>
      <c r="G1523" s="2">
        <v>65.8</v>
      </c>
      <c r="H1523" s="3">
        <f>G1523/1000*'symulacje godzinowe'!$N$3*'symulacje godzinowe'!$Q$3*'symulacje godzinowe'!$R$3</f>
        <v>0.29088607379999998</v>
      </c>
      <c r="I1523" s="3">
        <f>'symulacje godzinowe'!$R$3*'symulacje godzinowe'!$N$3*(E1523-D1523)*'symulacje godzinowe'!$O$3/1000</f>
        <v>0.85290706799999993</v>
      </c>
      <c r="J1523" s="3">
        <f>'symulacje godzinowe'!$R$3*'symulacje godzinowe'!$N$3*(E1523-D1523)^2*'symulacje godzinowe'!$P$3/1000</f>
        <v>6.5577361535999997E-3</v>
      </c>
      <c r="K1523" s="3">
        <f t="shared" si="110"/>
        <v>-0.56857873035359996</v>
      </c>
      <c r="L1523" s="6">
        <f t="shared" si="112"/>
        <v>0</v>
      </c>
    </row>
    <row r="1524" spans="1:15" x14ac:dyDescent="0.2">
      <c r="A1524" s="2">
        <v>3</v>
      </c>
      <c r="B1524" s="2">
        <v>5</v>
      </c>
      <c r="C1524" s="2">
        <v>1522</v>
      </c>
      <c r="D1524" s="2">
        <v>-0.2</v>
      </c>
      <c r="E1524" s="4">
        <v>35</v>
      </c>
      <c r="F1524" s="1">
        <f t="shared" si="109"/>
        <v>30</v>
      </c>
      <c r="G1524" s="2">
        <v>86.9</v>
      </c>
      <c r="H1524" s="3">
        <f>G1524/1000*'symulacje godzinowe'!$N$3*'symulacje godzinowe'!$Q$3*'symulacje godzinowe'!$R$3</f>
        <v>0.38416413090000001</v>
      </c>
      <c r="I1524" s="3">
        <f>'symulacje godzinowe'!$R$3*'symulacje godzinowe'!$N$3*(E1524-D1524)*'symulacje godzinowe'!$O$3/1000</f>
        <v>0.84808838399999997</v>
      </c>
      <c r="J1524" s="3">
        <f>'symulacje godzinowe'!$R$3*'symulacje godzinowe'!$N$3*(E1524-D1524)^2*'symulacje godzinowe'!$P$3/1000</f>
        <v>6.4838467584000005E-3</v>
      </c>
      <c r="K1524" s="3">
        <f t="shared" si="110"/>
        <v>-0.47040809985839999</v>
      </c>
      <c r="L1524" s="6">
        <f t="shared" si="112"/>
        <v>0</v>
      </c>
    </row>
    <row r="1525" spans="1:15" x14ac:dyDescent="0.2">
      <c r="A1525" s="2">
        <v>3</v>
      </c>
      <c r="B1525" s="2">
        <v>5</v>
      </c>
      <c r="C1525" s="2">
        <v>1523</v>
      </c>
      <c r="D1525" s="2">
        <v>1.9</v>
      </c>
      <c r="E1525" s="4">
        <v>35</v>
      </c>
      <c r="F1525" s="1">
        <f t="shared" si="109"/>
        <v>30</v>
      </c>
      <c r="G1525" s="2">
        <v>241.5</v>
      </c>
      <c r="H1525" s="3">
        <f>G1525/1000*'symulacje godzinowe'!$N$3*'symulacje godzinowe'!$Q$3*'symulacje godzinowe'!$R$3</f>
        <v>1.0676137815</v>
      </c>
      <c r="I1525" s="3">
        <f>'symulacje godzinowe'!$R$3*'symulacje godzinowe'!$N$3*(E1525-D1525)*'symulacje godzinowe'!$O$3/1000</f>
        <v>0.79749220200000004</v>
      </c>
      <c r="J1525" s="3">
        <f>'symulacje godzinowe'!$R$3*'symulacje godzinowe'!$N$3*(E1525-D1525)^2*'symulacje godzinowe'!$P$3/1000</f>
        <v>5.7332833056000006E-3</v>
      </c>
      <c r="K1525" s="3">
        <f t="shared" si="110"/>
        <v>0.26438829619439991</v>
      </c>
      <c r="L1525" s="6">
        <f t="shared" si="112"/>
        <v>951.79786629983971</v>
      </c>
    </row>
    <row r="1526" spans="1:15" x14ac:dyDescent="0.2">
      <c r="A1526" s="2">
        <v>3</v>
      </c>
      <c r="B1526" s="2">
        <v>5</v>
      </c>
      <c r="C1526" s="2">
        <v>1524</v>
      </c>
      <c r="D1526" s="2">
        <v>3.9</v>
      </c>
      <c r="E1526" s="4">
        <v>35</v>
      </c>
      <c r="F1526" s="1">
        <f t="shared" si="109"/>
        <v>30</v>
      </c>
      <c r="G1526" s="2">
        <v>412.5</v>
      </c>
      <c r="H1526" s="3">
        <f>G1526/1000*'symulacje godzinowe'!$N$3*'symulacje godzinowe'!$Q$3*'symulacje godzinowe'!$R$3</f>
        <v>1.8235639125000001</v>
      </c>
      <c r="I1526" s="3">
        <f>'symulacje godzinowe'!$R$3*'symulacje godzinowe'!$N$3*(E1526-D1526)*'symulacje godzinowe'!$O$3/1000</f>
        <v>0.74930536199999997</v>
      </c>
      <c r="J1526" s="3">
        <f>'symulacje godzinowe'!$R$3*'symulacje godzinowe'!$N$3*(E1526-D1526)^2*'symulacje godzinowe'!$P$3/1000</f>
        <v>5.0613712415999998E-3</v>
      </c>
      <c r="K1526" s="3">
        <f t="shared" si="110"/>
        <v>1.0691971792584001</v>
      </c>
      <c r="L1526" s="6">
        <f t="shared" si="112"/>
        <v>3849.1098453302402</v>
      </c>
    </row>
    <row r="1527" spans="1:15" x14ac:dyDescent="0.2">
      <c r="A1527" s="2">
        <v>3</v>
      </c>
      <c r="B1527" s="2">
        <v>5</v>
      </c>
      <c r="C1527" s="2">
        <v>1525</v>
      </c>
      <c r="D1527" s="2">
        <v>6</v>
      </c>
      <c r="E1527" s="4">
        <v>35</v>
      </c>
      <c r="F1527" s="1">
        <f t="shared" si="109"/>
        <v>30</v>
      </c>
      <c r="G1527" s="2">
        <v>416.8</v>
      </c>
      <c r="H1527" s="3">
        <f>G1527/1000*'symulacje godzinowe'!$N$3*'symulacje godzinowe'!$Q$3*'symulacje godzinowe'!$R$3</f>
        <v>1.8425731848</v>
      </c>
      <c r="I1527" s="3">
        <f>'symulacje godzinowe'!$R$3*'symulacje godzinowe'!$N$3*(E1527-D1527)*'symulacje godzinowe'!$O$3/1000</f>
        <v>0.69870917999999993</v>
      </c>
      <c r="J1527" s="3">
        <f>'symulacje godzinowe'!$R$3*'symulacje godzinowe'!$N$3*(E1527-D1527)^2*'symulacje godzinowe'!$P$3/1000</f>
        <v>4.40091936E-3</v>
      </c>
      <c r="K1527" s="3">
        <f t="shared" si="110"/>
        <v>1.1394630854400001</v>
      </c>
      <c r="L1527" s="6">
        <f t="shared" si="112"/>
        <v>4102.067107584</v>
      </c>
    </row>
    <row r="1528" spans="1:15" x14ac:dyDescent="0.2">
      <c r="A1528" s="2">
        <v>3</v>
      </c>
      <c r="B1528" s="2">
        <v>5</v>
      </c>
      <c r="C1528" s="2">
        <v>1526</v>
      </c>
      <c r="D1528" s="2">
        <v>6.7</v>
      </c>
      <c r="E1528" s="4">
        <v>35</v>
      </c>
      <c r="F1528" s="1">
        <f t="shared" si="109"/>
        <v>30</v>
      </c>
      <c r="G1528" s="2">
        <v>293.2</v>
      </c>
      <c r="H1528" s="3">
        <f>G1528/1000*'symulacje godzinowe'!$N$3*'symulacje godzinowe'!$Q$3*'symulacje godzinowe'!$R$3</f>
        <v>1.2961671252</v>
      </c>
      <c r="I1528" s="3">
        <f>'symulacje godzinowe'!$R$3*'symulacje godzinowe'!$N$3*(E1528-D1528)*'symulacje godzinowe'!$O$3/1000</f>
        <v>0.68184378599999995</v>
      </c>
      <c r="J1528" s="3">
        <f>'symulacje godzinowe'!$R$3*'symulacje godzinowe'!$N$3*(E1528-D1528)^2*'symulacje godzinowe'!$P$3/1000</f>
        <v>4.1910253344E-3</v>
      </c>
      <c r="K1528" s="3">
        <f t="shared" si="110"/>
        <v>0.61013231386560007</v>
      </c>
      <c r="L1528" s="6">
        <f t="shared" si="112"/>
        <v>2196.4763299161605</v>
      </c>
    </row>
    <row r="1529" spans="1:15" x14ac:dyDescent="0.2">
      <c r="A1529" s="2">
        <v>3</v>
      </c>
      <c r="B1529" s="2">
        <v>5</v>
      </c>
      <c r="C1529" s="2">
        <v>1527</v>
      </c>
      <c r="D1529" s="2">
        <v>7.4</v>
      </c>
      <c r="E1529" s="4">
        <v>35</v>
      </c>
      <c r="F1529" s="1">
        <f t="shared" si="109"/>
        <v>30</v>
      </c>
      <c r="G1529" s="2">
        <v>163.69999999999999</v>
      </c>
      <c r="H1529" s="3">
        <f>G1529/1000*'symulacje godzinowe'!$N$3*'symulacje godzinowe'!$Q$3*'symulacje godzinowe'!$R$3</f>
        <v>0.72367857569999994</v>
      </c>
      <c r="I1529" s="3">
        <f>'symulacje godzinowe'!$R$3*'symulacje godzinowe'!$N$3*(E1529-D1529)*'symulacje godzinowe'!$O$3/1000</f>
        <v>0.66497839199999997</v>
      </c>
      <c r="J1529" s="3">
        <f>'symulacje godzinowe'!$R$3*'symulacje godzinowe'!$N$3*(E1529-D1529)^2*'symulacje godzinowe'!$P$3/1000</f>
        <v>3.9862596096000005E-3</v>
      </c>
      <c r="K1529" s="3">
        <f t="shared" si="110"/>
        <v>5.4713924090399962E-2</v>
      </c>
      <c r="L1529" s="6">
        <f t="shared" si="112"/>
        <v>196.97012672543985</v>
      </c>
    </row>
    <row r="1530" spans="1:15" x14ac:dyDescent="0.2">
      <c r="A1530" s="2">
        <v>3</v>
      </c>
      <c r="B1530" s="2">
        <v>5</v>
      </c>
      <c r="C1530" s="2">
        <v>1528</v>
      </c>
      <c r="D1530" s="2">
        <v>8.1</v>
      </c>
      <c r="E1530" s="4">
        <v>35</v>
      </c>
      <c r="F1530" s="1">
        <f t="shared" si="109"/>
        <v>30</v>
      </c>
      <c r="G1530" s="2">
        <v>60.5</v>
      </c>
      <c r="H1530" s="3">
        <f>G1530/1000*'symulacje godzinowe'!$N$3*'symulacje godzinowe'!$Q$3*'symulacje godzinowe'!$R$3</f>
        <v>0.26745604049999999</v>
      </c>
      <c r="I1530" s="3">
        <f>'symulacje godzinowe'!$R$3*'symulacje godzinowe'!$N$3*(E1530-D1530)*'symulacje godzinowe'!$O$3/1000</f>
        <v>0.64811299799999988</v>
      </c>
      <c r="J1530" s="3">
        <f>'symulacje godzinowe'!$R$3*'symulacje godzinowe'!$N$3*(E1530-D1530)^2*'symulacje godzinowe'!$P$3/1000</f>
        <v>3.7866221855999992E-3</v>
      </c>
      <c r="K1530" s="3">
        <f t="shared" si="110"/>
        <v>-0.38444357968559989</v>
      </c>
      <c r="L1530" s="6">
        <f t="shared" si="112"/>
        <v>0</v>
      </c>
    </row>
    <row r="1531" spans="1:15" x14ac:dyDescent="0.2">
      <c r="A1531" s="2">
        <v>3</v>
      </c>
      <c r="B1531" s="2">
        <v>5</v>
      </c>
      <c r="C1531" s="2">
        <v>1529</v>
      </c>
      <c r="D1531" s="2">
        <v>6.9</v>
      </c>
      <c r="E1531" s="4">
        <v>35</v>
      </c>
      <c r="F1531" s="1">
        <f t="shared" si="109"/>
        <v>30</v>
      </c>
      <c r="G1531" s="2">
        <v>0</v>
      </c>
      <c r="H1531" s="3">
        <f>G1531/1000*'symulacje godzinowe'!$N$3*'symulacje godzinowe'!$Q$3*'symulacje godzinowe'!$R$3</f>
        <v>0</v>
      </c>
      <c r="I1531" s="3">
        <f>'symulacje godzinowe'!$R$3*'symulacje godzinowe'!$N$3*(E1531-D1531)*'symulacje godzinowe'!$O$3/1000</f>
        <v>0.6770251020000001</v>
      </c>
      <c r="J1531" s="3">
        <f>'symulacje godzinowe'!$R$3*'symulacje godzinowe'!$N$3*(E1531-D1531)^2*'symulacje godzinowe'!$P$3/1000</f>
        <v>4.131997545600001E-3</v>
      </c>
      <c r="K1531" s="3">
        <f t="shared" si="110"/>
        <v>-0.68115709954560011</v>
      </c>
      <c r="L1531" s="6">
        <f t="shared" si="112"/>
        <v>0</v>
      </c>
    </row>
    <row r="1532" spans="1:15" x14ac:dyDescent="0.2">
      <c r="A1532" s="2">
        <v>3</v>
      </c>
      <c r="B1532" s="2">
        <v>5</v>
      </c>
      <c r="C1532" s="2">
        <v>1530</v>
      </c>
      <c r="D1532" s="2">
        <v>5.8</v>
      </c>
      <c r="E1532" s="4">
        <v>35</v>
      </c>
      <c r="F1532" s="1">
        <f t="shared" si="109"/>
        <v>30</v>
      </c>
      <c r="G1532" s="2">
        <v>0</v>
      </c>
      <c r="H1532" s="3">
        <f>G1532/1000*'symulacje godzinowe'!$N$3*'symulacje godzinowe'!$Q$3*'symulacje godzinowe'!$R$3</f>
        <v>0</v>
      </c>
      <c r="I1532" s="3">
        <f>'symulacje godzinowe'!$R$3*'symulacje godzinowe'!$N$3*(E1532-D1532)*'symulacje godzinowe'!$O$3/1000</f>
        <v>0.70352786399999989</v>
      </c>
      <c r="J1532" s="3">
        <f>'symulacje godzinowe'!$R$3*'symulacje godzinowe'!$N$3*(E1532-D1532)^2*'symulacje godzinowe'!$P$3/1000</f>
        <v>4.4618310144000006E-3</v>
      </c>
      <c r="K1532" s="3">
        <f t="shared" si="110"/>
        <v>-0.7079896950143999</v>
      </c>
      <c r="L1532" s="6">
        <f t="shared" si="112"/>
        <v>0</v>
      </c>
    </row>
    <row r="1533" spans="1:15" x14ac:dyDescent="0.2">
      <c r="A1533" s="2">
        <v>3</v>
      </c>
      <c r="B1533" s="2">
        <v>5</v>
      </c>
      <c r="C1533" s="2">
        <v>1531</v>
      </c>
      <c r="D1533" s="2">
        <v>4.5999999999999996</v>
      </c>
      <c r="E1533" s="4">
        <v>35</v>
      </c>
      <c r="F1533" s="1">
        <f t="shared" si="109"/>
        <v>30</v>
      </c>
      <c r="G1533" s="2">
        <v>0</v>
      </c>
      <c r="H1533" s="3">
        <f>G1533/1000*'symulacje godzinowe'!$N$3*'symulacje godzinowe'!$Q$3*'symulacje godzinowe'!$R$3</f>
        <v>0</v>
      </c>
      <c r="I1533" s="3">
        <f>'symulacje godzinowe'!$R$3*'symulacje godzinowe'!$N$3*(E1533-D1533)*'symulacje godzinowe'!$O$3/1000</f>
        <v>0.73243996799999989</v>
      </c>
      <c r="J1533" s="3">
        <f>'symulacje godzinowe'!$R$3*'symulacje godzinowe'!$N$3*(E1533-D1533)^2*'symulacje godzinowe'!$P$3/1000</f>
        <v>4.8360923135999994E-3</v>
      </c>
      <c r="K1533" s="3">
        <f t="shared" si="110"/>
        <v>-0.73727606031359993</v>
      </c>
      <c r="L1533" s="6">
        <f t="shared" si="112"/>
        <v>0</v>
      </c>
    </row>
    <row r="1534" spans="1:15" x14ac:dyDescent="0.2">
      <c r="A1534" s="2">
        <v>3</v>
      </c>
      <c r="B1534" s="2">
        <v>5</v>
      </c>
      <c r="C1534" s="2">
        <v>1532</v>
      </c>
      <c r="D1534" s="2">
        <v>3.3</v>
      </c>
      <c r="E1534" s="4">
        <v>35</v>
      </c>
      <c r="F1534" s="1">
        <f t="shared" si="109"/>
        <v>30</v>
      </c>
      <c r="G1534" s="2">
        <v>0</v>
      </c>
      <c r="H1534" s="3">
        <f>G1534/1000*'symulacje godzinowe'!$N$3*'symulacje godzinowe'!$Q$3*'symulacje godzinowe'!$R$3</f>
        <v>0</v>
      </c>
      <c r="I1534" s="3">
        <f>'symulacje godzinowe'!$R$3*'symulacje godzinowe'!$N$3*(E1534-D1534)*'symulacje godzinowe'!$O$3/1000</f>
        <v>0.76376141399999997</v>
      </c>
      <c r="J1534" s="3">
        <f>'symulacje godzinowe'!$R$3*'symulacje godzinowe'!$N$3*(E1534-D1534)^2*'symulacje godzinowe'!$P$3/1000</f>
        <v>5.2585491744E-3</v>
      </c>
      <c r="K1534" s="3">
        <f t="shared" si="110"/>
        <v>-0.76901996317440002</v>
      </c>
      <c r="L1534" s="6">
        <f t="shared" si="112"/>
        <v>0</v>
      </c>
    </row>
    <row r="1535" spans="1:15" x14ac:dyDescent="0.2">
      <c r="A1535" s="2">
        <v>3</v>
      </c>
      <c r="B1535" s="2">
        <v>5</v>
      </c>
      <c r="C1535" s="2">
        <v>1533</v>
      </c>
      <c r="D1535" s="2">
        <v>1.9</v>
      </c>
      <c r="E1535" s="4">
        <v>35</v>
      </c>
      <c r="F1535" s="1">
        <f t="shared" si="109"/>
        <v>30</v>
      </c>
      <c r="G1535" s="2">
        <v>0</v>
      </c>
      <c r="H1535" s="3">
        <f>G1535/1000*'symulacje godzinowe'!$N$3*'symulacje godzinowe'!$Q$3*'symulacje godzinowe'!$R$3</f>
        <v>0</v>
      </c>
      <c r="I1535" s="3">
        <f>'symulacje godzinowe'!$R$3*'symulacje godzinowe'!$N$3*(E1535-D1535)*'symulacje godzinowe'!$O$3/1000</f>
        <v>0.79749220200000004</v>
      </c>
      <c r="J1535" s="3">
        <f>'symulacje godzinowe'!$R$3*'symulacje godzinowe'!$N$3*(E1535-D1535)^2*'symulacje godzinowe'!$P$3/1000</f>
        <v>5.7332833056000006E-3</v>
      </c>
      <c r="K1535" s="3">
        <f t="shared" si="110"/>
        <v>-0.80322548530560001</v>
      </c>
      <c r="L1535" s="6">
        <f t="shared" si="112"/>
        <v>0</v>
      </c>
    </row>
    <row r="1536" spans="1:15" x14ac:dyDescent="0.2">
      <c r="A1536" s="2">
        <v>3</v>
      </c>
      <c r="B1536" s="2">
        <v>5</v>
      </c>
      <c r="C1536" s="2">
        <v>1534</v>
      </c>
      <c r="D1536" s="2">
        <v>0.6</v>
      </c>
      <c r="E1536" s="4">
        <v>35</v>
      </c>
      <c r="F1536" s="1">
        <f t="shared" si="109"/>
        <v>30</v>
      </c>
      <c r="G1536" s="2">
        <v>0</v>
      </c>
      <c r="H1536" s="3">
        <f>G1536/1000*'symulacje godzinowe'!$N$3*'symulacje godzinowe'!$Q$3*'symulacje godzinowe'!$R$3</f>
        <v>0</v>
      </c>
      <c r="I1536" s="3">
        <f>'symulacje godzinowe'!$R$3*'symulacje godzinowe'!$N$3*(E1536-D1536)*'symulacje godzinowe'!$O$3/1000</f>
        <v>0.82881364799999979</v>
      </c>
      <c r="J1536" s="3">
        <f>'symulacje godzinowe'!$R$3*'symulacje godzinowe'!$N$3*(E1536-D1536)^2*'symulacje godzinowe'!$P$3/1000</f>
        <v>6.1924755455999986E-3</v>
      </c>
      <c r="K1536" s="3">
        <f t="shared" si="110"/>
        <v>-0.83500612354559978</v>
      </c>
      <c r="L1536" s="6">
        <f t="shared" si="112"/>
        <v>0</v>
      </c>
      <c r="O1536" s="21" t="s">
        <v>33</v>
      </c>
    </row>
    <row r="1537" spans="1:19" x14ac:dyDescent="0.2">
      <c r="A1537" s="2">
        <v>3</v>
      </c>
      <c r="B1537" s="2">
        <v>5</v>
      </c>
      <c r="C1537" s="2">
        <v>1535</v>
      </c>
      <c r="D1537" s="2">
        <v>0.1</v>
      </c>
      <c r="E1537" s="4">
        <v>35</v>
      </c>
      <c r="F1537" s="1">
        <f t="shared" si="109"/>
        <v>30</v>
      </c>
      <c r="G1537" s="2">
        <v>0</v>
      </c>
      <c r="H1537" s="3">
        <f>G1537/1000*'symulacje godzinowe'!$N$3*'symulacje godzinowe'!$Q$3*'symulacje godzinowe'!$R$3</f>
        <v>0</v>
      </c>
      <c r="I1537" s="3">
        <f>'symulacje godzinowe'!$R$3*'symulacje godzinowe'!$N$3*(E1537-D1537)*'symulacje godzinowe'!$O$3/1000</f>
        <v>0.84086035799999992</v>
      </c>
      <c r="J1537" s="3">
        <f>'symulacje godzinowe'!$R$3*'symulacje godzinowe'!$N$3*(E1537-D1537)^2*'symulacje godzinowe'!$P$3/1000</f>
        <v>6.3737976095999994E-3</v>
      </c>
      <c r="K1537" s="3">
        <f t="shared" si="110"/>
        <v>-0.84723415560959991</v>
      </c>
      <c r="L1537" s="6">
        <f t="shared" si="112"/>
        <v>0</v>
      </c>
      <c r="M1537" s="21" t="s">
        <v>32</v>
      </c>
      <c r="N1537" s="21" t="s">
        <v>27</v>
      </c>
      <c r="O1537" s="21" t="s">
        <v>31</v>
      </c>
      <c r="P1537" s="21" t="s">
        <v>28</v>
      </c>
      <c r="Q1537" s="21" t="s">
        <v>29</v>
      </c>
      <c r="R1537" s="21" t="s">
        <v>30</v>
      </c>
      <c r="S1537" s="21" t="s">
        <v>26</v>
      </c>
    </row>
    <row r="1538" spans="1:19" x14ac:dyDescent="0.2">
      <c r="A1538" s="2">
        <v>3</v>
      </c>
      <c r="B1538" s="2">
        <v>5</v>
      </c>
      <c r="C1538" s="2">
        <v>1536</v>
      </c>
      <c r="D1538" s="2">
        <v>-0.5</v>
      </c>
      <c r="E1538" s="4">
        <v>35</v>
      </c>
      <c r="F1538" s="1">
        <f t="shared" ref="F1538:F1601" si="113">E1538-5</f>
        <v>30</v>
      </c>
      <c r="G1538" s="2">
        <v>0</v>
      </c>
      <c r="H1538" s="3">
        <f>G1538/1000*'symulacje godzinowe'!$N$3*'symulacje godzinowe'!$Q$3*'symulacje godzinowe'!$R$3</f>
        <v>0</v>
      </c>
      <c r="I1538" s="3">
        <f>'symulacje godzinowe'!$R$3*'symulacje godzinowe'!$N$3*(E1538-D1538)*'symulacje godzinowe'!$O$3/1000</f>
        <v>0.85531640999999992</v>
      </c>
      <c r="J1538" s="3">
        <f>'symulacje godzinowe'!$R$3*'symulacje godzinowe'!$N$3*(E1538-D1538)^2*'symulacje godzinowe'!$P$3/1000</f>
        <v>6.5948378399999993E-3</v>
      </c>
      <c r="K1538" s="3">
        <f t="shared" ref="K1538:K1601" si="114">H1538-I1538-J1538</f>
        <v>-0.86191124783999995</v>
      </c>
      <c r="L1538" s="10">
        <f>SUM(L1515:L1537)</f>
        <v>11296.421275855681</v>
      </c>
      <c r="M1538" s="19">
        <f>(L1514-4.187*$N$7*$O$7*(F1538-10))*((L1514-4.187*$N$7*$O$7*(F1538-10))&gt;0)</f>
        <v>3008.2844062403201</v>
      </c>
      <c r="N1538" s="19">
        <f>M1538/4.187/(F1538-10)*(M1538&gt;0)</f>
        <v>35.92410325101887</v>
      </c>
      <c r="O1538" s="19">
        <f>$P$7-0.5*$N$7*$O$7</f>
        <v>100</v>
      </c>
      <c r="P1538" s="19">
        <f>IF(N1538&lt;O1538,N1538,O1538)</f>
        <v>35.92410325101887</v>
      </c>
      <c r="Q1538" s="19">
        <f>L1538/4.187/(F1538-10)+P1538</f>
        <v>170.82285266415093</v>
      </c>
      <c r="R1538" s="19" t="b">
        <f>Q1538&gt;$N$7*$O$7</f>
        <v>0</v>
      </c>
      <c r="S1538" s="19">
        <f>IF(R1538,(F1538-10)/(50-10),(F1538-10)/(50-10)*Q1538/$N$7/$O$7)</f>
        <v>0.42705713166037734</v>
      </c>
    </row>
    <row r="1539" spans="1:19" x14ac:dyDescent="0.2">
      <c r="A1539" s="2">
        <v>3</v>
      </c>
      <c r="B1539" s="2">
        <v>6</v>
      </c>
      <c r="C1539" s="2">
        <v>1537</v>
      </c>
      <c r="D1539" s="2">
        <v>-1</v>
      </c>
      <c r="E1539" s="4">
        <v>35</v>
      </c>
      <c r="F1539" s="1">
        <f t="shared" si="113"/>
        <v>30</v>
      </c>
      <c r="G1539" s="2">
        <v>0</v>
      </c>
      <c r="H1539" s="3">
        <f>G1539/1000*'symulacje godzinowe'!$N$3*'symulacje godzinowe'!$Q$3*'symulacje godzinowe'!$R$3</f>
        <v>0</v>
      </c>
      <c r="I1539" s="3">
        <f>'symulacje godzinowe'!$R$3*'symulacje godzinowe'!$N$3*(E1539-D1539)*'symulacje godzinowe'!$O$3/1000</f>
        <v>0.86736311999999993</v>
      </c>
      <c r="J1539" s="3">
        <f>'symulacje godzinowe'!$R$3*'symulacje godzinowe'!$N$3*(E1539-D1539)^2*'symulacje godzinowe'!$P$3/1000</f>
        <v>6.78191616E-3</v>
      </c>
      <c r="K1539" s="3">
        <f t="shared" si="114"/>
        <v>-0.87414503615999994</v>
      </c>
      <c r="L1539" s="6">
        <f>K1539*(K1539&gt;0)*3600</f>
        <v>0</v>
      </c>
    </row>
    <row r="1540" spans="1:19" x14ac:dyDescent="0.2">
      <c r="A1540" s="2">
        <v>3</v>
      </c>
      <c r="B1540" s="2">
        <v>6</v>
      </c>
      <c r="C1540" s="2">
        <v>1538</v>
      </c>
      <c r="D1540" s="2">
        <v>-1.4</v>
      </c>
      <c r="E1540" s="4">
        <v>35</v>
      </c>
      <c r="F1540" s="1">
        <f t="shared" si="113"/>
        <v>30</v>
      </c>
      <c r="G1540" s="2">
        <v>0</v>
      </c>
      <c r="H1540" s="3">
        <f>G1540/1000*'symulacje godzinowe'!$N$3*'symulacje godzinowe'!$Q$3*'symulacje godzinowe'!$R$3</f>
        <v>0</v>
      </c>
      <c r="I1540" s="3">
        <f>'symulacje godzinowe'!$R$3*'symulacje godzinowe'!$N$3*(E1540-D1540)*'symulacje godzinowe'!$O$3/1000</f>
        <v>0.87700048799999986</v>
      </c>
      <c r="J1540" s="3">
        <f>'symulacje godzinowe'!$R$3*'symulacje godzinowe'!$N$3*(E1540-D1540)^2*'symulacje godzinowe'!$P$3/1000</f>
        <v>6.9334626815999983E-3</v>
      </c>
      <c r="K1540" s="3">
        <f t="shared" si="114"/>
        <v>-0.88393395068159986</v>
      </c>
      <c r="L1540" s="6">
        <f t="shared" ref="L1540:L1561" si="115">K1540*(K1540&gt;0)*3600</f>
        <v>0</v>
      </c>
    </row>
    <row r="1541" spans="1:19" x14ac:dyDescent="0.2">
      <c r="A1541" s="2">
        <v>3</v>
      </c>
      <c r="B1541" s="2">
        <v>6</v>
      </c>
      <c r="C1541" s="2">
        <v>1539</v>
      </c>
      <c r="D1541" s="2">
        <v>-1.8</v>
      </c>
      <c r="E1541" s="4">
        <v>35</v>
      </c>
      <c r="F1541" s="1">
        <f t="shared" si="113"/>
        <v>30</v>
      </c>
      <c r="G1541" s="2">
        <v>0</v>
      </c>
      <c r="H1541" s="3">
        <f>G1541/1000*'symulacje godzinowe'!$N$3*'symulacje godzinowe'!$Q$3*'symulacje godzinowe'!$R$3</f>
        <v>0</v>
      </c>
      <c r="I1541" s="3">
        <f>'symulacje godzinowe'!$R$3*'symulacje godzinowe'!$N$3*(E1541-D1541)*'symulacje godzinowe'!$O$3/1000</f>
        <v>0.88663785599999978</v>
      </c>
      <c r="J1541" s="3">
        <f>'symulacje godzinowe'!$R$3*'symulacje godzinowe'!$N$3*(E1541-D1541)^2*'symulacje godzinowe'!$P$3/1000</f>
        <v>7.0866837503999981E-3</v>
      </c>
      <c r="K1541" s="3">
        <f t="shared" si="114"/>
        <v>-0.89372453975039978</v>
      </c>
      <c r="L1541" s="6">
        <f t="shared" si="115"/>
        <v>0</v>
      </c>
    </row>
    <row r="1542" spans="1:19" x14ac:dyDescent="0.2">
      <c r="A1542" s="2">
        <v>3</v>
      </c>
      <c r="B1542" s="2">
        <v>6</v>
      </c>
      <c r="C1542" s="2">
        <v>1540</v>
      </c>
      <c r="D1542" s="2">
        <v>-2.2000000000000002</v>
      </c>
      <c r="E1542" s="4">
        <v>35</v>
      </c>
      <c r="F1542" s="1">
        <f t="shared" si="113"/>
        <v>30</v>
      </c>
      <c r="G1542" s="2">
        <v>0</v>
      </c>
      <c r="H1542" s="3">
        <f>G1542/1000*'symulacje godzinowe'!$N$3*'symulacje godzinowe'!$Q$3*'symulacje godzinowe'!$R$3</f>
        <v>0</v>
      </c>
      <c r="I1542" s="3">
        <f>'symulacje godzinowe'!$R$3*'symulacje godzinowe'!$N$3*(E1542-D1542)*'symulacje godzinowe'!$O$3/1000</f>
        <v>0.89627522399999993</v>
      </c>
      <c r="J1542" s="3">
        <f>'symulacje godzinowe'!$R$3*'symulacje godzinowe'!$N$3*(E1542-D1542)^2*'symulacje godzinowe'!$P$3/1000</f>
        <v>7.2415793664000003E-3</v>
      </c>
      <c r="K1542" s="3">
        <f t="shared" si="114"/>
        <v>-0.90351680336639995</v>
      </c>
      <c r="L1542" s="6">
        <f t="shared" si="115"/>
        <v>0</v>
      </c>
    </row>
    <row r="1543" spans="1:19" x14ac:dyDescent="0.2">
      <c r="A1543" s="2">
        <v>3</v>
      </c>
      <c r="B1543" s="2">
        <v>6</v>
      </c>
      <c r="C1543" s="2">
        <v>1541</v>
      </c>
      <c r="D1543" s="2">
        <v>-1.9</v>
      </c>
      <c r="E1543" s="4">
        <v>35</v>
      </c>
      <c r="F1543" s="1">
        <f t="shared" si="113"/>
        <v>30</v>
      </c>
      <c r="G1543" s="2">
        <v>0</v>
      </c>
      <c r="H1543" s="3">
        <f>G1543/1000*'symulacje godzinowe'!$N$3*'symulacje godzinowe'!$Q$3*'symulacje godzinowe'!$R$3</f>
        <v>0</v>
      </c>
      <c r="I1543" s="3">
        <f>'symulacje godzinowe'!$R$3*'symulacje godzinowe'!$N$3*(E1543-D1543)*'symulacje godzinowe'!$O$3/1000</f>
        <v>0.88904719799999987</v>
      </c>
      <c r="J1543" s="3">
        <f>'symulacje godzinowe'!$R$3*'symulacje godzinowe'!$N$3*(E1543-D1543)^2*'symulacje godzinowe'!$P$3/1000</f>
        <v>7.1252506655999984E-3</v>
      </c>
      <c r="K1543" s="3">
        <f t="shared" si="114"/>
        <v>-0.89617244866559986</v>
      </c>
      <c r="L1543" s="6">
        <f t="shared" si="115"/>
        <v>0</v>
      </c>
    </row>
    <row r="1544" spans="1:19" x14ac:dyDescent="0.2">
      <c r="A1544" s="2">
        <v>3</v>
      </c>
      <c r="B1544" s="2">
        <v>6</v>
      </c>
      <c r="C1544" s="2">
        <v>1542</v>
      </c>
      <c r="D1544" s="2">
        <v>-1.6</v>
      </c>
      <c r="E1544" s="4">
        <v>35</v>
      </c>
      <c r="F1544" s="1">
        <f t="shared" si="113"/>
        <v>30</v>
      </c>
      <c r="G1544" s="2">
        <v>0</v>
      </c>
      <c r="H1544" s="3">
        <f>G1544/1000*'symulacje godzinowe'!$N$3*'symulacje godzinowe'!$Q$3*'symulacje godzinowe'!$R$3</f>
        <v>0</v>
      </c>
      <c r="I1544" s="3">
        <f>'symulacje godzinowe'!$R$3*'symulacje godzinowe'!$N$3*(E1544-D1544)*'symulacje godzinowe'!$O$3/1000</f>
        <v>0.88181917199999993</v>
      </c>
      <c r="J1544" s="3">
        <f>'symulacje godzinowe'!$R$3*'symulacje godzinowe'!$N$3*(E1544-D1544)^2*'symulacje godzinowe'!$P$3/1000</f>
        <v>7.0098638976000011E-3</v>
      </c>
      <c r="K1544" s="3">
        <f t="shared" si="114"/>
        <v>-0.88882903589759998</v>
      </c>
      <c r="L1544" s="6">
        <f t="shared" si="115"/>
        <v>0</v>
      </c>
    </row>
    <row r="1545" spans="1:19" x14ac:dyDescent="0.2">
      <c r="A1545" s="2">
        <v>3</v>
      </c>
      <c r="B1545" s="2">
        <v>6</v>
      </c>
      <c r="C1545" s="2">
        <v>1543</v>
      </c>
      <c r="D1545" s="2">
        <v>-1.3</v>
      </c>
      <c r="E1545" s="4">
        <v>35</v>
      </c>
      <c r="F1545" s="1">
        <f t="shared" si="113"/>
        <v>30</v>
      </c>
      <c r="G1545" s="2">
        <v>30.2</v>
      </c>
      <c r="H1545" s="3">
        <f>G1545/1000*'symulacje godzinowe'!$N$3*'symulacje godzinowe'!$Q$3*'symulacje godzinowe'!$R$3</f>
        <v>0.13350698220000001</v>
      </c>
      <c r="I1545" s="3">
        <f>'symulacje godzinowe'!$R$3*'symulacje godzinowe'!$N$3*(E1545-D1545)*'symulacje godzinowe'!$O$3/1000</f>
        <v>0.87459114599999987</v>
      </c>
      <c r="J1545" s="3">
        <f>'symulacje godzinowe'!$R$3*'symulacje godzinowe'!$N$3*(E1545-D1545)^2*'symulacje godzinowe'!$P$3/1000</f>
        <v>6.8954190623999991E-3</v>
      </c>
      <c r="K1545" s="3">
        <f t="shared" si="114"/>
        <v>-0.74797958286239985</v>
      </c>
      <c r="L1545" s="6">
        <f t="shared" si="115"/>
        <v>0</v>
      </c>
    </row>
    <row r="1546" spans="1:19" x14ac:dyDescent="0.2">
      <c r="A1546" s="2">
        <v>3</v>
      </c>
      <c r="B1546" s="2">
        <v>6</v>
      </c>
      <c r="C1546" s="2">
        <v>1544</v>
      </c>
      <c r="D1546" s="2">
        <v>0.8</v>
      </c>
      <c r="E1546" s="4">
        <v>35</v>
      </c>
      <c r="F1546" s="1">
        <f t="shared" si="113"/>
        <v>30</v>
      </c>
      <c r="G1546" s="2">
        <v>94</v>
      </c>
      <c r="H1546" s="3">
        <f>G1546/1000*'symulacje godzinowe'!$N$3*'symulacje godzinowe'!$Q$3*'symulacje godzinowe'!$R$3</f>
        <v>0.41555153400000006</v>
      </c>
      <c r="I1546" s="3">
        <f>'symulacje godzinowe'!$R$3*'symulacje godzinowe'!$N$3*(E1546-D1546)*'symulacje godzinowe'!$O$3/1000</f>
        <v>0.82399496400000005</v>
      </c>
      <c r="J1546" s="3">
        <f>'symulacje godzinowe'!$R$3*'symulacje godzinowe'!$N$3*(E1546-D1546)^2*'symulacje godzinowe'!$P$3/1000</f>
        <v>6.1206793344000011E-3</v>
      </c>
      <c r="K1546" s="3">
        <f t="shared" si="114"/>
        <v>-0.41456410933440002</v>
      </c>
      <c r="L1546" s="6">
        <f t="shared" si="115"/>
        <v>0</v>
      </c>
    </row>
    <row r="1547" spans="1:19" x14ac:dyDescent="0.2">
      <c r="A1547" s="2">
        <v>3</v>
      </c>
      <c r="B1547" s="2">
        <v>6</v>
      </c>
      <c r="C1547" s="2">
        <v>1545</v>
      </c>
      <c r="D1547" s="2">
        <v>2.9</v>
      </c>
      <c r="E1547" s="4">
        <v>35</v>
      </c>
      <c r="F1547" s="1">
        <f t="shared" si="113"/>
        <v>30</v>
      </c>
      <c r="G1547" s="2">
        <v>200.7</v>
      </c>
      <c r="H1547" s="3">
        <f>G1547/1000*'symulacje godzinowe'!$N$3*'symulacje godzinowe'!$Q$3*'symulacje godzinowe'!$R$3</f>
        <v>0.88724673269999998</v>
      </c>
      <c r="I1547" s="3">
        <f>'symulacje godzinowe'!$R$3*'symulacje godzinowe'!$N$3*(E1547-D1547)*'symulacje godzinowe'!$O$3/1000</f>
        <v>0.77339878200000001</v>
      </c>
      <c r="J1547" s="3">
        <f>'symulacje godzinowe'!$R$3*'symulacje godzinowe'!$N$3*(E1547-D1547)^2*'symulacje godzinowe'!$P$3/1000</f>
        <v>5.3920943136000002E-3</v>
      </c>
      <c r="K1547" s="3">
        <f t="shared" si="114"/>
        <v>0.10845585638639998</v>
      </c>
      <c r="L1547" s="6">
        <f t="shared" si="115"/>
        <v>390.44108299103993</v>
      </c>
    </row>
    <row r="1548" spans="1:19" x14ac:dyDescent="0.2">
      <c r="A1548" s="2">
        <v>3</v>
      </c>
      <c r="B1548" s="2">
        <v>6</v>
      </c>
      <c r="C1548" s="2">
        <v>1546</v>
      </c>
      <c r="D1548" s="2">
        <v>5</v>
      </c>
      <c r="E1548" s="4">
        <v>35</v>
      </c>
      <c r="F1548" s="1">
        <f t="shared" si="113"/>
        <v>30</v>
      </c>
      <c r="G1548" s="2">
        <v>272.5</v>
      </c>
      <c r="H1548" s="3">
        <f>G1548/1000*'symulacje godzinowe'!$N$3*'symulacje godzinowe'!$Q$3*'symulacje godzinowe'!$R$3</f>
        <v>1.2046573725000003</v>
      </c>
      <c r="I1548" s="3">
        <f>'symulacje godzinowe'!$R$3*'symulacje godzinowe'!$N$3*(E1548-D1548)*'symulacje godzinowe'!$O$3/1000</f>
        <v>0.72280259999999996</v>
      </c>
      <c r="J1548" s="3">
        <f>'symulacje godzinowe'!$R$3*'symulacje godzinowe'!$N$3*(E1548-D1548)^2*'symulacje godzinowe'!$P$3/1000</f>
        <v>4.7096639999999997E-3</v>
      </c>
      <c r="K1548" s="3">
        <f t="shared" si="114"/>
        <v>0.4771451085000003</v>
      </c>
      <c r="L1548" s="6">
        <f t="shared" si="115"/>
        <v>1717.7223906000011</v>
      </c>
    </row>
    <row r="1549" spans="1:19" x14ac:dyDescent="0.2">
      <c r="A1549" s="2">
        <v>3</v>
      </c>
      <c r="B1549" s="2">
        <v>6</v>
      </c>
      <c r="C1549" s="2">
        <v>1547</v>
      </c>
      <c r="D1549" s="2">
        <v>5.8</v>
      </c>
      <c r="E1549" s="4">
        <v>35</v>
      </c>
      <c r="F1549" s="1">
        <f t="shared" si="113"/>
        <v>30</v>
      </c>
      <c r="G1549" s="2">
        <v>324.39999999999998</v>
      </c>
      <c r="H1549" s="3">
        <f>G1549/1000*'symulacje godzinowe'!$N$3*'symulacje godzinowe'!$Q$3*'symulacje godzinowe'!$R$3</f>
        <v>1.4340948683999999</v>
      </c>
      <c r="I1549" s="3">
        <f>'symulacje godzinowe'!$R$3*'symulacje godzinowe'!$N$3*(E1549-D1549)*'symulacje godzinowe'!$O$3/1000</f>
        <v>0.70352786399999989</v>
      </c>
      <c r="J1549" s="3">
        <f>'symulacje godzinowe'!$R$3*'symulacje godzinowe'!$N$3*(E1549-D1549)^2*'symulacje godzinowe'!$P$3/1000</f>
        <v>4.4618310144000006E-3</v>
      </c>
      <c r="K1549" s="3">
        <f t="shared" si="114"/>
        <v>0.72610517338559999</v>
      </c>
      <c r="L1549" s="6">
        <f t="shared" si="115"/>
        <v>2613.9786241881598</v>
      </c>
    </row>
    <row r="1550" spans="1:19" x14ac:dyDescent="0.2">
      <c r="A1550" s="2">
        <v>3</v>
      </c>
      <c r="B1550" s="2">
        <v>6</v>
      </c>
      <c r="C1550" s="2">
        <v>1548</v>
      </c>
      <c r="D1550" s="2">
        <v>6.6</v>
      </c>
      <c r="E1550" s="4">
        <v>35</v>
      </c>
      <c r="F1550" s="1">
        <f t="shared" si="113"/>
        <v>30</v>
      </c>
      <c r="G1550" s="2">
        <v>337.1</v>
      </c>
      <c r="H1550" s="3">
        <f>G1550/1000*'symulacje godzinowe'!$N$3*'symulacje godzinowe'!$Q$3*'symulacje godzinowe'!$R$3</f>
        <v>1.4902385331000001</v>
      </c>
      <c r="I1550" s="3">
        <f>'symulacje godzinowe'!$R$3*'symulacje godzinowe'!$N$3*(E1550-D1550)*'symulacje godzinowe'!$O$3/1000</f>
        <v>0.68425312799999982</v>
      </c>
      <c r="J1550" s="3">
        <f>'symulacje godzinowe'!$R$3*'symulacje godzinowe'!$N$3*(E1550-D1550)^2*'symulacje godzinowe'!$P$3/1000</f>
        <v>4.2206962176E-3</v>
      </c>
      <c r="K1550" s="3">
        <f t="shared" si="114"/>
        <v>0.80176470888240026</v>
      </c>
      <c r="L1550" s="6">
        <f t="shared" si="115"/>
        <v>2886.3529519766407</v>
      </c>
    </row>
    <row r="1551" spans="1:19" x14ac:dyDescent="0.2">
      <c r="A1551" s="2">
        <v>3</v>
      </c>
      <c r="B1551" s="2">
        <v>6</v>
      </c>
      <c r="C1551" s="2">
        <v>1549</v>
      </c>
      <c r="D1551" s="2">
        <v>7.4</v>
      </c>
      <c r="E1551" s="4">
        <v>35</v>
      </c>
      <c r="F1551" s="1">
        <f t="shared" si="113"/>
        <v>30</v>
      </c>
      <c r="G1551" s="2">
        <v>304.3</v>
      </c>
      <c r="H1551" s="3">
        <f>G1551/1000*'symulacje godzinowe'!$N$3*'symulacje godzinowe'!$Q$3*'symulacje godzinowe'!$R$3</f>
        <v>1.3452375723000001</v>
      </c>
      <c r="I1551" s="3">
        <f>'symulacje godzinowe'!$R$3*'symulacje godzinowe'!$N$3*(E1551-D1551)*'symulacje godzinowe'!$O$3/1000</f>
        <v>0.66497839199999997</v>
      </c>
      <c r="J1551" s="3">
        <f>'symulacje godzinowe'!$R$3*'symulacje godzinowe'!$N$3*(E1551-D1551)^2*'symulacje godzinowe'!$P$3/1000</f>
        <v>3.9862596096000005E-3</v>
      </c>
      <c r="K1551" s="3">
        <f t="shared" si="114"/>
        <v>0.67627292069040013</v>
      </c>
      <c r="L1551" s="6">
        <f t="shared" si="115"/>
        <v>2434.5825144854402</v>
      </c>
    </row>
    <row r="1552" spans="1:19" x14ac:dyDescent="0.2">
      <c r="A1552" s="2">
        <v>3</v>
      </c>
      <c r="B1552" s="2">
        <v>6</v>
      </c>
      <c r="C1552" s="2">
        <v>1550</v>
      </c>
      <c r="D1552" s="2">
        <v>7</v>
      </c>
      <c r="E1552" s="4">
        <v>35</v>
      </c>
      <c r="F1552" s="1">
        <f t="shared" si="113"/>
        <v>30</v>
      </c>
      <c r="G1552" s="2">
        <v>242.4</v>
      </c>
      <c r="H1552" s="3">
        <f>G1552/1000*'symulacje godzinowe'!$N$3*'symulacje godzinowe'!$Q$3*'symulacje godzinowe'!$R$3</f>
        <v>1.0715924664000001</v>
      </c>
      <c r="I1552" s="3">
        <f>'symulacje godzinowe'!$R$3*'symulacje godzinowe'!$N$3*(E1552-D1552)*'symulacje godzinowe'!$O$3/1000</f>
        <v>0.6746157599999999</v>
      </c>
      <c r="J1552" s="3">
        <f>'symulacje godzinowe'!$R$3*'symulacje godzinowe'!$N$3*(E1552-D1552)^2*'symulacje godzinowe'!$P$3/1000</f>
        <v>4.1026406399999995E-3</v>
      </c>
      <c r="K1552" s="3">
        <f t="shared" si="114"/>
        <v>0.39287406576000017</v>
      </c>
      <c r="L1552" s="6">
        <f t="shared" si="115"/>
        <v>1414.3466367360006</v>
      </c>
    </row>
    <row r="1553" spans="1:19" x14ac:dyDescent="0.2">
      <c r="A1553" s="2">
        <v>3</v>
      </c>
      <c r="B1553" s="2">
        <v>6</v>
      </c>
      <c r="C1553" s="2">
        <v>1551</v>
      </c>
      <c r="D1553" s="2">
        <v>6.6</v>
      </c>
      <c r="E1553" s="4">
        <v>35</v>
      </c>
      <c r="F1553" s="1">
        <f t="shared" si="113"/>
        <v>30</v>
      </c>
      <c r="G1553" s="2">
        <v>126.1</v>
      </c>
      <c r="H1553" s="3">
        <f>G1553/1000*'symulacje godzinowe'!$N$3*'symulacje godzinowe'!$Q$3*'symulacje godzinowe'!$R$3</f>
        <v>0.55745796209999998</v>
      </c>
      <c r="I1553" s="3">
        <f>'symulacje godzinowe'!$R$3*'symulacje godzinowe'!$N$3*(E1553-D1553)*'symulacje godzinowe'!$O$3/1000</f>
        <v>0.68425312799999982</v>
      </c>
      <c r="J1553" s="3">
        <f>'symulacje godzinowe'!$R$3*'symulacje godzinowe'!$N$3*(E1553-D1553)^2*'symulacje godzinowe'!$P$3/1000</f>
        <v>4.2206962176E-3</v>
      </c>
      <c r="K1553" s="3">
        <f t="shared" si="114"/>
        <v>-0.13101586211759983</v>
      </c>
      <c r="L1553" s="6">
        <f t="shared" si="115"/>
        <v>0</v>
      </c>
    </row>
    <row r="1554" spans="1:19" x14ac:dyDescent="0.2">
      <c r="A1554" s="2">
        <v>3</v>
      </c>
      <c r="B1554" s="2">
        <v>6</v>
      </c>
      <c r="C1554" s="2">
        <v>1552</v>
      </c>
      <c r="D1554" s="2">
        <v>6.2</v>
      </c>
      <c r="E1554" s="4">
        <v>35</v>
      </c>
      <c r="F1554" s="1">
        <f t="shared" si="113"/>
        <v>30</v>
      </c>
      <c r="G1554" s="2">
        <v>62.8</v>
      </c>
      <c r="H1554" s="3">
        <f>G1554/1000*'symulacje godzinowe'!$N$3*'symulacje godzinowe'!$Q$3*'symulacje godzinowe'!$R$3</f>
        <v>0.27762379079999999</v>
      </c>
      <c r="I1554" s="3">
        <f>'symulacje godzinowe'!$R$3*'symulacje godzinowe'!$N$3*(E1554-D1554)*'symulacje godzinowe'!$O$3/1000</f>
        <v>0.69389049599999997</v>
      </c>
      <c r="J1554" s="3">
        <f>'symulacje godzinowe'!$R$3*'symulacje godzinowe'!$N$3*(E1554-D1554)^2*'symulacje godzinowe'!$P$3/1000</f>
        <v>4.3404263423999995E-3</v>
      </c>
      <c r="K1554" s="3">
        <f t="shared" si="114"/>
        <v>-0.42060713154239998</v>
      </c>
      <c r="L1554" s="6">
        <f t="shared" si="115"/>
        <v>0</v>
      </c>
    </row>
    <row r="1555" spans="1:19" x14ac:dyDescent="0.2">
      <c r="A1555" s="2">
        <v>3</v>
      </c>
      <c r="B1555" s="2">
        <v>6</v>
      </c>
      <c r="C1555" s="2">
        <v>1553</v>
      </c>
      <c r="D1555" s="2">
        <v>5.4</v>
      </c>
      <c r="E1555" s="4">
        <v>35</v>
      </c>
      <c r="F1555" s="1">
        <f t="shared" si="113"/>
        <v>30</v>
      </c>
      <c r="G1555" s="2">
        <v>0</v>
      </c>
      <c r="H1555" s="3">
        <f>G1555/1000*'symulacje godzinowe'!$N$3*'symulacje godzinowe'!$Q$3*'symulacje godzinowe'!$R$3</f>
        <v>0</v>
      </c>
      <c r="I1555" s="3">
        <f>'symulacje godzinowe'!$R$3*'symulacje godzinowe'!$N$3*(E1555-D1555)*'symulacje godzinowe'!$O$3/1000</f>
        <v>0.71316523200000004</v>
      </c>
      <c r="J1555" s="3">
        <f>'symulacje godzinowe'!$R$3*'symulacje godzinowe'!$N$3*(E1555-D1555)^2*'symulacje godzinowe'!$P$3/1000</f>
        <v>4.5849102335999998E-3</v>
      </c>
      <c r="K1555" s="3">
        <f t="shared" si="114"/>
        <v>-0.71775014223360001</v>
      </c>
      <c r="L1555" s="6">
        <f t="shared" si="115"/>
        <v>0</v>
      </c>
    </row>
    <row r="1556" spans="1:19" x14ac:dyDescent="0.2">
      <c r="A1556" s="2">
        <v>3</v>
      </c>
      <c r="B1556" s="2">
        <v>6</v>
      </c>
      <c r="C1556" s="2">
        <v>1554</v>
      </c>
      <c r="D1556" s="2">
        <v>4.5999999999999996</v>
      </c>
      <c r="E1556" s="4">
        <v>35</v>
      </c>
      <c r="F1556" s="1">
        <f t="shared" si="113"/>
        <v>30</v>
      </c>
      <c r="G1556" s="2">
        <v>0</v>
      </c>
      <c r="H1556" s="3">
        <f>G1556/1000*'symulacje godzinowe'!$N$3*'symulacje godzinowe'!$Q$3*'symulacje godzinowe'!$R$3</f>
        <v>0</v>
      </c>
      <c r="I1556" s="3">
        <f>'symulacje godzinowe'!$R$3*'symulacje godzinowe'!$N$3*(E1556-D1556)*'symulacje godzinowe'!$O$3/1000</f>
        <v>0.73243996799999989</v>
      </c>
      <c r="J1556" s="3">
        <f>'symulacje godzinowe'!$R$3*'symulacje godzinowe'!$N$3*(E1556-D1556)^2*'symulacje godzinowe'!$P$3/1000</f>
        <v>4.8360923135999994E-3</v>
      </c>
      <c r="K1556" s="3">
        <f t="shared" si="114"/>
        <v>-0.73727606031359993</v>
      </c>
      <c r="L1556" s="6">
        <f t="shared" si="115"/>
        <v>0</v>
      </c>
    </row>
    <row r="1557" spans="1:19" x14ac:dyDescent="0.2">
      <c r="A1557" s="2">
        <v>3</v>
      </c>
      <c r="B1557" s="2">
        <v>6</v>
      </c>
      <c r="C1557" s="2">
        <v>1555</v>
      </c>
      <c r="D1557" s="2">
        <v>3.8</v>
      </c>
      <c r="E1557" s="4">
        <v>35</v>
      </c>
      <c r="F1557" s="1">
        <f t="shared" si="113"/>
        <v>30</v>
      </c>
      <c r="G1557" s="2">
        <v>0</v>
      </c>
      <c r="H1557" s="3">
        <f>G1557/1000*'symulacje godzinowe'!$N$3*'symulacje godzinowe'!$Q$3*'symulacje godzinowe'!$R$3</f>
        <v>0</v>
      </c>
      <c r="I1557" s="3">
        <f>'symulacje godzinowe'!$R$3*'symulacje godzinowe'!$N$3*(E1557-D1557)*'symulacje godzinowe'!$O$3/1000</f>
        <v>0.75171470399999984</v>
      </c>
      <c r="J1557" s="3">
        <f>'symulacje godzinowe'!$R$3*'symulacje godzinowe'!$N$3*(E1557-D1557)^2*'symulacje godzinowe'!$P$3/1000</f>
        <v>5.0939725823999993E-3</v>
      </c>
      <c r="K1557" s="3">
        <f t="shared" si="114"/>
        <v>-0.75680867658239981</v>
      </c>
      <c r="L1557" s="6">
        <f t="shared" si="115"/>
        <v>0</v>
      </c>
    </row>
    <row r="1558" spans="1:19" x14ac:dyDescent="0.2">
      <c r="A1558" s="2">
        <v>3</v>
      </c>
      <c r="B1558" s="2">
        <v>6</v>
      </c>
      <c r="C1558" s="2">
        <v>1556</v>
      </c>
      <c r="D1558" s="2">
        <v>3.1</v>
      </c>
      <c r="E1558" s="4">
        <v>35</v>
      </c>
      <c r="F1558" s="1">
        <f t="shared" si="113"/>
        <v>30</v>
      </c>
      <c r="G1558" s="2">
        <v>0</v>
      </c>
      <c r="H1558" s="3">
        <f>G1558/1000*'symulacje godzinowe'!$N$3*'symulacje godzinowe'!$Q$3*'symulacje godzinowe'!$R$3</f>
        <v>0</v>
      </c>
      <c r="I1558" s="3">
        <f>'symulacje godzinowe'!$R$3*'symulacje godzinowe'!$N$3*(E1558-D1558)*'symulacje godzinowe'!$O$3/1000</f>
        <v>0.76858009799999982</v>
      </c>
      <c r="J1558" s="3">
        <f>'symulacje godzinowe'!$R$3*'symulacje godzinowe'!$N$3*(E1558-D1558)^2*'symulacje godzinowe'!$P$3/1000</f>
        <v>5.3251124255999996E-3</v>
      </c>
      <c r="K1558" s="3">
        <f t="shared" si="114"/>
        <v>-0.77390521042559979</v>
      </c>
      <c r="L1558" s="6">
        <f t="shared" si="115"/>
        <v>0</v>
      </c>
    </row>
    <row r="1559" spans="1:19" x14ac:dyDescent="0.2">
      <c r="A1559" s="2">
        <v>3</v>
      </c>
      <c r="B1559" s="2">
        <v>6</v>
      </c>
      <c r="C1559" s="2">
        <v>1557</v>
      </c>
      <c r="D1559" s="2">
        <v>2.4</v>
      </c>
      <c r="E1559" s="4">
        <v>35</v>
      </c>
      <c r="F1559" s="1">
        <f t="shared" si="113"/>
        <v>30</v>
      </c>
      <c r="G1559" s="2">
        <v>0</v>
      </c>
      <c r="H1559" s="3">
        <f>G1559/1000*'symulacje godzinowe'!$N$3*'symulacje godzinowe'!$Q$3*'symulacje godzinowe'!$R$3</f>
        <v>0</v>
      </c>
      <c r="I1559" s="3">
        <f>'symulacje godzinowe'!$R$3*'symulacje godzinowe'!$N$3*(E1559-D1559)*'symulacje godzinowe'!$O$3/1000</f>
        <v>0.78544549199999991</v>
      </c>
      <c r="J1559" s="3">
        <f>'symulacje godzinowe'!$R$3*'symulacje godzinowe'!$N$3*(E1559-D1559)^2*'symulacje godzinowe'!$P$3/1000</f>
        <v>5.5613805695999994E-3</v>
      </c>
      <c r="K1559" s="3">
        <f t="shared" si="114"/>
        <v>-0.79100687256959989</v>
      </c>
      <c r="L1559" s="6">
        <f t="shared" si="115"/>
        <v>0</v>
      </c>
    </row>
    <row r="1560" spans="1:19" x14ac:dyDescent="0.2">
      <c r="A1560" s="2">
        <v>3</v>
      </c>
      <c r="B1560" s="2">
        <v>6</v>
      </c>
      <c r="C1560" s="2">
        <v>1558</v>
      </c>
      <c r="D1560" s="2">
        <v>1.7</v>
      </c>
      <c r="E1560" s="4">
        <v>35</v>
      </c>
      <c r="F1560" s="1">
        <f t="shared" si="113"/>
        <v>30</v>
      </c>
      <c r="G1560" s="2">
        <v>0</v>
      </c>
      <c r="H1560" s="3">
        <f>G1560/1000*'symulacje godzinowe'!$N$3*'symulacje godzinowe'!$Q$3*'symulacje godzinowe'!$R$3</f>
        <v>0</v>
      </c>
      <c r="I1560" s="3">
        <f>'symulacje godzinowe'!$R$3*'symulacje godzinowe'!$N$3*(E1560-D1560)*'symulacje godzinowe'!$O$3/1000</f>
        <v>0.80231088599999989</v>
      </c>
      <c r="J1560" s="3">
        <f>'symulacje godzinowe'!$R$3*'symulacje godzinowe'!$N$3*(E1560-D1560)^2*'symulacje godzinowe'!$P$3/1000</f>
        <v>5.802777014399998E-3</v>
      </c>
      <c r="K1560" s="3">
        <f t="shared" si="114"/>
        <v>-0.80811366301439991</v>
      </c>
      <c r="L1560" s="6">
        <f t="shared" si="115"/>
        <v>0</v>
      </c>
      <c r="O1560" s="21" t="s">
        <v>33</v>
      </c>
    </row>
    <row r="1561" spans="1:19" x14ac:dyDescent="0.2">
      <c r="A1561" s="2">
        <v>3</v>
      </c>
      <c r="B1561" s="2">
        <v>6</v>
      </c>
      <c r="C1561" s="2">
        <v>1559</v>
      </c>
      <c r="D1561" s="2">
        <v>1.1000000000000001</v>
      </c>
      <c r="E1561" s="4">
        <v>35</v>
      </c>
      <c r="F1561" s="1">
        <f t="shared" si="113"/>
        <v>30</v>
      </c>
      <c r="G1561" s="2">
        <v>0</v>
      </c>
      <c r="H1561" s="3">
        <f>G1561/1000*'symulacje godzinowe'!$N$3*'symulacje godzinowe'!$Q$3*'symulacje godzinowe'!$R$3</f>
        <v>0</v>
      </c>
      <c r="I1561" s="3">
        <f>'symulacje godzinowe'!$R$3*'symulacje godzinowe'!$N$3*(E1561-D1561)*'symulacje godzinowe'!$O$3/1000</f>
        <v>0.81676693799999989</v>
      </c>
      <c r="J1561" s="3">
        <f>'symulacje godzinowe'!$R$3*'symulacje godzinowe'!$N$3*(E1561-D1561)^2*'symulacje godzinowe'!$P$3/1000</f>
        <v>6.0137699615999988E-3</v>
      </c>
      <c r="K1561" s="3">
        <f t="shared" si="114"/>
        <v>-0.82278070796159986</v>
      </c>
      <c r="L1561" s="6">
        <f t="shared" si="115"/>
        <v>0</v>
      </c>
      <c r="M1561" s="21" t="s">
        <v>32</v>
      </c>
      <c r="N1561" s="21" t="s">
        <v>27</v>
      </c>
      <c r="O1561" s="21" t="s">
        <v>31</v>
      </c>
      <c r="P1561" s="21" t="s">
        <v>28</v>
      </c>
      <c r="Q1561" s="21" t="s">
        <v>29</v>
      </c>
      <c r="R1561" s="21" t="s">
        <v>30</v>
      </c>
      <c r="S1561" s="21" t="s">
        <v>26</v>
      </c>
    </row>
    <row r="1562" spans="1:19" x14ac:dyDescent="0.2">
      <c r="A1562" s="2">
        <v>3</v>
      </c>
      <c r="B1562" s="2">
        <v>6</v>
      </c>
      <c r="C1562" s="2">
        <v>1560</v>
      </c>
      <c r="D1562" s="2">
        <v>0.6</v>
      </c>
      <c r="E1562" s="4">
        <v>35</v>
      </c>
      <c r="F1562" s="1">
        <f t="shared" si="113"/>
        <v>30</v>
      </c>
      <c r="G1562" s="2">
        <v>0</v>
      </c>
      <c r="H1562" s="3">
        <f>G1562/1000*'symulacje godzinowe'!$N$3*'symulacje godzinowe'!$Q$3*'symulacje godzinowe'!$R$3</f>
        <v>0</v>
      </c>
      <c r="I1562" s="3">
        <f>'symulacje godzinowe'!$R$3*'symulacje godzinowe'!$N$3*(E1562-D1562)*'symulacje godzinowe'!$O$3/1000</f>
        <v>0.82881364799999979</v>
      </c>
      <c r="J1562" s="3">
        <f>'symulacje godzinowe'!$R$3*'symulacje godzinowe'!$N$3*(E1562-D1562)^2*'symulacje godzinowe'!$P$3/1000</f>
        <v>6.1924755455999986E-3</v>
      </c>
      <c r="K1562" s="3">
        <f t="shared" si="114"/>
        <v>-0.83500612354559978</v>
      </c>
      <c r="L1562" s="10">
        <f>SUM(L1539:L1561)</f>
        <v>11457.424200977282</v>
      </c>
      <c r="M1562" s="19">
        <f>(L1538-4.187*$N$7*$O$7*(F1562-10))*((L1538-4.187*$N$7*$O$7*(F1562-10))&gt;0)</f>
        <v>0</v>
      </c>
      <c r="N1562" s="19">
        <f>M1562/4.187/(F1562-10)*(M1562&gt;0)</f>
        <v>0</v>
      </c>
      <c r="O1562" s="19">
        <f>$P$7-0.5*$N$7*$O$7</f>
        <v>100</v>
      </c>
      <c r="P1562" s="19">
        <f>IF(N1562&lt;O1562,N1562,O1562)</f>
        <v>0</v>
      </c>
      <c r="Q1562" s="19">
        <f>L1562/4.187/(F1562-10)+P1562</f>
        <v>136.82140197011321</v>
      </c>
      <c r="R1562" s="19" t="b">
        <f>Q1562&gt;$N$7*$O$7</f>
        <v>0</v>
      </c>
      <c r="S1562" s="19">
        <f>IF(R1562,(F1562-10)/(50-10),(F1562-10)/(50-10)*Q1562/$N$7/$O$7)</f>
        <v>0.34205350492528303</v>
      </c>
    </row>
    <row r="1563" spans="1:19" x14ac:dyDescent="0.2">
      <c r="A1563" s="2">
        <v>3</v>
      </c>
      <c r="B1563" s="2">
        <v>7</v>
      </c>
      <c r="C1563" s="2">
        <v>1561</v>
      </c>
      <c r="D1563" s="2">
        <v>0</v>
      </c>
      <c r="E1563" s="4">
        <v>35</v>
      </c>
      <c r="F1563" s="1">
        <f t="shared" si="113"/>
        <v>30</v>
      </c>
      <c r="G1563" s="2">
        <v>0</v>
      </c>
      <c r="H1563" s="3">
        <f>G1563/1000*'symulacje godzinowe'!$N$3*'symulacje godzinowe'!$Q$3*'symulacje godzinowe'!$R$3</f>
        <v>0</v>
      </c>
      <c r="I1563" s="3">
        <f>'symulacje godzinowe'!$R$3*'symulacje godzinowe'!$N$3*(E1563-D1563)*'symulacje godzinowe'!$O$3/1000</f>
        <v>0.8432696999999999</v>
      </c>
      <c r="J1563" s="3">
        <f>'symulacje godzinowe'!$R$3*'symulacje godzinowe'!$N$3*(E1563-D1563)^2*'symulacje godzinowe'!$P$3/1000</f>
        <v>6.4103759999999997E-3</v>
      </c>
      <c r="K1563" s="3">
        <f t="shared" si="114"/>
        <v>-0.84968007599999995</v>
      </c>
      <c r="L1563" s="6">
        <f>K1563*(K1563&gt;0)*3600</f>
        <v>0</v>
      </c>
    </row>
    <row r="1564" spans="1:19" x14ac:dyDescent="0.2">
      <c r="A1564" s="2">
        <v>3</v>
      </c>
      <c r="B1564" s="2">
        <v>7</v>
      </c>
      <c r="C1564" s="2">
        <v>1562</v>
      </c>
      <c r="D1564" s="2">
        <v>-0.3</v>
      </c>
      <c r="E1564" s="4">
        <v>35</v>
      </c>
      <c r="F1564" s="1">
        <f t="shared" si="113"/>
        <v>30</v>
      </c>
      <c r="G1564" s="2">
        <v>0</v>
      </c>
      <c r="H1564" s="3">
        <f>G1564/1000*'symulacje godzinowe'!$N$3*'symulacje godzinowe'!$Q$3*'symulacje godzinowe'!$R$3</f>
        <v>0</v>
      </c>
      <c r="I1564" s="3">
        <f>'symulacje godzinowe'!$R$3*'symulacje godzinowe'!$N$3*(E1564-D1564)*'symulacje godzinowe'!$O$3/1000</f>
        <v>0.85049772599999984</v>
      </c>
      <c r="J1564" s="3">
        <f>'symulacje godzinowe'!$R$3*'symulacje godzinowe'!$N$3*(E1564-D1564)^2*'symulacje godzinowe'!$P$3/1000</f>
        <v>6.5207391263999975E-3</v>
      </c>
      <c r="K1564" s="3">
        <f t="shared" si="114"/>
        <v>-0.85701846512639979</v>
      </c>
      <c r="L1564" s="6">
        <f t="shared" ref="L1564:L1585" si="116">K1564*(K1564&gt;0)*3600</f>
        <v>0</v>
      </c>
    </row>
    <row r="1565" spans="1:19" x14ac:dyDescent="0.2">
      <c r="A1565" s="2">
        <v>3</v>
      </c>
      <c r="B1565" s="2">
        <v>7</v>
      </c>
      <c r="C1565" s="2">
        <v>1563</v>
      </c>
      <c r="D1565" s="2">
        <v>-0.5</v>
      </c>
      <c r="E1565" s="4">
        <v>35</v>
      </c>
      <c r="F1565" s="1">
        <f t="shared" si="113"/>
        <v>30</v>
      </c>
      <c r="G1565" s="2">
        <v>0</v>
      </c>
      <c r="H1565" s="3">
        <f>G1565/1000*'symulacje godzinowe'!$N$3*'symulacje godzinowe'!$Q$3*'symulacje godzinowe'!$R$3</f>
        <v>0</v>
      </c>
      <c r="I1565" s="3">
        <f>'symulacje godzinowe'!$R$3*'symulacje godzinowe'!$N$3*(E1565-D1565)*'symulacje godzinowe'!$O$3/1000</f>
        <v>0.85531640999999992</v>
      </c>
      <c r="J1565" s="3">
        <f>'symulacje godzinowe'!$R$3*'symulacje godzinowe'!$N$3*(E1565-D1565)^2*'symulacje godzinowe'!$P$3/1000</f>
        <v>6.5948378399999993E-3</v>
      </c>
      <c r="K1565" s="3">
        <f t="shared" si="114"/>
        <v>-0.86191124783999995</v>
      </c>
      <c r="L1565" s="6">
        <f t="shared" si="116"/>
        <v>0</v>
      </c>
    </row>
    <row r="1566" spans="1:19" x14ac:dyDescent="0.2">
      <c r="A1566" s="2">
        <v>3</v>
      </c>
      <c r="B1566" s="2">
        <v>7</v>
      </c>
      <c r="C1566" s="2">
        <v>1564</v>
      </c>
      <c r="D1566" s="2">
        <v>-0.8</v>
      </c>
      <c r="E1566" s="4">
        <v>35</v>
      </c>
      <c r="F1566" s="1">
        <f t="shared" si="113"/>
        <v>30</v>
      </c>
      <c r="G1566" s="2">
        <v>0</v>
      </c>
      <c r="H1566" s="3">
        <f>G1566/1000*'symulacje godzinowe'!$N$3*'symulacje godzinowe'!$Q$3*'symulacje godzinowe'!$R$3</f>
        <v>0</v>
      </c>
      <c r="I1566" s="3">
        <f>'symulacje godzinowe'!$R$3*'symulacje godzinowe'!$N$3*(E1566-D1566)*'symulacje godzinowe'!$O$3/1000</f>
        <v>0.86254443599999986</v>
      </c>
      <c r="J1566" s="3">
        <f>'symulacje godzinowe'!$R$3*'symulacje godzinowe'!$N$3*(E1566-D1566)^2*'symulacje godzinowe'!$P$3/1000</f>
        <v>6.7067708543999986E-3</v>
      </c>
      <c r="K1566" s="3">
        <f t="shared" si="114"/>
        <v>-0.86925120685439983</v>
      </c>
      <c r="L1566" s="6">
        <f t="shared" si="116"/>
        <v>0</v>
      </c>
    </row>
    <row r="1567" spans="1:19" x14ac:dyDescent="0.2">
      <c r="A1567" s="2">
        <v>3</v>
      </c>
      <c r="B1567" s="2">
        <v>7</v>
      </c>
      <c r="C1567" s="2">
        <v>1565</v>
      </c>
      <c r="D1567" s="2">
        <v>-1.1000000000000001</v>
      </c>
      <c r="E1567" s="4">
        <v>35</v>
      </c>
      <c r="F1567" s="1">
        <f t="shared" si="113"/>
        <v>30</v>
      </c>
      <c r="G1567" s="2">
        <v>0</v>
      </c>
      <c r="H1567" s="3">
        <f>G1567/1000*'symulacje godzinowe'!$N$3*'symulacje godzinowe'!$Q$3*'symulacje godzinowe'!$R$3</f>
        <v>0</v>
      </c>
      <c r="I1567" s="3">
        <f>'symulacje godzinowe'!$R$3*'symulacje godzinowe'!$N$3*(E1567-D1567)*'symulacje godzinowe'!$O$3/1000</f>
        <v>0.86977246199999991</v>
      </c>
      <c r="J1567" s="3">
        <f>'symulacje godzinowe'!$R$3*'symulacje godzinowe'!$N$3*(E1567-D1567)^2*'symulacje godzinowe'!$P$3/1000</f>
        <v>6.8196458016E-3</v>
      </c>
      <c r="K1567" s="3">
        <f t="shared" si="114"/>
        <v>-0.87659210780159991</v>
      </c>
      <c r="L1567" s="6">
        <f t="shared" si="116"/>
        <v>0</v>
      </c>
    </row>
    <row r="1568" spans="1:19" x14ac:dyDescent="0.2">
      <c r="A1568" s="2">
        <v>3</v>
      </c>
      <c r="B1568" s="2">
        <v>7</v>
      </c>
      <c r="C1568" s="2">
        <v>1566</v>
      </c>
      <c r="D1568" s="2">
        <v>-1.3</v>
      </c>
      <c r="E1568" s="4">
        <v>35</v>
      </c>
      <c r="F1568" s="1">
        <f t="shared" si="113"/>
        <v>30</v>
      </c>
      <c r="G1568" s="2">
        <v>0</v>
      </c>
      <c r="H1568" s="3">
        <f>G1568/1000*'symulacje godzinowe'!$N$3*'symulacje godzinowe'!$Q$3*'symulacje godzinowe'!$R$3</f>
        <v>0</v>
      </c>
      <c r="I1568" s="3">
        <f>'symulacje godzinowe'!$R$3*'symulacje godzinowe'!$N$3*(E1568-D1568)*'symulacje godzinowe'!$O$3/1000</f>
        <v>0.87459114599999987</v>
      </c>
      <c r="J1568" s="3">
        <f>'symulacje godzinowe'!$R$3*'symulacje godzinowe'!$N$3*(E1568-D1568)^2*'symulacje godzinowe'!$P$3/1000</f>
        <v>6.8954190623999991E-3</v>
      </c>
      <c r="K1568" s="3">
        <f t="shared" si="114"/>
        <v>-0.88148656506239986</v>
      </c>
      <c r="L1568" s="6">
        <f t="shared" si="116"/>
        <v>0</v>
      </c>
    </row>
    <row r="1569" spans="1:15" x14ac:dyDescent="0.2">
      <c r="A1569" s="2">
        <v>3</v>
      </c>
      <c r="B1569" s="2">
        <v>7</v>
      </c>
      <c r="C1569" s="2">
        <v>1567</v>
      </c>
      <c r="D1569" s="2">
        <v>-1.6</v>
      </c>
      <c r="E1569" s="4">
        <v>35</v>
      </c>
      <c r="F1569" s="1">
        <f t="shared" si="113"/>
        <v>30</v>
      </c>
      <c r="G1569" s="2">
        <v>53.5</v>
      </c>
      <c r="H1569" s="3">
        <f>G1569/1000*'symulacje godzinowe'!$N$3*'symulacje godzinowe'!$Q$3*'symulacje godzinowe'!$R$3</f>
        <v>0.2365107135</v>
      </c>
      <c r="I1569" s="3">
        <f>'symulacje godzinowe'!$R$3*'symulacje godzinowe'!$N$3*(E1569-D1569)*'symulacje godzinowe'!$O$3/1000</f>
        <v>0.88181917199999993</v>
      </c>
      <c r="J1569" s="3">
        <f>'symulacje godzinowe'!$R$3*'symulacje godzinowe'!$N$3*(E1569-D1569)^2*'symulacje godzinowe'!$P$3/1000</f>
        <v>7.0098638976000011E-3</v>
      </c>
      <c r="K1569" s="3">
        <f t="shared" si="114"/>
        <v>-0.65231832239760001</v>
      </c>
      <c r="L1569" s="6">
        <f t="shared" si="116"/>
        <v>0</v>
      </c>
    </row>
    <row r="1570" spans="1:15" x14ac:dyDescent="0.2">
      <c r="A1570" s="2">
        <v>3</v>
      </c>
      <c r="B1570" s="2">
        <v>7</v>
      </c>
      <c r="C1570" s="2">
        <v>1568</v>
      </c>
      <c r="D1570" s="2">
        <v>-0.1</v>
      </c>
      <c r="E1570" s="4">
        <v>35</v>
      </c>
      <c r="F1570" s="1">
        <f t="shared" si="113"/>
        <v>30</v>
      </c>
      <c r="G1570" s="2">
        <v>180.4</v>
      </c>
      <c r="H1570" s="3">
        <f>G1570/1000*'symulacje godzinowe'!$N$3*'symulacje godzinowe'!$Q$3*'symulacje godzinowe'!$R$3</f>
        <v>0.79750528440000001</v>
      </c>
      <c r="I1570" s="3">
        <f>'symulacje godzinowe'!$R$3*'symulacje godzinowe'!$N$3*(E1570-D1570)*'symulacje godzinowe'!$O$3/1000</f>
        <v>0.84567904199999999</v>
      </c>
      <c r="J1570" s="3">
        <f>'symulacje godzinowe'!$R$3*'symulacje godzinowe'!$N$3*(E1570-D1570)^2*'symulacje godzinowe'!$P$3/1000</f>
        <v>6.4470590496000001E-3</v>
      </c>
      <c r="K1570" s="3">
        <f t="shared" si="114"/>
        <v>-5.4620816649599981E-2</v>
      </c>
      <c r="L1570" s="6">
        <f t="shared" si="116"/>
        <v>0</v>
      </c>
    </row>
    <row r="1571" spans="1:15" x14ac:dyDescent="0.2">
      <c r="A1571" s="2">
        <v>3</v>
      </c>
      <c r="B1571" s="2">
        <v>7</v>
      </c>
      <c r="C1571" s="2">
        <v>1569</v>
      </c>
      <c r="D1571" s="2">
        <v>1.5</v>
      </c>
      <c r="E1571" s="4">
        <v>35</v>
      </c>
      <c r="F1571" s="1">
        <f t="shared" si="113"/>
        <v>30</v>
      </c>
      <c r="G1571" s="2">
        <v>272.10000000000002</v>
      </c>
      <c r="H1571" s="3">
        <f>G1571/1000*'symulacje godzinowe'!$N$3*'symulacje godzinowe'!$Q$3*'symulacje godzinowe'!$R$3</f>
        <v>1.2028890681</v>
      </c>
      <c r="I1571" s="3">
        <f>'symulacje godzinowe'!$R$3*'symulacje godzinowe'!$N$3*(E1571-D1571)*'symulacje godzinowe'!$O$3/1000</f>
        <v>0.80712956999999996</v>
      </c>
      <c r="J1571" s="3">
        <f>'symulacje godzinowe'!$R$3*'symulacje godzinowe'!$N$3*(E1571-D1571)^2*'symulacje godzinowe'!$P$3/1000</f>
        <v>5.8726893599999998E-3</v>
      </c>
      <c r="K1571" s="3">
        <f t="shared" si="114"/>
        <v>0.38988680873999998</v>
      </c>
      <c r="L1571" s="6">
        <f t="shared" si="116"/>
        <v>1403.5925114639999</v>
      </c>
    </row>
    <row r="1572" spans="1:15" x14ac:dyDescent="0.2">
      <c r="A1572" s="2">
        <v>3</v>
      </c>
      <c r="B1572" s="2">
        <v>7</v>
      </c>
      <c r="C1572" s="2">
        <v>1570</v>
      </c>
      <c r="D1572" s="2">
        <v>3</v>
      </c>
      <c r="E1572" s="4">
        <v>35</v>
      </c>
      <c r="F1572" s="1">
        <f t="shared" si="113"/>
        <v>30</v>
      </c>
      <c r="G1572" s="2">
        <v>372.4</v>
      </c>
      <c r="H1572" s="3">
        <f>G1572/1000*'symulacje godzinowe'!$N$3*'symulacje godzinowe'!$Q$3*'symulacje godzinowe'!$R$3</f>
        <v>1.6462913963999997</v>
      </c>
      <c r="I1572" s="3">
        <f>'symulacje godzinowe'!$R$3*'symulacje godzinowe'!$N$3*(E1572-D1572)*'symulacje godzinowe'!$O$3/1000</f>
        <v>0.77098943999999991</v>
      </c>
      <c r="J1572" s="3">
        <f>'symulacje godzinowe'!$R$3*'symulacje godzinowe'!$N$3*(E1572-D1572)^2*'symulacje godzinowe'!$P$3/1000</f>
        <v>5.3585510400000003E-3</v>
      </c>
      <c r="K1572" s="3">
        <f t="shared" si="114"/>
        <v>0.8699434053599997</v>
      </c>
      <c r="L1572" s="6">
        <f t="shared" si="116"/>
        <v>3131.7962592959989</v>
      </c>
    </row>
    <row r="1573" spans="1:15" x14ac:dyDescent="0.2">
      <c r="A1573" s="2">
        <v>3</v>
      </c>
      <c r="B1573" s="2">
        <v>7</v>
      </c>
      <c r="C1573" s="2">
        <v>1571</v>
      </c>
      <c r="D1573" s="2">
        <v>4.0999999999999996</v>
      </c>
      <c r="E1573" s="4">
        <v>35</v>
      </c>
      <c r="F1573" s="1">
        <f t="shared" si="113"/>
        <v>30</v>
      </c>
      <c r="G1573" s="2">
        <v>506.8</v>
      </c>
      <c r="H1573" s="3">
        <f>G1573/1000*'symulacje godzinowe'!$N$3*'symulacje godzinowe'!$Q$3*'symulacje godzinowe'!$R$3</f>
        <v>2.2404416748</v>
      </c>
      <c r="I1573" s="3">
        <f>'symulacje godzinowe'!$R$3*'symulacje godzinowe'!$N$3*(E1573-D1573)*'symulacje godzinowe'!$O$3/1000</f>
        <v>0.7444866779999999</v>
      </c>
      <c r="J1573" s="3">
        <f>'symulacje godzinowe'!$R$3*'symulacje godzinowe'!$N$3*(E1573-D1573)^2*'symulacje godzinowe'!$P$3/1000</f>
        <v>4.9964825375999992E-3</v>
      </c>
      <c r="K1573" s="3">
        <f t="shared" si="114"/>
        <v>1.4909585142624</v>
      </c>
      <c r="L1573" s="6">
        <f t="shared" si="116"/>
        <v>5367.4506513446404</v>
      </c>
    </row>
    <row r="1574" spans="1:15" x14ac:dyDescent="0.2">
      <c r="A1574" s="2">
        <v>3</v>
      </c>
      <c r="B1574" s="2">
        <v>7</v>
      </c>
      <c r="C1574" s="2">
        <v>1572</v>
      </c>
      <c r="D1574" s="2">
        <v>5.3</v>
      </c>
      <c r="E1574" s="4">
        <v>35</v>
      </c>
      <c r="F1574" s="1">
        <f t="shared" si="113"/>
        <v>30</v>
      </c>
      <c r="G1574" s="2">
        <v>579.9</v>
      </c>
      <c r="H1574" s="3">
        <f>G1574/1000*'symulacje godzinowe'!$N$3*'symulacje godzinowe'!$Q$3*'symulacje godzinowe'!$R$3</f>
        <v>2.5635993038999998</v>
      </c>
      <c r="I1574" s="3">
        <f>'symulacje godzinowe'!$R$3*'symulacje godzinowe'!$N$3*(E1574-D1574)*'symulacje godzinowe'!$O$3/1000</f>
        <v>0.71557457399999991</v>
      </c>
      <c r="J1574" s="3">
        <f>'symulacje godzinowe'!$R$3*'symulacje godzinowe'!$N$3*(E1574-D1574)^2*'symulacje godzinowe'!$P$3/1000</f>
        <v>4.6159416863999995E-3</v>
      </c>
      <c r="K1574" s="3">
        <f t="shared" si="114"/>
        <v>1.8434087882135999</v>
      </c>
      <c r="L1574" s="6">
        <f t="shared" si="116"/>
        <v>6636.2716375689597</v>
      </c>
    </row>
    <row r="1575" spans="1:15" x14ac:dyDescent="0.2">
      <c r="A1575" s="2">
        <v>3</v>
      </c>
      <c r="B1575" s="2">
        <v>7</v>
      </c>
      <c r="C1575" s="2">
        <v>1573</v>
      </c>
      <c r="D1575" s="2">
        <v>6.4</v>
      </c>
      <c r="E1575" s="4">
        <v>35</v>
      </c>
      <c r="F1575" s="1">
        <f t="shared" si="113"/>
        <v>30</v>
      </c>
      <c r="G1575" s="2">
        <v>640.1</v>
      </c>
      <c r="H1575" s="3">
        <f>G1575/1000*'symulacje godzinowe'!$N$3*'symulacje godzinowe'!$Q$3*'symulacje godzinowe'!$R$3</f>
        <v>2.8297291160999998</v>
      </c>
      <c r="I1575" s="3">
        <f>'symulacje godzinowe'!$R$3*'symulacje godzinowe'!$N$3*(E1575-D1575)*'symulacje godzinowe'!$O$3/1000</f>
        <v>0.68907181199999989</v>
      </c>
      <c r="J1575" s="3">
        <f>'symulacje godzinowe'!$R$3*'symulacje godzinowe'!$N$3*(E1575-D1575)^2*'symulacje godzinowe'!$P$3/1000</f>
        <v>4.2803519616000001E-3</v>
      </c>
      <c r="K1575" s="3">
        <f t="shared" si="114"/>
        <v>2.1363769521384</v>
      </c>
      <c r="L1575" s="6">
        <f t="shared" si="116"/>
        <v>7690.9570276982395</v>
      </c>
    </row>
    <row r="1576" spans="1:15" x14ac:dyDescent="0.2">
      <c r="A1576" s="2">
        <v>3</v>
      </c>
      <c r="B1576" s="2">
        <v>7</v>
      </c>
      <c r="C1576" s="2">
        <v>1574</v>
      </c>
      <c r="D1576" s="2">
        <v>6.7</v>
      </c>
      <c r="E1576" s="4">
        <v>35</v>
      </c>
      <c r="F1576" s="1">
        <f t="shared" si="113"/>
        <v>30</v>
      </c>
      <c r="G1576" s="2">
        <v>503.9</v>
      </c>
      <c r="H1576" s="3">
        <f>G1576/1000*'symulacje godzinowe'!$N$3*'symulacje godzinowe'!$Q$3*'symulacje godzinowe'!$R$3</f>
        <v>2.2276214679000002</v>
      </c>
      <c r="I1576" s="3">
        <f>'symulacje godzinowe'!$R$3*'symulacje godzinowe'!$N$3*(E1576-D1576)*'symulacje godzinowe'!$O$3/1000</f>
        <v>0.68184378599999995</v>
      </c>
      <c r="J1576" s="3">
        <f>'symulacje godzinowe'!$R$3*'symulacje godzinowe'!$N$3*(E1576-D1576)^2*'symulacje godzinowe'!$P$3/1000</f>
        <v>4.1910253344E-3</v>
      </c>
      <c r="K1576" s="3">
        <f t="shared" si="114"/>
        <v>1.5415866565656002</v>
      </c>
      <c r="L1576" s="6">
        <f t="shared" si="116"/>
        <v>5549.7119636361613</v>
      </c>
    </row>
    <row r="1577" spans="1:15" x14ac:dyDescent="0.2">
      <c r="A1577" s="2">
        <v>3</v>
      </c>
      <c r="B1577" s="2">
        <v>7</v>
      </c>
      <c r="C1577" s="2">
        <v>1575</v>
      </c>
      <c r="D1577" s="2">
        <v>6.9</v>
      </c>
      <c r="E1577" s="4">
        <v>35</v>
      </c>
      <c r="F1577" s="1">
        <f t="shared" si="113"/>
        <v>30</v>
      </c>
      <c r="G1577" s="2">
        <v>341.7</v>
      </c>
      <c r="H1577" s="3">
        <f>G1577/1000*'symulacje godzinowe'!$N$3*'symulacje godzinowe'!$Q$3*'symulacje godzinowe'!$R$3</f>
        <v>1.5105740337</v>
      </c>
      <c r="I1577" s="3">
        <f>'symulacje godzinowe'!$R$3*'symulacje godzinowe'!$N$3*(E1577-D1577)*'symulacje godzinowe'!$O$3/1000</f>
        <v>0.6770251020000001</v>
      </c>
      <c r="J1577" s="3">
        <f>'symulacje godzinowe'!$R$3*'symulacje godzinowe'!$N$3*(E1577-D1577)^2*'symulacje godzinowe'!$P$3/1000</f>
        <v>4.131997545600001E-3</v>
      </c>
      <c r="K1577" s="3">
        <f t="shared" si="114"/>
        <v>0.82941693415439988</v>
      </c>
      <c r="L1577" s="6">
        <f t="shared" si="116"/>
        <v>2985.9009629558395</v>
      </c>
    </row>
    <row r="1578" spans="1:15" x14ac:dyDescent="0.2">
      <c r="A1578" s="2">
        <v>3</v>
      </c>
      <c r="B1578" s="2">
        <v>7</v>
      </c>
      <c r="C1578" s="2">
        <v>1576</v>
      </c>
      <c r="D1578" s="2">
        <v>7.2</v>
      </c>
      <c r="E1578" s="4">
        <v>35</v>
      </c>
      <c r="F1578" s="1">
        <f t="shared" si="113"/>
        <v>30</v>
      </c>
      <c r="G1578" s="2">
        <v>129.1</v>
      </c>
      <c r="H1578" s="3">
        <f>G1578/1000*'symulacje godzinowe'!$N$3*'symulacje godzinowe'!$Q$3*'symulacje godzinowe'!$R$3</f>
        <v>0.57072024509999997</v>
      </c>
      <c r="I1578" s="3">
        <f>'symulacje godzinowe'!$R$3*'symulacje godzinowe'!$N$3*(E1578-D1578)*'symulacje godzinowe'!$O$3/1000</f>
        <v>0.66979707600000005</v>
      </c>
      <c r="J1578" s="3">
        <f>'symulacje godzinowe'!$R$3*'symulacje godzinowe'!$N$3*(E1578-D1578)^2*'symulacje godzinowe'!$P$3/1000</f>
        <v>4.0442408063999999E-3</v>
      </c>
      <c r="K1578" s="3">
        <f t="shared" si="114"/>
        <v>-0.10312107170640009</v>
      </c>
      <c r="L1578" s="6">
        <f t="shared" si="116"/>
        <v>0</v>
      </c>
    </row>
    <row r="1579" spans="1:15" x14ac:dyDescent="0.2">
      <c r="A1579" s="2">
        <v>3</v>
      </c>
      <c r="B1579" s="2">
        <v>7</v>
      </c>
      <c r="C1579" s="2">
        <v>1577</v>
      </c>
      <c r="D1579" s="2">
        <v>5.5</v>
      </c>
      <c r="E1579" s="4">
        <v>35</v>
      </c>
      <c r="F1579" s="1">
        <f t="shared" si="113"/>
        <v>30</v>
      </c>
      <c r="G1579" s="2">
        <v>3.5</v>
      </c>
      <c r="H1579" s="3">
        <f>G1579/1000*'symulacje godzinowe'!$N$3*'symulacje godzinowe'!$Q$3*'symulacje godzinowe'!$R$3</f>
        <v>1.5472663499999999E-2</v>
      </c>
      <c r="I1579" s="3">
        <f>'symulacje godzinowe'!$R$3*'symulacje godzinowe'!$N$3*(E1579-D1579)*'symulacje godzinowe'!$O$3/1000</f>
        <v>0.71075588999999995</v>
      </c>
      <c r="J1579" s="3">
        <f>'symulacje godzinowe'!$R$3*'symulacje godzinowe'!$N$3*(E1579-D1579)^2*'symulacje godzinowe'!$P$3/1000</f>
        <v>4.5539834400000001E-3</v>
      </c>
      <c r="K1579" s="3">
        <f t="shared" si="114"/>
        <v>-0.69983720993999998</v>
      </c>
      <c r="L1579" s="6">
        <f t="shared" si="116"/>
        <v>0</v>
      </c>
    </row>
    <row r="1580" spans="1:15" x14ac:dyDescent="0.2">
      <c r="A1580" s="2">
        <v>3</v>
      </c>
      <c r="B1580" s="2">
        <v>7</v>
      </c>
      <c r="C1580" s="2">
        <v>1578</v>
      </c>
      <c r="D1580" s="2">
        <v>3.9</v>
      </c>
      <c r="E1580" s="4">
        <v>35</v>
      </c>
      <c r="F1580" s="1">
        <f t="shared" si="113"/>
        <v>30</v>
      </c>
      <c r="G1580" s="2">
        <v>0</v>
      </c>
      <c r="H1580" s="3">
        <f>G1580/1000*'symulacje godzinowe'!$N$3*'symulacje godzinowe'!$Q$3*'symulacje godzinowe'!$R$3</f>
        <v>0</v>
      </c>
      <c r="I1580" s="3">
        <f>'symulacje godzinowe'!$R$3*'symulacje godzinowe'!$N$3*(E1580-D1580)*'symulacje godzinowe'!$O$3/1000</f>
        <v>0.74930536199999997</v>
      </c>
      <c r="J1580" s="3">
        <f>'symulacje godzinowe'!$R$3*'symulacje godzinowe'!$N$3*(E1580-D1580)^2*'symulacje godzinowe'!$P$3/1000</f>
        <v>5.0613712415999998E-3</v>
      </c>
      <c r="K1580" s="3">
        <f t="shared" si="114"/>
        <v>-0.75436673324159997</v>
      </c>
      <c r="L1580" s="6">
        <f t="shared" si="116"/>
        <v>0</v>
      </c>
    </row>
    <row r="1581" spans="1:15" x14ac:dyDescent="0.2">
      <c r="A1581" s="2">
        <v>3</v>
      </c>
      <c r="B1581" s="2">
        <v>7</v>
      </c>
      <c r="C1581" s="2">
        <v>1579</v>
      </c>
      <c r="D1581" s="2">
        <v>2.2000000000000002</v>
      </c>
      <c r="E1581" s="4">
        <v>35</v>
      </c>
      <c r="F1581" s="1">
        <f t="shared" si="113"/>
        <v>30</v>
      </c>
      <c r="G1581" s="2">
        <v>0</v>
      </c>
      <c r="H1581" s="3">
        <f>G1581/1000*'symulacje godzinowe'!$N$3*'symulacje godzinowe'!$Q$3*'symulacje godzinowe'!$R$3</f>
        <v>0</v>
      </c>
      <c r="I1581" s="3">
        <f>'symulacje godzinowe'!$R$3*'symulacje godzinowe'!$N$3*(E1581-D1581)*'symulacje godzinowe'!$O$3/1000</f>
        <v>0.79026417599999987</v>
      </c>
      <c r="J1581" s="3">
        <f>'symulacje godzinowe'!$R$3*'symulacje godzinowe'!$N$3*(E1581-D1581)^2*'symulacje godzinowe'!$P$3/1000</f>
        <v>5.6298276863999998E-3</v>
      </c>
      <c r="K1581" s="3">
        <f t="shared" si="114"/>
        <v>-0.79589400368639984</v>
      </c>
      <c r="L1581" s="6">
        <f t="shared" si="116"/>
        <v>0</v>
      </c>
    </row>
    <row r="1582" spans="1:15" x14ac:dyDescent="0.2">
      <c r="A1582" s="2">
        <v>3</v>
      </c>
      <c r="B1582" s="2">
        <v>7</v>
      </c>
      <c r="C1582" s="2">
        <v>1580</v>
      </c>
      <c r="D1582" s="2">
        <v>0.9</v>
      </c>
      <c r="E1582" s="4">
        <v>35</v>
      </c>
      <c r="F1582" s="1">
        <f t="shared" si="113"/>
        <v>30</v>
      </c>
      <c r="G1582" s="2">
        <v>0</v>
      </c>
      <c r="H1582" s="3">
        <f>G1582/1000*'symulacje godzinowe'!$N$3*'symulacje godzinowe'!$Q$3*'symulacje godzinowe'!$R$3</f>
        <v>0</v>
      </c>
      <c r="I1582" s="3">
        <f>'symulacje godzinowe'!$R$3*'symulacje godzinowe'!$N$3*(E1582-D1582)*'symulacje godzinowe'!$O$3/1000</f>
        <v>0.82158562199999996</v>
      </c>
      <c r="J1582" s="3">
        <f>'symulacje godzinowe'!$R$3*'symulacje godzinowe'!$N$3*(E1582-D1582)^2*'symulacje godzinowe'!$P$3/1000</f>
        <v>6.0849382176000003E-3</v>
      </c>
      <c r="K1582" s="3">
        <f t="shared" si="114"/>
        <v>-0.82767056021759999</v>
      </c>
      <c r="L1582" s="6">
        <f t="shared" si="116"/>
        <v>0</v>
      </c>
    </row>
    <row r="1583" spans="1:15" x14ac:dyDescent="0.2">
      <c r="A1583" s="2">
        <v>3</v>
      </c>
      <c r="B1583" s="2">
        <v>7</v>
      </c>
      <c r="C1583" s="2">
        <v>1581</v>
      </c>
      <c r="D1583" s="2">
        <v>-0.3</v>
      </c>
      <c r="E1583" s="4">
        <v>35</v>
      </c>
      <c r="F1583" s="1">
        <f t="shared" si="113"/>
        <v>30</v>
      </c>
      <c r="G1583" s="2">
        <v>0</v>
      </c>
      <c r="H1583" s="3">
        <f>G1583/1000*'symulacje godzinowe'!$N$3*'symulacje godzinowe'!$Q$3*'symulacje godzinowe'!$R$3</f>
        <v>0</v>
      </c>
      <c r="I1583" s="3">
        <f>'symulacje godzinowe'!$R$3*'symulacje godzinowe'!$N$3*(E1583-D1583)*'symulacje godzinowe'!$O$3/1000</f>
        <v>0.85049772599999984</v>
      </c>
      <c r="J1583" s="3">
        <f>'symulacje godzinowe'!$R$3*'symulacje godzinowe'!$N$3*(E1583-D1583)^2*'symulacje godzinowe'!$P$3/1000</f>
        <v>6.5207391263999975E-3</v>
      </c>
      <c r="K1583" s="3">
        <f t="shared" si="114"/>
        <v>-0.85701846512639979</v>
      </c>
      <c r="L1583" s="6">
        <f t="shared" si="116"/>
        <v>0</v>
      </c>
    </row>
    <row r="1584" spans="1:15" x14ac:dyDescent="0.2">
      <c r="A1584" s="2">
        <v>3</v>
      </c>
      <c r="B1584" s="2">
        <v>7</v>
      </c>
      <c r="C1584" s="2">
        <v>1582</v>
      </c>
      <c r="D1584" s="2">
        <v>-1.6</v>
      </c>
      <c r="E1584" s="4">
        <v>35</v>
      </c>
      <c r="F1584" s="1">
        <f t="shared" si="113"/>
        <v>30</v>
      </c>
      <c r="G1584" s="2">
        <v>0</v>
      </c>
      <c r="H1584" s="3">
        <f>G1584/1000*'symulacje godzinowe'!$N$3*'symulacje godzinowe'!$Q$3*'symulacje godzinowe'!$R$3</f>
        <v>0</v>
      </c>
      <c r="I1584" s="3">
        <f>'symulacje godzinowe'!$R$3*'symulacje godzinowe'!$N$3*(E1584-D1584)*'symulacje godzinowe'!$O$3/1000</f>
        <v>0.88181917199999993</v>
      </c>
      <c r="J1584" s="3">
        <f>'symulacje godzinowe'!$R$3*'symulacje godzinowe'!$N$3*(E1584-D1584)^2*'symulacje godzinowe'!$P$3/1000</f>
        <v>7.0098638976000011E-3</v>
      </c>
      <c r="K1584" s="3">
        <f t="shared" si="114"/>
        <v>-0.88882903589759998</v>
      </c>
      <c r="L1584" s="6">
        <f t="shared" si="116"/>
        <v>0</v>
      </c>
      <c r="O1584" s="21" t="s">
        <v>33</v>
      </c>
    </row>
    <row r="1585" spans="1:19" x14ac:dyDescent="0.2">
      <c r="A1585" s="2">
        <v>3</v>
      </c>
      <c r="B1585" s="2">
        <v>7</v>
      </c>
      <c r="C1585" s="2">
        <v>1583</v>
      </c>
      <c r="D1585" s="2">
        <v>-1.5</v>
      </c>
      <c r="E1585" s="4">
        <v>35</v>
      </c>
      <c r="F1585" s="1">
        <f t="shared" si="113"/>
        <v>30</v>
      </c>
      <c r="G1585" s="2">
        <v>0</v>
      </c>
      <c r="H1585" s="3">
        <f>G1585/1000*'symulacje godzinowe'!$N$3*'symulacje godzinowe'!$Q$3*'symulacje godzinowe'!$R$3</f>
        <v>0</v>
      </c>
      <c r="I1585" s="3">
        <f>'symulacje godzinowe'!$R$3*'symulacje godzinowe'!$N$3*(E1585-D1585)*'symulacje godzinowe'!$O$3/1000</f>
        <v>0.87940982999999984</v>
      </c>
      <c r="J1585" s="3">
        <f>'symulacje godzinowe'!$R$3*'symulacje godzinowe'!$N$3*(E1585-D1585)^2*'symulacje godzinowe'!$P$3/1000</f>
        <v>6.9716109599999992E-3</v>
      </c>
      <c r="K1585" s="3">
        <f t="shared" si="114"/>
        <v>-0.88638144095999982</v>
      </c>
      <c r="L1585" s="6">
        <f t="shared" si="116"/>
        <v>0</v>
      </c>
      <c r="M1585" s="21" t="s">
        <v>32</v>
      </c>
      <c r="N1585" s="21" t="s">
        <v>27</v>
      </c>
      <c r="O1585" s="21" t="s">
        <v>31</v>
      </c>
      <c r="P1585" s="21" t="s">
        <v>28</v>
      </c>
      <c r="Q1585" s="21" t="s">
        <v>29</v>
      </c>
      <c r="R1585" s="21" t="s">
        <v>30</v>
      </c>
      <c r="S1585" s="21" t="s">
        <v>26</v>
      </c>
    </row>
    <row r="1586" spans="1:19" x14ac:dyDescent="0.2">
      <c r="A1586" s="2">
        <v>3</v>
      </c>
      <c r="B1586" s="2">
        <v>7</v>
      </c>
      <c r="C1586" s="2">
        <v>1584</v>
      </c>
      <c r="D1586" s="2">
        <v>-1.3</v>
      </c>
      <c r="E1586" s="4">
        <v>35</v>
      </c>
      <c r="F1586" s="1">
        <f t="shared" si="113"/>
        <v>30</v>
      </c>
      <c r="G1586" s="2">
        <v>0</v>
      </c>
      <c r="H1586" s="3">
        <f>G1586/1000*'symulacje godzinowe'!$N$3*'symulacje godzinowe'!$Q$3*'symulacje godzinowe'!$R$3</f>
        <v>0</v>
      </c>
      <c r="I1586" s="3">
        <f>'symulacje godzinowe'!$R$3*'symulacje godzinowe'!$N$3*(E1586-D1586)*'symulacje godzinowe'!$O$3/1000</f>
        <v>0.87459114599999987</v>
      </c>
      <c r="J1586" s="3">
        <f>'symulacje godzinowe'!$R$3*'symulacje godzinowe'!$N$3*(E1586-D1586)^2*'symulacje godzinowe'!$P$3/1000</f>
        <v>6.8954190623999991E-3</v>
      </c>
      <c r="K1586" s="3">
        <f t="shared" si="114"/>
        <v>-0.88148656506239986</v>
      </c>
      <c r="L1586" s="10">
        <f>SUM(L1563:L1585)</f>
        <v>32765.681013963836</v>
      </c>
      <c r="M1586" s="19">
        <f>(L1562-4.187*$N$7*$O$7*(F1586-10))*((L1562-4.187*$N$7*$O$7*(F1586-10))&gt;0)</f>
        <v>0</v>
      </c>
      <c r="N1586" s="19">
        <f>M1586/4.187/(F1586-10)*(M1586&gt;0)</f>
        <v>0</v>
      </c>
      <c r="O1586" s="19">
        <f>$P$7-0.5*$N$7*$O$7</f>
        <v>100</v>
      </c>
      <c r="P1586" s="19">
        <f>IF(N1586&lt;O1586,N1586,O1586)</f>
        <v>0</v>
      </c>
      <c r="Q1586" s="19">
        <f>L1586/4.187/(F1586-10)+P1586</f>
        <v>391.27873195562256</v>
      </c>
      <c r="R1586" s="19" t="b">
        <f>Q1586&gt;$N$7*$O$7</f>
        <v>1</v>
      </c>
      <c r="S1586" s="19">
        <f>IF(R1586,(F1586-10)/(50-10),(F1586-10)/(50-10)*Q1586/$N$7/$O$7)</f>
        <v>0.5</v>
      </c>
    </row>
    <row r="1587" spans="1:19" x14ac:dyDescent="0.2">
      <c r="A1587" s="2">
        <v>3</v>
      </c>
      <c r="B1587" s="2">
        <v>8</v>
      </c>
      <c r="C1587" s="2">
        <v>1585</v>
      </c>
      <c r="D1587" s="2">
        <v>-1.2</v>
      </c>
      <c r="E1587" s="4">
        <v>35</v>
      </c>
      <c r="F1587" s="1">
        <f t="shared" si="113"/>
        <v>30</v>
      </c>
      <c r="G1587" s="2">
        <v>0</v>
      </c>
      <c r="H1587" s="3">
        <f>G1587/1000*'symulacje godzinowe'!$N$3*'symulacje godzinowe'!$Q$3*'symulacje godzinowe'!$R$3</f>
        <v>0</v>
      </c>
      <c r="I1587" s="3">
        <f>'symulacje godzinowe'!$R$3*'symulacje godzinowe'!$N$3*(E1587-D1587)*'symulacje godzinowe'!$O$3/1000</f>
        <v>0.87218180399999989</v>
      </c>
      <c r="J1587" s="3">
        <f>'symulacje godzinowe'!$R$3*'symulacje godzinowe'!$N$3*(E1587-D1587)^2*'symulacje godzinowe'!$P$3/1000</f>
        <v>6.8574801024000008E-3</v>
      </c>
      <c r="K1587" s="3">
        <f t="shared" si="114"/>
        <v>-0.87903928410239984</v>
      </c>
      <c r="L1587" s="6">
        <f>K1587*(K1587&gt;0)*3600</f>
        <v>0</v>
      </c>
    </row>
    <row r="1588" spans="1:19" x14ac:dyDescent="0.2">
      <c r="A1588" s="2">
        <v>3</v>
      </c>
      <c r="B1588" s="2">
        <v>8</v>
      </c>
      <c r="C1588" s="2">
        <v>1586</v>
      </c>
      <c r="D1588" s="2">
        <v>-1.5</v>
      </c>
      <c r="E1588" s="4">
        <v>35</v>
      </c>
      <c r="F1588" s="1">
        <f t="shared" si="113"/>
        <v>30</v>
      </c>
      <c r="G1588" s="2">
        <v>0</v>
      </c>
      <c r="H1588" s="3">
        <f>G1588/1000*'symulacje godzinowe'!$N$3*'symulacje godzinowe'!$Q$3*'symulacje godzinowe'!$R$3</f>
        <v>0</v>
      </c>
      <c r="I1588" s="3">
        <f>'symulacje godzinowe'!$R$3*'symulacje godzinowe'!$N$3*(E1588-D1588)*'symulacje godzinowe'!$O$3/1000</f>
        <v>0.87940982999999984</v>
      </c>
      <c r="J1588" s="3">
        <f>'symulacje godzinowe'!$R$3*'symulacje godzinowe'!$N$3*(E1588-D1588)^2*'symulacje godzinowe'!$P$3/1000</f>
        <v>6.9716109599999992E-3</v>
      </c>
      <c r="K1588" s="3">
        <f t="shared" si="114"/>
        <v>-0.88638144095999982</v>
      </c>
      <c r="L1588" s="6">
        <f t="shared" ref="L1588:L1609" si="117">K1588*(K1588&gt;0)*3600</f>
        <v>0</v>
      </c>
    </row>
    <row r="1589" spans="1:19" x14ac:dyDescent="0.2">
      <c r="A1589" s="2">
        <v>3</v>
      </c>
      <c r="B1589" s="2">
        <v>8</v>
      </c>
      <c r="C1589" s="2">
        <v>1587</v>
      </c>
      <c r="D1589" s="2">
        <v>-1.7</v>
      </c>
      <c r="E1589" s="4">
        <v>35</v>
      </c>
      <c r="F1589" s="1">
        <f t="shared" si="113"/>
        <v>30</v>
      </c>
      <c r="G1589" s="2">
        <v>0</v>
      </c>
      <c r="H1589" s="3">
        <f>G1589/1000*'symulacje godzinowe'!$N$3*'symulacje godzinowe'!$Q$3*'symulacje godzinowe'!$R$3</f>
        <v>0</v>
      </c>
      <c r="I1589" s="3">
        <f>'symulacje godzinowe'!$R$3*'symulacje godzinowe'!$N$3*(E1589-D1589)*'symulacje godzinowe'!$O$3/1000</f>
        <v>0.88422851400000002</v>
      </c>
      <c r="J1589" s="3">
        <f>'symulacje godzinowe'!$R$3*'symulacje godzinowe'!$N$3*(E1589-D1589)^2*'symulacje godzinowe'!$P$3/1000</f>
        <v>7.0482214943999996E-3</v>
      </c>
      <c r="K1589" s="3">
        <f t="shared" si="114"/>
        <v>-0.89127673549440001</v>
      </c>
      <c r="L1589" s="6">
        <f t="shared" si="117"/>
        <v>0</v>
      </c>
    </row>
    <row r="1590" spans="1:19" x14ac:dyDescent="0.2">
      <c r="A1590" s="2">
        <v>3</v>
      </c>
      <c r="B1590" s="2">
        <v>8</v>
      </c>
      <c r="C1590" s="2">
        <v>1588</v>
      </c>
      <c r="D1590" s="2">
        <v>-2</v>
      </c>
      <c r="E1590" s="4">
        <v>35</v>
      </c>
      <c r="F1590" s="1">
        <f t="shared" si="113"/>
        <v>30</v>
      </c>
      <c r="G1590" s="2">
        <v>0</v>
      </c>
      <c r="H1590" s="3">
        <f>G1590/1000*'symulacje godzinowe'!$N$3*'symulacje godzinowe'!$Q$3*'symulacje godzinowe'!$R$3</f>
        <v>0</v>
      </c>
      <c r="I1590" s="3">
        <f>'symulacje godzinowe'!$R$3*'symulacje godzinowe'!$N$3*(E1590-D1590)*'symulacje godzinowe'!$O$3/1000</f>
        <v>0.89145653999999985</v>
      </c>
      <c r="J1590" s="3">
        <f>'symulacje godzinowe'!$R$3*'symulacje godzinowe'!$N$3*(E1590-D1590)^2*'symulacje godzinowe'!$P$3/1000</f>
        <v>7.1639222399999996E-3</v>
      </c>
      <c r="K1590" s="3">
        <f t="shared" si="114"/>
        <v>-0.89862046223999981</v>
      </c>
      <c r="L1590" s="6">
        <f t="shared" si="117"/>
        <v>0</v>
      </c>
    </row>
    <row r="1591" spans="1:19" x14ac:dyDescent="0.2">
      <c r="A1591" s="2">
        <v>3</v>
      </c>
      <c r="B1591" s="2">
        <v>8</v>
      </c>
      <c r="C1591" s="2">
        <v>1589</v>
      </c>
      <c r="D1591" s="2">
        <v>-2</v>
      </c>
      <c r="E1591" s="4">
        <v>35</v>
      </c>
      <c r="F1591" s="1">
        <f t="shared" si="113"/>
        <v>30</v>
      </c>
      <c r="G1591" s="2">
        <v>0</v>
      </c>
      <c r="H1591" s="3">
        <f>G1591/1000*'symulacje godzinowe'!$N$3*'symulacje godzinowe'!$Q$3*'symulacje godzinowe'!$R$3</f>
        <v>0</v>
      </c>
      <c r="I1591" s="3">
        <f>'symulacje godzinowe'!$R$3*'symulacje godzinowe'!$N$3*(E1591-D1591)*'symulacje godzinowe'!$O$3/1000</f>
        <v>0.89145653999999985</v>
      </c>
      <c r="J1591" s="3">
        <f>'symulacje godzinowe'!$R$3*'symulacje godzinowe'!$N$3*(E1591-D1591)^2*'symulacje godzinowe'!$P$3/1000</f>
        <v>7.1639222399999996E-3</v>
      </c>
      <c r="K1591" s="3">
        <f t="shared" si="114"/>
        <v>-0.89862046223999981</v>
      </c>
      <c r="L1591" s="6">
        <f t="shared" si="117"/>
        <v>0</v>
      </c>
    </row>
    <row r="1592" spans="1:19" x14ac:dyDescent="0.2">
      <c r="A1592" s="2">
        <v>3</v>
      </c>
      <c r="B1592" s="2">
        <v>8</v>
      </c>
      <c r="C1592" s="2">
        <v>1590</v>
      </c>
      <c r="D1592" s="2">
        <v>-2</v>
      </c>
      <c r="E1592" s="4">
        <v>35</v>
      </c>
      <c r="F1592" s="1">
        <f t="shared" si="113"/>
        <v>30</v>
      </c>
      <c r="G1592" s="2">
        <v>0</v>
      </c>
      <c r="H1592" s="3">
        <f>G1592/1000*'symulacje godzinowe'!$N$3*'symulacje godzinowe'!$Q$3*'symulacje godzinowe'!$R$3</f>
        <v>0</v>
      </c>
      <c r="I1592" s="3">
        <f>'symulacje godzinowe'!$R$3*'symulacje godzinowe'!$N$3*(E1592-D1592)*'symulacje godzinowe'!$O$3/1000</f>
        <v>0.89145653999999985</v>
      </c>
      <c r="J1592" s="3">
        <f>'symulacje godzinowe'!$R$3*'symulacje godzinowe'!$N$3*(E1592-D1592)^2*'symulacje godzinowe'!$P$3/1000</f>
        <v>7.1639222399999996E-3</v>
      </c>
      <c r="K1592" s="3">
        <f t="shared" si="114"/>
        <v>-0.89862046223999981</v>
      </c>
      <c r="L1592" s="6">
        <f t="shared" si="117"/>
        <v>0</v>
      </c>
    </row>
    <row r="1593" spans="1:19" x14ac:dyDescent="0.2">
      <c r="A1593" s="2">
        <v>3</v>
      </c>
      <c r="B1593" s="2">
        <v>8</v>
      </c>
      <c r="C1593" s="2">
        <v>1591</v>
      </c>
      <c r="D1593" s="2">
        <v>-2</v>
      </c>
      <c r="E1593" s="4">
        <v>35</v>
      </c>
      <c r="F1593" s="1">
        <f t="shared" si="113"/>
        <v>30</v>
      </c>
      <c r="G1593" s="2">
        <v>58.2</v>
      </c>
      <c r="H1593" s="3">
        <f>G1593/1000*'symulacje godzinowe'!$N$3*'symulacje godzinowe'!$Q$3*'symulacje godzinowe'!$R$3</f>
        <v>0.25728829019999999</v>
      </c>
      <c r="I1593" s="3">
        <f>'symulacje godzinowe'!$R$3*'symulacje godzinowe'!$N$3*(E1593-D1593)*'symulacje godzinowe'!$O$3/1000</f>
        <v>0.89145653999999985</v>
      </c>
      <c r="J1593" s="3">
        <f>'symulacje godzinowe'!$R$3*'symulacje godzinowe'!$N$3*(E1593-D1593)^2*'symulacje godzinowe'!$P$3/1000</f>
        <v>7.1639222399999996E-3</v>
      </c>
      <c r="K1593" s="3">
        <f t="shared" si="114"/>
        <v>-0.64133217203999981</v>
      </c>
      <c r="L1593" s="6">
        <f t="shared" si="117"/>
        <v>0</v>
      </c>
    </row>
    <row r="1594" spans="1:19" x14ac:dyDescent="0.2">
      <c r="A1594" s="2">
        <v>3</v>
      </c>
      <c r="B1594" s="2">
        <v>8</v>
      </c>
      <c r="C1594" s="2">
        <v>1592</v>
      </c>
      <c r="D1594" s="2">
        <v>0</v>
      </c>
      <c r="E1594" s="4">
        <v>35</v>
      </c>
      <c r="F1594" s="1">
        <f t="shared" si="113"/>
        <v>30</v>
      </c>
      <c r="G1594" s="2">
        <v>165</v>
      </c>
      <c r="H1594" s="3">
        <f>G1594/1000*'symulacje godzinowe'!$N$3*'symulacje godzinowe'!$Q$3*'symulacje godzinowe'!$R$3</f>
        <v>0.72942556500000011</v>
      </c>
      <c r="I1594" s="3">
        <f>'symulacje godzinowe'!$R$3*'symulacje godzinowe'!$N$3*(E1594-D1594)*'symulacje godzinowe'!$O$3/1000</f>
        <v>0.8432696999999999</v>
      </c>
      <c r="J1594" s="3">
        <f>'symulacje godzinowe'!$R$3*'symulacje godzinowe'!$N$3*(E1594-D1594)^2*'symulacje godzinowe'!$P$3/1000</f>
        <v>6.4103759999999997E-3</v>
      </c>
      <c r="K1594" s="3">
        <f t="shared" si="114"/>
        <v>-0.12025451099999979</v>
      </c>
      <c r="L1594" s="6">
        <f t="shared" si="117"/>
        <v>0</v>
      </c>
    </row>
    <row r="1595" spans="1:19" x14ac:dyDescent="0.2">
      <c r="A1595" s="2">
        <v>3</v>
      </c>
      <c r="B1595" s="2">
        <v>8</v>
      </c>
      <c r="C1595" s="2">
        <v>1593</v>
      </c>
      <c r="D1595" s="2">
        <v>2.1</v>
      </c>
      <c r="E1595" s="4">
        <v>35</v>
      </c>
      <c r="F1595" s="1">
        <f t="shared" si="113"/>
        <v>30</v>
      </c>
      <c r="G1595" s="2">
        <v>246.8</v>
      </c>
      <c r="H1595" s="3">
        <f>G1595/1000*'symulacje godzinowe'!$N$3*'symulacje godzinowe'!$Q$3*'symulacje godzinowe'!$R$3</f>
        <v>1.0910438148000003</v>
      </c>
      <c r="I1595" s="3">
        <f>'symulacje godzinowe'!$R$3*'symulacje godzinowe'!$N$3*(E1595-D1595)*'symulacje godzinowe'!$O$3/1000</f>
        <v>0.79267351799999997</v>
      </c>
      <c r="J1595" s="3">
        <f>'symulacje godzinowe'!$R$3*'symulacje godzinowe'!$N$3*(E1595-D1595)^2*'symulacje godzinowe'!$P$3/1000</f>
        <v>5.6642082335999992E-3</v>
      </c>
      <c r="K1595" s="3">
        <f t="shared" si="114"/>
        <v>0.2927060885664004</v>
      </c>
      <c r="L1595" s="6">
        <f t="shared" si="117"/>
        <v>1053.7419188390415</v>
      </c>
    </row>
    <row r="1596" spans="1:19" x14ac:dyDescent="0.2">
      <c r="A1596" s="2">
        <v>3</v>
      </c>
      <c r="B1596" s="2">
        <v>8</v>
      </c>
      <c r="C1596" s="2">
        <v>1594</v>
      </c>
      <c r="D1596" s="2">
        <v>4.0999999999999996</v>
      </c>
      <c r="E1596" s="4">
        <v>35</v>
      </c>
      <c r="F1596" s="1">
        <f t="shared" si="113"/>
        <v>30</v>
      </c>
      <c r="G1596" s="2">
        <v>277.89999999999998</v>
      </c>
      <c r="H1596" s="3">
        <f>G1596/1000*'symulacje godzinowe'!$N$3*'symulacje godzinowe'!$Q$3*'symulacje godzinowe'!$R$3</f>
        <v>1.2285294818999999</v>
      </c>
      <c r="I1596" s="3">
        <f>'symulacje godzinowe'!$R$3*'symulacje godzinowe'!$N$3*(E1596-D1596)*'symulacje godzinowe'!$O$3/1000</f>
        <v>0.7444866779999999</v>
      </c>
      <c r="J1596" s="3">
        <f>'symulacje godzinowe'!$R$3*'symulacje godzinowe'!$N$3*(E1596-D1596)^2*'symulacje godzinowe'!$P$3/1000</f>
        <v>4.9964825375999992E-3</v>
      </c>
      <c r="K1596" s="3">
        <f t="shared" si="114"/>
        <v>0.4790463213624</v>
      </c>
      <c r="L1596" s="6">
        <f t="shared" si="117"/>
        <v>1724.56675690464</v>
      </c>
    </row>
    <row r="1597" spans="1:19" x14ac:dyDescent="0.2">
      <c r="A1597" s="2">
        <v>3</v>
      </c>
      <c r="B1597" s="2">
        <v>8</v>
      </c>
      <c r="C1597" s="2">
        <v>1595</v>
      </c>
      <c r="D1597" s="2">
        <v>6.3</v>
      </c>
      <c r="E1597" s="4">
        <v>35</v>
      </c>
      <c r="F1597" s="1">
        <f t="shared" si="113"/>
        <v>30</v>
      </c>
      <c r="G1597" s="2">
        <v>329.5</v>
      </c>
      <c r="H1597" s="3">
        <f>G1597/1000*'symulacje godzinowe'!$N$3*'symulacje godzinowe'!$Q$3*'symulacje godzinowe'!$R$3</f>
        <v>1.4566407495</v>
      </c>
      <c r="I1597" s="3">
        <f>'symulacje godzinowe'!$R$3*'symulacje godzinowe'!$N$3*(E1597-D1597)*'symulacje godzinowe'!$O$3/1000</f>
        <v>0.69148115399999999</v>
      </c>
      <c r="J1597" s="3">
        <f>'symulacje godzinowe'!$R$3*'symulacje godzinowe'!$N$3*(E1597-D1597)^2*'symulacje godzinowe'!$P$3/1000</f>
        <v>4.3103368223999993E-3</v>
      </c>
      <c r="K1597" s="3">
        <f t="shared" si="114"/>
        <v>0.7608492586776</v>
      </c>
      <c r="L1597" s="6">
        <f t="shared" si="117"/>
        <v>2739.0573312393599</v>
      </c>
    </row>
    <row r="1598" spans="1:19" x14ac:dyDescent="0.2">
      <c r="A1598" s="2">
        <v>3</v>
      </c>
      <c r="B1598" s="2">
        <v>8</v>
      </c>
      <c r="C1598" s="2">
        <v>1596</v>
      </c>
      <c r="D1598" s="2">
        <v>8.6</v>
      </c>
      <c r="E1598" s="4">
        <v>35</v>
      </c>
      <c r="F1598" s="1">
        <f t="shared" si="113"/>
        <v>30</v>
      </c>
      <c r="G1598" s="2">
        <v>256.2</v>
      </c>
      <c r="H1598" s="3">
        <f>G1598/1000*'symulacje godzinowe'!$N$3*'symulacje godzinowe'!$Q$3*'symulacje godzinowe'!$R$3</f>
        <v>1.1325989681999999</v>
      </c>
      <c r="I1598" s="3">
        <f>'symulacje godzinowe'!$R$3*'symulacje godzinowe'!$N$3*(E1598-D1598)*'symulacje godzinowe'!$O$3/1000</f>
        <v>0.63606628799999998</v>
      </c>
      <c r="J1598" s="3">
        <f>'symulacje godzinowe'!$R$3*'symulacje godzinowe'!$N$3*(E1598-D1598)^2*'symulacje godzinowe'!$P$3/1000</f>
        <v>3.6471638015999992E-3</v>
      </c>
      <c r="K1598" s="3">
        <f t="shared" si="114"/>
        <v>0.49288551639839995</v>
      </c>
      <c r="L1598" s="6">
        <f t="shared" si="117"/>
        <v>1774.3878590342399</v>
      </c>
    </row>
    <row r="1599" spans="1:19" x14ac:dyDescent="0.2">
      <c r="A1599" s="2">
        <v>3</v>
      </c>
      <c r="B1599" s="2">
        <v>8</v>
      </c>
      <c r="C1599" s="2">
        <v>1597</v>
      </c>
      <c r="D1599" s="2">
        <v>10.8</v>
      </c>
      <c r="E1599" s="4">
        <v>35</v>
      </c>
      <c r="F1599" s="1">
        <f t="shared" si="113"/>
        <v>30</v>
      </c>
      <c r="G1599" s="2">
        <v>233.4</v>
      </c>
      <c r="H1599" s="3">
        <f>G1599/1000*'symulacje godzinowe'!$N$3*'symulacje godzinowe'!$Q$3*'symulacje godzinowe'!$R$3</f>
        <v>1.0318056173999999</v>
      </c>
      <c r="I1599" s="3">
        <f>'symulacje godzinowe'!$R$3*'symulacje godzinowe'!$N$3*(E1599-D1599)*'symulacje godzinowe'!$O$3/1000</f>
        <v>0.58306076399999995</v>
      </c>
      <c r="J1599" s="3">
        <f>'symulacje godzinowe'!$R$3*'symulacje godzinowe'!$N$3*(E1599-D1599)^2*'symulacje godzinowe'!$P$3/1000</f>
        <v>3.0646306943999998E-3</v>
      </c>
      <c r="K1599" s="3">
        <f t="shared" si="114"/>
        <v>0.44568022270559993</v>
      </c>
      <c r="L1599" s="6">
        <f t="shared" si="117"/>
        <v>1604.4488017401598</v>
      </c>
    </row>
    <row r="1600" spans="1:19" x14ac:dyDescent="0.2">
      <c r="A1600" s="2">
        <v>3</v>
      </c>
      <c r="B1600" s="2">
        <v>8</v>
      </c>
      <c r="C1600" s="2">
        <v>1598</v>
      </c>
      <c r="D1600" s="2">
        <v>10.7</v>
      </c>
      <c r="E1600" s="4">
        <v>35</v>
      </c>
      <c r="F1600" s="1">
        <f t="shared" si="113"/>
        <v>30</v>
      </c>
      <c r="G1600" s="2">
        <v>188.4</v>
      </c>
      <c r="H1600" s="3">
        <f>G1600/1000*'symulacje godzinowe'!$N$3*'symulacje godzinowe'!$Q$3*'symulacje godzinowe'!$R$3</f>
        <v>0.83287137240000009</v>
      </c>
      <c r="I1600" s="3">
        <f>'symulacje godzinowe'!$R$3*'symulacje godzinowe'!$N$3*(E1600-D1600)*'symulacje godzinowe'!$O$3/1000</f>
        <v>0.58547010599999982</v>
      </c>
      <c r="J1600" s="3">
        <f>'symulacje godzinowe'!$R$3*'symulacje godzinowe'!$N$3*(E1600-D1600)^2*'symulacje godzinowe'!$P$3/1000</f>
        <v>3.0900105503999997E-3</v>
      </c>
      <c r="K1600" s="3">
        <f t="shared" si="114"/>
        <v>0.24431125584960026</v>
      </c>
      <c r="L1600" s="6">
        <f t="shared" si="117"/>
        <v>879.52052105856092</v>
      </c>
    </row>
    <row r="1601" spans="1:19" x14ac:dyDescent="0.2">
      <c r="A1601" s="2">
        <v>3</v>
      </c>
      <c r="B1601" s="2">
        <v>8</v>
      </c>
      <c r="C1601" s="2">
        <v>1599</v>
      </c>
      <c r="D1601" s="2">
        <v>10.5</v>
      </c>
      <c r="E1601" s="4">
        <v>35</v>
      </c>
      <c r="F1601" s="1">
        <f t="shared" si="113"/>
        <v>30</v>
      </c>
      <c r="G1601" s="2">
        <v>171.8</v>
      </c>
      <c r="H1601" s="3">
        <f>G1601/1000*'symulacje godzinowe'!$N$3*'symulacje godzinowe'!$Q$3*'symulacje godzinowe'!$R$3</f>
        <v>0.75948673980000003</v>
      </c>
      <c r="I1601" s="3">
        <f>'symulacje godzinowe'!$R$3*'symulacje godzinowe'!$N$3*(E1601-D1601)*'symulacje godzinowe'!$O$3/1000</f>
        <v>0.5902887899999999</v>
      </c>
      <c r="J1601" s="3">
        <f>'symulacje godzinowe'!$R$3*'symulacje godzinowe'!$N$3*(E1601-D1601)^2*'symulacje godzinowe'!$P$3/1000</f>
        <v>3.1410842399999996E-3</v>
      </c>
      <c r="K1601" s="3">
        <f t="shared" si="114"/>
        <v>0.16605686556000013</v>
      </c>
      <c r="L1601" s="6">
        <f t="shared" si="117"/>
        <v>597.8047160160005</v>
      </c>
    </row>
    <row r="1602" spans="1:19" x14ac:dyDescent="0.2">
      <c r="A1602" s="2">
        <v>3</v>
      </c>
      <c r="B1602" s="2">
        <v>8</v>
      </c>
      <c r="C1602" s="2">
        <v>1600</v>
      </c>
      <c r="D1602" s="2">
        <v>10.4</v>
      </c>
      <c r="E1602" s="4">
        <v>35</v>
      </c>
      <c r="F1602" s="1">
        <f t="shared" ref="F1602:F1665" si="118">E1602-5</f>
        <v>30</v>
      </c>
      <c r="G1602" s="2">
        <v>83.7</v>
      </c>
      <c r="H1602" s="3">
        <f>G1602/1000*'symulacje godzinowe'!$N$3*'symulacje godzinowe'!$Q$3*'symulacje godzinowe'!$R$3</f>
        <v>0.37001769569999998</v>
      </c>
      <c r="I1602" s="3">
        <f>'symulacje godzinowe'!$R$3*'symulacje godzinowe'!$N$3*(E1602-D1602)*'symulacje godzinowe'!$O$3/1000</f>
        <v>0.59269813199999988</v>
      </c>
      <c r="J1602" s="3">
        <f>'symulacje godzinowe'!$R$3*'symulacje godzinowe'!$N$3*(E1602-D1602)^2*'symulacje godzinowe'!$P$3/1000</f>
        <v>3.1667780736000005E-3</v>
      </c>
      <c r="K1602" s="3">
        <f t="shared" ref="K1602:K1665" si="119">H1602-I1602-J1602</f>
        <v>-0.22584721437359989</v>
      </c>
      <c r="L1602" s="6">
        <f t="shared" si="117"/>
        <v>0</v>
      </c>
    </row>
    <row r="1603" spans="1:19" x14ac:dyDescent="0.2">
      <c r="A1603" s="2">
        <v>3</v>
      </c>
      <c r="B1603" s="2">
        <v>8</v>
      </c>
      <c r="C1603" s="2">
        <v>1601</v>
      </c>
      <c r="D1603" s="2">
        <v>8.9</v>
      </c>
      <c r="E1603" s="4">
        <v>35</v>
      </c>
      <c r="F1603" s="1">
        <f t="shared" si="118"/>
        <v>30</v>
      </c>
      <c r="G1603" s="2">
        <v>5.8</v>
      </c>
      <c r="H1603" s="3">
        <f>G1603/1000*'symulacje godzinowe'!$N$3*'symulacje godzinowe'!$Q$3*'symulacje godzinowe'!$R$3</f>
        <v>2.5640413799999998E-2</v>
      </c>
      <c r="I1603" s="3">
        <f>'symulacje godzinowe'!$R$3*'symulacje godzinowe'!$N$3*(E1603-D1603)*'symulacje godzinowe'!$O$3/1000</f>
        <v>0.62883826200000004</v>
      </c>
      <c r="J1603" s="3">
        <f>'symulacje godzinowe'!$R$3*'symulacje godzinowe'!$N$3*(E1603-D1603)^2*'symulacje godzinowe'!$P$3/1000</f>
        <v>3.5647446816000003E-3</v>
      </c>
      <c r="K1603" s="3">
        <f t="shared" si="119"/>
        <v>-0.60676259288159995</v>
      </c>
      <c r="L1603" s="6">
        <f t="shared" si="117"/>
        <v>0</v>
      </c>
    </row>
    <row r="1604" spans="1:19" x14ac:dyDescent="0.2">
      <c r="A1604" s="2">
        <v>3</v>
      </c>
      <c r="B1604" s="2">
        <v>8</v>
      </c>
      <c r="C1604" s="2">
        <v>1602</v>
      </c>
      <c r="D1604" s="2">
        <v>7.5</v>
      </c>
      <c r="E1604" s="4">
        <v>35</v>
      </c>
      <c r="F1604" s="1">
        <f t="shared" si="118"/>
        <v>30</v>
      </c>
      <c r="G1604" s="2">
        <v>0</v>
      </c>
      <c r="H1604" s="3">
        <f>G1604/1000*'symulacje godzinowe'!$N$3*'symulacje godzinowe'!$Q$3*'symulacje godzinowe'!$R$3</f>
        <v>0</v>
      </c>
      <c r="I1604" s="3">
        <f>'symulacje godzinowe'!$R$3*'symulacje godzinowe'!$N$3*(E1604-D1604)*'symulacje godzinowe'!$O$3/1000</f>
        <v>0.6625690500000001</v>
      </c>
      <c r="J1604" s="3">
        <f>'symulacje godzinowe'!$R$3*'symulacje godzinowe'!$N$3*(E1604-D1604)^2*'symulacje godzinowe'!$P$3/1000</f>
        <v>3.9574259999999991E-3</v>
      </c>
      <c r="K1604" s="3">
        <f t="shared" si="119"/>
        <v>-0.66652647600000015</v>
      </c>
      <c r="L1604" s="6">
        <f t="shared" si="117"/>
        <v>0</v>
      </c>
    </row>
    <row r="1605" spans="1:19" x14ac:dyDescent="0.2">
      <c r="A1605" s="2">
        <v>3</v>
      </c>
      <c r="B1605" s="2">
        <v>8</v>
      </c>
      <c r="C1605" s="2">
        <v>1603</v>
      </c>
      <c r="D1605" s="2">
        <v>6</v>
      </c>
      <c r="E1605" s="4">
        <v>35</v>
      </c>
      <c r="F1605" s="1">
        <f t="shared" si="118"/>
        <v>30</v>
      </c>
      <c r="G1605" s="2">
        <v>0</v>
      </c>
      <c r="H1605" s="3">
        <f>G1605/1000*'symulacje godzinowe'!$N$3*'symulacje godzinowe'!$Q$3*'symulacje godzinowe'!$R$3</f>
        <v>0</v>
      </c>
      <c r="I1605" s="3">
        <f>'symulacje godzinowe'!$R$3*'symulacje godzinowe'!$N$3*(E1605-D1605)*'symulacje godzinowe'!$O$3/1000</f>
        <v>0.69870917999999993</v>
      </c>
      <c r="J1605" s="3">
        <f>'symulacje godzinowe'!$R$3*'symulacje godzinowe'!$N$3*(E1605-D1605)^2*'symulacje godzinowe'!$P$3/1000</f>
        <v>4.40091936E-3</v>
      </c>
      <c r="K1605" s="3">
        <f t="shared" si="119"/>
        <v>-0.70311009935999991</v>
      </c>
      <c r="L1605" s="6">
        <f t="shared" si="117"/>
        <v>0</v>
      </c>
    </row>
    <row r="1606" spans="1:19" x14ac:dyDescent="0.2">
      <c r="A1606" s="2">
        <v>3</v>
      </c>
      <c r="B1606" s="2">
        <v>8</v>
      </c>
      <c r="C1606" s="2">
        <v>1604</v>
      </c>
      <c r="D1606" s="2">
        <v>5.3</v>
      </c>
      <c r="E1606" s="4">
        <v>35</v>
      </c>
      <c r="F1606" s="1">
        <f t="shared" si="118"/>
        <v>30</v>
      </c>
      <c r="G1606" s="2">
        <v>0</v>
      </c>
      <c r="H1606" s="3">
        <f>G1606/1000*'symulacje godzinowe'!$N$3*'symulacje godzinowe'!$Q$3*'symulacje godzinowe'!$R$3</f>
        <v>0</v>
      </c>
      <c r="I1606" s="3">
        <f>'symulacje godzinowe'!$R$3*'symulacje godzinowe'!$N$3*(E1606-D1606)*'symulacje godzinowe'!$O$3/1000</f>
        <v>0.71557457399999991</v>
      </c>
      <c r="J1606" s="3">
        <f>'symulacje godzinowe'!$R$3*'symulacje godzinowe'!$N$3*(E1606-D1606)^2*'symulacje godzinowe'!$P$3/1000</f>
        <v>4.6159416863999995E-3</v>
      </c>
      <c r="K1606" s="3">
        <f t="shared" si="119"/>
        <v>-0.72019051568639991</v>
      </c>
      <c r="L1606" s="6">
        <f t="shared" si="117"/>
        <v>0</v>
      </c>
    </row>
    <row r="1607" spans="1:19" x14ac:dyDescent="0.2">
      <c r="A1607" s="2">
        <v>3</v>
      </c>
      <c r="B1607" s="2">
        <v>8</v>
      </c>
      <c r="C1607" s="2">
        <v>1605</v>
      </c>
      <c r="D1607" s="2">
        <v>4.7</v>
      </c>
      <c r="E1607" s="4">
        <v>35</v>
      </c>
      <c r="F1607" s="1">
        <f t="shared" si="118"/>
        <v>30</v>
      </c>
      <c r="G1607" s="2">
        <v>0</v>
      </c>
      <c r="H1607" s="3">
        <f>G1607/1000*'symulacje godzinowe'!$N$3*'symulacje godzinowe'!$Q$3*'symulacje godzinowe'!$R$3</f>
        <v>0</v>
      </c>
      <c r="I1607" s="3">
        <f>'symulacje godzinowe'!$R$3*'symulacje godzinowe'!$N$3*(E1607-D1607)*'symulacje godzinowe'!$O$3/1000</f>
        <v>0.73003062600000002</v>
      </c>
      <c r="J1607" s="3">
        <f>'symulacje godzinowe'!$R$3*'symulacje godzinowe'!$N$3*(E1607-D1607)^2*'symulacje godzinowe'!$P$3/1000</f>
        <v>4.8043282464000003E-3</v>
      </c>
      <c r="K1607" s="3">
        <f t="shared" si="119"/>
        <v>-0.7348349542464</v>
      </c>
      <c r="L1607" s="6">
        <f t="shared" si="117"/>
        <v>0</v>
      </c>
    </row>
    <row r="1608" spans="1:19" x14ac:dyDescent="0.2">
      <c r="A1608" s="2">
        <v>3</v>
      </c>
      <c r="B1608" s="2">
        <v>8</v>
      </c>
      <c r="C1608" s="2">
        <v>1606</v>
      </c>
      <c r="D1608" s="2">
        <v>4</v>
      </c>
      <c r="E1608" s="4">
        <v>35</v>
      </c>
      <c r="F1608" s="1">
        <f t="shared" si="118"/>
        <v>30</v>
      </c>
      <c r="G1608" s="2">
        <v>0</v>
      </c>
      <c r="H1608" s="3">
        <f>G1608/1000*'symulacje godzinowe'!$N$3*'symulacje godzinowe'!$Q$3*'symulacje godzinowe'!$R$3</f>
        <v>0</v>
      </c>
      <c r="I1608" s="3">
        <f>'symulacje godzinowe'!$R$3*'symulacje godzinowe'!$N$3*(E1608-D1608)*'symulacje godzinowe'!$O$3/1000</f>
        <v>0.74689601999999988</v>
      </c>
      <c r="J1608" s="3">
        <f>'symulacje godzinowe'!$R$3*'symulacje godzinowe'!$N$3*(E1608-D1608)^2*'symulacje godzinowe'!$P$3/1000</f>
        <v>5.0288745600000004E-3</v>
      </c>
      <c r="K1608" s="3">
        <f t="shared" si="119"/>
        <v>-0.75192489455999989</v>
      </c>
      <c r="L1608" s="6">
        <f t="shared" si="117"/>
        <v>0</v>
      </c>
      <c r="O1608" s="21" t="s">
        <v>33</v>
      </c>
    </row>
    <row r="1609" spans="1:19" x14ac:dyDescent="0.2">
      <c r="A1609" s="2">
        <v>3</v>
      </c>
      <c r="B1609" s="2">
        <v>8</v>
      </c>
      <c r="C1609" s="2">
        <v>1607</v>
      </c>
      <c r="D1609" s="2">
        <v>3.1</v>
      </c>
      <c r="E1609" s="4">
        <v>35</v>
      </c>
      <c r="F1609" s="1">
        <f t="shared" si="118"/>
        <v>30</v>
      </c>
      <c r="G1609" s="2">
        <v>0</v>
      </c>
      <c r="H1609" s="3">
        <f>G1609/1000*'symulacje godzinowe'!$N$3*'symulacje godzinowe'!$Q$3*'symulacje godzinowe'!$R$3</f>
        <v>0</v>
      </c>
      <c r="I1609" s="3">
        <f>'symulacje godzinowe'!$R$3*'symulacje godzinowe'!$N$3*(E1609-D1609)*'symulacje godzinowe'!$O$3/1000</f>
        <v>0.76858009799999982</v>
      </c>
      <c r="J1609" s="3">
        <f>'symulacje godzinowe'!$R$3*'symulacje godzinowe'!$N$3*(E1609-D1609)^2*'symulacje godzinowe'!$P$3/1000</f>
        <v>5.3251124255999996E-3</v>
      </c>
      <c r="K1609" s="3">
        <f t="shared" si="119"/>
        <v>-0.77390521042559979</v>
      </c>
      <c r="L1609" s="6">
        <f t="shared" si="117"/>
        <v>0</v>
      </c>
      <c r="M1609" s="21" t="s">
        <v>32</v>
      </c>
      <c r="N1609" s="21" t="s">
        <v>27</v>
      </c>
      <c r="O1609" s="21" t="s">
        <v>31</v>
      </c>
      <c r="P1609" s="21" t="s">
        <v>28</v>
      </c>
      <c r="Q1609" s="21" t="s">
        <v>29</v>
      </c>
      <c r="R1609" s="21" t="s">
        <v>30</v>
      </c>
      <c r="S1609" s="21" t="s">
        <v>26</v>
      </c>
    </row>
    <row r="1610" spans="1:19" x14ac:dyDescent="0.2">
      <c r="A1610" s="2">
        <v>3</v>
      </c>
      <c r="B1610" s="2">
        <v>8</v>
      </c>
      <c r="C1610" s="2">
        <v>1608</v>
      </c>
      <c r="D1610" s="2">
        <v>2.2999999999999998</v>
      </c>
      <c r="E1610" s="4">
        <v>35</v>
      </c>
      <c r="F1610" s="1">
        <f t="shared" si="118"/>
        <v>30</v>
      </c>
      <c r="G1610" s="2">
        <v>0</v>
      </c>
      <c r="H1610" s="3">
        <f>G1610/1000*'symulacje godzinowe'!$N$3*'symulacje godzinowe'!$Q$3*'symulacje godzinowe'!$R$3</f>
        <v>0</v>
      </c>
      <c r="I1610" s="3">
        <f>'symulacje godzinowe'!$R$3*'symulacje godzinowe'!$N$3*(E1610-D1610)*'symulacje godzinowe'!$O$3/1000</f>
        <v>0.787854834</v>
      </c>
      <c r="J1610" s="3">
        <f>'symulacje godzinowe'!$R$3*'symulacje godzinowe'!$N$3*(E1610-D1610)^2*'symulacje godzinowe'!$P$3/1000</f>
        <v>5.5955517984000004E-3</v>
      </c>
      <c r="K1610" s="3">
        <f t="shared" si="119"/>
        <v>-0.79345038579839999</v>
      </c>
      <c r="L1610" s="10">
        <f>SUM(L1587:L1609)</f>
        <v>10373.527904832003</v>
      </c>
      <c r="M1610" s="19">
        <f>(L1586-4.187*$N$7*$O$7*(F1610-10))*((L1586-4.187*$N$7*$O$7*(F1610-10))&gt;0)</f>
        <v>16017.681013963836</v>
      </c>
      <c r="N1610" s="19">
        <f>M1610/4.187/(F1610-10)*(M1610&gt;0)</f>
        <v>191.27873195562259</v>
      </c>
      <c r="O1610" s="19">
        <f>$P$7-0.5*$N$7*$O$7</f>
        <v>100</v>
      </c>
      <c r="P1610" s="19">
        <f>IF(N1610&lt;O1610,N1610,O1610)</f>
        <v>100</v>
      </c>
      <c r="Q1610" s="19">
        <f>L1610/4.187/(F1610-10)+P1610</f>
        <v>223.87781113962268</v>
      </c>
      <c r="R1610" s="19" t="b">
        <f>Q1610&gt;$N$7*$O$7</f>
        <v>1</v>
      </c>
      <c r="S1610" s="19">
        <f>IF(R1610,(F1610-10)/(50-10),(F1610-10)/(50-10)*Q1610/$N$7/$O$7)</f>
        <v>0.5</v>
      </c>
    </row>
    <row r="1611" spans="1:19" x14ac:dyDescent="0.2">
      <c r="A1611" s="2">
        <v>3</v>
      </c>
      <c r="B1611" s="2">
        <v>9</v>
      </c>
      <c r="C1611" s="2">
        <v>1609</v>
      </c>
      <c r="D1611" s="2">
        <v>1.4</v>
      </c>
      <c r="E1611" s="4">
        <v>35</v>
      </c>
      <c r="F1611" s="1">
        <f t="shared" si="118"/>
        <v>30</v>
      </c>
      <c r="G1611" s="2">
        <v>0</v>
      </c>
      <c r="H1611" s="3">
        <f>G1611/1000*'symulacje godzinowe'!$N$3*'symulacje godzinowe'!$Q$3*'symulacje godzinowe'!$R$3</f>
        <v>0</v>
      </c>
      <c r="I1611" s="3">
        <f>'symulacje godzinowe'!$R$3*'symulacje godzinowe'!$N$3*(E1611-D1611)*'symulacje godzinowe'!$O$3/1000</f>
        <v>0.80953891199999983</v>
      </c>
      <c r="J1611" s="3">
        <f>'symulacje godzinowe'!$R$3*'symulacje godzinowe'!$N$3*(E1611-D1611)^2*'symulacje godzinowe'!$P$3/1000</f>
        <v>5.9078025215999995E-3</v>
      </c>
      <c r="K1611" s="3">
        <f t="shared" si="119"/>
        <v>-0.81544671452159978</v>
      </c>
      <c r="L1611" s="6">
        <f>K1611*(K1611&gt;0)*3600</f>
        <v>0</v>
      </c>
    </row>
    <row r="1612" spans="1:19" x14ac:dyDescent="0.2">
      <c r="A1612" s="2">
        <v>3</v>
      </c>
      <c r="B1612" s="2">
        <v>9</v>
      </c>
      <c r="C1612" s="2">
        <v>1610</v>
      </c>
      <c r="D1612" s="2">
        <v>0.8</v>
      </c>
      <c r="E1612" s="4">
        <v>35</v>
      </c>
      <c r="F1612" s="1">
        <f t="shared" si="118"/>
        <v>30</v>
      </c>
      <c r="G1612" s="2">
        <v>0</v>
      </c>
      <c r="H1612" s="3">
        <f>G1612/1000*'symulacje godzinowe'!$N$3*'symulacje godzinowe'!$Q$3*'symulacje godzinowe'!$R$3</f>
        <v>0</v>
      </c>
      <c r="I1612" s="3">
        <f>'symulacje godzinowe'!$R$3*'symulacje godzinowe'!$N$3*(E1612-D1612)*'symulacje godzinowe'!$O$3/1000</f>
        <v>0.82399496400000005</v>
      </c>
      <c r="J1612" s="3">
        <f>'symulacje godzinowe'!$R$3*'symulacje godzinowe'!$N$3*(E1612-D1612)^2*'symulacje godzinowe'!$P$3/1000</f>
        <v>6.1206793344000011E-3</v>
      </c>
      <c r="K1612" s="3">
        <f t="shared" si="119"/>
        <v>-0.83011564333440002</v>
      </c>
      <c r="L1612" s="6">
        <f t="shared" ref="L1612:L1633" si="120">K1612*(K1612&gt;0)*3600</f>
        <v>0</v>
      </c>
    </row>
    <row r="1613" spans="1:19" x14ac:dyDescent="0.2">
      <c r="A1613" s="2">
        <v>3</v>
      </c>
      <c r="B1613" s="2">
        <v>9</v>
      </c>
      <c r="C1613" s="2">
        <v>1611</v>
      </c>
      <c r="D1613" s="2">
        <v>0.2</v>
      </c>
      <c r="E1613" s="4">
        <v>35</v>
      </c>
      <c r="F1613" s="1">
        <f t="shared" si="118"/>
        <v>30</v>
      </c>
      <c r="G1613" s="2">
        <v>0</v>
      </c>
      <c r="H1613" s="3">
        <f>G1613/1000*'symulacje godzinowe'!$N$3*'symulacje godzinowe'!$Q$3*'symulacje godzinowe'!$R$3</f>
        <v>0</v>
      </c>
      <c r="I1613" s="3">
        <f>'symulacje godzinowe'!$R$3*'symulacje godzinowe'!$N$3*(E1613-D1613)*'symulacje godzinowe'!$O$3/1000</f>
        <v>0.83845101599999972</v>
      </c>
      <c r="J1613" s="3">
        <f>'symulacje godzinowe'!$R$3*'symulacje godzinowe'!$N$3*(E1613-D1613)^2*'symulacje godzinowe'!$P$3/1000</f>
        <v>6.3373238783999983E-3</v>
      </c>
      <c r="K1613" s="3">
        <f t="shared" si="119"/>
        <v>-0.84478833987839974</v>
      </c>
      <c r="L1613" s="6">
        <f t="shared" si="120"/>
        <v>0</v>
      </c>
    </row>
    <row r="1614" spans="1:19" x14ac:dyDescent="0.2">
      <c r="A1614" s="2">
        <v>3</v>
      </c>
      <c r="B1614" s="2">
        <v>9</v>
      </c>
      <c r="C1614" s="2">
        <v>1612</v>
      </c>
      <c r="D1614" s="2">
        <v>-0.4</v>
      </c>
      <c r="E1614" s="4">
        <v>35</v>
      </c>
      <c r="F1614" s="1">
        <f t="shared" si="118"/>
        <v>30</v>
      </c>
      <c r="G1614" s="2">
        <v>0</v>
      </c>
      <c r="H1614" s="3">
        <f>G1614/1000*'symulacje godzinowe'!$N$3*'symulacje godzinowe'!$Q$3*'symulacje godzinowe'!$R$3</f>
        <v>0</v>
      </c>
      <c r="I1614" s="3">
        <f>'symulacje godzinowe'!$R$3*'symulacje godzinowe'!$N$3*(E1614-D1614)*'symulacje godzinowe'!$O$3/1000</f>
        <v>0.85290706799999993</v>
      </c>
      <c r="J1614" s="3">
        <f>'symulacje godzinowe'!$R$3*'symulacje godzinowe'!$N$3*(E1614-D1614)^2*'symulacje godzinowe'!$P$3/1000</f>
        <v>6.5577361535999997E-3</v>
      </c>
      <c r="K1614" s="3">
        <f t="shared" si="119"/>
        <v>-0.85946480415359994</v>
      </c>
      <c r="L1614" s="6">
        <f t="shared" si="120"/>
        <v>0</v>
      </c>
    </row>
    <row r="1615" spans="1:19" x14ac:dyDescent="0.2">
      <c r="A1615" s="2">
        <v>3</v>
      </c>
      <c r="B1615" s="2">
        <v>9</v>
      </c>
      <c r="C1615" s="2">
        <v>1613</v>
      </c>
      <c r="D1615" s="2">
        <v>-1.2</v>
      </c>
      <c r="E1615" s="4">
        <v>35</v>
      </c>
      <c r="F1615" s="1">
        <f t="shared" si="118"/>
        <v>30</v>
      </c>
      <c r="G1615" s="2">
        <v>0</v>
      </c>
      <c r="H1615" s="3">
        <f>G1615/1000*'symulacje godzinowe'!$N$3*'symulacje godzinowe'!$Q$3*'symulacje godzinowe'!$R$3</f>
        <v>0</v>
      </c>
      <c r="I1615" s="3">
        <f>'symulacje godzinowe'!$R$3*'symulacje godzinowe'!$N$3*(E1615-D1615)*'symulacje godzinowe'!$O$3/1000</f>
        <v>0.87218180399999989</v>
      </c>
      <c r="J1615" s="3">
        <f>'symulacje godzinowe'!$R$3*'symulacje godzinowe'!$N$3*(E1615-D1615)^2*'symulacje godzinowe'!$P$3/1000</f>
        <v>6.8574801024000008E-3</v>
      </c>
      <c r="K1615" s="3">
        <f t="shared" si="119"/>
        <v>-0.87903928410239984</v>
      </c>
      <c r="L1615" s="6">
        <f t="shared" si="120"/>
        <v>0</v>
      </c>
    </row>
    <row r="1616" spans="1:19" x14ac:dyDescent="0.2">
      <c r="A1616" s="2">
        <v>3</v>
      </c>
      <c r="B1616" s="2">
        <v>9</v>
      </c>
      <c r="C1616" s="2">
        <v>1614</v>
      </c>
      <c r="D1616" s="2">
        <v>-1.9</v>
      </c>
      <c r="E1616" s="4">
        <v>35</v>
      </c>
      <c r="F1616" s="1">
        <f t="shared" si="118"/>
        <v>30</v>
      </c>
      <c r="G1616" s="2">
        <v>0</v>
      </c>
      <c r="H1616" s="3">
        <f>G1616/1000*'symulacje godzinowe'!$N$3*'symulacje godzinowe'!$Q$3*'symulacje godzinowe'!$R$3</f>
        <v>0</v>
      </c>
      <c r="I1616" s="3">
        <f>'symulacje godzinowe'!$R$3*'symulacje godzinowe'!$N$3*(E1616-D1616)*'symulacje godzinowe'!$O$3/1000</f>
        <v>0.88904719799999987</v>
      </c>
      <c r="J1616" s="3">
        <f>'symulacje godzinowe'!$R$3*'symulacje godzinowe'!$N$3*(E1616-D1616)^2*'symulacje godzinowe'!$P$3/1000</f>
        <v>7.1252506655999984E-3</v>
      </c>
      <c r="K1616" s="3">
        <f t="shared" si="119"/>
        <v>-0.89617244866559986</v>
      </c>
      <c r="L1616" s="6">
        <f t="shared" si="120"/>
        <v>0</v>
      </c>
    </row>
    <row r="1617" spans="1:15" x14ac:dyDescent="0.2">
      <c r="A1617" s="2">
        <v>3</v>
      </c>
      <c r="B1617" s="2">
        <v>9</v>
      </c>
      <c r="C1617" s="2">
        <v>1615</v>
      </c>
      <c r="D1617" s="2">
        <v>-2.7</v>
      </c>
      <c r="E1617" s="4">
        <v>35</v>
      </c>
      <c r="F1617" s="1">
        <f t="shared" si="118"/>
        <v>30</v>
      </c>
      <c r="G1617" s="2">
        <v>46.5</v>
      </c>
      <c r="H1617" s="3">
        <f>G1617/1000*'symulacje godzinowe'!$N$3*'symulacje godzinowe'!$Q$3*'symulacje godzinowe'!$R$3</f>
        <v>0.2055653865</v>
      </c>
      <c r="I1617" s="3">
        <f>'symulacje godzinowe'!$R$3*'symulacje godzinowe'!$N$3*(E1617-D1617)*'symulacje godzinowe'!$O$3/1000</f>
        <v>0.90832193400000005</v>
      </c>
      <c r="J1617" s="3">
        <f>'symulacje godzinowe'!$R$3*'symulacje godzinowe'!$N$3*(E1617-D1617)^2*'symulacje godzinowe'!$P$3/1000</f>
        <v>7.4375537184000005E-3</v>
      </c>
      <c r="K1617" s="3">
        <f t="shared" si="119"/>
        <v>-0.7101941012184001</v>
      </c>
      <c r="L1617" s="6">
        <f t="shared" si="120"/>
        <v>0</v>
      </c>
    </row>
    <row r="1618" spans="1:15" x14ac:dyDescent="0.2">
      <c r="A1618" s="2">
        <v>3</v>
      </c>
      <c r="B1618" s="2">
        <v>9</v>
      </c>
      <c r="C1618" s="2">
        <v>1616</v>
      </c>
      <c r="D1618" s="2">
        <v>0</v>
      </c>
      <c r="E1618" s="4">
        <v>35</v>
      </c>
      <c r="F1618" s="1">
        <f t="shared" si="118"/>
        <v>30</v>
      </c>
      <c r="G1618" s="2">
        <v>128.9</v>
      </c>
      <c r="H1618" s="3">
        <f>G1618/1000*'symulacje godzinowe'!$N$3*'symulacje godzinowe'!$Q$3*'symulacje godzinowe'!$R$3</f>
        <v>0.56983609290000015</v>
      </c>
      <c r="I1618" s="3">
        <f>'symulacje godzinowe'!$R$3*'symulacje godzinowe'!$N$3*(E1618-D1618)*'symulacje godzinowe'!$O$3/1000</f>
        <v>0.8432696999999999</v>
      </c>
      <c r="J1618" s="3">
        <f>'symulacje godzinowe'!$R$3*'symulacje godzinowe'!$N$3*(E1618-D1618)^2*'symulacje godzinowe'!$P$3/1000</f>
        <v>6.4103759999999997E-3</v>
      </c>
      <c r="K1618" s="3">
        <f t="shared" si="119"/>
        <v>-0.27984398309999975</v>
      </c>
      <c r="L1618" s="6">
        <f t="shared" si="120"/>
        <v>0</v>
      </c>
    </row>
    <row r="1619" spans="1:15" x14ac:dyDescent="0.2">
      <c r="A1619" s="2">
        <v>3</v>
      </c>
      <c r="B1619" s="2">
        <v>9</v>
      </c>
      <c r="C1619" s="2">
        <v>1617</v>
      </c>
      <c r="D1619" s="2">
        <v>2.6</v>
      </c>
      <c r="E1619" s="4">
        <v>35</v>
      </c>
      <c r="F1619" s="1">
        <f t="shared" si="118"/>
        <v>30</v>
      </c>
      <c r="G1619" s="2">
        <v>160.1</v>
      </c>
      <c r="H1619" s="3">
        <f>G1619/1000*'symulacje godzinowe'!$N$3*'symulacje godzinowe'!$Q$3*'symulacje godzinowe'!$R$3</f>
        <v>0.70776383610000004</v>
      </c>
      <c r="I1619" s="3">
        <f>'symulacje godzinowe'!$R$3*'symulacje godzinowe'!$N$3*(E1619-D1619)*'symulacje godzinowe'!$O$3/1000</f>
        <v>0.78062680799999984</v>
      </c>
      <c r="J1619" s="3">
        <f>'symulacje godzinowe'!$R$3*'symulacje godzinowe'!$N$3*(E1619-D1619)^2*'symulacje godzinowe'!$P$3/1000</f>
        <v>5.4933520896000001E-3</v>
      </c>
      <c r="K1619" s="3">
        <f t="shared" si="119"/>
        <v>-7.8356323989599796E-2</v>
      </c>
      <c r="L1619" s="6">
        <f t="shared" si="120"/>
        <v>0</v>
      </c>
    </row>
    <row r="1620" spans="1:15" x14ac:dyDescent="0.2">
      <c r="A1620" s="2">
        <v>3</v>
      </c>
      <c r="B1620" s="2">
        <v>9</v>
      </c>
      <c r="C1620" s="2">
        <v>1618</v>
      </c>
      <c r="D1620" s="2">
        <v>5.3</v>
      </c>
      <c r="E1620" s="4">
        <v>35</v>
      </c>
      <c r="F1620" s="1">
        <f t="shared" si="118"/>
        <v>30</v>
      </c>
      <c r="G1620" s="2">
        <v>211.9</v>
      </c>
      <c r="H1620" s="3">
        <f>G1620/1000*'symulacje godzinowe'!$N$3*'symulacje godzinowe'!$Q$3*'symulacje godzinowe'!$R$3</f>
        <v>0.93675925589999998</v>
      </c>
      <c r="I1620" s="3">
        <f>'symulacje godzinowe'!$R$3*'symulacje godzinowe'!$N$3*(E1620-D1620)*'symulacje godzinowe'!$O$3/1000</f>
        <v>0.71557457399999991</v>
      </c>
      <c r="J1620" s="3">
        <f>'symulacje godzinowe'!$R$3*'symulacje godzinowe'!$N$3*(E1620-D1620)^2*'symulacje godzinowe'!$P$3/1000</f>
        <v>4.6159416863999995E-3</v>
      </c>
      <c r="K1620" s="3">
        <f t="shared" si="119"/>
        <v>0.21656874021360006</v>
      </c>
      <c r="L1620" s="6">
        <f t="shared" si="120"/>
        <v>779.64746476896028</v>
      </c>
    </row>
    <row r="1621" spans="1:15" x14ac:dyDescent="0.2">
      <c r="A1621" s="2">
        <v>3</v>
      </c>
      <c r="B1621" s="2">
        <v>9</v>
      </c>
      <c r="C1621" s="2">
        <v>1619</v>
      </c>
      <c r="D1621" s="2">
        <v>6.8</v>
      </c>
      <c r="E1621" s="4">
        <v>35</v>
      </c>
      <c r="F1621" s="1">
        <f t="shared" si="118"/>
        <v>30</v>
      </c>
      <c r="G1621" s="2">
        <v>248.9</v>
      </c>
      <c r="H1621" s="3">
        <f>G1621/1000*'symulacje godzinowe'!$N$3*'symulacje godzinowe'!$Q$3*'symulacje godzinowe'!$R$3</f>
        <v>1.1003274129000002</v>
      </c>
      <c r="I1621" s="3">
        <f>'symulacje godzinowe'!$R$3*'symulacje godzinowe'!$N$3*(E1621-D1621)*'symulacje godzinowe'!$O$3/1000</f>
        <v>0.67943444399999997</v>
      </c>
      <c r="J1621" s="3">
        <f>'symulacje godzinowe'!$R$3*'symulacje godzinowe'!$N$3*(E1621-D1621)^2*'symulacje godzinowe'!$P$3/1000</f>
        <v>4.1614591103999992E-3</v>
      </c>
      <c r="K1621" s="3">
        <f t="shared" si="119"/>
        <v>0.41673150978960027</v>
      </c>
      <c r="L1621" s="6">
        <f t="shared" si="120"/>
        <v>1500.233435242561</v>
      </c>
    </row>
    <row r="1622" spans="1:15" x14ac:dyDescent="0.2">
      <c r="A1622" s="2">
        <v>3</v>
      </c>
      <c r="B1622" s="2">
        <v>9</v>
      </c>
      <c r="C1622" s="2">
        <v>1620</v>
      </c>
      <c r="D1622" s="2">
        <v>8.3000000000000007</v>
      </c>
      <c r="E1622" s="4">
        <v>35</v>
      </c>
      <c r="F1622" s="1">
        <f t="shared" si="118"/>
        <v>30</v>
      </c>
      <c r="G1622" s="2">
        <v>258.39999999999998</v>
      </c>
      <c r="H1622" s="3">
        <f>G1622/1000*'symulacje godzinowe'!$N$3*'symulacje godzinowe'!$Q$3*'symulacje godzinowe'!$R$3</f>
        <v>1.1423246423999998</v>
      </c>
      <c r="I1622" s="3">
        <f>'symulacje godzinowe'!$R$3*'symulacje godzinowe'!$N$3*(E1622-D1622)*'symulacje godzinowe'!$O$3/1000</f>
        <v>0.64329431400000003</v>
      </c>
      <c r="J1622" s="3">
        <f>'symulacje godzinowe'!$R$3*'symulacje godzinowe'!$N$3*(E1622-D1622)^2*'symulacje godzinowe'!$P$3/1000</f>
        <v>3.7305248543999998E-3</v>
      </c>
      <c r="K1622" s="3">
        <f t="shared" si="119"/>
        <v>0.49529980354559972</v>
      </c>
      <c r="L1622" s="6">
        <f t="shared" si="120"/>
        <v>1783.0792927641589</v>
      </c>
    </row>
    <row r="1623" spans="1:15" x14ac:dyDescent="0.2">
      <c r="A1623" s="2">
        <v>3</v>
      </c>
      <c r="B1623" s="2">
        <v>9</v>
      </c>
      <c r="C1623" s="2">
        <v>1621</v>
      </c>
      <c r="D1623" s="2">
        <v>9.8000000000000007</v>
      </c>
      <c r="E1623" s="4">
        <v>35</v>
      </c>
      <c r="F1623" s="1">
        <f t="shared" si="118"/>
        <v>30</v>
      </c>
      <c r="G1623" s="2">
        <v>235.6</v>
      </c>
      <c r="H1623" s="3">
        <f>G1623/1000*'symulacje godzinowe'!$N$3*'symulacje godzinowe'!$Q$3*'symulacje godzinowe'!$R$3</f>
        <v>1.0415312916000001</v>
      </c>
      <c r="I1623" s="3">
        <f>'symulacje godzinowe'!$R$3*'symulacje godzinowe'!$N$3*(E1623-D1623)*'symulacje godzinowe'!$O$3/1000</f>
        <v>0.60715418399999999</v>
      </c>
      <c r="J1623" s="3">
        <f>'symulacje godzinowe'!$R$3*'symulacje godzinowe'!$N$3*(E1623-D1623)^2*'symulacje godzinowe'!$P$3/1000</f>
        <v>3.3231389183999999E-3</v>
      </c>
      <c r="K1623" s="3">
        <f t="shared" si="119"/>
        <v>0.43105396868160012</v>
      </c>
      <c r="L1623" s="6">
        <f t="shared" si="120"/>
        <v>1551.7942872537603</v>
      </c>
    </row>
    <row r="1624" spans="1:15" x14ac:dyDescent="0.2">
      <c r="A1624" s="2">
        <v>3</v>
      </c>
      <c r="B1624" s="2">
        <v>9</v>
      </c>
      <c r="C1624" s="2">
        <v>1622</v>
      </c>
      <c r="D1624" s="2">
        <v>10</v>
      </c>
      <c r="E1624" s="4">
        <v>35</v>
      </c>
      <c r="F1624" s="1">
        <f t="shared" si="118"/>
        <v>30</v>
      </c>
      <c r="G1624" s="2">
        <v>189.3</v>
      </c>
      <c r="H1624" s="3">
        <f>G1624/1000*'symulacje godzinowe'!$N$3*'symulacje godzinowe'!$Q$3*'symulacje godzinowe'!$R$3</f>
        <v>0.83685005730000017</v>
      </c>
      <c r="I1624" s="3">
        <f>'symulacje godzinowe'!$R$3*'symulacje godzinowe'!$N$3*(E1624-D1624)*'symulacje godzinowe'!$O$3/1000</f>
        <v>0.60233549999999991</v>
      </c>
      <c r="J1624" s="3">
        <f>'symulacje godzinowe'!$R$3*'symulacje godzinowe'!$N$3*(E1624-D1624)^2*'symulacje godzinowe'!$P$3/1000</f>
        <v>3.2705999999999994E-3</v>
      </c>
      <c r="K1624" s="3">
        <f t="shared" si="119"/>
        <v>0.23124395730000025</v>
      </c>
      <c r="L1624" s="6">
        <f t="shared" si="120"/>
        <v>832.47824628000092</v>
      </c>
    </row>
    <row r="1625" spans="1:15" x14ac:dyDescent="0.2">
      <c r="A1625" s="2">
        <v>3</v>
      </c>
      <c r="B1625" s="2">
        <v>9</v>
      </c>
      <c r="C1625" s="2">
        <v>1623</v>
      </c>
      <c r="D1625" s="2">
        <v>10.199999999999999</v>
      </c>
      <c r="E1625" s="4">
        <v>35</v>
      </c>
      <c r="F1625" s="1">
        <f t="shared" si="118"/>
        <v>30</v>
      </c>
      <c r="G1625" s="2">
        <v>174</v>
      </c>
      <c r="H1625" s="3">
        <f>G1625/1000*'symulacje godzinowe'!$N$3*'symulacje godzinowe'!$Q$3*'symulacje godzinowe'!$R$3</f>
        <v>0.76921241400000007</v>
      </c>
      <c r="I1625" s="3">
        <f>'symulacje godzinowe'!$R$3*'symulacje godzinowe'!$N$3*(E1625-D1625)*'symulacje godzinowe'!$O$3/1000</f>
        <v>0.59751681599999995</v>
      </c>
      <c r="J1625" s="3">
        <f>'symulacje godzinowe'!$R$3*'symulacje godzinowe'!$N$3*(E1625-D1625)^2*'symulacje godzinowe'!$P$3/1000</f>
        <v>3.2184797184000003E-3</v>
      </c>
      <c r="K1625" s="3">
        <f t="shared" si="119"/>
        <v>0.16847711828160011</v>
      </c>
      <c r="L1625" s="6">
        <f t="shared" si="120"/>
        <v>606.51762581376045</v>
      </c>
    </row>
    <row r="1626" spans="1:15" x14ac:dyDescent="0.2">
      <c r="A1626" s="2">
        <v>3</v>
      </c>
      <c r="B1626" s="2">
        <v>9</v>
      </c>
      <c r="C1626" s="2">
        <v>1624</v>
      </c>
      <c r="D1626" s="2">
        <v>10.4</v>
      </c>
      <c r="E1626" s="4">
        <v>35</v>
      </c>
      <c r="F1626" s="1">
        <f t="shared" si="118"/>
        <v>30</v>
      </c>
      <c r="G1626" s="2">
        <v>87.2</v>
      </c>
      <c r="H1626" s="3">
        <f>G1626/1000*'symulacje godzinowe'!$N$3*'symulacje godzinowe'!$Q$3*'symulacje godzinowe'!$R$3</f>
        <v>0.38549035920000002</v>
      </c>
      <c r="I1626" s="3">
        <f>'symulacje godzinowe'!$R$3*'symulacje godzinowe'!$N$3*(E1626-D1626)*'symulacje godzinowe'!$O$3/1000</f>
        <v>0.59269813199999988</v>
      </c>
      <c r="J1626" s="3">
        <f>'symulacje godzinowe'!$R$3*'symulacje godzinowe'!$N$3*(E1626-D1626)^2*'symulacje godzinowe'!$P$3/1000</f>
        <v>3.1667780736000005E-3</v>
      </c>
      <c r="K1626" s="3">
        <f t="shared" si="119"/>
        <v>-0.21037455087359985</v>
      </c>
      <c r="L1626" s="6">
        <f t="shared" si="120"/>
        <v>0</v>
      </c>
    </row>
    <row r="1627" spans="1:15" x14ac:dyDescent="0.2">
      <c r="A1627" s="2">
        <v>3</v>
      </c>
      <c r="B1627" s="2">
        <v>9</v>
      </c>
      <c r="C1627" s="2">
        <v>1625</v>
      </c>
      <c r="D1627" s="2">
        <v>8.9</v>
      </c>
      <c r="E1627" s="4">
        <v>35</v>
      </c>
      <c r="F1627" s="1">
        <f t="shared" si="118"/>
        <v>30</v>
      </c>
      <c r="G1627" s="2">
        <v>9.3000000000000007</v>
      </c>
      <c r="H1627" s="3">
        <f>G1627/1000*'symulacje godzinowe'!$N$3*'symulacje godzinowe'!$Q$3*'symulacje godzinowe'!$R$3</f>
        <v>4.1113077300000009E-2</v>
      </c>
      <c r="I1627" s="3">
        <f>'symulacje godzinowe'!$R$3*'symulacje godzinowe'!$N$3*(E1627-D1627)*'symulacje godzinowe'!$O$3/1000</f>
        <v>0.62883826200000004</v>
      </c>
      <c r="J1627" s="3">
        <f>'symulacje godzinowe'!$R$3*'symulacje godzinowe'!$N$3*(E1627-D1627)^2*'symulacje godzinowe'!$P$3/1000</f>
        <v>3.5647446816000003E-3</v>
      </c>
      <c r="K1627" s="3">
        <f t="shared" si="119"/>
        <v>-0.59128992938159997</v>
      </c>
      <c r="L1627" s="6">
        <f t="shared" si="120"/>
        <v>0</v>
      </c>
    </row>
    <row r="1628" spans="1:15" x14ac:dyDescent="0.2">
      <c r="A1628" s="2">
        <v>3</v>
      </c>
      <c r="B1628" s="2">
        <v>9</v>
      </c>
      <c r="C1628" s="2">
        <v>1626</v>
      </c>
      <c r="D1628" s="2">
        <v>7.5</v>
      </c>
      <c r="E1628" s="4">
        <v>35</v>
      </c>
      <c r="F1628" s="1">
        <f t="shared" si="118"/>
        <v>30</v>
      </c>
      <c r="G1628" s="2">
        <v>0</v>
      </c>
      <c r="H1628" s="3">
        <f>G1628/1000*'symulacje godzinowe'!$N$3*'symulacje godzinowe'!$Q$3*'symulacje godzinowe'!$R$3</f>
        <v>0</v>
      </c>
      <c r="I1628" s="3">
        <f>'symulacje godzinowe'!$R$3*'symulacje godzinowe'!$N$3*(E1628-D1628)*'symulacje godzinowe'!$O$3/1000</f>
        <v>0.6625690500000001</v>
      </c>
      <c r="J1628" s="3">
        <f>'symulacje godzinowe'!$R$3*'symulacje godzinowe'!$N$3*(E1628-D1628)^2*'symulacje godzinowe'!$P$3/1000</f>
        <v>3.9574259999999991E-3</v>
      </c>
      <c r="K1628" s="3">
        <f t="shared" si="119"/>
        <v>-0.66652647600000015</v>
      </c>
      <c r="L1628" s="6">
        <f t="shared" si="120"/>
        <v>0</v>
      </c>
    </row>
    <row r="1629" spans="1:15" x14ac:dyDescent="0.2">
      <c r="A1629" s="2">
        <v>3</v>
      </c>
      <c r="B1629" s="2">
        <v>9</v>
      </c>
      <c r="C1629" s="2">
        <v>1627</v>
      </c>
      <c r="D1629" s="2">
        <v>6</v>
      </c>
      <c r="E1629" s="4">
        <v>35</v>
      </c>
      <c r="F1629" s="1">
        <f t="shared" si="118"/>
        <v>30</v>
      </c>
      <c r="G1629" s="2">
        <v>0</v>
      </c>
      <c r="H1629" s="3">
        <f>G1629/1000*'symulacje godzinowe'!$N$3*'symulacje godzinowe'!$Q$3*'symulacje godzinowe'!$R$3</f>
        <v>0</v>
      </c>
      <c r="I1629" s="3">
        <f>'symulacje godzinowe'!$R$3*'symulacje godzinowe'!$N$3*(E1629-D1629)*'symulacje godzinowe'!$O$3/1000</f>
        <v>0.69870917999999993</v>
      </c>
      <c r="J1629" s="3">
        <f>'symulacje godzinowe'!$R$3*'symulacje godzinowe'!$N$3*(E1629-D1629)^2*'symulacje godzinowe'!$P$3/1000</f>
        <v>4.40091936E-3</v>
      </c>
      <c r="K1629" s="3">
        <f t="shared" si="119"/>
        <v>-0.70311009935999991</v>
      </c>
      <c r="L1629" s="6">
        <f t="shared" si="120"/>
        <v>0</v>
      </c>
    </row>
    <row r="1630" spans="1:15" x14ac:dyDescent="0.2">
      <c r="A1630" s="2">
        <v>3</v>
      </c>
      <c r="B1630" s="2">
        <v>9</v>
      </c>
      <c r="C1630" s="2">
        <v>1628</v>
      </c>
      <c r="D1630" s="2">
        <v>5.2</v>
      </c>
      <c r="E1630" s="4">
        <v>35</v>
      </c>
      <c r="F1630" s="1">
        <f t="shared" si="118"/>
        <v>30</v>
      </c>
      <c r="G1630" s="2">
        <v>0</v>
      </c>
      <c r="H1630" s="3">
        <f>G1630/1000*'symulacje godzinowe'!$N$3*'symulacje godzinowe'!$Q$3*'symulacje godzinowe'!$R$3</f>
        <v>0</v>
      </c>
      <c r="I1630" s="3">
        <f>'symulacje godzinowe'!$R$3*'symulacje godzinowe'!$N$3*(E1630-D1630)*'symulacje godzinowe'!$O$3/1000</f>
        <v>0.71798391599999989</v>
      </c>
      <c r="J1630" s="3">
        <f>'symulacje godzinowe'!$R$3*'symulacje godzinowe'!$N$3*(E1630-D1630)^2*'symulacje godzinowe'!$P$3/1000</f>
        <v>4.6470777984000001E-3</v>
      </c>
      <c r="K1630" s="3">
        <f t="shared" si="119"/>
        <v>-0.7226309937983999</v>
      </c>
      <c r="L1630" s="6">
        <f t="shared" si="120"/>
        <v>0</v>
      </c>
    </row>
    <row r="1631" spans="1:15" x14ac:dyDescent="0.2">
      <c r="A1631" s="2">
        <v>3</v>
      </c>
      <c r="B1631" s="2">
        <v>9</v>
      </c>
      <c r="C1631" s="2">
        <v>1629</v>
      </c>
      <c r="D1631" s="2">
        <v>4.5</v>
      </c>
      <c r="E1631" s="4">
        <v>35</v>
      </c>
      <c r="F1631" s="1">
        <f t="shared" si="118"/>
        <v>30</v>
      </c>
      <c r="G1631" s="2">
        <v>0</v>
      </c>
      <c r="H1631" s="3">
        <f>G1631/1000*'symulacje godzinowe'!$N$3*'symulacje godzinowe'!$Q$3*'symulacje godzinowe'!$R$3</f>
        <v>0</v>
      </c>
      <c r="I1631" s="3">
        <f>'symulacje godzinowe'!$R$3*'symulacje godzinowe'!$N$3*(E1631-D1631)*'symulacje godzinowe'!$O$3/1000</f>
        <v>0.73484930999999998</v>
      </c>
      <c r="J1631" s="3">
        <f>'symulacje godzinowe'!$R$3*'symulacje godzinowe'!$N$3*(E1631-D1631)^2*'symulacje godzinowe'!$P$3/1000</f>
        <v>4.8679610400000004E-3</v>
      </c>
      <c r="K1631" s="3">
        <f t="shared" si="119"/>
        <v>-0.73971727103999996</v>
      </c>
      <c r="L1631" s="6">
        <f t="shared" si="120"/>
        <v>0</v>
      </c>
    </row>
    <row r="1632" spans="1:15" x14ac:dyDescent="0.2">
      <c r="A1632" s="2">
        <v>3</v>
      </c>
      <c r="B1632" s="2">
        <v>9</v>
      </c>
      <c r="C1632" s="2">
        <v>1630</v>
      </c>
      <c r="D1632" s="2">
        <v>3.7</v>
      </c>
      <c r="E1632" s="4">
        <v>35</v>
      </c>
      <c r="F1632" s="1">
        <f t="shared" si="118"/>
        <v>30</v>
      </c>
      <c r="G1632" s="2">
        <v>0</v>
      </c>
      <c r="H1632" s="3">
        <f>G1632/1000*'symulacje godzinowe'!$N$3*'symulacje godzinowe'!$Q$3*'symulacje godzinowe'!$R$3</f>
        <v>0</v>
      </c>
      <c r="I1632" s="3">
        <f>'symulacje godzinowe'!$R$3*'symulacje godzinowe'!$N$3*(E1632-D1632)*'symulacje godzinowe'!$O$3/1000</f>
        <v>0.75412404600000005</v>
      </c>
      <c r="J1632" s="3">
        <f>'symulacje godzinowe'!$R$3*'symulacje godzinowe'!$N$3*(E1632-D1632)^2*'symulacje godzinowe'!$P$3/1000</f>
        <v>5.1266785824000006E-3</v>
      </c>
      <c r="K1632" s="3">
        <f t="shared" si="119"/>
        <v>-0.75925072458240006</v>
      </c>
      <c r="L1632" s="6">
        <f t="shared" si="120"/>
        <v>0</v>
      </c>
      <c r="O1632" s="21" t="s">
        <v>33</v>
      </c>
    </row>
    <row r="1633" spans="1:19" x14ac:dyDescent="0.2">
      <c r="A1633" s="2">
        <v>3</v>
      </c>
      <c r="B1633" s="2">
        <v>9</v>
      </c>
      <c r="C1633" s="2">
        <v>1631</v>
      </c>
      <c r="D1633" s="2">
        <v>2.9</v>
      </c>
      <c r="E1633" s="4">
        <v>35</v>
      </c>
      <c r="F1633" s="1">
        <f t="shared" si="118"/>
        <v>30</v>
      </c>
      <c r="G1633" s="2">
        <v>0</v>
      </c>
      <c r="H1633" s="3">
        <f>G1633/1000*'symulacje godzinowe'!$N$3*'symulacje godzinowe'!$Q$3*'symulacje godzinowe'!$R$3</f>
        <v>0</v>
      </c>
      <c r="I1633" s="3">
        <f>'symulacje godzinowe'!$R$3*'symulacje godzinowe'!$N$3*(E1633-D1633)*'symulacje godzinowe'!$O$3/1000</f>
        <v>0.77339878200000001</v>
      </c>
      <c r="J1633" s="3">
        <f>'symulacje godzinowe'!$R$3*'symulacje godzinowe'!$N$3*(E1633-D1633)^2*'symulacje godzinowe'!$P$3/1000</f>
        <v>5.3920943136000002E-3</v>
      </c>
      <c r="K1633" s="3">
        <f t="shared" si="119"/>
        <v>-0.7787908763136</v>
      </c>
      <c r="L1633" s="6">
        <f t="shared" si="120"/>
        <v>0</v>
      </c>
      <c r="M1633" s="21" t="s">
        <v>32</v>
      </c>
      <c r="N1633" s="21" t="s">
        <v>27</v>
      </c>
      <c r="O1633" s="21" t="s">
        <v>31</v>
      </c>
      <c r="P1633" s="21" t="s">
        <v>28</v>
      </c>
      <c r="Q1633" s="21" t="s">
        <v>29</v>
      </c>
      <c r="R1633" s="21" t="s">
        <v>30</v>
      </c>
      <c r="S1633" s="21" t="s">
        <v>26</v>
      </c>
    </row>
    <row r="1634" spans="1:19" x14ac:dyDescent="0.2">
      <c r="A1634" s="2">
        <v>3</v>
      </c>
      <c r="B1634" s="2">
        <v>9</v>
      </c>
      <c r="C1634" s="2">
        <v>1632</v>
      </c>
      <c r="D1634" s="2">
        <v>2.2000000000000002</v>
      </c>
      <c r="E1634" s="4">
        <v>35</v>
      </c>
      <c r="F1634" s="1">
        <f t="shared" si="118"/>
        <v>30</v>
      </c>
      <c r="G1634" s="2">
        <v>0</v>
      </c>
      <c r="H1634" s="3">
        <f>G1634/1000*'symulacje godzinowe'!$N$3*'symulacje godzinowe'!$Q$3*'symulacje godzinowe'!$R$3</f>
        <v>0</v>
      </c>
      <c r="I1634" s="3">
        <f>'symulacje godzinowe'!$R$3*'symulacje godzinowe'!$N$3*(E1634-D1634)*'symulacje godzinowe'!$O$3/1000</f>
        <v>0.79026417599999987</v>
      </c>
      <c r="J1634" s="3">
        <f>'symulacje godzinowe'!$R$3*'symulacje godzinowe'!$N$3*(E1634-D1634)^2*'symulacje godzinowe'!$P$3/1000</f>
        <v>5.6298276863999998E-3</v>
      </c>
      <c r="K1634" s="3">
        <f t="shared" si="119"/>
        <v>-0.79589400368639984</v>
      </c>
      <c r="L1634" s="10">
        <f>SUM(L1611:L1633)</f>
        <v>7053.7503521232029</v>
      </c>
      <c r="M1634" s="19">
        <f>(L1610-4.187*$N$7*$O$7*(F1634-10))*((L1610-4.187*$N$7*$O$7*(F1634-10))&gt;0)</f>
        <v>0</v>
      </c>
      <c r="N1634" s="19">
        <f>M1634/4.187/(F1634-10)*(M1634&gt;0)</f>
        <v>0</v>
      </c>
      <c r="O1634" s="19">
        <f>$P$7-0.5*$N$7*$O$7</f>
        <v>100</v>
      </c>
      <c r="P1634" s="19">
        <f>IF(N1634&lt;O1634,N1634,O1634)</f>
        <v>0</v>
      </c>
      <c r="Q1634" s="19">
        <f>L1634/4.187/(F1634-10)+P1634</f>
        <v>84.233942585660401</v>
      </c>
      <c r="R1634" s="19" t="b">
        <f>Q1634&gt;$N$7*$O$7</f>
        <v>0</v>
      </c>
      <c r="S1634" s="19">
        <f>IF(R1634,(F1634-10)/(50-10),(F1634-10)/(50-10)*Q1634/$N$7/$O$7)</f>
        <v>0.21058485646415101</v>
      </c>
    </row>
    <row r="1635" spans="1:19" x14ac:dyDescent="0.2">
      <c r="A1635" s="2">
        <v>3</v>
      </c>
      <c r="B1635" s="2">
        <v>10</v>
      </c>
      <c r="C1635" s="2">
        <v>1633</v>
      </c>
      <c r="D1635" s="2">
        <v>1.4</v>
      </c>
      <c r="E1635" s="4">
        <v>35</v>
      </c>
      <c r="F1635" s="1">
        <f t="shared" si="118"/>
        <v>30</v>
      </c>
      <c r="G1635" s="2">
        <v>0</v>
      </c>
      <c r="H1635" s="3">
        <f>G1635/1000*'symulacje godzinowe'!$N$3*'symulacje godzinowe'!$Q$3*'symulacje godzinowe'!$R$3</f>
        <v>0</v>
      </c>
      <c r="I1635" s="3">
        <f>'symulacje godzinowe'!$R$3*'symulacje godzinowe'!$N$3*(E1635-D1635)*'symulacje godzinowe'!$O$3/1000</f>
        <v>0.80953891199999983</v>
      </c>
      <c r="J1635" s="3">
        <f>'symulacje godzinowe'!$R$3*'symulacje godzinowe'!$N$3*(E1635-D1635)^2*'symulacje godzinowe'!$P$3/1000</f>
        <v>5.9078025215999995E-3</v>
      </c>
      <c r="K1635" s="3">
        <f t="shared" si="119"/>
        <v>-0.81544671452159978</v>
      </c>
      <c r="L1635" s="6">
        <f>K1635*(K1635&gt;0)*3600</f>
        <v>0</v>
      </c>
    </row>
    <row r="1636" spans="1:19" x14ac:dyDescent="0.2">
      <c r="A1636" s="2">
        <v>3</v>
      </c>
      <c r="B1636" s="2">
        <v>10</v>
      </c>
      <c r="C1636" s="2">
        <v>1634</v>
      </c>
      <c r="D1636" s="2">
        <v>0.6</v>
      </c>
      <c r="E1636" s="4">
        <v>35</v>
      </c>
      <c r="F1636" s="1">
        <f t="shared" si="118"/>
        <v>30</v>
      </c>
      <c r="G1636" s="2">
        <v>0</v>
      </c>
      <c r="H1636" s="3">
        <f>G1636/1000*'symulacje godzinowe'!$N$3*'symulacje godzinowe'!$Q$3*'symulacje godzinowe'!$R$3</f>
        <v>0</v>
      </c>
      <c r="I1636" s="3">
        <f>'symulacje godzinowe'!$R$3*'symulacje godzinowe'!$N$3*(E1636-D1636)*'symulacje godzinowe'!$O$3/1000</f>
        <v>0.82881364799999979</v>
      </c>
      <c r="J1636" s="3">
        <f>'symulacje godzinowe'!$R$3*'symulacje godzinowe'!$N$3*(E1636-D1636)^2*'symulacje godzinowe'!$P$3/1000</f>
        <v>6.1924755455999986E-3</v>
      </c>
      <c r="K1636" s="3">
        <f t="shared" si="119"/>
        <v>-0.83500612354559978</v>
      </c>
      <c r="L1636" s="6">
        <f t="shared" ref="L1636:L1657" si="121">K1636*(K1636&gt;0)*3600</f>
        <v>0</v>
      </c>
    </row>
    <row r="1637" spans="1:19" x14ac:dyDescent="0.2">
      <c r="A1637" s="2">
        <v>3</v>
      </c>
      <c r="B1637" s="2">
        <v>10</v>
      </c>
      <c r="C1637" s="2">
        <v>1635</v>
      </c>
      <c r="D1637" s="2">
        <v>-0.1</v>
      </c>
      <c r="E1637" s="4">
        <v>35</v>
      </c>
      <c r="F1637" s="1">
        <f t="shared" si="118"/>
        <v>30</v>
      </c>
      <c r="G1637" s="2">
        <v>0</v>
      </c>
      <c r="H1637" s="3">
        <f>G1637/1000*'symulacje godzinowe'!$N$3*'symulacje godzinowe'!$Q$3*'symulacje godzinowe'!$R$3</f>
        <v>0</v>
      </c>
      <c r="I1637" s="3">
        <f>'symulacje godzinowe'!$R$3*'symulacje godzinowe'!$N$3*(E1637-D1637)*'symulacje godzinowe'!$O$3/1000</f>
        <v>0.84567904199999999</v>
      </c>
      <c r="J1637" s="3">
        <f>'symulacje godzinowe'!$R$3*'symulacje godzinowe'!$N$3*(E1637-D1637)^2*'symulacje godzinowe'!$P$3/1000</f>
        <v>6.4470590496000001E-3</v>
      </c>
      <c r="K1637" s="3">
        <f t="shared" si="119"/>
        <v>-0.85212610104959996</v>
      </c>
      <c r="L1637" s="6">
        <f t="shared" si="121"/>
        <v>0</v>
      </c>
    </row>
    <row r="1638" spans="1:19" x14ac:dyDescent="0.2">
      <c r="A1638" s="2">
        <v>3</v>
      </c>
      <c r="B1638" s="2">
        <v>10</v>
      </c>
      <c r="C1638" s="2">
        <v>1636</v>
      </c>
      <c r="D1638" s="2">
        <v>-0.9</v>
      </c>
      <c r="E1638" s="4">
        <v>35</v>
      </c>
      <c r="F1638" s="1">
        <f t="shared" si="118"/>
        <v>30</v>
      </c>
      <c r="G1638" s="2">
        <v>0</v>
      </c>
      <c r="H1638" s="3">
        <f>G1638/1000*'symulacje godzinowe'!$N$3*'symulacje godzinowe'!$Q$3*'symulacje godzinowe'!$R$3</f>
        <v>0</v>
      </c>
      <c r="I1638" s="3">
        <f>'symulacje godzinowe'!$R$3*'symulacje godzinowe'!$N$3*(E1638-D1638)*'symulacje godzinowe'!$O$3/1000</f>
        <v>0.86495377799999984</v>
      </c>
      <c r="J1638" s="3">
        <f>'symulacje godzinowe'!$R$3*'symulacje godzinowe'!$N$3*(E1638-D1638)^2*'symulacje godzinowe'!$P$3/1000</f>
        <v>6.7442911775999993E-3</v>
      </c>
      <c r="K1638" s="3">
        <f t="shared" si="119"/>
        <v>-0.87169806917759984</v>
      </c>
      <c r="L1638" s="6">
        <f t="shared" si="121"/>
        <v>0</v>
      </c>
    </row>
    <row r="1639" spans="1:19" x14ac:dyDescent="0.2">
      <c r="A1639" s="2">
        <v>3</v>
      </c>
      <c r="B1639" s="2">
        <v>10</v>
      </c>
      <c r="C1639" s="2">
        <v>1637</v>
      </c>
      <c r="D1639" s="2">
        <v>-1</v>
      </c>
      <c r="E1639" s="4">
        <v>35</v>
      </c>
      <c r="F1639" s="1">
        <f t="shared" si="118"/>
        <v>30</v>
      </c>
      <c r="G1639" s="2">
        <v>0</v>
      </c>
      <c r="H1639" s="3">
        <f>G1639/1000*'symulacje godzinowe'!$N$3*'symulacje godzinowe'!$Q$3*'symulacje godzinowe'!$R$3</f>
        <v>0</v>
      </c>
      <c r="I1639" s="3">
        <f>'symulacje godzinowe'!$R$3*'symulacje godzinowe'!$N$3*(E1639-D1639)*'symulacje godzinowe'!$O$3/1000</f>
        <v>0.86736311999999993</v>
      </c>
      <c r="J1639" s="3">
        <f>'symulacje godzinowe'!$R$3*'symulacje godzinowe'!$N$3*(E1639-D1639)^2*'symulacje godzinowe'!$P$3/1000</f>
        <v>6.78191616E-3</v>
      </c>
      <c r="K1639" s="3">
        <f t="shared" si="119"/>
        <v>-0.87414503615999994</v>
      </c>
      <c r="L1639" s="6">
        <f t="shared" si="121"/>
        <v>0</v>
      </c>
    </row>
    <row r="1640" spans="1:19" x14ac:dyDescent="0.2">
      <c r="A1640" s="2">
        <v>3</v>
      </c>
      <c r="B1640" s="2">
        <v>10</v>
      </c>
      <c r="C1640" s="2">
        <v>1638</v>
      </c>
      <c r="D1640" s="2">
        <v>-1.1000000000000001</v>
      </c>
      <c r="E1640" s="4">
        <v>35</v>
      </c>
      <c r="F1640" s="1">
        <f t="shared" si="118"/>
        <v>30</v>
      </c>
      <c r="G1640" s="2">
        <v>0</v>
      </c>
      <c r="H1640" s="3">
        <f>G1640/1000*'symulacje godzinowe'!$N$3*'symulacje godzinowe'!$Q$3*'symulacje godzinowe'!$R$3</f>
        <v>0</v>
      </c>
      <c r="I1640" s="3">
        <f>'symulacje godzinowe'!$R$3*'symulacje godzinowe'!$N$3*(E1640-D1640)*'symulacje godzinowe'!$O$3/1000</f>
        <v>0.86977246199999991</v>
      </c>
      <c r="J1640" s="3">
        <f>'symulacje godzinowe'!$R$3*'symulacje godzinowe'!$N$3*(E1640-D1640)^2*'symulacje godzinowe'!$P$3/1000</f>
        <v>6.8196458016E-3</v>
      </c>
      <c r="K1640" s="3">
        <f t="shared" si="119"/>
        <v>-0.87659210780159991</v>
      </c>
      <c r="L1640" s="6">
        <f t="shared" si="121"/>
        <v>0</v>
      </c>
    </row>
    <row r="1641" spans="1:19" x14ac:dyDescent="0.2">
      <c r="A1641" s="2">
        <v>3</v>
      </c>
      <c r="B1641" s="2">
        <v>10</v>
      </c>
      <c r="C1641" s="2">
        <v>1639</v>
      </c>
      <c r="D1641" s="2">
        <v>-1.2</v>
      </c>
      <c r="E1641" s="4">
        <v>35</v>
      </c>
      <c r="F1641" s="1">
        <f t="shared" si="118"/>
        <v>30</v>
      </c>
      <c r="G1641" s="2">
        <v>77.900000000000006</v>
      </c>
      <c r="H1641" s="3">
        <f>G1641/1000*'symulacje godzinowe'!$N$3*'symulacje godzinowe'!$Q$3*'symulacje godzinowe'!$R$3</f>
        <v>0.34437728190000005</v>
      </c>
      <c r="I1641" s="3">
        <f>'symulacje godzinowe'!$R$3*'symulacje godzinowe'!$N$3*(E1641-D1641)*'symulacje godzinowe'!$O$3/1000</f>
        <v>0.87218180399999989</v>
      </c>
      <c r="J1641" s="3">
        <f>'symulacje godzinowe'!$R$3*'symulacje godzinowe'!$N$3*(E1641-D1641)^2*'symulacje godzinowe'!$P$3/1000</f>
        <v>6.8574801024000008E-3</v>
      </c>
      <c r="K1641" s="3">
        <f t="shared" si="119"/>
        <v>-0.53466200220239979</v>
      </c>
      <c r="L1641" s="6">
        <f t="shared" si="121"/>
        <v>0</v>
      </c>
    </row>
    <row r="1642" spans="1:19" x14ac:dyDescent="0.2">
      <c r="A1642" s="2">
        <v>3</v>
      </c>
      <c r="B1642" s="2">
        <v>10</v>
      </c>
      <c r="C1642" s="2">
        <v>1640</v>
      </c>
      <c r="D1642" s="2">
        <v>0.5</v>
      </c>
      <c r="E1642" s="4">
        <v>35</v>
      </c>
      <c r="F1642" s="1">
        <f t="shared" si="118"/>
        <v>30</v>
      </c>
      <c r="G1642" s="2">
        <v>250.4</v>
      </c>
      <c r="H1642" s="3">
        <f>G1642/1000*'symulacje godzinowe'!$N$3*'symulacje godzinowe'!$Q$3*'symulacje godzinowe'!$R$3</f>
        <v>1.1069585544000002</v>
      </c>
      <c r="I1642" s="3">
        <f>'symulacje godzinowe'!$R$3*'symulacje godzinowe'!$N$3*(E1642-D1642)*'symulacje godzinowe'!$O$3/1000</f>
        <v>0.83122298999999988</v>
      </c>
      <c r="J1642" s="3">
        <f>'symulacje godzinowe'!$R$3*'symulacje godzinowe'!$N$3*(E1642-D1642)^2*'symulacje godzinowe'!$P$3/1000</f>
        <v>6.2285306399999995E-3</v>
      </c>
      <c r="K1642" s="3">
        <f t="shared" si="119"/>
        <v>0.26950703376000035</v>
      </c>
      <c r="L1642" s="6">
        <f t="shared" si="121"/>
        <v>970.22532153600127</v>
      </c>
    </row>
    <row r="1643" spans="1:19" x14ac:dyDescent="0.2">
      <c r="A1643" s="2">
        <v>3</v>
      </c>
      <c r="B1643" s="2">
        <v>10</v>
      </c>
      <c r="C1643" s="2">
        <v>1641</v>
      </c>
      <c r="D1643" s="2">
        <v>2.1</v>
      </c>
      <c r="E1643" s="4">
        <v>35</v>
      </c>
      <c r="F1643" s="1">
        <f t="shared" si="118"/>
        <v>30</v>
      </c>
      <c r="G1643" s="2">
        <v>583.29999999999995</v>
      </c>
      <c r="H1643" s="3">
        <f>G1643/1000*'symulacje godzinowe'!$N$3*'symulacje godzinowe'!$Q$3*'symulacje godzinowe'!$R$3</f>
        <v>2.5786298912999994</v>
      </c>
      <c r="I1643" s="3">
        <f>'symulacje godzinowe'!$R$3*'symulacje godzinowe'!$N$3*(E1643-D1643)*'symulacje godzinowe'!$O$3/1000</f>
        <v>0.79267351799999997</v>
      </c>
      <c r="J1643" s="3">
        <f>'symulacje godzinowe'!$R$3*'symulacje godzinowe'!$N$3*(E1643-D1643)^2*'symulacje godzinowe'!$P$3/1000</f>
        <v>5.6642082335999992E-3</v>
      </c>
      <c r="K1643" s="3">
        <f t="shared" si="119"/>
        <v>1.7802921650663994</v>
      </c>
      <c r="L1643" s="6">
        <f t="shared" si="121"/>
        <v>6409.0517942390379</v>
      </c>
    </row>
    <row r="1644" spans="1:19" x14ac:dyDescent="0.2">
      <c r="A1644" s="2">
        <v>3</v>
      </c>
      <c r="B1644" s="2">
        <v>10</v>
      </c>
      <c r="C1644" s="2">
        <v>1642</v>
      </c>
      <c r="D1644" s="2">
        <v>3.8</v>
      </c>
      <c r="E1644" s="4">
        <v>35</v>
      </c>
      <c r="F1644" s="1">
        <f t="shared" si="118"/>
        <v>30</v>
      </c>
      <c r="G1644" s="2">
        <v>789.1</v>
      </c>
      <c r="H1644" s="3">
        <f>G1644/1000*'symulacje godzinowe'!$N$3*'symulacje godzinowe'!$Q$3*'symulacje godzinowe'!$R$3</f>
        <v>3.4884225051000004</v>
      </c>
      <c r="I1644" s="3">
        <f>'symulacje godzinowe'!$R$3*'symulacje godzinowe'!$N$3*(E1644-D1644)*'symulacje godzinowe'!$O$3/1000</f>
        <v>0.75171470399999984</v>
      </c>
      <c r="J1644" s="3">
        <f>'symulacje godzinowe'!$R$3*'symulacje godzinowe'!$N$3*(E1644-D1644)^2*'symulacje godzinowe'!$P$3/1000</f>
        <v>5.0939725823999993E-3</v>
      </c>
      <c r="K1644" s="3">
        <f t="shared" si="119"/>
        <v>2.7316138285176006</v>
      </c>
      <c r="L1644" s="6">
        <f t="shared" si="121"/>
        <v>9833.8097826633621</v>
      </c>
    </row>
    <row r="1645" spans="1:19" x14ac:dyDescent="0.2">
      <c r="A1645" s="2">
        <v>3</v>
      </c>
      <c r="B1645" s="2">
        <v>10</v>
      </c>
      <c r="C1645" s="2">
        <v>1643</v>
      </c>
      <c r="D1645" s="2">
        <v>5.7</v>
      </c>
      <c r="E1645" s="4">
        <v>35</v>
      </c>
      <c r="F1645" s="1">
        <f t="shared" si="118"/>
        <v>30</v>
      </c>
      <c r="G1645" s="2">
        <v>932</v>
      </c>
      <c r="H1645" s="3">
        <f>G1645/1000*'symulacje godzinowe'!$N$3*'symulacje godzinowe'!$Q$3*'symulacje godzinowe'!$R$3</f>
        <v>4.120149252</v>
      </c>
      <c r="I1645" s="3">
        <f>'symulacje godzinowe'!$R$3*'symulacje godzinowe'!$N$3*(E1645-D1645)*'symulacje godzinowe'!$O$3/1000</f>
        <v>0.70593720599999998</v>
      </c>
      <c r="J1645" s="3">
        <f>'symulacje godzinowe'!$R$3*'symulacje godzinowe'!$N$3*(E1645-D1645)^2*'symulacje godzinowe'!$P$3/1000</f>
        <v>4.4924438304000001E-3</v>
      </c>
      <c r="K1645" s="3">
        <f t="shared" si="119"/>
        <v>3.4097196021696003</v>
      </c>
      <c r="L1645" s="6">
        <f t="shared" si="121"/>
        <v>12274.990567810561</v>
      </c>
    </row>
    <row r="1646" spans="1:19" x14ac:dyDescent="0.2">
      <c r="A1646" s="2">
        <v>3</v>
      </c>
      <c r="B1646" s="2">
        <v>10</v>
      </c>
      <c r="C1646" s="2">
        <v>1644</v>
      </c>
      <c r="D1646" s="2">
        <v>7.5</v>
      </c>
      <c r="E1646" s="4">
        <v>35</v>
      </c>
      <c r="F1646" s="1">
        <f t="shared" si="118"/>
        <v>30</v>
      </c>
      <c r="G1646" s="2">
        <v>965.1</v>
      </c>
      <c r="H1646" s="3">
        <f>G1646/1000*'symulacje godzinowe'!$N$3*'symulacje godzinowe'!$Q$3*'symulacje godzinowe'!$R$3</f>
        <v>4.2664764411</v>
      </c>
      <c r="I1646" s="3">
        <f>'symulacje godzinowe'!$R$3*'symulacje godzinowe'!$N$3*(E1646-D1646)*'symulacje godzinowe'!$O$3/1000</f>
        <v>0.6625690500000001</v>
      </c>
      <c r="J1646" s="3">
        <f>'symulacje godzinowe'!$R$3*'symulacje godzinowe'!$N$3*(E1646-D1646)^2*'symulacje godzinowe'!$P$3/1000</f>
        <v>3.9574259999999991E-3</v>
      </c>
      <c r="K1646" s="3">
        <f t="shared" si="119"/>
        <v>3.5999499651</v>
      </c>
      <c r="L1646" s="6">
        <f t="shared" si="121"/>
        <v>12959.819874360001</v>
      </c>
    </row>
    <row r="1647" spans="1:19" x14ac:dyDescent="0.2">
      <c r="A1647" s="2">
        <v>3</v>
      </c>
      <c r="B1647" s="2">
        <v>10</v>
      </c>
      <c r="C1647" s="2">
        <v>1645</v>
      </c>
      <c r="D1647" s="2">
        <v>9.4</v>
      </c>
      <c r="E1647" s="4">
        <v>35</v>
      </c>
      <c r="F1647" s="1">
        <f t="shared" si="118"/>
        <v>30</v>
      </c>
      <c r="G1647" s="2">
        <v>882.2</v>
      </c>
      <c r="H1647" s="3">
        <f>G1647/1000*'symulacje godzinowe'!$N$3*'symulacje godzinowe'!$Q$3*'symulacje godzinowe'!$R$3</f>
        <v>3.8999953542000005</v>
      </c>
      <c r="I1647" s="3">
        <f>'symulacje godzinowe'!$R$3*'symulacje godzinowe'!$N$3*(E1647-D1647)*'symulacje godzinowe'!$O$3/1000</f>
        <v>0.61679155200000002</v>
      </c>
      <c r="J1647" s="3">
        <f>'symulacje godzinowe'!$R$3*'symulacje godzinowe'!$N$3*(E1647-D1647)^2*'symulacje godzinowe'!$P$3/1000</f>
        <v>3.4294726656000007E-3</v>
      </c>
      <c r="K1647" s="3">
        <f t="shared" si="119"/>
        <v>3.2797743295344004</v>
      </c>
      <c r="L1647" s="6">
        <f t="shared" si="121"/>
        <v>11807.187586323842</v>
      </c>
    </row>
    <row r="1648" spans="1:19" x14ac:dyDescent="0.2">
      <c r="A1648" s="2">
        <v>3</v>
      </c>
      <c r="B1648" s="2">
        <v>10</v>
      </c>
      <c r="C1648" s="2">
        <v>1646</v>
      </c>
      <c r="D1648" s="2">
        <v>10.1</v>
      </c>
      <c r="E1648" s="4">
        <v>35</v>
      </c>
      <c r="F1648" s="1">
        <f t="shared" si="118"/>
        <v>30</v>
      </c>
      <c r="G1648" s="2">
        <v>712.8</v>
      </c>
      <c r="H1648" s="3">
        <f>G1648/1000*'symulacje godzinowe'!$N$3*'symulacje godzinowe'!$Q$3*'symulacje godzinowe'!$R$3</f>
        <v>3.1511184408000004</v>
      </c>
      <c r="I1648" s="3">
        <f>'symulacje godzinowe'!$R$3*'symulacje godzinowe'!$N$3*(E1648-D1648)*'symulacje godzinowe'!$O$3/1000</f>
        <v>0.59992615799999993</v>
      </c>
      <c r="J1648" s="3">
        <f>'symulacje godzinowe'!$R$3*'symulacje godzinowe'!$N$3*(E1648-D1648)^2*'symulacje godzinowe'!$P$3/1000</f>
        <v>3.2444875295999987E-3</v>
      </c>
      <c r="K1648" s="3">
        <f t="shared" si="119"/>
        <v>2.5479477952704008</v>
      </c>
      <c r="L1648" s="6">
        <f t="shared" si="121"/>
        <v>9172.6120629734432</v>
      </c>
    </row>
    <row r="1649" spans="1:19" x14ac:dyDescent="0.2">
      <c r="A1649" s="2">
        <v>3</v>
      </c>
      <c r="B1649" s="2">
        <v>10</v>
      </c>
      <c r="C1649" s="2">
        <v>1647</v>
      </c>
      <c r="D1649" s="2">
        <v>10.8</v>
      </c>
      <c r="E1649" s="4">
        <v>35</v>
      </c>
      <c r="F1649" s="1">
        <f t="shared" si="118"/>
        <v>30</v>
      </c>
      <c r="G1649" s="2">
        <v>503.6</v>
      </c>
      <c r="H1649" s="3">
        <f>G1649/1000*'symulacje godzinowe'!$N$3*'symulacje godzinowe'!$Q$3*'symulacje godzinowe'!$R$3</f>
        <v>2.2262952396000006</v>
      </c>
      <c r="I1649" s="3">
        <f>'symulacje godzinowe'!$R$3*'symulacje godzinowe'!$N$3*(E1649-D1649)*'symulacje godzinowe'!$O$3/1000</f>
        <v>0.58306076399999995</v>
      </c>
      <c r="J1649" s="3">
        <f>'symulacje godzinowe'!$R$3*'symulacje godzinowe'!$N$3*(E1649-D1649)^2*'symulacje godzinowe'!$P$3/1000</f>
        <v>3.0646306943999998E-3</v>
      </c>
      <c r="K1649" s="3">
        <f t="shared" si="119"/>
        <v>1.6401698449056008</v>
      </c>
      <c r="L1649" s="6">
        <f t="shared" si="121"/>
        <v>5904.6114416601631</v>
      </c>
    </row>
    <row r="1650" spans="1:19" x14ac:dyDescent="0.2">
      <c r="A1650" s="2">
        <v>3</v>
      </c>
      <c r="B1650" s="2">
        <v>10</v>
      </c>
      <c r="C1650" s="2">
        <v>1648</v>
      </c>
      <c r="D1650" s="2">
        <v>11.5</v>
      </c>
      <c r="E1650" s="4">
        <v>35</v>
      </c>
      <c r="F1650" s="1">
        <f t="shared" si="118"/>
        <v>30</v>
      </c>
      <c r="G1650" s="2">
        <v>173.3</v>
      </c>
      <c r="H1650" s="3">
        <f>G1650/1000*'symulacje godzinowe'!$N$3*'symulacje godzinowe'!$Q$3*'symulacje godzinowe'!$R$3</f>
        <v>0.76611788130000003</v>
      </c>
      <c r="I1650" s="3">
        <f>'symulacje godzinowe'!$R$3*'symulacje godzinowe'!$N$3*(E1650-D1650)*'symulacje godzinowe'!$O$3/1000</f>
        <v>0.56619536999999998</v>
      </c>
      <c r="J1650" s="3">
        <f>'symulacje godzinowe'!$R$3*'symulacje godzinowe'!$N$3*(E1650-D1650)^2*'symulacje godzinowe'!$P$3/1000</f>
        <v>2.88990216E-3</v>
      </c>
      <c r="K1650" s="3">
        <f t="shared" si="119"/>
        <v>0.19703260914000004</v>
      </c>
      <c r="L1650" s="6">
        <f t="shared" si="121"/>
        <v>709.31739290400014</v>
      </c>
    </row>
    <row r="1651" spans="1:19" x14ac:dyDescent="0.2">
      <c r="A1651" s="2">
        <v>3</v>
      </c>
      <c r="B1651" s="2">
        <v>10</v>
      </c>
      <c r="C1651" s="2">
        <v>1649</v>
      </c>
      <c r="D1651" s="2">
        <v>10.4</v>
      </c>
      <c r="E1651" s="4">
        <v>35</v>
      </c>
      <c r="F1651" s="1">
        <f t="shared" si="118"/>
        <v>30</v>
      </c>
      <c r="G1651" s="2">
        <v>20.9</v>
      </c>
      <c r="H1651" s="3">
        <f>G1651/1000*'symulacje godzinowe'!$N$3*'symulacje godzinowe'!$Q$3*'symulacje godzinowe'!$R$3</f>
        <v>9.239390489999999E-2</v>
      </c>
      <c r="I1651" s="3">
        <f>'symulacje godzinowe'!$R$3*'symulacje godzinowe'!$N$3*(E1651-D1651)*'symulacje godzinowe'!$O$3/1000</f>
        <v>0.59269813199999988</v>
      </c>
      <c r="J1651" s="3">
        <f>'symulacje godzinowe'!$R$3*'symulacje godzinowe'!$N$3*(E1651-D1651)^2*'symulacje godzinowe'!$P$3/1000</f>
        <v>3.1667780736000005E-3</v>
      </c>
      <c r="K1651" s="3">
        <f t="shared" si="119"/>
        <v>-0.50347100517359988</v>
      </c>
      <c r="L1651" s="6">
        <f t="shared" si="121"/>
        <v>0</v>
      </c>
    </row>
    <row r="1652" spans="1:19" x14ac:dyDescent="0.2">
      <c r="A1652" s="2">
        <v>3</v>
      </c>
      <c r="B1652" s="2">
        <v>10</v>
      </c>
      <c r="C1652" s="2">
        <v>1650</v>
      </c>
      <c r="D1652" s="2">
        <v>9.3000000000000007</v>
      </c>
      <c r="E1652" s="4">
        <v>35</v>
      </c>
      <c r="F1652" s="1">
        <f t="shared" si="118"/>
        <v>30</v>
      </c>
      <c r="G1652" s="2">
        <v>0</v>
      </c>
      <c r="H1652" s="3">
        <f>G1652/1000*'symulacje godzinowe'!$N$3*'symulacje godzinowe'!$Q$3*'symulacje godzinowe'!$R$3</f>
        <v>0</v>
      </c>
      <c r="I1652" s="3">
        <f>'symulacje godzinowe'!$R$3*'symulacje godzinowe'!$N$3*(E1652-D1652)*'symulacje godzinowe'!$O$3/1000</f>
        <v>0.619200894</v>
      </c>
      <c r="J1652" s="3">
        <f>'symulacje godzinowe'!$R$3*'symulacje godzinowe'!$N$3*(E1652-D1652)^2*'symulacje godzinowe'!$P$3/1000</f>
        <v>3.4563177504000004E-3</v>
      </c>
      <c r="K1652" s="3">
        <f t="shared" si="119"/>
        <v>-0.62265721175040001</v>
      </c>
      <c r="L1652" s="6">
        <f t="shared" si="121"/>
        <v>0</v>
      </c>
    </row>
    <row r="1653" spans="1:19" x14ac:dyDescent="0.2">
      <c r="A1653" s="2">
        <v>3</v>
      </c>
      <c r="B1653" s="2">
        <v>10</v>
      </c>
      <c r="C1653" s="2">
        <v>1651</v>
      </c>
      <c r="D1653" s="2">
        <v>8.1999999999999993</v>
      </c>
      <c r="E1653" s="4">
        <v>35</v>
      </c>
      <c r="F1653" s="1">
        <f t="shared" si="118"/>
        <v>30</v>
      </c>
      <c r="G1653" s="2">
        <v>0</v>
      </c>
      <c r="H1653" s="3">
        <f>G1653/1000*'symulacje godzinowe'!$N$3*'symulacje godzinowe'!$Q$3*'symulacje godzinowe'!$R$3</f>
        <v>0</v>
      </c>
      <c r="I1653" s="3">
        <f>'symulacje godzinowe'!$R$3*'symulacje godzinowe'!$N$3*(E1653-D1653)*'symulacje godzinowe'!$O$3/1000</f>
        <v>0.6457036559999999</v>
      </c>
      <c r="J1653" s="3">
        <f>'symulacje godzinowe'!$R$3*'symulacje godzinowe'!$N$3*(E1653-D1653)^2*'symulacje godzinowe'!$P$3/1000</f>
        <v>3.7585211903999999E-3</v>
      </c>
      <c r="K1653" s="3">
        <f t="shared" si="119"/>
        <v>-0.64946217719039989</v>
      </c>
      <c r="L1653" s="6">
        <f t="shared" si="121"/>
        <v>0</v>
      </c>
    </row>
    <row r="1654" spans="1:19" x14ac:dyDescent="0.2">
      <c r="A1654" s="2">
        <v>3</v>
      </c>
      <c r="B1654" s="2">
        <v>10</v>
      </c>
      <c r="C1654" s="2">
        <v>1652</v>
      </c>
      <c r="D1654" s="2">
        <v>7.2</v>
      </c>
      <c r="E1654" s="4">
        <v>35</v>
      </c>
      <c r="F1654" s="1">
        <f t="shared" si="118"/>
        <v>30</v>
      </c>
      <c r="G1654" s="2">
        <v>0</v>
      </c>
      <c r="H1654" s="3">
        <f>G1654/1000*'symulacje godzinowe'!$N$3*'symulacje godzinowe'!$Q$3*'symulacje godzinowe'!$R$3</f>
        <v>0</v>
      </c>
      <c r="I1654" s="3">
        <f>'symulacje godzinowe'!$R$3*'symulacje godzinowe'!$N$3*(E1654-D1654)*'symulacje godzinowe'!$O$3/1000</f>
        <v>0.66979707600000005</v>
      </c>
      <c r="J1654" s="3">
        <f>'symulacje godzinowe'!$R$3*'symulacje godzinowe'!$N$3*(E1654-D1654)^2*'symulacje godzinowe'!$P$3/1000</f>
        <v>4.0442408063999999E-3</v>
      </c>
      <c r="K1654" s="3">
        <f t="shared" si="119"/>
        <v>-0.67384131680640003</v>
      </c>
      <c r="L1654" s="6">
        <f t="shared" si="121"/>
        <v>0</v>
      </c>
    </row>
    <row r="1655" spans="1:19" x14ac:dyDescent="0.2">
      <c r="A1655" s="2">
        <v>3</v>
      </c>
      <c r="B1655" s="2">
        <v>10</v>
      </c>
      <c r="C1655" s="2">
        <v>1653</v>
      </c>
      <c r="D1655" s="2">
        <v>6.2</v>
      </c>
      <c r="E1655" s="4">
        <v>35</v>
      </c>
      <c r="F1655" s="1">
        <f t="shared" si="118"/>
        <v>30</v>
      </c>
      <c r="G1655" s="2">
        <v>0</v>
      </c>
      <c r="H1655" s="3">
        <f>G1655/1000*'symulacje godzinowe'!$N$3*'symulacje godzinowe'!$Q$3*'symulacje godzinowe'!$R$3</f>
        <v>0</v>
      </c>
      <c r="I1655" s="3">
        <f>'symulacje godzinowe'!$R$3*'symulacje godzinowe'!$N$3*(E1655-D1655)*'symulacje godzinowe'!$O$3/1000</f>
        <v>0.69389049599999997</v>
      </c>
      <c r="J1655" s="3">
        <f>'symulacje godzinowe'!$R$3*'symulacje godzinowe'!$N$3*(E1655-D1655)^2*'symulacje godzinowe'!$P$3/1000</f>
        <v>4.3404263423999995E-3</v>
      </c>
      <c r="K1655" s="3">
        <f t="shared" si="119"/>
        <v>-0.69823092234239992</v>
      </c>
      <c r="L1655" s="6">
        <f t="shared" si="121"/>
        <v>0</v>
      </c>
    </row>
    <row r="1656" spans="1:19" x14ac:dyDescent="0.2">
      <c r="A1656" s="2">
        <v>3</v>
      </c>
      <c r="B1656" s="2">
        <v>10</v>
      </c>
      <c r="C1656" s="2">
        <v>1654</v>
      </c>
      <c r="D1656" s="2">
        <v>5.2</v>
      </c>
      <c r="E1656" s="4">
        <v>35</v>
      </c>
      <c r="F1656" s="1">
        <f t="shared" si="118"/>
        <v>30</v>
      </c>
      <c r="G1656" s="2">
        <v>0</v>
      </c>
      <c r="H1656" s="3">
        <f>G1656/1000*'symulacje godzinowe'!$N$3*'symulacje godzinowe'!$Q$3*'symulacje godzinowe'!$R$3</f>
        <v>0</v>
      </c>
      <c r="I1656" s="3">
        <f>'symulacje godzinowe'!$R$3*'symulacje godzinowe'!$N$3*(E1656-D1656)*'symulacje godzinowe'!$O$3/1000</f>
        <v>0.71798391599999989</v>
      </c>
      <c r="J1656" s="3">
        <f>'symulacje godzinowe'!$R$3*'symulacje godzinowe'!$N$3*(E1656-D1656)^2*'symulacje godzinowe'!$P$3/1000</f>
        <v>4.6470777984000001E-3</v>
      </c>
      <c r="K1656" s="3">
        <f t="shared" si="119"/>
        <v>-0.7226309937983999</v>
      </c>
      <c r="L1656" s="6">
        <f t="shared" si="121"/>
        <v>0</v>
      </c>
      <c r="O1656" s="21" t="s">
        <v>33</v>
      </c>
    </row>
    <row r="1657" spans="1:19" x14ac:dyDescent="0.2">
      <c r="A1657" s="2">
        <v>3</v>
      </c>
      <c r="B1657" s="2">
        <v>10</v>
      </c>
      <c r="C1657" s="2">
        <v>1655</v>
      </c>
      <c r="D1657" s="2">
        <v>4.5</v>
      </c>
      <c r="E1657" s="4">
        <v>35</v>
      </c>
      <c r="F1657" s="1">
        <f t="shared" si="118"/>
        <v>30</v>
      </c>
      <c r="G1657" s="2">
        <v>0</v>
      </c>
      <c r="H1657" s="3">
        <f>G1657/1000*'symulacje godzinowe'!$N$3*'symulacje godzinowe'!$Q$3*'symulacje godzinowe'!$R$3</f>
        <v>0</v>
      </c>
      <c r="I1657" s="3">
        <f>'symulacje godzinowe'!$R$3*'symulacje godzinowe'!$N$3*(E1657-D1657)*'symulacje godzinowe'!$O$3/1000</f>
        <v>0.73484930999999998</v>
      </c>
      <c r="J1657" s="3">
        <f>'symulacje godzinowe'!$R$3*'symulacje godzinowe'!$N$3*(E1657-D1657)^2*'symulacje godzinowe'!$P$3/1000</f>
        <v>4.8679610400000004E-3</v>
      </c>
      <c r="K1657" s="3">
        <f t="shared" si="119"/>
        <v>-0.73971727103999996</v>
      </c>
      <c r="L1657" s="6">
        <f t="shared" si="121"/>
        <v>0</v>
      </c>
      <c r="M1657" s="21" t="s">
        <v>32</v>
      </c>
      <c r="N1657" s="21" t="s">
        <v>27</v>
      </c>
      <c r="O1657" s="21" t="s">
        <v>31</v>
      </c>
      <c r="P1657" s="21" t="s">
        <v>28</v>
      </c>
      <c r="Q1657" s="21" t="s">
        <v>29</v>
      </c>
      <c r="R1657" s="21" t="s">
        <v>30</v>
      </c>
      <c r="S1657" s="21" t="s">
        <v>26</v>
      </c>
    </row>
    <row r="1658" spans="1:19" x14ac:dyDescent="0.2">
      <c r="A1658" s="2">
        <v>3</v>
      </c>
      <c r="B1658" s="2">
        <v>10</v>
      </c>
      <c r="C1658" s="2">
        <v>1656</v>
      </c>
      <c r="D1658" s="2">
        <v>3.9</v>
      </c>
      <c r="E1658" s="4">
        <v>35</v>
      </c>
      <c r="F1658" s="1">
        <f t="shared" si="118"/>
        <v>30</v>
      </c>
      <c r="G1658" s="2">
        <v>0</v>
      </c>
      <c r="H1658" s="3">
        <f>G1658/1000*'symulacje godzinowe'!$N$3*'symulacje godzinowe'!$Q$3*'symulacje godzinowe'!$R$3</f>
        <v>0</v>
      </c>
      <c r="I1658" s="3">
        <f>'symulacje godzinowe'!$R$3*'symulacje godzinowe'!$N$3*(E1658-D1658)*'symulacje godzinowe'!$O$3/1000</f>
        <v>0.74930536199999997</v>
      </c>
      <c r="J1658" s="3">
        <f>'symulacje godzinowe'!$R$3*'symulacje godzinowe'!$N$3*(E1658-D1658)^2*'symulacje godzinowe'!$P$3/1000</f>
        <v>5.0613712415999998E-3</v>
      </c>
      <c r="K1658" s="3">
        <f t="shared" si="119"/>
        <v>-0.75436673324159997</v>
      </c>
      <c r="L1658" s="10">
        <f>SUM(L1635:L1657)</f>
        <v>70041.625824470408</v>
      </c>
      <c r="M1658" s="19">
        <f>(L1634-4.187*$N$7*$O$7*(F1658-10))*((L1634-4.187*$N$7*$O$7*(F1658-10))&gt;0)</f>
        <v>0</v>
      </c>
      <c r="N1658" s="19">
        <f>M1658/4.187/(F1658-10)*(M1658&gt;0)</f>
        <v>0</v>
      </c>
      <c r="O1658" s="19">
        <f>$P$7-0.5*$N$7*$O$7</f>
        <v>100</v>
      </c>
      <c r="P1658" s="19">
        <f>IF(N1658&lt;O1658,N1658,O1658)</f>
        <v>0</v>
      </c>
      <c r="Q1658" s="19">
        <f>L1658/4.187/(F1658-10)+P1658</f>
        <v>836.41779107320758</v>
      </c>
      <c r="R1658" s="19" t="b">
        <f>Q1658&gt;$N$7*$O$7</f>
        <v>1</v>
      </c>
      <c r="S1658" s="19">
        <f>IF(R1658,(F1658-10)/(50-10),(F1658-10)/(50-10)*Q1658/$N$7/$O$7)</f>
        <v>0.5</v>
      </c>
    </row>
    <row r="1659" spans="1:19" x14ac:dyDescent="0.2">
      <c r="A1659" s="2">
        <v>3</v>
      </c>
      <c r="B1659" s="2">
        <v>11</v>
      </c>
      <c r="C1659" s="2">
        <v>1657</v>
      </c>
      <c r="D1659" s="2">
        <v>3.2</v>
      </c>
      <c r="E1659" s="4">
        <v>35</v>
      </c>
      <c r="F1659" s="1">
        <f t="shared" si="118"/>
        <v>30</v>
      </c>
      <c r="G1659" s="2">
        <v>0</v>
      </c>
      <c r="H1659" s="3">
        <f>G1659/1000*'symulacje godzinowe'!$N$3*'symulacje godzinowe'!$Q$3*'symulacje godzinowe'!$R$3</f>
        <v>0</v>
      </c>
      <c r="I1659" s="3">
        <f>'symulacje godzinowe'!$R$3*'symulacje godzinowe'!$N$3*(E1659-D1659)*'symulacje godzinowe'!$O$3/1000</f>
        <v>0.76617075599999984</v>
      </c>
      <c r="J1659" s="3">
        <f>'symulacje godzinowe'!$R$3*'symulacje godzinowe'!$N$3*(E1659-D1659)^2*'symulacje godzinowe'!$P$3/1000</f>
        <v>5.2917784703999998E-3</v>
      </c>
      <c r="K1659" s="3">
        <f t="shared" si="119"/>
        <v>-0.77146253447039981</v>
      </c>
      <c r="L1659" s="6">
        <f>K1659*(K1659&gt;0)*3600</f>
        <v>0</v>
      </c>
    </row>
    <row r="1660" spans="1:19" x14ac:dyDescent="0.2">
      <c r="A1660" s="2">
        <v>3</v>
      </c>
      <c r="B1660" s="2">
        <v>11</v>
      </c>
      <c r="C1660" s="2">
        <v>1658</v>
      </c>
      <c r="D1660" s="2">
        <v>2.9</v>
      </c>
      <c r="E1660" s="4">
        <v>35</v>
      </c>
      <c r="F1660" s="1">
        <f t="shared" si="118"/>
        <v>30</v>
      </c>
      <c r="G1660" s="2">
        <v>0</v>
      </c>
      <c r="H1660" s="3">
        <f>G1660/1000*'symulacje godzinowe'!$N$3*'symulacje godzinowe'!$Q$3*'symulacje godzinowe'!$R$3</f>
        <v>0</v>
      </c>
      <c r="I1660" s="3">
        <f>'symulacje godzinowe'!$R$3*'symulacje godzinowe'!$N$3*(E1660-D1660)*'symulacje godzinowe'!$O$3/1000</f>
        <v>0.77339878200000001</v>
      </c>
      <c r="J1660" s="3">
        <f>'symulacje godzinowe'!$R$3*'symulacje godzinowe'!$N$3*(E1660-D1660)^2*'symulacje godzinowe'!$P$3/1000</f>
        <v>5.3920943136000002E-3</v>
      </c>
      <c r="K1660" s="3">
        <f t="shared" si="119"/>
        <v>-0.7787908763136</v>
      </c>
      <c r="L1660" s="6">
        <f t="shared" ref="L1660:L1681" si="122">K1660*(K1660&gt;0)*3600</f>
        <v>0</v>
      </c>
    </row>
    <row r="1661" spans="1:19" x14ac:dyDescent="0.2">
      <c r="A1661" s="2">
        <v>3</v>
      </c>
      <c r="B1661" s="2">
        <v>11</v>
      </c>
      <c r="C1661" s="2">
        <v>1659</v>
      </c>
      <c r="D1661" s="2">
        <v>2.6</v>
      </c>
      <c r="E1661" s="4">
        <v>35</v>
      </c>
      <c r="F1661" s="1">
        <f t="shared" si="118"/>
        <v>30</v>
      </c>
      <c r="G1661" s="2">
        <v>0</v>
      </c>
      <c r="H1661" s="3">
        <f>G1661/1000*'symulacje godzinowe'!$N$3*'symulacje godzinowe'!$Q$3*'symulacje godzinowe'!$R$3</f>
        <v>0</v>
      </c>
      <c r="I1661" s="3">
        <f>'symulacje godzinowe'!$R$3*'symulacje godzinowe'!$N$3*(E1661-D1661)*'symulacje godzinowe'!$O$3/1000</f>
        <v>0.78062680799999984</v>
      </c>
      <c r="J1661" s="3">
        <f>'symulacje godzinowe'!$R$3*'symulacje godzinowe'!$N$3*(E1661-D1661)^2*'symulacje godzinowe'!$P$3/1000</f>
        <v>5.4933520896000001E-3</v>
      </c>
      <c r="K1661" s="3">
        <f t="shared" si="119"/>
        <v>-0.78612016008959984</v>
      </c>
      <c r="L1661" s="6">
        <f t="shared" si="122"/>
        <v>0</v>
      </c>
    </row>
    <row r="1662" spans="1:19" x14ac:dyDescent="0.2">
      <c r="A1662" s="2">
        <v>3</v>
      </c>
      <c r="B1662" s="2">
        <v>11</v>
      </c>
      <c r="C1662" s="2">
        <v>1660</v>
      </c>
      <c r="D1662" s="2">
        <v>2.2999999999999998</v>
      </c>
      <c r="E1662" s="4">
        <v>35</v>
      </c>
      <c r="F1662" s="1">
        <f t="shared" si="118"/>
        <v>30</v>
      </c>
      <c r="G1662" s="2">
        <v>0</v>
      </c>
      <c r="H1662" s="3">
        <f>G1662/1000*'symulacje godzinowe'!$N$3*'symulacje godzinowe'!$Q$3*'symulacje godzinowe'!$R$3</f>
        <v>0</v>
      </c>
      <c r="I1662" s="3">
        <f>'symulacje godzinowe'!$R$3*'symulacje godzinowe'!$N$3*(E1662-D1662)*'symulacje godzinowe'!$O$3/1000</f>
        <v>0.787854834</v>
      </c>
      <c r="J1662" s="3">
        <f>'symulacje godzinowe'!$R$3*'symulacje godzinowe'!$N$3*(E1662-D1662)^2*'symulacje godzinowe'!$P$3/1000</f>
        <v>5.5955517984000004E-3</v>
      </c>
      <c r="K1662" s="3">
        <f t="shared" si="119"/>
        <v>-0.79345038579839999</v>
      </c>
      <c r="L1662" s="6">
        <f t="shared" si="122"/>
        <v>0</v>
      </c>
    </row>
    <row r="1663" spans="1:19" x14ac:dyDescent="0.2">
      <c r="A1663" s="2">
        <v>3</v>
      </c>
      <c r="B1663" s="2">
        <v>11</v>
      </c>
      <c r="C1663" s="2">
        <v>1661</v>
      </c>
      <c r="D1663" s="2">
        <v>2.2999999999999998</v>
      </c>
      <c r="E1663" s="4">
        <v>35</v>
      </c>
      <c r="F1663" s="1">
        <f t="shared" si="118"/>
        <v>30</v>
      </c>
      <c r="G1663" s="2">
        <v>0</v>
      </c>
      <c r="H1663" s="3">
        <f>G1663/1000*'symulacje godzinowe'!$N$3*'symulacje godzinowe'!$Q$3*'symulacje godzinowe'!$R$3</f>
        <v>0</v>
      </c>
      <c r="I1663" s="3">
        <f>'symulacje godzinowe'!$R$3*'symulacje godzinowe'!$N$3*(E1663-D1663)*'symulacje godzinowe'!$O$3/1000</f>
        <v>0.787854834</v>
      </c>
      <c r="J1663" s="3">
        <f>'symulacje godzinowe'!$R$3*'symulacje godzinowe'!$N$3*(E1663-D1663)^2*'symulacje godzinowe'!$P$3/1000</f>
        <v>5.5955517984000004E-3</v>
      </c>
      <c r="K1663" s="3">
        <f t="shared" si="119"/>
        <v>-0.79345038579839999</v>
      </c>
      <c r="L1663" s="6">
        <f t="shared" si="122"/>
        <v>0</v>
      </c>
    </row>
    <row r="1664" spans="1:19" x14ac:dyDescent="0.2">
      <c r="A1664" s="2">
        <v>3</v>
      </c>
      <c r="B1664" s="2">
        <v>11</v>
      </c>
      <c r="C1664" s="2">
        <v>1662</v>
      </c>
      <c r="D1664" s="2">
        <v>2.4</v>
      </c>
      <c r="E1664" s="4">
        <v>35</v>
      </c>
      <c r="F1664" s="1">
        <f t="shared" si="118"/>
        <v>30</v>
      </c>
      <c r="G1664" s="2">
        <v>0</v>
      </c>
      <c r="H1664" s="3">
        <f>G1664/1000*'symulacje godzinowe'!$N$3*'symulacje godzinowe'!$Q$3*'symulacje godzinowe'!$R$3</f>
        <v>0</v>
      </c>
      <c r="I1664" s="3">
        <f>'symulacje godzinowe'!$R$3*'symulacje godzinowe'!$N$3*(E1664-D1664)*'symulacje godzinowe'!$O$3/1000</f>
        <v>0.78544549199999991</v>
      </c>
      <c r="J1664" s="3">
        <f>'symulacje godzinowe'!$R$3*'symulacje godzinowe'!$N$3*(E1664-D1664)^2*'symulacje godzinowe'!$P$3/1000</f>
        <v>5.5613805695999994E-3</v>
      </c>
      <c r="K1664" s="3">
        <f t="shared" si="119"/>
        <v>-0.79100687256959989</v>
      </c>
      <c r="L1664" s="6">
        <f t="shared" si="122"/>
        <v>0</v>
      </c>
    </row>
    <row r="1665" spans="1:15" x14ac:dyDescent="0.2">
      <c r="A1665" s="2">
        <v>3</v>
      </c>
      <c r="B1665" s="2">
        <v>11</v>
      </c>
      <c r="C1665" s="2">
        <v>1663</v>
      </c>
      <c r="D1665" s="2">
        <v>2.4</v>
      </c>
      <c r="E1665" s="4">
        <v>35</v>
      </c>
      <c r="F1665" s="1">
        <f t="shared" si="118"/>
        <v>30</v>
      </c>
      <c r="G1665" s="2">
        <v>100</v>
      </c>
      <c r="H1665" s="3">
        <f>G1665/1000*'symulacje godzinowe'!$N$3*'symulacje godzinowe'!$Q$3*'symulacje godzinowe'!$R$3</f>
        <v>0.44207610000000003</v>
      </c>
      <c r="I1665" s="3">
        <f>'symulacje godzinowe'!$R$3*'symulacje godzinowe'!$N$3*(E1665-D1665)*'symulacje godzinowe'!$O$3/1000</f>
        <v>0.78544549199999991</v>
      </c>
      <c r="J1665" s="3">
        <f>'symulacje godzinowe'!$R$3*'symulacje godzinowe'!$N$3*(E1665-D1665)^2*'symulacje godzinowe'!$P$3/1000</f>
        <v>5.5613805695999994E-3</v>
      </c>
      <c r="K1665" s="3">
        <f t="shared" si="119"/>
        <v>-0.34893077256959987</v>
      </c>
      <c r="L1665" s="6">
        <f t="shared" si="122"/>
        <v>0</v>
      </c>
    </row>
    <row r="1666" spans="1:15" x14ac:dyDescent="0.2">
      <c r="A1666" s="2">
        <v>3</v>
      </c>
      <c r="B1666" s="2">
        <v>11</v>
      </c>
      <c r="C1666" s="2">
        <v>1664</v>
      </c>
      <c r="D1666" s="2">
        <v>3.9</v>
      </c>
      <c r="E1666" s="4">
        <v>35</v>
      </c>
      <c r="F1666" s="1">
        <f t="shared" ref="F1666:F1729" si="123">E1666-5</f>
        <v>30</v>
      </c>
      <c r="G1666" s="2">
        <v>211.1</v>
      </c>
      <c r="H1666" s="3">
        <f>G1666/1000*'symulacje godzinowe'!$N$3*'symulacje godzinowe'!$Q$3*'symulacje godzinowe'!$R$3</f>
        <v>0.93322264710000002</v>
      </c>
      <c r="I1666" s="3">
        <f>'symulacje godzinowe'!$R$3*'symulacje godzinowe'!$N$3*(E1666-D1666)*'symulacje godzinowe'!$O$3/1000</f>
        <v>0.74930536199999997</v>
      </c>
      <c r="J1666" s="3">
        <f>'symulacje godzinowe'!$R$3*'symulacje godzinowe'!$N$3*(E1666-D1666)^2*'symulacje godzinowe'!$P$3/1000</f>
        <v>5.0613712415999998E-3</v>
      </c>
      <c r="K1666" s="3">
        <f t="shared" ref="K1666:K1729" si="124">H1666-I1666-J1666</f>
        <v>0.17885591385840005</v>
      </c>
      <c r="L1666" s="6">
        <f t="shared" si="122"/>
        <v>643.88128989024017</v>
      </c>
    </row>
    <row r="1667" spans="1:15" x14ac:dyDescent="0.2">
      <c r="A1667" s="2">
        <v>3</v>
      </c>
      <c r="B1667" s="2">
        <v>11</v>
      </c>
      <c r="C1667" s="2">
        <v>1665</v>
      </c>
      <c r="D1667" s="2">
        <v>5.3</v>
      </c>
      <c r="E1667" s="4">
        <v>35</v>
      </c>
      <c r="F1667" s="1">
        <f t="shared" si="123"/>
        <v>30</v>
      </c>
      <c r="G1667" s="2">
        <v>256.89999999999998</v>
      </c>
      <c r="H1667" s="3">
        <f>G1667/1000*'symulacje godzinowe'!$N$3*'symulacje godzinowe'!$Q$3*'symulacje godzinowe'!$R$3</f>
        <v>1.1356935008999998</v>
      </c>
      <c r="I1667" s="3">
        <f>'symulacje godzinowe'!$R$3*'symulacje godzinowe'!$N$3*(E1667-D1667)*'symulacje godzinowe'!$O$3/1000</f>
        <v>0.71557457399999991</v>
      </c>
      <c r="J1667" s="3">
        <f>'symulacje godzinowe'!$R$3*'symulacje godzinowe'!$N$3*(E1667-D1667)^2*'symulacje godzinowe'!$P$3/1000</f>
        <v>4.6159416863999995E-3</v>
      </c>
      <c r="K1667" s="3">
        <f t="shared" si="124"/>
        <v>0.41550298521359985</v>
      </c>
      <c r="L1667" s="6">
        <f t="shared" si="122"/>
        <v>1495.8107467689595</v>
      </c>
    </row>
    <row r="1668" spans="1:15" x14ac:dyDescent="0.2">
      <c r="A1668" s="2">
        <v>3</v>
      </c>
      <c r="B1668" s="2">
        <v>11</v>
      </c>
      <c r="C1668" s="2">
        <v>1666</v>
      </c>
      <c r="D1668" s="2">
        <v>6.8</v>
      </c>
      <c r="E1668" s="4">
        <v>35</v>
      </c>
      <c r="F1668" s="1">
        <f t="shared" si="123"/>
        <v>30</v>
      </c>
      <c r="G1668" s="2">
        <v>216.5</v>
      </c>
      <c r="H1668" s="3">
        <f>G1668/1000*'symulacje godzinowe'!$N$3*'symulacje godzinowe'!$Q$3*'symulacje godzinowe'!$R$3</f>
        <v>0.95709475649999998</v>
      </c>
      <c r="I1668" s="3">
        <f>'symulacje godzinowe'!$R$3*'symulacje godzinowe'!$N$3*(E1668-D1668)*'symulacje godzinowe'!$O$3/1000</f>
        <v>0.67943444399999997</v>
      </c>
      <c r="J1668" s="3">
        <f>'symulacje godzinowe'!$R$3*'symulacje godzinowe'!$N$3*(E1668-D1668)^2*'symulacje godzinowe'!$P$3/1000</f>
        <v>4.1614591103999992E-3</v>
      </c>
      <c r="K1668" s="3">
        <f t="shared" si="124"/>
        <v>0.27349885338960001</v>
      </c>
      <c r="L1668" s="6">
        <f t="shared" si="122"/>
        <v>984.59587220256003</v>
      </c>
    </row>
    <row r="1669" spans="1:15" x14ac:dyDescent="0.2">
      <c r="A1669" s="2">
        <v>3</v>
      </c>
      <c r="B1669" s="2">
        <v>11</v>
      </c>
      <c r="C1669" s="2">
        <v>1667</v>
      </c>
      <c r="D1669" s="2">
        <v>6.1</v>
      </c>
      <c r="E1669" s="4">
        <v>35</v>
      </c>
      <c r="F1669" s="1">
        <f t="shared" si="123"/>
        <v>30</v>
      </c>
      <c r="G1669" s="2">
        <v>253.4</v>
      </c>
      <c r="H1669" s="3">
        <f>G1669/1000*'symulacje godzinowe'!$N$3*'symulacje godzinowe'!$Q$3*'symulacje godzinowe'!$R$3</f>
        <v>1.1202208374</v>
      </c>
      <c r="I1669" s="3">
        <f>'symulacje godzinowe'!$R$3*'symulacje godzinowe'!$N$3*(E1669-D1669)*'symulacje godzinowe'!$O$3/1000</f>
        <v>0.69629983799999995</v>
      </c>
      <c r="J1669" s="3">
        <f>'symulacje godzinowe'!$R$3*'symulacje godzinowe'!$N$3*(E1669-D1669)^2*'symulacje godzinowe'!$P$3/1000</f>
        <v>4.3706205215999997E-3</v>
      </c>
      <c r="K1669" s="3">
        <f t="shared" si="124"/>
        <v>0.41955037887840008</v>
      </c>
      <c r="L1669" s="6">
        <f t="shared" si="122"/>
        <v>1510.3813639622404</v>
      </c>
    </row>
    <row r="1670" spans="1:15" x14ac:dyDescent="0.2">
      <c r="A1670" s="2">
        <v>3</v>
      </c>
      <c r="B1670" s="2">
        <v>11</v>
      </c>
      <c r="C1670" s="2">
        <v>1668</v>
      </c>
      <c r="D1670" s="2">
        <v>5.3</v>
      </c>
      <c r="E1670" s="4">
        <v>35</v>
      </c>
      <c r="F1670" s="1">
        <f t="shared" si="123"/>
        <v>30</v>
      </c>
      <c r="G1670" s="2">
        <v>111.5</v>
      </c>
      <c r="H1670" s="3">
        <f>G1670/1000*'symulacje godzinowe'!$N$3*'symulacje godzinowe'!$Q$3*'symulacje godzinowe'!$R$3</f>
        <v>0.49291485149999997</v>
      </c>
      <c r="I1670" s="3">
        <f>'symulacje godzinowe'!$R$3*'symulacje godzinowe'!$N$3*(E1670-D1670)*'symulacje godzinowe'!$O$3/1000</f>
        <v>0.71557457399999991</v>
      </c>
      <c r="J1670" s="3">
        <f>'symulacje godzinowe'!$R$3*'symulacje godzinowe'!$N$3*(E1670-D1670)^2*'symulacje godzinowe'!$P$3/1000</f>
        <v>4.6159416863999995E-3</v>
      </c>
      <c r="K1670" s="3">
        <f t="shared" si="124"/>
        <v>-0.22727566418639994</v>
      </c>
      <c r="L1670" s="6">
        <f t="shared" si="122"/>
        <v>0</v>
      </c>
    </row>
    <row r="1671" spans="1:15" x14ac:dyDescent="0.2">
      <c r="A1671" s="2">
        <v>3</v>
      </c>
      <c r="B1671" s="2">
        <v>11</v>
      </c>
      <c r="C1671" s="2">
        <v>1669</v>
      </c>
      <c r="D1671" s="2">
        <v>4.5999999999999996</v>
      </c>
      <c r="E1671" s="4">
        <v>35</v>
      </c>
      <c r="F1671" s="1">
        <f t="shared" si="123"/>
        <v>30</v>
      </c>
      <c r="G1671" s="2">
        <v>102.1</v>
      </c>
      <c r="H1671" s="3">
        <f>G1671/1000*'symulacje godzinowe'!$N$3*'symulacje godzinowe'!$Q$3*'symulacje godzinowe'!$R$3</f>
        <v>0.45135969809999998</v>
      </c>
      <c r="I1671" s="3">
        <f>'symulacje godzinowe'!$R$3*'symulacje godzinowe'!$N$3*(E1671-D1671)*'symulacje godzinowe'!$O$3/1000</f>
        <v>0.73243996799999989</v>
      </c>
      <c r="J1671" s="3">
        <f>'symulacje godzinowe'!$R$3*'symulacje godzinowe'!$N$3*(E1671-D1671)^2*'symulacje godzinowe'!$P$3/1000</f>
        <v>4.8360923135999994E-3</v>
      </c>
      <c r="K1671" s="3">
        <f t="shared" si="124"/>
        <v>-0.2859163622135999</v>
      </c>
      <c r="L1671" s="6">
        <f t="shared" si="122"/>
        <v>0</v>
      </c>
    </row>
    <row r="1672" spans="1:15" x14ac:dyDescent="0.2">
      <c r="A1672" s="2">
        <v>3</v>
      </c>
      <c r="B1672" s="2">
        <v>11</v>
      </c>
      <c r="C1672" s="2">
        <v>1670</v>
      </c>
      <c r="D1672" s="2">
        <v>5.0999999999999996</v>
      </c>
      <c r="E1672" s="4">
        <v>35</v>
      </c>
      <c r="F1672" s="1">
        <f t="shared" si="123"/>
        <v>30</v>
      </c>
      <c r="G1672" s="2">
        <v>83.3</v>
      </c>
      <c r="H1672" s="3">
        <f>G1672/1000*'symulacje godzinowe'!$N$3*'symulacje godzinowe'!$Q$3*'symulacje godzinowe'!$R$3</f>
        <v>0.36824939130000001</v>
      </c>
      <c r="I1672" s="3">
        <f>'symulacje godzinowe'!$R$3*'symulacje godzinowe'!$N$3*(E1672-D1672)*'symulacje godzinowe'!$O$3/1000</f>
        <v>0.72039325799999998</v>
      </c>
      <c r="J1672" s="3">
        <f>'symulacje godzinowe'!$R$3*'symulacje godzinowe'!$N$3*(E1672-D1672)^2*'symulacje godzinowe'!$P$3/1000</f>
        <v>4.678318569599999E-3</v>
      </c>
      <c r="K1672" s="3">
        <f t="shared" si="124"/>
        <v>-0.35682218526959997</v>
      </c>
      <c r="L1672" s="6">
        <f t="shared" si="122"/>
        <v>0</v>
      </c>
    </row>
    <row r="1673" spans="1:15" x14ac:dyDescent="0.2">
      <c r="A1673" s="2">
        <v>3</v>
      </c>
      <c r="B1673" s="2">
        <v>11</v>
      </c>
      <c r="C1673" s="2">
        <v>1671</v>
      </c>
      <c r="D1673" s="2">
        <v>5.7</v>
      </c>
      <c r="E1673" s="4">
        <v>35</v>
      </c>
      <c r="F1673" s="1">
        <f t="shared" si="123"/>
        <v>30</v>
      </c>
      <c r="G1673" s="2">
        <v>137.80000000000001</v>
      </c>
      <c r="H1673" s="3">
        <f>G1673/1000*'symulacje godzinowe'!$N$3*'symulacje godzinowe'!$Q$3*'symulacje godzinowe'!$R$3</f>
        <v>0.60918086580000008</v>
      </c>
      <c r="I1673" s="3">
        <f>'symulacje godzinowe'!$R$3*'symulacje godzinowe'!$N$3*(E1673-D1673)*'symulacje godzinowe'!$O$3/1000</f>
        <v>0.70593720599999998</v>
      </c>
      <c r="J1673" s="3">
        <f>'symulacje godzinowe'!$R$3*'symulacje godzinowe'!$N$3*(E1673-D1673)^2*'symulacje godzinowe'!$P$3/1000</f>
        <v>4.4924438304000001E-3</v>
      </c>
      <c r="K1673" s="3">
        <f t="shared" si="124"/>
        <v>-0.1012487840303999</v>
      </c>
      <c r="L1673" s="6">
        <f t="shared" si="122"/>
        <v>0</v>
      </c>
    </row>
    <row r="1674" spans="1:15" x14ac:dyDescent="0.2">
      <c r="A1674" s="2">
        <v>3</v>
      </c>
      <c r="B1674" s="2">
        <v>11</v>
      </c>
      <c r="C1674" s="2">
        <v>1672</v>
      </c>
      <c r="D1674" s="2">
        <v>6.2</v>
      </c>
      <c r="E1674" s="4">
        <v>35</v>
      </c>
      <c r="F1674" s="1">
        <f t="shared" si="123"/>
        <v>30</v>
      </c>
      <c r="G1674" s="2">
        <v>74.400000000000006</v>
      </c>
      <c r="H1674" s="3">
        <f>G1674/1000*'symulacje godzinowe'!$N$3*'symulacje godzinowe'!$Q$3*'symulacje godzinowe'!$R$3</f>
        <v>0.32890461840000007</v>
      </c>
      <c r="I1674" s="3">
        <f>'symulacje godzinowe'!$R$3*'symulacje godzinowe'!$N$3*(E1674-D1674)*'symulacje godzinowe'!$O$3/1000</f>
        <v>0.69389049599999997</v>
      </c>
      <c r="J1674" s="3">
        <f>'symulacje godzinowe'!$R$3*'symulacje godzinowe'!$N$3*(E1674-D1674)^2*'symulacje godzinowe'!$P$3/1000</f>
        <v>4.3404263423999995E-3</v>
      </c>
      <c r="K1674" s="3">
        <f t="shared" si="124"/>
        <v>-0.3693263039423999</v>
      </c>
      <c r="L1674" s="6">
        <f t="shared" si="122"/>
        <v>0</v>
      </c>
    </row>
    <row r="1675" spans="1:15" x14ac:dyDescent="0.2">
      <c r="A1675" s="2">
        <v>3</v>
      </c>
      <c r="B1675" s="2">
        <v>11</v>
      </c>
      <c r="C1675" s="2">
        <v>1673</v>
      </c>
      <c r="D1675" s="2">
        <v>5.4</v>
      </c>
      <c r="E1675" s="4">
        <v>35</v>
      </c>
      <c r="F1675" s="1">
        <f t="shared" si="123"/>
        <v>30</v>
      </c>
      <c r="G1675" s="2">
        <v>15.1</v>
      </c>
      <c r="H1675" s="3">
        <f>G1675/1000*'symulacje godzinowe'!$N$3*'symulacje godzinowe'!$Q$3*'symulacje godzinowe'!$R$3</f>
        <v>6.6753491100000006E-2</v>
      </c>
      <c r="I1675" s="3">
        <f>'symulacje godzinowe'!$R$3*'symulacje godzinowe'!$N$3*(E1675-D1675)*'symulacje godzinowe'!$O$3/1000</f>
        <v>0.71316523200000004</v>
      </c>
      <c r="J1675" s="3">
        <f>'symulacje godzinowe'!$R$3*'symulacje godzinowe'!$N$3*(E1675-D1675)^2*'symulacje godzinowe'!$P$3/1000</f>
        <v>4.5849102335999998E-3</v>
      </c>
      <c r="K1675" s="3">
        <f t="shared" si="124"/>
        <v>-0.65099665113360006</v>
      </c>
      <c r="L1675" s="6">
        <f t="shared" si="122"/>
        <v>0</v>
      </c>
    </row>
    <row r="1676" spans="1:15" x14ac:dyDescent="0.2">
      <c r="A1676" s="2">
        <v>3</v>
      </c>
      <c r="B1676" s="2">
        <v>11</v>
      </c>
      <c r="C1676" s="2">
        <v>1674</v>
      </c>
      <c r="D1676" s="2">
        <v>4.5999999999999996</v>
      </c>
      <c r="E1676" s="4">
        <v>35</v>
      </c>
      <c r="F1676" s="1">
        <f t="shared" si="123"/>
        <v>30</v>
      </c>
      <c r="G1676" s="2">
        <v>0</v>
      </c>
      <c r="H1676" s="3">
        <f>G1676/1000*'symulacje godzinowe'!$N$3*'symulacje godzinowe'!$Q$3*'symulacje godzinowe'!$R$3</f>
        <v>0</v>
      </c>
      <c r="I1676" s="3">
        <f>'symulacje godzinowe'!$R$3*'symulacje godzinowe'!$N$3*(E1676-D1676)*'symulacje godzinowe'!$O$3/1000</f>
        <v>0.73243996799999989</v>
      </c>
      <c r="J1676" s="3">
        <f>'symulacje godzinowe'!$R$3*'symulacje godzinowe'!$N$3*(E1676-D1676)^2*'symulacje godzinowe'!$P$3/1000</f>
        <v>4.8360923135999994E-3</v>
      </c>
      <c r="K1676" s="3">
        <f t="shared" si="124"/>
        <v>-0.73727606031359993</v>
      </c>
      <c r="L1676" s="6">
        <f t="shared" si="122"/>
        <v>0</v>
      </c>
    </row>
    <row r="1677" spans="1:15" x14ac:dyDescent="0.2">
      <c r="A1677" s="2">
        <v>3</v>
      </c>
      <c r="B1677" s="2">
        <v>11</v>
      </c>
      <c r="C1677" s="2">
        <v>1675</v>
      </c>
      <c r="D1677" s="2">
        <v>3.8</v>
      </c>
      <c r="E1677" s="4">
        <v>35</v>
      </c>
      <c r="F1677" s="1">
        <f t="shared" si="123"/>
        <v>30</v>
      </c>
      <c r="G1677" s="2">
        <v>0</v>
      </c>
      <c r="H1677" s="3">
        <f>G1677/1000*'symulacje godzinowe'!$N$3*'symulacje godzinowe'!$Q$3*'symulacje godzinowe'!$R$3</f>
        <v>0</v>
      </c>
      <c r="I1677" s="3">
        <f>'symulacje godzinowe'!$R$3*'symulacje godzinowe'!$N$3*(E1677-D1677)*'symulacje godzinowe'!$O$3/1000</f>
        <v>0.75171470399999984</v>
      </c>
      <c r="J1677" s="3">
        <f>'symulacje godzinowe'!$R$3*'symulacje godzinowe'!$N$3*(E1677-D1677)^2*'symulacje godzinowe'!$P$3/1000</f>
        <v>5.0939725823999993E-3</v>
      </c>
      <c r="K1677" s="3">
        <f t="shared" si="124"/>
        <v>-0.75680867658239981</v>
      </c>
      <c r="L1677" s="6">
        <f t="shared" si="122"/>
        <v>0</v>
      </c>
    </row>
    <row r="1678" spans="1:15" x14ac:dyDescent="0.2">
      <c r="A1678" s="2">
        <v>3</v>
      </c>
      <c r="B1678" s="2">
        <v>11</v>
      </c>
      <c r="C1678" s="2">
        <v>1676</v>
      </c>
      <c r="D1678" s="2">
        <v>3.3</v>
      </c>
      <c r="E1678" s="4">
        <v>35</v>
      </c>
      <c r="F1678" s="1">
        <f t="shared" si="123"/>
        <v>30</v>
      </c>
      <c r="G1678" s="2">
        <v>0</v>
      </c>
      <c r="H1678" s="3">
        <f>G1678/1000*'symulacje godzinowe'!$N$3*'symulacje godzinowe'!$Q$3*'symulacje godzinowe'!$R$3</f>
        <v>0</v>
      </c>
      <c r="I1678" s="3">
        <f>'symulacje godzinowe'!$R$3*'symulacje godzinowe'!$N$3*(E1678-D1678)*'symulacje godzinowe'!$O$3/1000</f>
        <v>0.76376141399999997</v>
      </c>
      <c r="J1678" s="3">
        <f>'symulacje godzinowe'!$R$3*'symulacje godzinowe'!$N$3*(E1678-D1678)^2*'symulacje godzinowe'!$P$3/1000</f>
        <v>5.2585491744E-3</v>
      </c>
      <c r="K1678" s="3">
        <f t="shared" si="124"/>
        <v>-0.76901996317440002</v>
      </c>
      <c r="L1678" s="6">
        <f t="shared" si="122"/>
        <v>0</v>
      </c>
    </row>
    <row r="1679" spans="1:15" x14ac:dyDescent="0.2">
      <c r="A1679" s="2">
        <v>3</v>
      </c>
      <c r="B1679" s="2">
        <v>11</v>
      </c>
      <c r="C1679" s="2">
        <v>1677</v>
      </c>
      <c r="D1679" s="2">
        <v>2.7</v>
      </c>
      <c r="E1679" s="4">
        <v>35</v>
      </c>
      <c r="F1679" s="1">
        <f t="shared" si="123"/>
        <v>30</v>
      </c>
      <c r="G1679" s="2">
        <v>0</v>
      </c>
      <c r="H1679" s="3">
        <f>G1679/1000*'symulacje godzinowe'!$N$3*'symulacje godzinowe'!$Q$3*'symulacje godzinowe'!$R$3</f>
        <v>0</v>
      </c>
      <c r="I1679" s="3">
        <f>'symulacje godzinowe'!$R$3*'symulacje godzinowe'!$N$3*(E1679-D1679)*'symulacje godzinowe'!$O$3/1000</f>
        <v>0.77821746599999986</v>
      </c>
      <c r="J1679" s="3">
        <f>'symulacje godzinowe'!$R$3*'symulacje godzinowe'!$N$3*(E1679-D1679)^2*'symulacje godzinowe'!$P$3/1000</f>
        <v>5.4594948383999984E-3</v>
      </c>
      <c r="K1679" s="3">
        <f t="shared" si="124"/>
        <v>-0.78367696083839988</v>
      </c>
      <c r="L1679" s="6">
        <f t="shared" si="122"/>
        <v>0</v>
      </c>
    </row>
    <row r="1680" spans="1:15" x14ac:dyDescent="0.2">
      <c r="A1680" s="2">
        <v>3</v>
      </c>
      <c r="B1680" s="2">
        <v>11</v>
      </c>
      <c r="C1680" s="2">
        <v>1678</v>
      </c>
      <c r="D1680" s="2">
        <v>2.2000000000000002</v>
      </c>
      <c r="E1680" s="4">
        <v>35</v>
      </c>
      <c r="F1680" s="1">
        <f t="shared" si="123"/>
        <v>30</v>
      </c>
      <c r="G1680" s="2">
        <v>0</v>
      </c>
      <c r="H1680" s="3">
        <f>G1680/1000*'symulacje godzinowe'!$N$3*'symulacje godzinowe'!$Q$3*'symulacje godzinowe'!$R$3</f>
        <v>0</v>
      </c>
      <c r="I1680" s="3">
        <f>'symulacje godzinowe'!$R$3*'symulacje godzinowe'!$N$3*(E1680-D1680)*'symulacje godzinowe'!$O$3/1000</f>
        <v>0.79026417599999987</v>
      </c>
      <c r="J1680" s="3">
        <f>'symulacje godzinowe'!$R$3*'symulacje godzinowe'!$N$3*(E1680-D1680)^2*'symulacje godzinowe'!$P$3/1000</f>
        <v>5.6298276863999998E-3</v>
      </c>
      <c r="K1680" s="3">
        <f t="shared" si="124"/>
        <v>-0.79589400368639984</v>
      </c>
      <c r="L1680" s="6">
        <f t="shared" si="122"/>
        <v>0</v>
      </c>
      <c r="O1680" s="21" t="s">
        <v>33</v>
      </c>
    </row>
    <row r="1681" spans="1:19" x14ac:dyDescent="0.2">
      <c r="A1681" s="2">
        <v>3</v>
      </c>
      <c r="B1681" s="2">
        <v>11</v>
      </c>
      <c r="C1681" s="2">
        <v>1679</v>
      </c>
      <c r="D1681" s="2">
        <v>2.2999999999999998</v>
      </c>
      <c r="E1681" s="4">
        <v>35</v>
      </c>
      <c r="F1681" s="1">
        <f t="shared" si="123"/>
        <v>30</v>
      </c>
      <c r="G1681" s="2">
        <v>0</v>
      </c>
      <c r="H1681" s="3">
        <f>G1681/1000*'symulacje godzinowe'!$N$3*'symulacje godzinowe'!$Q$3*'symulacje godzinowe'!$R$3</f>
        <v>0</v>
      </c>
      <c r="I1681" s="3">
        <f>'symulacje godzinowe'!$R$3*'symulacje godzinowe'!$N$3*(E1681-D1681)*'symulacje godzinowe'!$O$3/1000</f>
        <v>0.787854834</v>
      </c>
      <c r="J1681" s="3">
        <f>'symulacje godzinowe'!$R$3*'symulacje godzinowe'!$N$3*(E1681-D1681)^2*'symulacje godzinowe'!$P$3/1000</f>
        <v>5.5955517984000004E-3</v>
      </c>
      <c r="K1681" s="3">
        <f t="shared" si="124"/>
        <v>-0.79345038579839999</v>
      </c>
      <c r="L1681" s="6">
        <f t="shared" si="122"/>
        <v>0</v>
      </c>
      <c r="M1681" s="21" t="s">
        <v>32</v>
      </c>
      <c r="N1681" s="21" t="s">
        <v>27</v>
      </c>
      <c r="O1681" s="21" t="s">
        <v>31</v>
      </c>
      <c r="P1681" s="21" t="s">
        <v>28</v>
      </c>
      <c r="Q1681" s="21" t="s">
        <v>29</v>
      </c>
      <c r="R1681" s="21" t="s">
        <v>30</v>
      </c>
      <c r="S1681" s="21" t="s">
        <v>26</v>
      </c>
    </row>
    <row r="1682" spans="1:19" x14ac:dyDescent="0.2">
      <c r="A1682" s="2">
        <v>3</v>
      </c>
      <c r="B1682" s="2">
        <v>11</v>
      </c>
      <c r="C1682" s="2">
        <v>1680</v>
      </c>
      <c r="D1682" s="2">
        <v>2.4</v>
      </c>
      <c r="E1682" s="4">
        <v>35</v>
      </c>
      <c r="F1682" s="1">
        <f t="shared" si="123"/>
        <v>30</v>
      </c>
      <c r="G1682" s="2">
        <v>0</v>
      </c>
      <c r="H1682" s="3">
        <f>G1682/1000*'symulacje godzinowe'!$N$3*'symulacje godzinowe'!$Q$3*'symulacje godzinowe'!$R$3</f>
        <v>0</v>
      </c>
      <c r="I1682" s="3">
        <f>'symulacje godzinowe'!$R$3*'symulacje godzinowe'!$N$3*(E1682-D1682)*'symulacje godzinowe'!$O$3/1000</f>
        <v>0.78544549199999991</v>
      </c>
      <c r="J1682" s="3">
        <f>'symulacje godzinowe'!$R$3*'symulacje godzinowe'!$N$3*(E1682-D1682)^2*'symulacje godzinowe'!$P$3/1000</f>
        <v>5.5613805695999994E-3</v>
      </c>
      <c r="K1682" s="3">
        <f t="shared" si="124"/>
        <v>-0.79100687256959989</v>
      </c>
      <c r="L1682" s="10">
        <f>SUM(L1659:L1681)</f>
        <v>4634.6692728239996</v>
      </c>
      <c r="M1682" s="19">
        <f>(L1658-4.187*$N$7*$O$7*(F1682-10))*((L1658-4.187*$N$7*$O$7*(F1682-10))&gt;0)</f>
        <v>53293.625824470408</v>
      </c>
      <c r="N1682" s="19">
        <f>M1682/4.187/(F1682-10)*(M1682&gt;0)</f>
        <v>636.41779107320758</v>
      </c>
      <c r="O1682" s="19">
        <f>$P$7-0.5*$N$7*$O$7</f>
        <v>100</v>
      </c>
      <c r="P1682" s="19">
        <f>IF(N1682&lt;O1682,N1682,O1682)</f>
        <v>100</v>
      </c>
      <c r="Q1682" s="19">
        <f>L1682/4.187/(F1682-10)+P1682</f>
        <v>155.34594307169812</v>
      </c>
      <c r="R1682" s="19" t="b">
        <f>Q1682&gt;$N$7*$O$7</f>
        <v>0</v>
      </c>
      <c r="S1682" s="19">
        <f>IF(R1682,(F1682-10)/(50-10),(F1682-10)/(50-10)*Q1682/$N$7/$O$7)</f>
        <v>0.38836485767924528</v>
      </c>
    </row>
    <row r="1683" spans="1:19" x14ac:dyDescent="0.2">
      <c r="A1683" s="2">
        <v>3</v>
      </c>
      <c r="B1683" s="2">
        <v>12</v>
      </c>
      <c r="C1683" s="2">
        <v>1681</v>
      </c>
      <c r="D1683" s="2">
        <v>2.5</v>
      </c>
      <c r="E1683" s="4">
        <v>35</v>
      </c>
      <c r="F1683" s="1">
        <f t="shared" si="123"/>
        <v>30</v>
      </c>
      <c r="G1683" s="2">
        <v>0</v>
      </c>
      <c r="H1683" s="3">
        <f>G1683/1000*'symulacje godzinowe'!$N$3*'symulacje godzinowe'!$Q$3*'symulacje godzinowe'!$R$3</f>
        <v>0</v>
      </c>
      <c r="I1683" s="3">
        <f>'symulacje godzinowe'!$R$3*'symulacje godzinowe'!$N$3*(E1683-D1683)*'symulacje godzinowe'!$O$3/1000</f>
        <v>0.78303615000000004</v>
      </c>
      <c r="J1683" s="3">
        <f>'symulacje godzinowe'!$R$3*'symulacje godzinowe'!$N$3*(E1683-D1683)^2*'symulacje godzinowe'!$P$3/1000</f>
        <v>5.5273139999999993E-3</v>
      </c>
      <c r="K1683" s="3">
        <f t="shared" si="124"/>
        <v>-0.78856346399999999</v>
      </c>
      <c r="L1683" s="6">
        <f>K1683*(K1683&gt;0)*3600</f>
        <v>0</v>
      </c>
    </row>
    <row r="1684" spans="1:19" x14ac:dyDescent="0.2">
      <c r="A1684" s="2">
        <v>3</v>
      </c>
      <c r="B1684" s="2">
        <v>12</v>
      </c>
      <c r="C1684" s="2">
        <v>1682</v>
      </c>
      <c r="D1684" s="2">
        <v>2.2000000000000002</v>
      </c>
      <c r="E1684" s="4">
        <v>35</v>
      </c>
      <c r="F1684" s="1">
        <f t="shared" si="123"/>
        <v>30</v>
      </c>
      <c r="G1684" s="2">
        <v>0</v>
      </c>
      <c r="H1684" s="3">
        <f>G1684/1000*'symulacje godzinowe'!$N$3*'symulacje godzinowe'!$Q$3*'symulacje godzinowe'!$R$3</f>
        <v>0</v>
      </c>
      <c r="I1684" s="3">
        <f>'symulacje godzinowe'!$R$3*'symulacje godzinowe'!$N$3*(E1684-D1684)*'symulacje godzinowe'!$O$3/1000</f>
        <v>0.79026417599999987</v>
      </c>
      <c r="J1684" s="3">
        <f>'symulacje godzinowe'!$R$3*'symulacje godzinowe'!$N$3*(E1684-D1684)^2*'symulacje godzinowe'!$P$3/1000</f>
        <v>5.6298276863999998E-3</v>
      </c>
      <c r="K1684" s="3">
        <f t="shared" si="124"/>
        <v>-0.79589400368639984</v>
      </c>
      <c r="L1684" s="6">
        <f t="shared" ref="L1684:L1705" si="125">K1684*(K1684&gt;0)*3600</f>
        <v>0</v>
      </c>
    </row>
    <row r="1685" spans="1:19" x14ac:dyDescent="0.2">
      <c r="A1685" s="2">
        <v>3</v>
      </c>
      <c r="B1685" s="2">
        <v>12</v>
      </c>
      <c r="C1685" s="2">
        <v>1683</v>
      </c>
      <c r="D1685" s="2">
        <v>1.8</v>
      </c>
      <c r="E1685" s="4">
        <v>35</v>
      </c>
      <c r="F1685" s="1">
        <f t="shared" si="123"/>
        <v>30</v>
      </c>
      <c r="G1685" s="2">
        <v>0</v>
      </c>
      <c r="H1685" s="3">
        <f>G1685/1000*'symulacje godzinowe'!$N$3*'symulacje godzinowe'!$Q$3*'symulacje godzinowe'!$R$3</f>
        <v>0</v>
      </c>
      <c r="I1685" s="3">
        <f>'symulacje godzinowe'!$R$3*'symulacje godzinowe'!$N$3*(E1685-D1685)*'symulacje godzinowe'!$O$3/1000</f>
        <v>0.79990154399999991</v>
      </c>
      <c r="J1685" s="3">
        <f>'symulacje godzinowe'!$R$3*'symulacje godzinowe'!$N$3*(E1685-D1685)^2*'symulacje godzinowe'!$P$3/1000</f>
        <v>5.7679778304000002E-3</v>
      </c>
      <c r="K1685" s="3">
        <f t="shared" si="124"/>
        <v>-0.80566952183039986</v>
      </c>
      <c r="L1685" s="6">
        <f t="shared" si="125"/>
        <v>0</v>
      </c>
    </row>
    <row r="1686" spans="1:19" x14ac:dyDescent="0.2">
      <c r="A1686" s="2">
        <v>3</v>
      </c>
      <c r="B1686" s="2">
        <v>12</v>
      </c>
      <c r="C1686" s="2">
        <v>1684</v>
      </c>
      <c r="D1686" s="2">
        <v>1.5</v>
      </c>
      <c r="E1686" s="4">
        <v>35</v>
      </c>
      <c r="F1686" s="1">
        <f t="shared" si="123"/>
        <v>30</v>
      </c>
      <c r="G1686" s="2">
        <v>0</v>
      </c>
      <c r="H1686" s="3">
        <f>G1686/1000*'symulacje godzinowe'!$N$3*'symulacje godzinowe'!$Q$3*'symulacje godzinowe'!$R$3</f>
        <v>0</v>
      </c>
      <c r="I1686" s="3">
        <f>'symulacje godzinowe'!$R$3*'symulacje godzinowe'!$N$3*(E1686-D1686)*'symulacje godzinowe'!$O$3/1000</f>
        <v>0.80712956999999996</v>
      </c>
      <c r="J1686" s="3">
        <f>'symulacje godzinowe'!$R$3*'symulacje godzinowe'!$N$3*(E1686-D1686)^2*'symulacje godzinowe'!$P$3/1000</f>
        <v>5.8726893599999998E-3</v>
      </c>
      <c r="K1686" s="3">
        <f t="shared" si="124"/>
        <v>-0.81300225935999992</v>
      </c>
      <c r="L1686" s="6">
        <f t="shared" si="125"/>
        <v>0</v>
      </c>
    </row>
    <row r="1687" spans="1:19" x14ac:dyDescent="0.2">
      <c r="A1687" s="2">
        <v>3</v>
      </c>
      <c r="B1687" s="2">
        <v>12</v>
      </c>
      <c r="C1687" s="2">
        <v>1685</v>
      </c>
      <c r="D1687" s="2">
        <v>1.4</v>
      </c>
      <c r="E1687" s="4">
        <v>35</v>
      </c>
      <c r="F1687" s="1">
        <f t="shared" si="123"/>
        <v>30</v>
      </c>
      <c r="G1687" s="2">
        <v>0</v>
      </c>
      <c r="H1687" s="3">
        <f>G1687/1000*'symulacje godzinowe'!$N$3*'symulacje godzinowe'!$Q$3*'symulacje godzinowe'!$R$3</f>
        <v>0</v>
      </c>
      <c r="I1687" s="3">
        <f>'symulacje godzinowe'!$R$3*'symulacje godzinowe'!$N$3*(E1687-D1687)*'symulacje godzinowe'!$O$3/1000</f>
        <v>0.80953891199999983</v>
      </c>
      <c r="J1687" s="3">
        <f>'symulacje godzinowe'!$R$3*'symulacje godzinowe'!$N$3*(E1687-D1687)^2*'symulacje godzinowe'!$P$3/1000</f>
        <v>5.9078025215999995E-3</v>
      </c>
      <c r="K1687" s="3">
        <f t="shared" si="124"/>
        <v>-0.81544671452159978</v>
      </c>
      <c r="L1687" s="6">
        <f t="shared" si="125"/>
        <v>0</v>
      </c>
    </row>
    <row r="1688" spans="1:19" x14ac:dyDescent="0.2">
      <c r="A1688" s="2">
        <v>3</v>
      </c>
      <c r="B1688" s="2">
        <v>12</v>
      </c>
      <c r="C1688" s="2">
        <v>1686</v>
      </c>
      <c r="D1688" s="2">
        <v>1.3</v>
      </c>
      <c r="E1688" s="4">
        <v>35</v>
      </c>
      <c r="F1688" s="1">
        <f t="shared" si="123"/>
        <v>30</v>
      </c>
      <c r="G1688" s="2">
        <v>0</v>
      </c>
      <c r="H1688" s="3">
        <f>G1688/1000*'symulacje godzinowe'!$N$3*'symulacje godzinowe'!$Q$3*'symulacje godzinowe'!$R$3</f>
        <v>0</v>
      </c>
      <c r="I1688" s="3">
        <f>'symulacje godzinowe'!$R$3*'symulacje godzinowe'!$N$3*(E1688-D1688)*'symulacje godzinowe'!$O$3/1000</f>
        <v>0.81194825400000004</v>
      </c>
      <c r="J1688" s="3">
        <f>'symulacje godzinowe'!$R$3*'symulacje godzinowe'!$N$3*(E1688-D1688)^2*'symulacje godzinowe'!$P$3/1000</f>
        <v>5.9430203424000018E-3</v>
      </c>
      <c r="K1688" s="3">
        <f t="shared" si="124"/>
        <v>-0.81789127434240005</v>
      </c>
      <c r="L1688" s="6">
        <f t="shared" si="125"/>
        <v>0</v>
      </c>
    </row>
    <row r="1689" spans="1:19" x14ac:dyDescent="0.2">
      <c r="A1689" s="2">
        <v>3</v>
      </c>
      <c r="B1689" s="2">
        <v>12</v>
      </c>
      <c r="C1689" s="2">
        <v>1687</v>
      </c>
      <c r="D1689" s="2">
        <v>1.2</v>
      </c>
      <c r="E1689" s="4">
        <v>35</v>
      </c>
      <c r="F1689" s="1">
        <f t="shared" si="123"/>
        <v>30</v>
      </c>
      <c r="G1689" s="2">
        <v>19.8</v>
      </c>
      <c r="H1689" s="3">
        <f>G1689/1000*'symulacje godzinowe'!$N$3*'symulacje godzinowe'!$Q$3*'symulacje godzinowe'!$R$3</f>
        <v>8.7531067800000015E-2</v>
      </c>
      <c r="I1689" s="3">
        <f>'symulacje godzinowe'!$R$3*'symulacje godzinowe'!$N$3*(E1689-D1689)*'symulacje godzinowe'!$O$3/1000</f>
        <v>0.81435759599999979</v>
      </c>
      <c r="J1689" s="3">
        <f>'symulacje godzinowe'!$R$3*'symulacje godzinowe'!$N$3*(E1689-D1689)^2*'symulacje godzinowe'!$P$3/1000</f>
        <v>5.9783428223999981E-3</v>
      </c>
      <c r="K1689" s="3">
        <f t="shared" si="124"/>
        <v>-0.73280487102239977</v>
      </c>
      <c r="L1689" s="6">
        <f t="shared" si="125"/>
        <v>0</v>
      </c>
    </row>
    <row r="1690" spans="1:19" x14ac:dyDescent="0.2">
      <c r="A1690" s="2">
        <v>3</v>
      </c>
      <c r="B1690" s="2">
        <v>12</v>
      </c>
      <c r="C1690" s="2">
        <v>1688</v>
      </c>
      <c r="D1690" s="2">
        <v>2</v>
      </c>
      <c r="E1690" s="4">
        <v>35</v>
      </c>
      <c r="F1690" s="1">
        <f t="shared" si="123"/>
        <v>30</v>
      </c>
      <c r="G1690" s="2">
        <v>46.9</v>
      </c>
      <c r="H1690" s="3">
        <f>G1690/1000*'symulacje godzinowe'!$N$3*'symulacje godzinowe'!$Q$3*'symulacje godzinowe'!$R$3</f>
        <v>0.20733369090000003</v>
      </c>
      <c r="I1690" s="3">
        <f>'symulacje godzinowe'!$R$3*'symulacje godzinowe'!$N$3*(E1690-D1690)*'symulacje godzinowe'!$O$3/1000</f>
        <v>0.79508285999999984</v>
      </c>
      <c r="J1690" s="3">
        <f>'symulacje godzinowe'!$R$3*'symulacje godzinowe'!$N$3*(E1690-D1690)^2*'symulacje godzinowe'!$P$3/1000</f>
        <v>5.6986934399999994E-3</v>
      </c>
      <c r="K1690" s="3">
        <f t="shared" si="124"/>
        <v>-0.59344786253999982</v>
      </c>
      <c r="L1690" s="6">
        <f t="shared" si="125"/>
        <v>0</v>
      </c>
    </row>
    <row r="1691" spans="1:19" x14ac:dyDescent="0.2">
      <c r="A1691" s="2">
        <v>3</v>
      </c>
      <c r="B1691" s="2">
        <v>12</v>
      </c>
      <c r="C1691" s="2">
        <v>1689</v>
      </c>
      <c r="D1691" s="2">
        <v>2.8</v>
      </c>
      <c r="E1691" s="4">
        <v>35</v>
      </c>
      <c r="F1691" s="1">
        <f t="shared" si="123"/>
        <v>30</v>
      </c>
      <c r="G1691" s="2">
        <v>167</v>
      </c>
      <c r="H1691" s="3">
        <f>G1691/1000*'symulacje godzinowe'!$N$3*'symulacje godzinowe'!$Q$3*'symulacje godzinowe'!$R$3</f>
        <v>0.7382670870000001</v>
      </c>
      <c r="I1691" s="3">
        <f>'symulacje godzinowe'!$R$3*'symulacje godzinowe'!$N$3*(E1691-D1691)*'symulacje godzinowe'!$O$3/1000</f>
        <v>0.77580812399999999</v>
      </c>
      <c r="J1691" s="3">
        <f>'symulacje godzinowe'!$R$3*'symulacje godzinowe'!$N$3*(E1691-D1691)^2*'symulacje godzinowe'!$P$3/1000</f>
        <v>5.4257422464000001E-3</v>
      </c>
      <c r="K1691" s="3">
        <f t="shared" si="124"/>
        <v>-4.296677924639989E-2</v>
      </c>
      <c r="L1691" s="6">
        <f t="shared" si="125"/>
        <v>0</v>
      </c>
    </row>
    <row r="1692" spans="1:19" x14ac:dyDescent="0.2">
      <c r="A1692" s="2">
        <v>3</v>
      </c>
      <c r="B1692" s="2">
        <v>12</v>
      </c>
      <c r="C1692" s="2">
        <v>1690</v>
      </c>
      <c r="D1692" s="2">
        <v>3.6</v>
      </c>
      <c r="E1692" s="4">
        <v>35</v>
      </c>
      <c r="F1692" s="1">
        <f t="shared" si="123"/>
        <v>30</v>
      </c>
      <c r="G1692" s="2">
        <v>218.7</v>
      </c>
      <c r="H1692" s="3">
        <f>G1692/1000*'symulacje godzinowe'!$N$3*'symulacje godzinowe'!$Q$3*'symulacje godzinowe'!$R$3</f>
        <v>0.9668204306999999</v>
      </c>
      <c r="I1692" s="3">
        <f>'symulacje godzinowe'!$R$3*'symulacje godzinowe'!$N$3*(E1692-D1692)*'symulacje godzinowe'!$O$3/1000</f>
        <v>0.75653338799999992</v>
      </c>
      <c r="J1692" s="3">
        <f>'symulacje godzinowe'!$R$3*'symulacje godzinowe'!$N$3*(E1692-D1692)^2*'symulacje godzinowe'!$P$3/1000</f>
        <v>5.1594892415999993E-3</v>
      </c>
      <c r="K1692" s="3">
        <f t="shared" si="124"/>
        <v>0.20512755345839997</v>
      </c>
      <c r="L1692" s="6">
        <f t="shared" si="125"/>
        <v>738.45919245023993</v>
      </c>
    </row>
    <row r="1693" spans="1:19" x14ac:dyDescent="0.2">
      <c r="A1693" s="2">
        <v>3</v>
      </c>
      <c r="B1693" s="2">
        <v>12</v>
      </c>
      <c r="C1693" s="2">
        <v>1691</v>
      </c>
      <c r="D1693" s="2">
        <v>4.4000000000000004</v>
      </c>
      <c r="E1693" s="4">
        <v>35</v>
      </c>
      <c r="F1693" s="1">
        <f t="shared" si="123"/>
        <v>30</v>
      </c>
      <c r="G1693" s="2">
        <v>255.6</v>
      </c>
      <c r="H1693" s="3">
        <f>G1693/1000*'symulacje godzinowe'!$N$3*'symulacje godzinowe'!$Q$3*'symulacje godzinowe'!$R$3</f>
        <v>1.1299465116</v>
      </c>
      <c r="I1693" s="3">
        <f>'symulacje godzinowe'!$R$3*'symulacje godzinowe'!$N$3*(E1693-D1693)*'symulacje godzinowe'!$O$3/1000</f>
        <v>0.73725865199999996</v>
      </c>
      <c r="J1693" s="3">
        <f>'symulacje godzinowe'!$R$3*'symulacje godzinowe'!$N$3*(E1693-D1693)^2*'symulacje godzinowe'!$P$3/1000</f>
        <v>4.8999344255999996E-3</v>
      </c>
      <c r="K1693" s="3">
        <f t="shared" si="124"/>
        <v>0.38778792517440008</v>
      </c>
      <c r="L1693" s="6">
        <f t="shared" si="125"/>
        <v>1396.0365306278402</v>
      </c>
    </row>
    <row r="1694" spans="1:19" x14ac:dyDescent="0.2">
      <c r="A1694" s="2">
        <v>3</v>
      </c>
      <c r="B1694" s="2">
        <v>12</v>
      </c>
      <c r="C1694" s="2">
        <v>1692</v>
      </c>
      <c r="D1694" s="2">
        <v>5.2</v>
      </c>
      <c r="E1694" s="4">
        <v>35</v>
      </c>
      <c r="F1694" s="1">
        <f t="shared" si="123"/>
        <v>30</v>
      </c>
      <c r="G1694" s="2">
        <v>112.6</v>
      </c>
      <c r="H1694" s="3">
        <f>G1694/1000*'symulacje godzinowe'!$N$3*'symulacje godzinowe'!$Q$3*'symulacje godzinowe'!$R$3</f>
        <v>0.49777768859999993</v>
      </c>
      <c r="I1694" s="3">
        <f>'symulacje godzinowe'!$R$3*'symulacje godzinowe'!$N$3*(E1694-D1694)*'symulacje godzinowe'!$O$3/1000</f>
        <v>0.71798391599999989</v>
      </c>
      <c r="J1694" s="3">
        <f>'symulacje godzinowe'!$R$3*'symulacje godzinowe'!$N$3*(E1694-D1694)^2*'symulacje godzinowe'!$P$3/1000</f>
        <v>4.6470777984000001E-3</v>
      </c>
      <c r="K1694" s="3">
        <f t="shared" si="124"/>
        <v>-0.22485330519839997</v>
      </c>
      <c r="L1694" s="6">
        <f t="shared" si="125"/>
        <v>0</v>
      </c>
    </row>
    <row r="1695" spans="1:19" x14ac:dyDescent="0.2">
      <c r="A1695" s="2">
        <v>3</v>
      </c>
      <c r="B1695" s="2">
        <v>12</v>
      </c>
      <c r="C1695" s="2">
        <v>1693</v>
      </c>
      <c r="D1695" s="2">
        <v>6</v>
      </c>
      <c r="E1695" s="4">
        <v>35</v>
      </c>
      <c r="F1695" s="1">
        <f t="shared" si="123"/>
        <v>30</v>
      </c>
      <c r="G1695" s="2">
        <v>103.2</v>
      </c>
      <c r="H1695" s="3">
        <f>G1695/1000*'symulacje godzinowe'!$N$3*'symulacje godzinowe'!$Q$3*'symulacje godzinowe'!$R$3</f>
        <v>0.4562225352</v>
      </c>
      <c r="I1695" s="3">
        <f>'symulacje godzinowe'!$R$3*'symulacje godzinowe'!$N$3*(E1695-D1695)*'symulacje godzinowe'!$O$3/1000</f>
        <v>0.69870917999999993</v>
      </c>
      <c r="J1695" s="3">
        <f>'symulacje godzinowe'!$R$3*'symulacje godzinowe'!$N$3*(E1695-D1695)^2*'symulacje godzinowe'!$P$3/1000</f>
        <v>4.40091936E-3</v>
      </c>
      <c r="K1695" s="3">
        <f t="shared" si="124"/>
        <v>-0.24688756415999993</v>
      </c>
      <c r="L1695" s="6">
        <f t="shared" si="125"/>
        <v>0</v>
      </c>
    </row>
    <row r="1696" spans="1:19" x14ac:dyDescent="0.2">
      <c r="A1696" s="2">
        <v>3</v>
      </c>
      <c r="B1696" s="2">
        <v>12</v>
      </c>
      <c r="C1696" s="2">
        <v>1694</v>
      </c>
      <c r="D1696" s="2">
        <v>6.3</v>
      </c>
      <c r="E1696" s="4">
        <v>35</v>
      </c>
      <c r="F1696" s="1">
        <f t="shared" si="123"/>
        <v>30</v>
      </c>
      <c r="G1696" s="2">
        <v>84.5</v>
      </c>
      <c r="H1696" s="3">
        <f>G1696/1000*'symulacje godzinowe'!$N$3*'symulacje godzinowe'!$Q$3*'symulacje godzinowe'!$R$3</f>
        <v>0.37355430450000005</v>
      </c>
      <c r="I1696" s="3">
        <f>'symulacje godzinowe'!$R$3*'symulacje godzinowe'!$N$3*(E1696-D1696)*'symulacje godzinowe'!$O$3/1000</f>
        <v>0.69148115399999999</v>
      </c>
      <c r="J1696" s="3">
        <f>'symulacje godzinowe'!$R$3*'symulacje godzinowe'!$N$3*(E1696-D1696)^2*'symulacje godzinowe'!$P$3/1000</f>
        <v>4.3103368223999993E-3</v>
      </c>
      <c r="K1696" s="3">
        <f t="shared" si="124"/>
        <v>-0.32223718632239995</v>
      </c>
      <c r="L1696" s="6">
        <f t="shared" si="125"/>
        <v>0</v>
      </c>
    </row>
    <row r="1697" spans="1:19" x14ac:dyDescent="0.2">
      <c r="A1697" s="2">
        <v>3</v>
      </c>
      <c r="B1697" s="2">
        <v>12</v>
      </c>
      <c r="C1697" s="2">
        <v>1695</v>
      </c>
      <c r="D1697" s="2">
        <v>6.7</v>
      </c>
      <c r="E1697" s="4">
        <v>35</v>
      </c>
      <c r="F1697" s="1">
        <f t="shared" si="123"/>
        <v>30</v>
      </c>
      <c r="G1697" s="2">
        <v>59.8</v>
      </c>
      <c r="H1697" s="3">
        <f>G1697/1000*'symulacje godzinowe'!$N$3*'symulacje godzinowe'!$Q$3*'symulacje godzinowe'!$R$3</f>
        <v>0.26436150780000001</v>
      </c>
      <c r="I1697" s="3">
        <f>'symulacje godzinowe'!$R$3*'symulacje godzinowe'!$N$3*(E1697-D1697)*'symulacje godzinowe'!$O$3/1000</f>
        <v>0.68184378599999995</v>
      </c>
      <c r="J1697" s="3">
        <f>'symulacje godzinowe'!$R$3*'symulacje godzinowe'!$N$3*(E1697-D1697)^2*'symulacje godzinowe'!$P$3/1000</f>
        <v>4.1910253344E-3</v>
      </c>
      <c r="K1697" s="3">
        <f t="shared" si="124"/>
        <v>-0.42167330353439997</v>
      </c>
      <c r="L1697" s="6">
        <f t="shared" si="125"/>
        <v>0</v>
      </c>
    </row>
    <row r="1698" spans="1:19" x14ac:dyDescent="0.2">
      <c r="A1698" s="2">
        <v>3</v>
      </c>
      <c r="B1698" s="2">
        <v>12</v>
      </c>
      <c r="C1698" s="2">
        <v>1696</v>
      </c>
      <c r="D1698" s="2">
        <v>7</v>
      </c>
      <c r="E1698" s="4">
        <v>35</v>
      </c>
      <c r="F1698" s="1">
        <f t="shared" si="123"/>
        <v>30</v>
      </c>
      <c r="G1698" s="2">
        <v>33.700000000000003</v>
      </c>
      <c r="H1698" s="3">
        <f>G1698/1000*'symulacje godzinowe'!$N$3*'symulacje godzinowe'!$Q$3*'symulacje godzinowe'!$R$3</f>
        <v>0.1489796457</v>
      </c>
      <c r="I1698" s="3">
        <f>'symulacje godzinowe'!$R$3*'symulacje godzinowe'!$N$3*(E1698-D1698)*'symulacje godzinowe'!$O$3/1000</f>
        <v>0.6746157599999999</v>
      </c>
      <c r="J1698" s="3">
        <f>'symulacje godzinowe'!$R$3*'symulacje godzinowe'!$N$3*(E1698-D1698)^2*'symulacje godzinowe'!$P$3/1000</f>
        <v>4.1026406399999995E-3</v>
      </c>
      <c r="K1698" s="3">
        <f t="shared" si="124"/>
        <v>-0.52973875493999989</v>
      </c>
      <c r="L1698" s="6">
        <f t="shared" si="125"/>
        <v>0</v>
      </c>
    </row>
    <row r="1699" spans="1:19" x14ac:dyDescent="0.2">
      <c r="A1699" s="2">
        <v>3</v>
      </c>
      <c r="B1699" s="2">
        <v>12</v>
      </c>
      <c r="C1699" s="2">
        <v>1697</v>
      </c>
      <c r="D1699" s="2">
        <v>6.2</v>
      </c>
      <c r="E1699" s="4">
        <v>35</v>
      </c>
      <c r="F1699" s="1">
        <f t="shared" si="123"/>
        <v>30</v>
      </c>
      <c r="G1699" s="2">
        <v>5.8</v>
      </c>
      <c r="H1699" s="3">
        <f>G1699/1000*'symulacje godzinowe'!$N$3*'symulacje godzinowe'!$Q$3*'symulacje godzinowe'!$R$3</f>
        <v>2.5640413799999998E-2</v>
      </c>
      <c r="I1699" s="3">
        <f>'symulacje godzinowe'!$R$3*'symulacje godzinowe'!$N$3*(E1699-D1699)*'symulacje godzinowe'!$O$3/1000</f>
        <v>0.69389049599999997</v>
      </c>
      <c r="J1699" s="3">
        <f>'symulacje godzinowe'!$R$3*'symulacje godzinowe'!$N$3*(E1699-D1699)^2*'symulacje godzinowe'!$P$3/1000</f>
        <v>4.3404263423999995E-3</v>
      </c>
      <c r="K1699" s="3">
        <f t="shared" si="124"/>
        <v>-0.67259050854239988</v>
      </c>
      <c r="L1699" s="6">
        <f t="shared" si="125"/>
        <v>0</v>
      </c>
    </row>
    <row r="1700" spans="1:19" x14ac:dyDescent="0.2">
      <c r="A1700" s="2">
        <v>3</v>
      </c>
      <c r="B1700" s="2">
        <v>12</v>
      </c>
      <c r="C1700" s="2">
        <v>1698</v>
      </c>
      <c r="D1700" s="2">
        <v>5.4</v>
      </c>
      <c r="E1700" s="4">
        <v>35</v>
      </c>
      <c r="F1700" s="1">
        <f t="shared" si="123"/>
        <v>30</v>
      </c>
      <c r="G1700" s="2">
        <v>0</v>
      </c>
      <c r="H1700" s="3">
        <f>G1700/1000*'symulacje godzinowe'!$N$3*'symulacje godzinowe'!$Q$3*'symulacje godzinowe'!$R$3</f>
        <v>0</v>
      </c>
      <c r="I1700" s="3">
        <f>'symulacje godzinowe'!$R$3*'symulacje godzinowe'!$N$3*(E1700-D1700)*'symulacje godzinowe'!$O$3/1000</f>
        <v>0.71316523200000004</v>
      </c>
      <c r="J1700" s="3">
        <f>'symulacje godzinowe'!$R$3*'symulacje godzinowe'!$N$3*(E1700-D1700)^2*'symulacje godzinowe'!$P$3/1000</f>
        <v>4.5849102335999998E-3</v>
      </c>
      <c r="K1700" s="3">
        <f t="shared" si="124"/>
        <v>-0.71775014223360001</v>
      </c>
      <c r="L1700" s="6">
        <f t="shared" si="125"/>
        <v>0</v>
      </c>
    </row>
    <row r="1701" spans="1:19" x14ac:dyDescent="0.2">
      <c r="A1701" s="2">
        <v>3</v>
      </c>
      <c r="B1701" s="2">
        <v>12</v>
      </c>
      <c r="C1701" s="2">
        <v>1699</v>
      </c>
      <c r="D1701" s="2">
        <v>4.5999999999999996</v>
      </c>
      <c r="E1701" s="4">
        <v>35</v>
      </c>
      <c r="F1701" s="1">
        <f t="shared" si="123"/>
        <v>30</v>
      </c>
      <c r="G1701" s="2">
        <v>0</v>
      </c>
      <c r="H1701" s="3">
        <f>G1701/1000*'symulacje godzinowe'!$N$3*'symulacje godzinowe'!$Q$3*'symulacje godzinowe'!$R$3</f>
        <v>0</v>
      </c>
      <c r="I1701" s="3">
        <f>'symulacje godzinowe'!$R$3*'symulacje godzinowe'!$N$3*(E1701-D1701)*'symulacje godzinowe'!$O$3/1000</f>
        <v>0.73243996799999989</v>
      </c>
      <c r="J1701" s="3">
        <f>'symulacje godzinowe'!$R$3*'symulacje godzinowe'!$N$3*(E1701-D1701)^2*'symulacje godzinowe'!$P$3/1000</f>
        <v>4.8360923135999994E-3</v>
      </c>
      <c r="K1701" s="3">
        <f t="shared" si="124"/>
        <v>-0.73727606031359993</v>
      </c>
      <c r="L1701" s="6">
        <f t="shared" si="125"/>
        <v>0</v>
      </c>
    </row>
    <row r="1702" spans="1:19" x14ac:dyDescent="0.2">
      <c r="A1702" s="2">
        <v>3</v>
      </c>
      <c r="B1702" s="2">
        <v>12</v>
      </c>
      <c r="C1702" s="2">
        <v>1700</v>
      </c>
      <c r="D1702" s="2">
        <v>4.8</v>
      </c>
      <c r="E1702" s="4">
        <v>35</v>
      </c>
      <c r="F1702" s="1">
        <f t="shared" si="123"/>
        <v>30</v>
      </c>
      <c r="G1702" s="2">
        <v>0</v>
      </c>
      <c r="H1702" s="3">
        <f>G1702/1000*'symulacje godzinowe'!$N$3*'symulacje godzinowe'!$Q$3*'symulacje godzinowe'!$R$3</f>
        <v>0</v>
      </c>
      <c r="I1702" s="3">
        <f>'symulacje godzinowe'!$R$3*'symulacje godzinowe'!$N$3*(E1702-D1702)*'symulacje godzinowe'!$O$3/1000</f>
        <v>0.72762128399999992</v>
      </c>
      <c r="J1702" s="3">
        <f>'symulacje godzinowe'!$R$3*'symulacje godzinowe'!$N$3*(E1702-D1702)^2*'symulacje godzinowe'!$P$3/1000</f>
        <v>4.7726688383999995E-3</v>
      </c>
      <c r="K1702" s="3">
        <f t="shared" si="124"/>
        <v>-0.73239395283839992</v>
      </c>
      <c r="L1702" s="6">
        <f t="shared" si="125"/>
        <v>0</v>
      </c>
    </row>
    <row r="1703" spans="1:19" x14ac:dyDescent="0.2">
      <c r="A1703" s="2">
        <v>3</v>
      </c>
      <c r="B1703" s="2">
        <v>12</v>
      </c>
      <c r="C1703" s="2">
        <v>1701</v>
      </c>
      <c r="D1703" s="2">
        <v>5</v>
      </c>
      <c r="E1703" s="4">
        <v>35</v>
      </c>
      <c r="F1703" s="1">
        <f t="shared" si="123"/>
        <v>30</v>
      </c>
      <c r="G1703" s="2">
        <v>0</v>
      </c>
      <c r="H1703" s="3">
        <f>G1703/1000*'symulacje godzinowe'!$N$3*'symulacje godzinowe'!$Q$3*'symulacje godzinowe'!$R$3</f>
        <v>0</v>
      </c>
      <c r="I1703" s="3">
        <f>'symulacje godzinowe'!$R$3*'symulacje godzinowe'!$N$3*(E1703-D1703)*'symulacje godzinowe'!$O$3/1000</f>
        <v>0.72280259999999996</v>
      </c>
      <c r="J1703" s="3">
        <f>'symulacje godzinowe'!$R$3*'symulacje godzinowe'!$N$3*(E1703-D1703)^2*'symulacje godzinowe'!$P$3/1000</f>
        <v>4.7096639999999997E-3</v>
      </c>
      <c r="K1703" s="3">
        <f t="shared" si="124"/>
        <v>-0.72751226399999991</v>
      </c>
      <c r="L1703" s="6">
        <f t="shared" si="125"/>
        <v>0</v>
      </c>
    </row>
    <row r="1704" spans="1:19" x14ac:dyDescent="0.2">
      <c r="A1704" s="2">
        <v>3</v>
      </c>
      <c r="B1704" s="2">
        <v>12</v>
      </c>
      <c r="C1704" s="2">
        <v>1702</v>
      </c>
      <c r="D1704" s="2">
        <v>5.2</v>
      </c>
      <c r="E1704" s="4">
        <v>35</v>
      </c>
      <c r="F1704" s="1">
        <f t="shared" si="123"/>
        <v>30</v>
      </c>
      <c r="G1704" s="2">
        <v>0</v>
      </c>
      <c r="H1704" s="3">
        <f>G1704/1000*'symulacje godzinowe'!$N$3*'symulacje godzinowe'!$Q$3*'symulacje godzinowe'!$R$3</f>
        <v>0</v>
      </c>
      <c r="I1704" s="3">
        <f>'symulacje godzinowe'!$R$3*'symulacje godzinowe'!$N$3*(E1704-D1704)*'symulacje godzinowe'!$O$3/1000</f>
        <v>0.71798391599999989</v>
      </c>
      <c r="J1704" s="3">
        <f>'symulacje godzinowe'!$R$3*'symulacje godzinowe'!$N$3*(E1704-D1704)^2*'symulacje godzinowe'!$P$3/1000</f>
        <v>4.6470777984000001E-3</v>
      </c>
      <c r="K1704" s="3">
        <f t="shared" si="124"/>
        <v>-0.7226309937983999</v>
      </c>
      <c r="L1704" s="6">
        <f t="shared" si="125"/>
        <v>0</v>
      </c>
      <c r="O1704" s="21" t="s">
        <v>33</v>
      </c>
    </row>
    <row r="1705" spans="1:19" x14ac:dyDescent="0.2">
      <c r="A1705" s="2">
        <v>3</v>
      </c>
      <c r="B1705" s="2">
        <v>12</v>
      </c>
      <c r="C1705" s="2">
        <v>1703</v>
      </c>
      <c r="D1705" s="2">
        <v>5.3</v>
      </c>
      <c r="E1705" s="4">
        <v>35</v>
      </c>
      <c r="F1705" s="1">
        <f t="shared" si="123"/>
        <v>30</v>
      </c>
      <c r="G1705" s="2">
        <v>0</v>
      </c>
      <c r="H1705" s="3">
        <f>G1705/1000*'symulacje godzinowe'!$N$3*'symulacje godzinowe'!$Q$3*'symulacje godzinowe'!$R$3</f>
        <v>0</v>
      </c>
      <c r="I1705" s="3">
        <f>'symulacje godzinowe'!$R$3*'symulacje godzinowe'!$N$3*(E1705-D1705)*'symulacje godzinowe'!$O$3/1000</f>
        <v>0.71557457399999991</v>
      </c>
      <c r="J1705" s="3">
        <f>'symulacje godzinowe'!$R$3*'symulacje godzinowe'!$N$3*(E1705-D1705)^2*'symulacje godzinowe'!$P$3/1000</f>
        <v>4.6159416863999995E-3</v>
      </c>
      <c r="K1705" s="3">
        <f t="shared" si="124"/>
        <v>-0.72019051568639991</v>
      </c>
      <c r="L1705" s="6">
        <f t="shared" si="125"/>
        <v>0</v>
      </c>
      <c r="M1705" s="21" t="s">
        <v>32</v>
      </c>
      <c r="N1705" s="21" t="s">
        <v>27</v>
      </c>
      <c r="O1705" s="21" t="s">
        <v>31</v>
      </c>
      <c r="P1705" s="21" t="s">
        <v>28</v>
      </c>
      <c r="Q1705" s="21" t="s">
        <v>29</v>
      </c>
      <c r="R1705" s="21" t="s">
        <v>30</v>
      </c>
      <c r="S1705" s="21" t="s">
        <v>26</v>
      </c>
    </row>
    <row r="1706" spans="1:19" x14ac:dyDescent="0.2">
      <c r="A1706" s="2">
        <v>3</v>
      </c>
      <c r="B1706" s="2">
        <v>12</v>
      </c>
      <c r="C1706" s="2">
        <v>1704</v>
      </c>
      <c r="D1706" s="2">
        <v>5.5</v>
      </c>
      <c r="E1706" s="4">
        <v>35</v>
      </c>
      <c r="F1706" s="1">
        <f t="shared" si="123"/>
        <v>30</v>
      </c>
      <c r="G1706" s="2">
        <v>0</v>
      </c>
      <c r="H1706" s="3">
        <f>G1706/1000*'symulacje godzinowe'!$N$3*'symulacje godzinowe'!$Q$3*'symulacje godzinowe'!$R$3</f>
        <v>0</v>
      </c>
      <c r="I1706" s="3">
        <f>'symulacje godzinowe'!$R$3*'symulacje godzinowe'!$N$3*(E1706-D1706)*'symulacje godzinowe'!$O$3/1000</f>
        <v>0.71075588999999995</v>
      </c>
      <c r="J1706" s="3">
        <f>'symulacje godzinowe'!$R$3*'symulacje godzinowe'!$N$3*(E1706-D1706)^2*'symulacje godzinowe'!$P$3/1000</f>
        <v>4.5539834400000001E-3</v>
      </c>
      <c r="K1706" s="3">
        <f t="shared" si="124"/>
        <v>-0.71530987343999997</v>
      </c>
      <c r="L1706" s="10">
        <f>SUM(L1683:L1705)</f>
        <v>2134.4957230780801</v>
      </c>
      <c r="M1706" s="19">
        <f>(L1682-4.187*$N$7*$O$7*(F1706-10))*((L1682-4.187*$N$7*$O$7*(F1706-10))&gt;0)</f>
        <v>0</v>
      </c>
      <c r="N1706" s="19">
        <f>M1706/4.187/(F1706-10)*(M1706&gt;0)</f>
        <v>0</v>
      </c>
      <c r="O1706" s="19">
        <f>$P$7-0.5*$N$7*$O$7</f>
        <v>100</v>
      </c>
      <c r="P1706" s="19">
        <f>IF(N1706&lt;O1706,N1706,O1706)</f>
        <v>0</v>
      </c>
      <c r="Q1706" s="19">
        <f>L1706/4.187/(F1706-10)+P1706</f>
        <v>25.489559625962265</v>
      </c>
      <c r="R1706" s="19" t="b">
        <f>Q1706&gt;$N$7*$O$7</f>
        <v>0</v>
      </c>
      <c r="S1706" s="19">
        <f>IF(R1706,(F1706-10)/(50-10),(F1706-10)/(50-10)*Q1706/$N$7/$O$7)</f>
        <v>6.3723899064905665E-2</v>
      </c>
    </row>
    <row r="1707" spans="1:19" x14ac:dyDescent="0.2">
      <c r="A1707" s="2">
        <v>3</v>
      </c>
      <c r="B1707" s="2">
        <v>13</v>
      </c>
      <c r="C1707" s="2">
        <v>1705</v>
      </c>
      <c r="D1707" s="2">
        <v>5.6</v>
      </c>
      <c r="E1707" s="4">
        <v>35</v>
      </c>
      <c r="F1707" s="1">
        <f t="shared" si="123"/>
        <v>30</v>
      </c>
      <c r="G1707" s="2">
        <v>0</v>
      </c>
      <c r="H1707" s="3">
        <f>G1707/1000*'symulacje godzinowe'!$N$3*'symulacje godzinowe'!$Q$3*'symulacje godzinowe'!$R$3</f>
        <v>0</v>
      </c>
      <c r="I1707" s="3">
        <f>'symulacje godzinowe'!$R$3*'symulacje godzinowe'!$N$3*(E1707-D1707)*'symulacje godzinowe'!$O$3/1000</f>
        <v>0.70834654799999985</v>
      </c>
      <c r="J1707" s="3">
        <f>'symulacje godzinowe'!$R$3*'symulacje godzinowe'!$N$3*(E1707-D1707)^2*'symulacje godzinowe'!$P$3/1000</f>
        <v>4.5231613055999997E-3</v>
      </c>
      <c r="K1707" s="3">
        <f t="shared" si="124"/>
        <v>-0.7128697093055999</v>
      </c>
      <c r="L1707" s="6">
        <f>K1707*(K1707&gt;0)*3600</f>
        <v>0</v>
      </c>
    </row>
    <row r="1708" spans="1:19" x14ac:dyDescent="0.2">
      <c r="A1708" s="2">
        <v>3</v>
      </c>
      <c r="B1708" s="2">
        <v>13</v>
      </c>
      <c r="C1708" s="2">
        <v>1706</v>
      </c>
      <c r="D1708" s="2">
        <v>5.8</v>
      </c>
      <c r="E1708" s="4">
        <v>35</v>
      </c>
      <c r="F1708" s="1">
        <f t="shared" si="123"/>
        <v>30</v>
      </c>
      <c r="G1708" s="2">
        <v>0</v>
      </c>
      <c r="H1708" s="3">
        <f>G1708/1000*'symulacje godzinowe'!$N$3*'symulacje godzinowe'!$Q$3*'symulacje godzinowe'!$R$3</f>
        <v>0</v>
      </c>
      <c r="I1708" s="3">
        <f>'symulacje godzinowe'!$R$3*'symulacje godzinowe'!$N$3*(E1708-D1708)*'symulacje godzinowe'!$O$3/1000</f>
        <v>0.70352786399999989</v>
      </c>
      <c r="J1708" s="3">
        <f>'symulacje godzinowe'!$R$3*'symulacje godzinowe'!$N$3*(E1708-D1708)^2*'symulacje godzinowe'!$P$3/1000</f>
        <v>4.4618310144000006E-3</v>
      </c>
      <c r="K1708" s="3">
        <f t="shared" si="124"/>
        <v>-0.7079896950143999</v>
      </c>
      <c r="L1708" s="6">
        <f t="shared" ref="L1708:L1729" si="126">K1708*(K1708&gt;0)*3600</f>
        <v>0</v>
      </c>
    </row>
    <row r="1709" spans="1:19" x14ac:dyDescent="0.2">
      <c r="A1709" s="2">
        <v>3</v>
      </c>
      <c r="B1709" s="2">
        <v>13</v>
      </c>
      <c r="C1709" s="2">
        <v>1707</v>
      </c>
      <c r="D1709" s="2">
        <v>6</v>
      </c>
      <c r="E1709" s="4">
        <v>35</v>
      </c>
      <c r="F1709" s="1">
        <f t="shared" si="123"/>
        <v>30</v>
      </c>
      <c r="G1709" s="2">
        <v>0</v>
      </c>
      <c r="H1709" s="3">
        <f>G1709/1000*'symulacje godzinowe'!$N$3*'symulacje godzinowe'!$Q$3*'symulacje godzinowe'!$R$3</f>
        <v>0</v>
      </c>
      <c r="I1709" s="3">
        <f>'symulacje godzinowe'!$R$3*'symulacje godzinowe'!$N$3*(E1709-D1709)*'symulacje godzinowe'!$O$3/1000</f>
        <v>0.69870917999999993</v>
      </c>
      <c r="J1709" s="3">
        <f>'symulacje godzinowe'!$R$3*'symulacje godzinowe'!$N$3*(E1709-D1709)^2*'symulacje godzinowe'!$P$3/1000</f>
        <v>4.40091936E-3</v>
      </c>
      <c r="K1709" s="3">
        <f t="shared" si="124"/>
        <v>-0.70311009935999991</v>
      </c>
      <c r="L1709" s="6">
        <f t="shared" si="126"/>
        <v>0</v>
      </c>
    </row>
    <row r="1710" spans="1:19" x14ac:dyDescent="0.2">
      <c r="A1710" s="2">
        <v>3</v>
      </c>
      <c r="B1710" s="2">
        <v>13</v>
      </c>
      <c r="C1710" s="2">
        <v>1708</v>
      </c>
      <c r="D1710" s="2">
        <v>6.2</v>
      </c>
      <c r="E1710" s="4">
        <v>35</v>
      </c>
      <c r="F1710" s="1">
        <f t="shared" si="123"/>
        <v>30</v>
      </c>
      <c r="G1710" s="2">
        <v>0</v>
      </c>
      <c r="H1710" s="3">
        <f>G1710/1000*'symulacje godzinowe'!$N$3*'symulacje godzinowe'!$Q$3*'symulacje godzinowe'!$R$3</f>
        <v>0</v>
      </c>
      <c r="I1710" s="3">
        <f>'symulacje godzinowe'!$R$3*'symulacje godzinowe'!$N$3*(E1710-D1710)*'symulacje godzinowe'!$O$3/1000</f>
        <v>0.69389049599999997</v>
      </c>
      <c r="J1710" s="3">
        <f>'symulacje godzinowe'!$R$3*'symulacje godzinowe'!$N$3*(E1710-D1710)^2*'symulacje godzinowe'!$P$3/1000</f>
        <v>4.3404263423999995E-3</v>
      </c>
      <c r="K1710" s="3">
        <f t="shared" si="124"/>
        <v>-0.69823092234239992</v>
      </c>
      <c r="L1710" s="6">
        <f t="shared" si="126"/>
        <v>0</v>
      </c>
    </row>
    <row r="1711" spans="1:19" x14ac:dyDescent="0.2">
      <c r="A1711" s="2">
        <v>3</v>
      </c>
      <c r="B1711" s="2">
        <v>13</v>
      </c>
      <c r="C1711" s="2">
        <v>1709</v>
      </c>
      <c r="D1711" s="2">
        <v>6.1</v>
      </c>
      <c r="E1711" s="4">
        <v>35</v>
      </c>
      <c r="F1711" s="1">
        <f t="shared" si="123"/>
        <v>30</v>
      </c>
      <c r="G1711" s="2">
        <v>0</v>
      </c>
      <c r="H1711" s="3">
        <f>G1711/1000*'symulacje godzinowe'!$N$3*'symulacje godzinowe'!$Q$3*'symulacje godzinowe'!$R$3</f>
        <v>0</v>
      </c>
      <c r="I1711" s="3">
        <f>'symulacje godzinowe'!$R$3*'symulacje godzinowe'!$N$3*(E1711-D1711)*'symulacje godzinowe'!$O$3/1000</f>
        <v>0.69629983799999995</v>
      </c>
      <c r="J1711" s="3">
        <f>'symulacje godzinowe'!$R$3*'symulacje godzinowe'!$N$3*(E1711-D1711)^2*'symulacje godzinowe'!$P$3/1000</f>
        <v>4.3706205215999997E-3</v>
      </c>
      <c r="K1711" s="3">
        <f t="shared" si="124"/>
        <v>-0.70067045852159993</v>
      </c>
      <c r="L1711" s="6">
        <f t="shared" si="126"/>
        <v>0</v>
      </c>
    </row>
    <row r="1712" spans="1:19" x14ac:dyDescent="0.2">
      <c r="A1712" s="2">
        <v>3</v>
      </c>
      <c r="B1712" s="2">
        <v>13</v>
      </c>
      <c r="C1712" s="2">
        <v>1710</v>
      </c>
      <c r="D1712" s="2">
        <v>6.1</v>
      </c>
      <c r="E1712" s="4">
        <v>35</v>
      </c>
      <c r="F1712" s="1">
        <f t="shared" si="123"/>
        <v>30</v>
      </c>
      <c r="G1712" s="2">
        <v>0</v>
      </c>
      <c r="H1712" s="3">
        <f>G1712/1000*'symulacje godzinowe'!$N$3*'symulacje godzinowe'!$Q$3*'symulacje godzinowe'!$R$3</f>
        <v>0</v>
      </c>
      <c r="I1712" s="3">
        <f>'symulacje godzinowe'!$R$3*'symulacje godzinowe'!$N$3*(E1712-D1712)*'symulacje godzinowe'!$O$3/1000</f>
        <v>0.69629983799999995</v>
      </c>
      <c r="J1712" s="3">
        <f>'symulacje godzinowe'!$R$3*'symulacje godzinowe'!$N$3*(E1712-D1712)^2*'symulacje godzinowe'!$P$3/1000</f>
        <v>4.3706205215999997E-3</v>
      </c>
      <c r="K1712" s="3">
        <f t="shared" si="124"/>
        <v>-0.70067045852159993</v>
      </c>
      <c r="L1712" s="6">
        <f t="shared" si="126"/>
        <v>0</v>
      </c>
    </row>
    <row r="1713" spans="1:15" x14ac:dyDescent="0.2">
      <c r="A1713" s="2">
        <v>3</v>
      </c>
      <c r="B1713" s="2">
        <v>13</v>
      </c>
      <c r="C1713" s="2">
        <v>1711</v>
      </c>
      <c r="D1713" s="2">
        <v>6</v>
      </c>
      <c r="E1713" s="4">
        <v>35</v>
      </c>
      <c r="F1713" s="1">
        <f t="shared" si="123"/>
        <v>30</v>
      </c>
      <c r="G1713" s="2">
        <v>19.8</v>
      </c>
      <c r="H1713" s="3">
        <f>G1713/1000*'symulacje godzinowe'!$N$3*'symulacje godzinowe'!$Q$3*'symulacje godzinowe'!$R$3</f>
        <v>8.7531067800000015E-2</v>
      </c>
      <c r="I1713" s="3">
        <f>'symulacje godzinowe'!$R$3*'symulacje godzinowe'!$N$3*(E1713-D1713)*'symulacje godzinowe'!$O$3/1000</f>
        <v>0.69870917999999993</v>
      </c>
      <c r="J1713" s="3">
        <f>'symulacje godzinowe'!$R$3*'symulacje godzinowe'!$N$3*(E1713-D1713)^2*'symulacje godzinowe'!$P$3/1000</f>
        <v>4.40091936E-3</v>
      </c>
      <c r="K1713" s="3">
        <f t="shared" si="124"/>
        <v>-0.61557903155999993</v>
      </c>
      <c r="L1713" s="6">
        <f t="shared" si="126"/>
        <v>0</v>
      </c>
    </row>
    <row r="1714" spans="1:15" x14ac:dyDescent="0.2">
      <c r="A1714" s="2">
        <v>3</v>
      </c>
      <c r="B1714" s="2">
        <v>13</v>
      </c>
      <c r="C1714" s="2">
        <v>1712</v>
      </c>
      <c r="D1714" s="2">
        <v>5.9</v>
      </c>
      <c r="E1714" s="4">
        <v>35</v>
      </c>
      <c r="F1714" s="1">
        <f t="shared" si="123"/>
        <v>30</v>
      </c>
      <c r="G1714" s="2">
        <v>48</v>
      </c>
      <c r="H1714" s="3">
        <f>G1714/1000*'symulacje godzinowe'!$N$3*'symulacje godzinowe'!$Q$3*'symulacje godzinowe'!$R$3</f>
        <v>0.21219652800000002</v>
      </c>
      <c r="I1714" s="3">
        <f>'symulacje godzinowe'!$R$3*'symulacje godzinowe'!$N$3*(E1714-D1714)*'symulacje godzinowe'!$O$3/1000</f>
        <v>0.70111852200000002</v>
      </c>
      <c r="J1714" s="3">
        <f>'symulacje godzinowe'!$R$3*'symulacje godzinowe'!$N$3*(E1714-D1714)^2*'symulacje godzinowe'!$P$3/1000</f>
        <v>4.4313228575999994E-3</v>
      </c>
      <c r="K1714" s="3">
        <f t="shared" si="124"/>
        <v>-0.49335331685760003</v>
      </c>
      <c r="L1714" s="6">
        <f t="shared" si="126"/>
        <v>0</v>
      </c>
    </row>
    <row r="1715" spans="1:15" x14ac:dyDescent="0.2">
      <c r="A1715" s="2">
        <v>3</v>
      </c>
      <c r="B1715" s="2">
        <v>13</v>
      </c>
      <c r="C1715" s="2">
        <v>1713</v>
      </c>
      <c r="D1715" s="2">
        <v>5.8</v>
      </c>
      <c r="E1715" s="4">
        <v>35</v>
      </c>
      <c r="F1715" s="1">
        <f t="shared" si="123"/>
        <v>30</v>
      </c>
      <c r="G1715" s="2">
        <v>169.3</v>
      </c>
      <c r="H1715" s="3">
        <f>G1715/1000*'symulacje godzinowe'!$N$3*'symulacje godzinowe'!$Q$3*'symulacje godzinowe'!$R$3</f>
        <v>0.74843483730000004</v>
      </c>
      <c r="I1715" s="3">
        <f>'symulacje godzinowe'!$R$3*'symulacje godzinowe'!$N$3*(E1715-D1715)*'symulacje godzinowe'!$O$3/1000</f>
        <v>0.70352786399999989</v>
      </c>
      <c r="J1715" s="3">
        <f>'symulacje godzinowe'!$R$3*'symulacje godzinowe'!$N$3*(E1715-D1715)^2*'symulacje godzinowe'!$P$3/1000</f>
        <v>4.4618310144000006E-3</v>
      </c>
      <c r="K1715" s="3">
        <f t="shared" si="124"/>
        <v>4.0445142285600151E-2</v>
      </c>
      <c r="L1715" s="6">
        <f t="shared" si="126"/>
        <v>145.60251222816055</v>
      </c>
    </row>
    <row r="1716" spans="1:15" x14ac:dyDescent="0.2">
      <c r="A1716" s="2">
        <v>3</v>
      </c>
      <c r="B1716" s="2">
        <v>13</v>
      </c>
      <c r="C1716" s="2">
        <v>1714</v>
      </c>
      <c r="D1716" s="2">
        <v>5.7</v>
      </c>
      <c r="E1716" s="4">
        <v>35</v>
      </c>
      <c r="F1716" s="1">
        <f t="shared" si="123"/>
        <v>30</v>
      </c>
      <c r="G1716" s="2">
        <v>221</v>
      </c>
      <c r="H1716" s="3">
        <f>G1716/1000*'symulacje godzinowe'!$N$3*'symulacje godzinowe'!$Q$3*'symulacje godzinowe'!$R$3</f>
        <v>0.97698818100000007</v>
      </c>
      <c r="I1716" s="3">
        <f>'symulacje godzinowe'!$R$3*'symulacje godzinowe'!$N$3*(E1716-D1716)*'symulacje godzinowe'!$O$3/1000</f>
        <v>0.70593720599999998</v>
      </c>
      <c r="J1716" s="3">
        <f>'symulacje godzinowe'!$R$3*'symulacje godzinowe'!$N$3*(E1716-D1716)^2*'symulacje godzinowe'!$P$3/1000</f>
        <v>4.4924438304000001E-3</v>
      </c>
      <c r="K1716" s="3">
        <f t="shared" si="124"/>
        <v>0.2665585311696001</v>
      </c>
      <c r="L1716" s="6">
        <f t="shared" si="126"/>
        <v>959.61071221056034</v>
      </c>
    </row>
    <row r="1717" spans="1:15" x14ac:dyDescent="0.2">
      <c r="A1717" s="2">
        <v>3</v>
      </c>
      <c r="B1717" s="2">
        <v>13</v>
      </c>
      <c r="C1717" s="2">
        <v>1715</v>
      </c>
      <c r="D1717" s="2">
        <v>5.7</v>
      </c>
      <c r="E1717" s="4">
        <v>35</v>
      </c>
      <c r="F1717" s="1">
        <f t="shared" si="123"/>
        <v>30</v>
      </c>
      <c r="G1717" s="2">
        <v>257.8</v>
      </c>
      <c r="H1717" s="3">
        <f>G1717/1000*'symulacje godzinowe'!$N$3*'symulacje godzinowe'!$Q$3*'symulacje godzinowe'!$R$3</f>
        <v>1.1396721858000003</v>
      </c>
      <c r="I1717" s="3">
        <f>'symulacje godzinowe'!$R$3*'symulacje godzinowe'!$N$3*(E1717-D1717)*'symulacje godzinowe'!$O$3/1000</f>
        <v>0.70593720599999998</v>
      </c>
      <c r="J1717" s="3">
        <f>'symulacje godzinowe'!$R$3*'symulacje godzinowe'!$N$3*(E1717-D1717)^2*'symulacje godzinowe'!$P$3/1000</f>
        <v>4.4924438304000001E-3</v>
      </c>
      <c r="K1717" s="3">
        <f t="shared" si="124"/>
        <v>0.42924253596960033</v>
      </c>
      <c r="L1717" s="6">
        <f t="shared" si="126"/>
        <v>1545.2731294905611</v>
      </c>
    </row>
    <row r="1718" spans="1:15" x14ac:dyDescent="0.2">
      <c r="A1718" s="2">
        <v>3</v>
      </c>
      <c r="B1718" s="2">
        <v>13</v>
      </c>
      <c r="C1718" s="2">
        <v>1716</v>
      </c>
      <c r="D1718" s="2">
        <v>5.7</v>
      </c>
      <c r="E1718" s="4">
        <v>35</v>
      </c>
      <c r="F1718" s="1">
        <f t="shared" si="123"/>
        <v>30</v>
      </c>
      <c r="G1718" s="2">
        <v>113.8</v>
      </c>
      <c r="H1718" s="3">
        <f>G1718/1000*'symulacje godzinowe'!$N$3*'symulacje godzinowe'!$Q$3*'symulacje godzinowe'!$R$3</f>
        <v>0.50308260180000008</v>
      </c>
      <c r="I1718" s="3">
        <f>'symulacje godzinowe'!$R$3*'symulacje godzinowe'!$N$3*(E1718-D1718)*'symulacje godzinowe'!$O$3/1000</f>
        <v>0.70593720599999998</v>
      </c>
      <c r="J1718" s="3">
        <f>'symulacje godzinowe'!$R$3*'symulacje godzinowe'!$N$3*(E1718-D1718)^2*'symulacje godzinowe'!$P$3/1000</f>
        <v>4.4924438304000001E-3</v>
      </c>
      <c r="K1718" s="3">
        <f t="shared" si="124"/>
        <v>-0.20734704803039991</v>
      </c>
      <c r="L1718" s="6">
        <f t="shared" si="126"/>
        <v>0</v>
      </c>
    </row>
    <row r="1719" spans="1:15" x14ac:dyDescent="0.2">
      <c r="A1719" s="2">
        <v>3</v>
      </c>
      <c r="B1719" s="2">
        <v>13</v>
      </c>
      <c r="C1719" s="2">
        <v>1717</v>
      </c>
      <c r="D1719" s="2">
        <v>5.7</v>
      </c>
      <c r="E1719" s="4">
        <v>35</v>
      </c>
      <c r="F1719" s="1">
        <f t="shared" si="123"/>
        <v>30</v>
      </c>
      <c r="G1719" s="2">
        <v>104.4</v>
      </c>
      <c r="H1719" s="3">
        <f>G1719/1000*'symulacje godzinowe'!$N$3*'symulacje godzinowe'!$Q$3*'symulacje godzinowe'!$R$3</f>
        <v>0.46152744840000004</v>
      </c>
      <c r="I1719" s="3">
        <f>'symulacje godzinowe'!$R$3*'symulacje godzinowe'!$N$3*(E1719-D1719)*'symulacje godzinowe'!$O$3/1000</f>
        <v>0.70593720599999998</v>
      </c>
      <c r="J1719" s="3">
        <f>'symulacje godzinowe'!$R$3*'symulacje godzinowe'!$N$3*(E1719-D1719)^2*'symulacje godzinowe'!$P$3/1000</f>
        <v>4.4924438304000001E-3</v>
      </c>
      <c r="K1719" s="3">
        <f t="shared" si="124"/>
        <v>-0.24890220143039996</v>
      </c>
      <c r="L1719" s="6">
        <f t="shared" si="126"/>
        <v>0</v>
      </c>
    </row>
    <row r="1720" spans="1:15" x14ac:dyDescent="0.2">
      <c r="A1720" s="2">
        <v>3</v>
      </c>
      <c r="B1720" s="2">
        <v>13</v>
      </c>
      <c r="C1720" s="2">
        <v>1718</v>
      </c>
      <c r="D1720" s="2">
        <v>4.7</v>
      </c>
      <c r="E1720" s="4">
        <v>35</v>
      </c>
      <c r="F1720" s="1">
        <f t="shared" si="123"/>
        <v>30</v>
      </c>
      <c r="G1720" s="2">
        <v>85.6</v>
      </c>
      <c r="H1720" s="3">
        <f>G1720/1000*'symulacje godzinowe'!$N$3*'symulacje godzinowe'!$Q$3*'symulacje godzinowe'!$R$3</f>
        <v>0.37841714159999995</v>
      </c>
      <c r="I1720" s="3">
        <f>'symulacje godzinowe'!$R$3*'symulacje godzinowe'!$N$3*(E1720-D1720)*'symulacje godzinowe'!$O$3/1000</f>
        <v>0.73003062600000002</v>
      </c>
      <c r="J1720" s="3">
        <f>'symulacje godzinowe'!$R$3*'symulacje godzinowe'!$N$3*(E1720-D1720)^2*'symulacje godzinowe'!$P$3/1000</f>
        <v>4.8043282464000003E-3</v>
      </c>
      <c r="K1720" s="3">
        <f t="shared" si="124"/>
        <v>-0.35641781264640005</v>
      </c>
      <c r="L1720" s="6">
        <f t="shared" si="126"/>
        <v>0</v>
      </c>
    </row>
    <row r="1721" spans="1:15" x14ac:dyDescent="0.2">
      <c r="A1721" s="2">
        <v>3</v>
      </c>
      <c r="B1721" s="2">
        <v>13</v>
      </c>
      <c r="C1721" s="2">
        <v>1719</v>
      </c>
      <c r="D1721" s="2">
        <v>3.8</v>
      </c>
      <c r="E1721" s="4">
        <v>35</v>
      </c>
      <c r="F1721" s="1">
        <f t="shared" si="123"/>
        <v>30</v>
      </c>
      <c r="G1721" s="2">
        <v>61</v>
      </c>
      <c r="H1721" s="3">
        <f>G1721/1000*'symulacje godzinowe'!$N$3*'symulacje godzinowe'!$Q$3*'symulacje godzinowe'!$R$3</f>
        <v>0.26966642099999999</v>
      </c>
      <c r="I1721" s="3">
        <f>'symulacje godzinowe'!$R$3*'symulacje godzinowe'!$N$3*(E1721-D1721)*'symulacje godzinowe'!$O$3/1000</f>
        <v>0.75171470399999984</v>
      </c>
      <c r="J1721" s="3">
        <f>'symulacje godzinowe'!$R$3*'symulacje godzinowe'!$N$3*(E1721-D1721)^2*'symulacje godzinowe'!$P$3/1000</f>
        <v>5.0939725823999993E-3</v>
      </c>
      <c r="K1721" s="3">
        <f t="shared" si="124"/>
        <v>-0.48714225558239987</v>
      </c>
      <c r="L1721" s="6">
        <f t="shared" si="126"/>
        <v>0</v>
      </c>
    </row>
    <row r="1722" spans="1:15" x14ac:dyDescent="0.2">
      <c r="A1722" s="2">
        <v>3</v>
      </c>
      <c r="B1722" s="2">
        <v>13</v>
      </c>
      <c r="C1722" s="2">
        <v>1720</v>
      </c>
      <c r="D1722" s="2">
        <v>2.8</v>
      </c>
      <c r="E1722" s="4">
        <v>35</v>
      </c>
      <c r="F1722" s="1">
        <f t="shared" si="123"/>
        <v>30</v>
      </c>
      <c r="G1722" s="2">
        <v>34.9</v>
      </c>
      <c r="H1722" s="3">
        <f>G1722/1000*'symulacje godzinowe'!$N$3*'symulacje godzinowe'!$Q$3*'symulacje godzinowe'!$R$3</f>
        <v>0.15428455890000001</v>
      </c>
      <c r="I1722" s="3">
        <f>'symulacje godzinowe'!$R$3*'symulacje godzinowe'!$N$3*(E1722-D1722)*'symulacje godzinowe'!$O$3/1000</f>
        <v>0.77580812399999999</v>
      </c>
      <c r="J1722" s="3">
        <f>'symulacje godzinowe'!$R$3*'symulacje godzinowe'!$N$3*(E1722-D1722)^2*'symulacje godzinowe'!$P$3/1000</f>
        <v>5.4257422464000001E-3</v>
      </c>
      <c r="K1722" s="3">
        <f t="shared" si="124"/>
        <v>-0.62694930734639998</v>
      </c>
      <c r="L1722" s="6">
        <f t="shared" si="126"/>
        <v>0</v>
      </c>
    </row>
    <row r="1723" spans="1:15" x14ac:dyDescent="0.2">
      <c r="A1723" s="2">
        <v>3</v>
      </c>
      <c r="B1723" s="2">
        <v>13</v>
      </c>
      <c r="C1723" s="2">
        <v>1721</v>
      </c>
      <c r="D1723" s="2">
        <v>2.9</v>
      </c>
      <c r="E1723" s="4">
        <v>35</v>
      </c>
      <c r="F1723" s="1">
        <f t="shared" si="123"/>
        <v>30</v>
      </c>
      <c r="G1723" s="2">
        <v>7</v>
      </c>
      <c r="H1723" s="3">
        <f>G1723/1000*'symulacje godzinowe'!$N$3*'symulacje godzinowe'!$Q$3*'symulacje godzinowe'!$R$3</f>
        <v>3.0945326999999998E-2</v>
      </c>
      <c r="I1723" s="3">
        <f>'symulacje godzinowe'!$R$3*'symulacje godzinowe'!$N$3*(E1723-D1723)*'symulacje godzinowe'!$O$3/1000</f>
        <v>0.77339878200000001</v>
      </c>
      <c r="J1723" s="3">
        <f>'symulacje godzinowe'!$R$3*'symulacje godzinowe'!$N$3*(E1723-D1723)^2*'symulacje godzinowe'!$P$3/1000</f>
        <v>5.3920943136000002E-3</v>
      </c>
      <c r="K1723" s="3">
        <f t="shared" si="124"/>
        <v>-0.74784554931360003</v>
      </c>
      <c r="L1723" s="6">
        <f t="shared" si="126"/>
        <v>0</v>
      </c>
    </row>
    <row r="1724" spans="1:15" x14ac:dyDescent="0.2">
      <c r="A1724" s="2">
        <v>3</v>
      </c>
      <c r="B1724" s="2">
        <v>13</v>
      </c>
      <c r="C1724" s="2">
        <v>1722</v>
      </c>
      <c r="D1724" s="2">
        <v>3</v>
      </c>
      <c r="E1724" s="4">
        <v>35</v>
      </c>
      <c r="F1724" s="1">
        <f t="shared" si="123"/>
        <v>30</v>
      </c>
      <c r="G1724" s="2">
        <v>0</v>
      </c>
      <c r="H1724" s="3">
        <f>G1724/1000*'symulacje godzinowe'!$N$3*'symulacje godzinowe'!$Q$3*'symulacje godzinowe'!$R$3</f>
        <v>0</v>
      </c>
      <c r="I1724" s="3">
        <f>'symulacje godzinowe'!$R$3*'symulacje godzinowe'!$N$3*(E1724-D1724)*'symulacje godzinowe'!$O$3/1000</f>
        <v>0.77098943999999991</v>
      </c>
      <c r="J1724" s="3">
        <f>'symulacje godzinowe'!$R$3*'symulacje godzinowe'!$N$3*(E1724-D1724)^2*'symulacje godzinowe'!$P$3/1000</f>
        <v>5.3585510400000003E-3</v>
      </c>
      <c r="K1724" s="3">
        <f t="shared" si="124"/>
        <v>-0.77634799103999996</v>
      </c>
      <c r="L1724" s="6">
        <f t="shared" si="126"/>
        <v>0</v>
      </c>
    </row>
    <row r="1725" spans="1:15" x14ac:dyDescent="0.2">
      <c r="A1725" s="2">
        <v>3</v>
      </c>
      <c r="B1725" s="2">
        <v>13</v>
      </c>
      <c r="C1725" s="2">
        <v>1723</v>
      </c>
      <c r="D1725" s="2">
        <v>3.1</v>
      </c>
      <c r="E1725" s="4">
        <v>35</v>
      </c>
      <c r="F1725" s="1">
        <f t="shared" si="123"/>
        <v>30</v>
      </c>
      <c r="G1725" s="2">
        <v>0</v>
      </c>
      <c r="H1725" s="3">
        <f>G1725/1000*'symulacje godzinowe'!$N$3*'symulacje godzinowe'!$Q$3*'symulacje godzinowe'!$R$3</f>
        <v>0</v>
      </c>
      <c r="I1725" s="3">
        <f>'symulacje godzinowe'!$R$3*'symulacje godzinowe'!$N$3*(E1725-D1725)*'symulacje godzinowe'!$O$3/1000</f>
        <v>0.76858009799999982</v>
      </c>
      <c r="J1725" s="3">
        <f>'symulacje godzinowe'!$R$3*'symulacje godzinowe'!$N$3*(E1725-D1725)^2*'symulacje godzinowe'!$P$3/1000</f>
        <v>5.3251124255999996E-3</v>
      </c>
      <c r="K1725" s="3">
        <f t="shared" si="124"/>
        <v>-0.77390521042559979</v>
      </c>
      <c r="L1725" s="6">
        <f t="shared" si="126"/>
        <v>0</v>
      </c>
    </row>
    <row r="1726" spans="1:15" x14ac:dyDescent="0.2">
      <c r="A1726" s="2">
        <v>3</v>
      </c>
      <c r="B1726" s="2">
        <v>13</v>
      </c>
      <c r="C1726" s="2">
        <v>1724</v>
      </c>
      <c r="D1726" s="2">
        <v>2.9</v>
      </c>
      <c r="E1726" s="4">
        <v>35</v>
      </c>
      <c r="F1726" s="1">
        <f t="shared" si="123"/>
        <v>30</v>
      </c>
      <c r="G1726" s="2">
        <v>0</v>
      </c>
      <c r="H1726" s="3">
        <f>G1726/1000*'symulacje godzinowe'!$N$3*'symulacje godzinowe'!$Q$3*'symulacje godzinowe'!$R$3</f>
        <v>0</v>
      </c>
      <c r="I1726" s="3">
        <f>'symulacje godzinowe'!$R$3*'symulacje godzinowe'!$N$3*(E1726-D1726)*'symulacje godzinowe'!$O$3/1000</f>
        <v>0.77339878200000001</v>
      </c>
      <c r="J1726" s="3">
        <f>'symulacje godzinowe'!$R$3*'symulacje godzinowe'!$N$3*(E1726-D1726)^2*'symulacje godzinowe'!$P$3/1000</f>
        <v>5.3920943136000002E-3</v>
      </c>
      <c r="K1726" s="3">
        <f t="shared" si="124"/>
        <v>-0.7787908763136</v>
      </c>
      <c r="L1726" s="6">
        <f t="shared" si="126"/>
        <v>0</v>
      </c>
    </row>
    <row r="1727" spans="1:15" x14ac:dyDescent="0.2">
      <c r="A1727" s="2">
        <v>3</v>
      </c>
      <c r="B1727" s="2">
        <v>13</v>
      </c>
      <c r="C1727" s="2">
        <v>1725</v>
      </c>
      <c r="D1727" s="2">
        <v>2.8</v>
      </c>
      <c r="E1727" s="4">
        <v>35</v>
      </c>
      <c r="F1727" s="1">
        <f t="shared" si="123"/>
        <v>30</v>
      </c>
      <c r="G1727" s="2">
        <v>0</v>
      </c>
      <c r="H1727" s="3">
        <f>G1727/1000*'symulacje godzinowe'!$N$3*'symulacje godzinowe'!$Q$3*'symulacje godzinowe'!$R$3</f>
        <v>0</v>
      </c>
      <c r="I1727" s="3">
        <f>'symulacje godzinowe'!$R$3*'symulacje godzinowe'!$N$3*(E1727-D1727)*'symulacje godzinowe'!$O$3/1000</f>
        <v>0.77580812399999999</v>
      </c>
      <c r="J1727" s="3">
        <f>'symulacje godzinowe'!$R$3*'symulacje godzinowe'!$N$3*(E1727-D1727)^2*'symulacje godzinowe'!$P$3/1000</f>
        <v>5.4257422464000001E-3</v>
      </c>
      <c r="K1727" s="3">
        <f t="shared" si="124"/>
        <v>-0.78123386624640001</v>
      </c>
      <c r="L1727" s="6">
        <f t="shared" si="126"/>
        <v>0</v>
      </c>
    </row>
    <row r="1728" spans="1:15" x14ac:dyDescent="0.2">
      <c r="A1728" s="2">
        <v>3</v>
      </c>
      <c r="B1728" s="2">
        <v>13</v>
      </c>
      <c r="C1728" s="2">
        <v>1726</v>
      </c>
      <c r="D1728" s="2">
        <v>2.6</v>
      </c>
      <c r="E1728" s="4">
        <v>35</v>
      </c>
      <c r="F1728" s="1">
        <f t="shared" si="123"/>
        <v>30</v>
      </c>
      <c r="G1728" s="2">
        <v>0</v>
      </c>
      <c r="H1728" s="3">
        <f>G1728/1000*'symulacje godzinowe'!$N$3*'symulacje godzinowe'!$Q$3*'symulacje godzinowe'!$R$3</f>
        <v>0</v>
      </c>
      <c r="I1728" s="3">
        <f>'symulacje godzinowe'!$R$3*'symulacje godzinowe'!$N$3*(E1728-D1728)*'symulacje godzinowe'!$O$3/1000</f>
        <v>0.78062680799999984</v>
      </c>
      <c r="J1728" s="3">
        <f>'symulacje godzinowe'!$R$3*'symulacje godzinowe'!$N$3*(E1728-D1728)^2*'symulacje godzinowe'!$P$3/1000</f>
        <v>5.4933520896000001E-3</v>
      </c>
      <c r="K1728" s="3">
        <f t="shared" si="124"/>
        <v>-0.78612016008959984</v>
      </c>
      <c r="L1728" s="6">
        <f t="shared" si="126"/>
        <v>0</v>
      </c>
      <c r="O1728" s="21" t="s">
        <v>33</v>
      </c>
    </row>
    <row r="1729" spans="1:19" x14ac:dyDescent="0.2">
      <c r="A1729" s="2">
        <v>3</v>
      </c>
      <c r="B1729" s="2">
        <v>13</v>
      </c>
      <c r="C1729" s="2">
        <v>1727</v>
      </c>
      <c r="D1729" s="2">
        <v>1.9</v>
      </c>
      <c r="E1729" s="4">
        <v>35</v>
      </c>
      <c r="F1729" s="1">
        <f t="shared" si="123"/>
        <v>30</v>
      </c>
      <c r="G1729" s="2">
        <v>0</v>
      </c>
      <c r="H1729" s="3">
        <f>G1729/1000*'symulacje godzinowe'!$N$3*'symulacje godzinowe'!$Q$3*'symulacje godzinowe'!$R$3</f>
        <v>0</v>
      </c>
      <c r="I1729" s="3">
        <f>'symulacje godzinowe'!$R$3*'symulacje godzinowe'!$N$3*(E1729-D1729)*'symulacje godzinowe'!$O$3/1000</f>
        <v>0.79749220200000004</v>
      </c>
      <c r="J1729" s="3">
        <f>'symulacje godzinowe'!$R$3*'symulacje godzinowe'!$N$3*(E1729-D1729)^2*'symulacje godzinowe'!$P$3/1000</f>
        <v>5.7332833056000006E-3</v>
      </c>
      <c r="K1729" s="3">
        <f t="shared" si="124"/>
        <v>-0.80322548530560001</v>
      </c>
      <c r="L1729" s="6">
        <f t="shared" si="126"/>
        <v>0</v>
      </c>
      <c r="M1729" s="21" t="s">
        <v>32</v>
      </c>
      <c r="N1729" s="21" t="s">
        <v>27</v>
      </c>
      <c r="O1729" s="21" t="s">
        <v>31</v>
      </c>
      <c r="P1729" s="21" t="s">
        <v>28</v>
      </c>
      <c r="Q1729" s="21" t="s">
        <v>29</v>
      </c>
      <c r="R1729" s="21" t="s">
        <v>30</v>
      </c>
      <c r="S1729" s="21" t="s">
        <v>26</v>
      </c>
    </row>
    <row r="1730" spans="1:19" x14ac:dyDescent="0.2">
      <c r="A1730" s="2">
        <v>3</v>
      </c>
      <c r="B1730" s="2">
        <v>13</v>
      </c>
      <c r="C1730" s="2">
        <v>1728</v>
      </c>
      <c r="D1730" s="2">
        <v>1.1000000000000001</v>
      </c>
      <c r="E1730" s="4">
        <v>35</v>
      </c>
      <c r="F1730" s="1">
        <f t="shared" ref="F1730:F1793" si="127">E1730-5</f>
        <v>30</v>
      </c>
      <c r="G1730" s="2">
        <v>0</v>
      </c>
      <c r="H1730" s="3">
        <f>G1730/1000*'symulacje godzinowe'!$N$3*'symulacje godzinowe'!$Q$3*'symulacje godzinowe'!$R$3</f>
        <v>0</v>
      </c>
      <c r="I1730" s="3">
        <f>'symulacje godzinowe'!$R$3*'symulacje godzinowe'!$N$3*(E1730-D1730)*'symulacje godzinowe'!$O$3/1000</f>
        <v>0.81676693799999989</v>
      </c>
      <c r="J1730" s="3">
        <f>'symulacje godzinowe'!$R$3*'symulacje godzinowe'!$N$3*(E1730-D1730)^2*'symulacje godzinowe'!$P$3/1000</f>
        <v>6.0137699615999988E-3</v>
      </c>
      <c r="K1730" s="3">
        <f t="shared" ref="K1730:K1793" si="128">H1730-I1730-J1730</f>
        <v>-0.82278070796159986</v>
      </c>
      <c r="L1730" s="10">
        <f>SUM(L1707:L1729)</f>
        <v>2650.4863539292819</v>
      </c>
      <c r="M1730" s="19">
        <f>(L1706-4.187*$N$7*$O$7*(F1730-10))*((L1706-4.187*$N$7*$O$7*(F1730-10))&gt;0)</f>
        <v>0</v>
      </c>
      <c r="N1730" s="19">
        <f>M1730/4.187/(F1730-10)*(M1730&gt;0)</f>
        <v>0</v>
      </c>
      <c r="O1730" s="19">
        <f>$P$7-0.5*$N$7*$O$7</f>
        <v>100</v>
      </c>
      <c r="P1730" s="19">
        <f>IF(N1730&lt;O1730,N1730,O1730)</f>
        <v>0</v>
      </c>
      <c r="Q1730" s="19">
        <f>L1730/4.187/(F1730-10)+P1730</f>
        <v>31.651377524830206</v>
      </c>
      <c r="R1730" s="19" t="b">
        <f>Q1730&gt;$N$7*$O$7</f>
        <v>0</v>
      </c>
      <c r="S1730" s="19">
        <f>IF(R1730,(F1730-10)/(50-10),(F1730-10)/(50-10)*Q1730/$N$7/$O$7)</f>
        <v>7.9128443812075511E-2</v>
      </c>
    </row>
    <row r="1731" spans="1:19" x14ac:dyDescent="0.2">
      <c r="A1731" s="2">
        <v>3</v>
      </c>
      <c r="B1731" s="2">
        <v>14</v>
      </c>
      <c r="C1731" s="2">
        <v>1729</v>
      </c>
      <c r="D1731" s="2">
        <v>0.4</v>
      </c>
      <c r="E1731" s="4">
        <v>35</v>
      </c>
      <c r="F1731" s="1">
        <f t="shared" si="127"/>
        <v>30</v>
      </c>
      <c r="G1731" s="2">
        <v>0</v>
      </c>
      <c r="H1731" s="3">
        <f>G1731/1000*'symulacje godzinowe'!$N$3*'symulacje godzinowe'!$Q$3*'symulacje godzinowe'!$R$3</f>
        <v>0</v>
      </c>
      <c r="I1731" s="3">
        <f>'symulacje godzinowe'!$R$3*'symulacje godzinowe'!$N$3*(E1731-D1731)*'symulacje godzinowe'!$O$3/1000</f>
        <v>0.83363233199999998</v>
      </c>
      <c r="J1731" s="3">
        <f>'symulacje godzinowe'!$R$3*'symulacje godzinowe'!$N$3*(E1731-D1731)^2*'symulacje godzinowe'!$P$3/1000</f>
        <v>6.2646903935999997E-3</v>
      </c>
      <c r="K1731" s="3">
        <f t="shared" si="128"/>
        <v>-0.83989702239359998</v>
      </c>
      <c r="L1731" s="6">
        <f>K1731*(K1731&gt;0)*3600</f>
        <v>0</v>
      </c>
    </row>
    <row r="1732" spans="1:19" x14ac:dyDescent="0.2">
      <c r="A1732" s="2">
        <v>3</v>
      </c>
      <c r="B1732" s="2">
        <v>14</v>
      </c>
      <c r="C1732" s="2">
        <v>1730</v>
      </c>
      <c r="D1732" s="2">
        <v>0.4</v>
      </c>
      <c r="E1732" s="4">
        <v>35</v>
      </c>
      <c r="F1732" s="1">
        <f t="shared" si="127"/>
        <v>30</v>
      </c>
      <c r="G1732" s="2">
        <v>0</v>
      </c>
      <c r="H1732" s="3">
        <f>G1732/1000*'symulacje godzinowe'!$N$3*'symulacje godzinowe'!$Q$3*'symulacje godzinowe'!$R$3</f>
        <v>0</v>
      </c>
      <c r="I1732" s="3">
        <f>'symulacje godzinowe'!$R$3*'symulacje godzinowe'!$N$3*(E1732-D1732)*'symulacje godzinowe'!$O$3/1000</f>
        <v>0.83363233199999998</v>
      </c>
      <c r="J1732" s="3">
        <f>'symulacje godzinowe'!$R$3*'symulacje godzinowe'!$N$3*(E1732-D1732)^2*'symulacje godzinowe'!$P$3/1000</f>
        <v>6.2646903935999997E-3</v>
      </c>
      <c r="K1732" s="3">
        <f t="shared" si="128"/>
        <v>-0.83989702239359998</v>
      </c>
      <c r="L1732" s="6">
        <f t="shared" ref="L1732:L1753" si="129">K1732*(K1732&gt;0)*3600</f>
        <v>0</v>
      </c>
    </row>
    <row r="1733" spans="1:19" x14ac:dyDescent="0.2">
      <c r="A1733" s="2">
        <v>3</v>
      </c>
      <c r="B1733" s="2">
        <v>14</v>
      </c>
      <c r="C1733" s="2">
        <v>1731</v>
      </c>
      <c r="D1733" s="2">
        <v>0.4</v>
      </c>
      <c r="E1733" s="4">
        <v>35</v>
      </c>
      <c r="F1733" s="1">
        <f t="shared" si="127"/>
        <v>30</v>
      </c>
      <c r="G1733" s="2">
        <v>0</v>
      </c>
      <c r="H1733" s="3">
        <f>G1733/1000*'symulacje godzinowe'!$N$3*'symulacje godzinowe'!$Q$3*'symulacje godzinowe'!$R$3</f>
        <v>0</v>
      </c>
      <c r="I1733" s="3">
        <f>'symulacje godzinowe'!$R$3*'symulacje godzinowe'!$N$3*(E1733-D1733)*'symulacje godzinowe'!$O$3/1000</f>
        <v>0.83363233199999998</v>
      </c>
      <c r="J1733" s="3">
        <f>'symulacje godzinowe'!$R$3*'symulacje godzinowe'!$N$3*(E1733-D1733)^2*'symulacje godzinowe'!$P$3/1000</f>
        <v>6.2646903935999997E-3</v>
      </c>
      <c r="K1733" s="3">
        <f t="shared" si="128"/>
        <v>-0.83989702239359998</v>
      </c>
      <c r="L1733" s="6">
        <f t="shared" si="129"/>
        <v>0</v>
      </c>
    </row>
    <row r="1734" spans="1:19" x14ac:dyDescent="0.2">
      <c r="A1734" s="2">
        <v>3</v>
      </c>
      <c r="B1734" s="2">
        <v>14</v>
      </c>
      <c r="C1734" s="2">
        <v>1732</v>
      </c>
      <c r="D1734" s="2">
        <v>0.4</v>
      </c>
      <c r="E1734" s="4">
        <v>35</v>
      </c>
      <c r="F1734" s="1">
        <f t="shared" si="127"/>
        <v>30</v>
      </c>
      <c r="G1734" s="2">
        <v>0</v>
      </c>
      <c r="H1734" s="3">
        <f>G1734/1000*'symulacje godzinowe'!$N$3*'symulacje godzinowe'!$Q$3*'symulacje godzinowe'!$R$3</f>
        <v>0</v>
      </c>
      <c r="I1734" s="3">
        <f>'symulacje godzinowe'!$R$3*'symulacje godzinowe'!$N$3*(E1734-D1734)*'symulacje godzinowe'!$O$3/1000</f>
        <v>0.83363233199999998</v>
      </c>
      <c r="J1734" s="3">
        <f>'symulacje godzinowe'!$R$3*'symulacje godzinowe'!$N$3*(E1734-D1734)^2*'symulacje godzinowe'!$P$3/1000</f>
        <v>6.2646903935999997E-3</v>
      </c>
      <c r="K1734" s="3">
        <f t="shared" si="128"/>
        <v>-0.83989702239359998</v>
      </c>
      <c r="L1734" s="6">
        <f t="shared" si="129"/>
        <v>0</v>
      </c>
    </row>
    <row r="1735" spans="1:19" x14ac:dyDescent="0.2">
      <c r="A1735" s="2">
        <v>3</v>
      </c>
      <c r="B1735" s="2">
        <v>14</v>
      </c>
      <c r="C1735" s="2">
        <v>1733</v>
      </c>
      <c r="D1735" s="2">
        <v>0.5</v>
      </c>
      <c r="E1735" s="4">
        <v>35</v>
      </c>
      <c r="F1735" s="1">
        <f t="shared" si="127"/>
        <v>30</v>
      </c>
      <c r="G1735" s="2">
        <v>0</v>
      </c>
      <c r="H1735" s="3">
        <f>G1735/1000*'symulacje godzinowe'!$N$3*'symulacje godzinowe'!$Q$3*'symulacje godzinowe'!$R$3</f>
        <v>0</v>
      </c>
      <c r="I1735" s="3">
        <f>'symulacje godzinowe'!$R$3*'symulacje godzinowe'!$N$3*(E1735-D1735)*'symulacje godzinowe'!$O$3/1000</f>
        <v>0.83122298999999988</v>
      </c>
      <c r="J1735" s="3">
        <f>'symulacje godzinowe'!$R$3*'symulacje godzinowe'!$N$3*(E1735-D1735)^2*'symulacje godzinowe'!$P$3/1000</f>
        <v>6.2285306399999995E-3</v>
      </c>
      <c r="K1735" s="3">
        <f t="shared" si="128"/>
        <v>-0.83745152063999984</v>
      </c>
      <c r="L1735" s="6">
        <f t="shared" si="129"/>
        <v>0</v>
      </c>
    </row>
    <row r="1736" spans="1:19" x14ac:dyDescent="0.2">
      <c r="A1736" s="2">
        <v>3</v>
      </c>
      <c r="B1736" s="2">
        <v>14</v>
      </c>
      <c r="C1736" s="2">
        <v>1734</v>
      </c>
      <c r="D1736" s="2">
        <v>0.5</v>
      </c>
      <c r="E1736" s="4">
        <v>35</v>
      </c>
      <c r="F1736" s="1">
        <f t="shared" si="127"/>
        <v>30</v>
      </c>
      <c r="G1736" s="2">
        <v>0</v>
      </c>
      <c r="H1736" s="3">
        <f>G1736/1000*'symulacje godzinowe'!$N$3*'symulacje godzinowe'!$Q$3*'symulacje godzinowe'!$R$3</f>
        <v>0</v>
      </c>
      <c r="I1736" s="3">
        <f>'symulacje godzinowe'!$R$3*'symulacje godzinowe'!$N$3*(E1736-D1736)*'symulacje godzinowe'!$O$3/1000</f>
        <v>0.83122298999999988</v>
      </c>
      <c r="J1736" s="3">
        <f>'symulacje godzinowe'!$R$3*'symulacje godzinowe'!$N$3*(E1736-D1736)^2*'symulacje godzinowe'!$P$3/1000</f>
        <v>6.2285306399999995E-3</v>
      </c>
      <c r="K1736" s="3">
        <f t="shared" si="128"/>
        <v>-0.83745152063999984</v>
      </c>
      <c r="L1736" s="6">
        <f t="shared" si="129"/>
        <v>0</v>
      </c>
    </row>
    <row r="1737" spans="1:19" x14ac:dyDescent="0.2">
      <c r="A1737" s="2">
        <v>3</v>
      </c>
      <c r="B1737" s="2">
        <v>14</v>
      </c>
      <c r="C1737" s="2">
        <v>1735</v>
      </c>
      <c r="D1737" s="2">
        <v>0.6</v>
      </c>
      <c r="E1737" s="4">
        <v>35</v>
      </c>
      <c r="F1737" s="1">
        <f t="shared" si="127"/>
        <v>30</v>
      </c>
      <c r="G1737" s="2">
        <v>47.7</v>
      </c>
      <c r="H1737" s="3">
        <f>G1737/1000*'symulacje godzinowe'!$N$3*'symulacje godzinowe'!$Q$3*'symulacje godzinowe'!$R$3</f>
        <v>0.21087029970000004</v>
      </c>
      <c r="I1737" s="3">
        <f>'symulacje godzinowe'!$R$3*'symulacje godzinowe'!$N$3*(E1737-D1737)*'symulacje godzinowe'!$O$3/1000</f>
        <v>0.82881364799999979</v>
      </c>
      <c r="J1737" s="3">
        <f>'symulacje godzinowe'!$R$3*'symulacje godzinowe'!$N$3*(E1737-D1737)^2*'symulacje godzinowe'!$P$3/1000</f>
        <v>6.1924755455999986E-3</v>
      </c>
      <c r="K1737" s="3">
        <f t="shared" si="128"/>
        <v>-0.62413582384559974</v>
      </c>
      <c r="L1737" s="6">
        <f t="shared" si="129"/>
        <v>0</v>
      </c>
    </row>
    <row r="1738" spans="1:19" x14ac:dyDescent="0.2">
      <c r="A1738" s="2">
        <v>3</v>
      </c>
      <c r="B1738" s="2">
        <v>14</v>
      </c>
      <c r="C1738" s="2">
        <v>1736</v>
      </c>
      <c r="D1738" s="2">
        <v>1.2</v>
      </c>
      <c r="E1738" s="4">
        <v>35</v>
      </c>
      <c r="F1738" s="1">
        <f t="shared" si="127"/>
        <v>30</v>
      </c>
      <c r="G1738" s="2">
        <v>112.5</v>
      </c>
      <c r="H1738" s="3">
        <f>G1738/1000*'symulacje godzinowe'!$N$3*'symulacje godzinowe'!$Q$3*'symulacje godzinowe'!$R$3</f>
        <v>0.49733561250000002</v>
      </c>
      <c r="I1738" s="3">
        <f>'symulacje godzinowe'!$R$3*'symulacje godzinowe'!$N$3*(E1738-D1738)*'symulacje godzinowe'!$O$3/1000</f>
        <v>0.81435759599999979</v>
      </c>
      <c r="J1738" s="3">
        <f>'symulacje godzinowe'!$R$3*'symulacje godzinowe'!$N$3*(E1738-D1738)^2*'symulacje godzinowe'!$P$3/1000</f>
        <v>5.9783428223999981E-3</v>
      </c>
      <c r="K1738" s="3">
        <f t="shared" si="128"/>
        <v>-0.32300032632239978</v>
      </c>
      <c r="L1738" s="6">
        <f t="shared" si="129"/>
        <v>0</v>
      </c>
    </row>
    <row r="1739" spans="1:19" x14ac:dyDescent="0.2">
      <c r="A1739" s="2">
        <v>3</v>
      </c>
      <c r="B1739" s="2">
        <v>14</v>
      </c>
      <c r="C1739" s="2">
        <v>1737</v>
      </c>
      <c r="D1739" s="2">
        <v>1.8</v>
      </c>
      <c r="E1739" s="4">
        <v>35</v>
      </c>
      <c r="F1739" s="1">
        <f t="shared" si="127"/>
        <v>30</v>
      </c>
      <c r="G1739" s="2">
        <v>221.7</v>
      </c>
      <c r="H1739" s="3">
        <f>G1739/1000*'symulacje godzinowe'!$N$3*'symulacje godzinowe'!$Q$3*'symulacje godzinowe'!$R$3</f>
        <v>0.98008271369999989</v>
      </c>
      <c r="I1739" s="3">
        <f>'symulacje godzinowe'!$R$3*'symulacje godzinowe'!$N$3*(E1739-D1739)*'symulacje godzinowe'!$O$3/1000</f>
        <v>0.79990154399999991</v>
      </c>
      <c r="J1739" s="3">
        <f>'symulacje godzinowe'!$R$3*'symulacje godzinowe'!$N$3*(E1739-D1739)^2*'symulacje godzinowe'!$P$3/1000</f>
        <v>5.7679778304000002E-3</v>
      </c>
      <c r="K1739" s="3">
        <f t="shared" si="128"/>
        <v>0.17441319186959997</v>
      </c>
      <c r="L1739" s="6">
        <f t="shared" si="129"/>
        <v>627.88749073055988</v>
      </c>
    </row>
    <row r="1740" spans="1:19" x14ac:dyDescent="0.2">
      <c r="A1740" s="2">
        <v>3</v>
      </c>
      <c r="B1740" s="2">
        <v>14</v>
      </c>
      <c r="C1740" s="2">
        <v>1738</v>
      </c>
      <c r="D1740" s="2">
        <v>2.4</v>
      </c>
      <c r="E1740" s="4">
        <v>35</v>
      </c>
      <c r="F1740" s="1">
        <f t="shared" si="127"/>
        <v>30</v>
      </c>
      <c r="G1740" s="2">
        <v>292.3</v>
      </c>
      <c r="H1740" s="3">
        <f>G1740/1000*'symulacje godzinowe'!$N$3*'symulacje godzinowe'!$Q$3*'symulacje godzinowe'!$R$3</f>
        <v>1.2921884402999999</v>
      </c>
      <c r="I1740" s="3">
        <f>'symulacje godzinowe'!$R$3*'symulacje godzinowe'!$N$3*(E1740-D1740)*'symulacje godzinowe'!$O$3/1000</f>
        <v>0.78544549199999991</v>
      </c>
      <c r="J1740" s="3">
        <f>'symulacje godzinowe'!$R$3*'symulacje godzinowe'!$N$3*(E1740-D1740)^2*'symulacje godzinowe'!$P$3/1000</f>
        <v>5.5613805695999994E-3</v>
      </c>
      <c r="K1740" s="3">
        <f t="shared" si="128"/>
        <v>0.50118156773040001</v>
      </c>
      <c r="L1740" s="6">
        <f t="shared" si="129"/>
        <v>1804.2536438294401</v>
      </c>
    </row>
    <row r="1741" spans="1:19" x14ac:dyDescent="0.2">
      <c r="A1741" s="2">
        <v>3</v>
      </c>
      <c r="B1741" s="2">
        <v>14</v>
      </c>
      <c r="C1741" s="2">
        <v>1739</v>
      </c>
      <c r="D1741" s="2">
        <v>2.1</v>
      </c>
      <c r="E1741" s="4">
        <v>35</v>
      </c>
      <c r="F1741" s="1">
        <f t="shared" si="127"/>
        <v>30</v>
      </c>
      <c r="G1741" s="2">
        <v>343.2</v>
      </c>
      <c r="H1741" s="3">
        <f>G1741/1000*'symulacje godzinowe'!$N$3*'symulacje godzinowe'!$Q$3*'symulacje godzinowe'!$R$3</f>
        <v>1.5172051752</v>
      </c>
      <c r="I1741" s="3">
        <f>'symulacje godzinowe'!$R$3*'symulacje godzinowe'!$N$3*(E1741-D1741)*'symulacje godzinowe'!$O$3/1000</f>
        <v>0.79267351799999997</v>
      </c>
      <c r="J1741" s="3">
        <f>'symulacje godzinowe'!$R$3*'symulacje godzinowe'!$N$3*(E1741-D1741)^2*'symulacje godzinowe'!$P$3/1000</f>
        <v>5.6642082335999992E-3</v>
      </c>
      <c r="K1741" s="3">
        <f t="shared" si="128"/>
        <v>0.71886744896639998</v>
      </c>
      <c r="L1741" s="6">
        <f t="shared" si="129"/>
        <v>2587.92281627904</v>
      </c>
    </row>
    <row r="1742" spans="1:19" x14ac:dyDescent="0.2">
      <c r="A1742" s="2">
        <v>3</v>
      </c>
      <c r="B1742" s="2">
        <v>14</v>
      </c>
      <c r="C1742" s="2">
        <v>1740</v>
      </c>
      <c r="D1742" s="2">
        <v>1.9</v>
      </c>
      <c r="E1742" s="4">
        <v>35</v>
      </c>
      <c r="F1742" s="1">
        <f t="shared" si="127"/>
        <v>30</v>
      </c>
      <c r="G1742" s="2">
        <v>357.5</v>
      </c>
      <c r="H1742" s="3">
        <f>G1742/1000*'symulacje godzinowe'!$N$3*'symulacje godzinowe'!$Q$3*'symulacje godzinowe'!$R$3</f>
        <v>1.5804220574999999</v>
      </c>
      <c r="I1742" s="3">
        <f>'symulacje godzinowe'!$R$3*'symulacje godzinowe'!$N$3*(E1742-D1742)*'symulacje godzinowe'!$O$3/1000</f>
        <v>0.79749220200000004</v>
      </c>
      <c r="J1742" s="3">
        <f>'symulacje godzinowe'!$R$3*'symulacje godzinowe'!$N$3*(E1742-D1742)^2*'symulacje godzinowe'!$P$3/1000</f>
        <v>5.7332833056000006E-3</v>
      </c>
      <c r="K1742" s="3">
        <f t="shared" si="128"/>
        <v>0.77719657219439986</v>
      </c>
      <c r="L1742" s="6">
        <f t="shared" si="129"/>
        <v>2797.9076598998395</v>
      </c>
    </row>
    <row r="1743" spans="1:19" x14ac:dyDescent="0.2">
      <c r="A1743" s="2">
        <v>3</v>
      </c>
      <c r="B1743" s="2">
        <v>14</v>
      </c>
      <c r="C1743" s="2">
        <v>1741</v>
      </c>
      <c r="D1743" s="2">
        <v>1.6</v>
      </c>
      <c r="E1743" s="4">
        <v>35</v>
      </c>
      <c r="F1743" s="1">
        <f t="shared" si="127"/>
        <v>30</v>
      </c>
      <c r="G1743" s="2">
        <v>325.7</v>
      </c>
      <c r="H1743" s="3">
        <f>G1743/1000*'symulacje godzinowe'!$N$3*'symulacje godzinowe'!$Q$3*'symulacje godzinowe'!$R$3</f>
        <v>1.4398418577000001</v>
      </c>
      <c r="I1743" s="3">
        <f>'symulacje godzinowe'!$R$3*'symulacje godzinowe'!$N$3*(E1743-D1743)*'symulacje godzinowe'!$O$3/1000</f>
        <v>0.80472022799999987</v>
      </c>
      <c r="J1743" s="3">
        <f>'symulacje godzinowe'!$R$3*'symulacje godzinowe'!$N$3*(E1743-D1743)^2*'symulacje godzinowe'!$P$3/1000</f>
        <v>5.8376808575999984E-3</v>
      </c>
      <c r="K1743" s="3">
        <f t="shared" si="128"/>
        <v>0.62928394884240024</v>
      </c>
      <c r="L1743" s="6">
        <f t="shared" si="129"/>
        <v>2265.4222158326411</v>
      </c>
    </row>
    <row r="1744" spans="1:19" x14ac:dyDescent="0.2">
      <c r="A1744" s="2">
        <v>3</v>
      </c>
      <c r="B1744" s="2">
        <v>14</v>
      </c>
      <c r="C1744" s="2">
        <v>1742</v>
      </c>
      <c r="D1744" s="2">
        <v>0.9</v>
      </c>
      <c r="E1744" s="4">
        <v>35</v>
      </c>
      <c r="F1744" s="1">
        <f t="shared" si="127"/>
        <v>30</v>
      </c>
      <c r="G1744" s="2">
        <v>265</v>
      </c>
      <c r="H1744" s="3">
        <f>G1744/1000*'symulacje godzinowe'!$N$3*'symulacje godzinowe'!$Q$3*'symulacje godzinowe'!$R$3</f>
        <v>1.1715016650000001</v>
      </c>
      <c r="I1744" s="3">
        <f>'symulacje godzinowe'!$R$3*'symulacje godzinowe'!$N$3*(E1744-D1744)*'symulacje godzinowe'!$O$3/1000</f>
        <v>0.82158562199999996</v>
      </c>
      <c r="J1744" s="3">
        <f>'symulacje godzinowe'!$R$3*'symulacje godzinowe'!$N$3*(E1744-D1744)^2*'symulacje godzinowe'!$P$3/1000</f>
        <v>6.0849382176000003E-3</v>
      </c>
      <c r="K1744" s="3">
        <f t="shared" si="128"/>
        <v>0.34383110478240014</v>
      </c>
      <c r="L1744" s="6">
        <f t="shared" si="129"/>
        <v>1237.7919772166406</v>
      </c>
    </row>
    <row r="1745" spans="1:19" x14ac:dyDescent="0.2">
      <c r="A1745" s="2">
        <v>3</v>
      </c>
      <c r="B1745" s="2">
        <v>14</v>
      </c>
      <c r="C1745" s="2">
        <v>1743</v>
      </c>
      <c r="D1745" s="2">
        <v>0.3</v>
      </c>
      <c r="E1745" s="4">
        <v>35</v>
      </c>
      <c r="F1745" s="1">
        <f t="shared" si="127"/>
        <v>30</v>
      </c>
      <c r="G1745" s="2">
        <v>189.5</v>
      </c>
      <c r="H1745" s="3">
        <f>G1745/1000*'symulacje godzinowe'!$N$3*'symulacje godzinowe'!$Q$3*'symulacje godzinowe'!$R$3</f>
        <v>0.8377342095000001</v>
      </c>
      <c r="I1745" s="3">
        <f>'symulacje godzinowe'!$R$3*'symulacje godzinowe'!$N$3*(E1745-D1745)*'symulacje godzinowe'!$O$3/1000</f>
        <v>0.83604167399999996</v>
      </c>
      <c r="J1745" s="3">
        <f>'symulacje godzinowe'!$R$3*'symulacje godzinowe'!$N$3*(E1745-D1745)^2*'symulacje godzinowe'!$P$3/1000</f>
        <v>6.3009548063999998E-3</v>
      </c>
      <c r="K1745" s="3">
        <f t="shared" si="128"/>
        <v>-4.6084193063998524E-3</v>
      </c>
      <c r="L1745" s="6">
        <f t="shared" si="129"/>
        <v>0</v>
      </c>
    </row>
    <row r="1746" spans="1:19" x14ac:dyDescent="0.2">
      <c r="A1746" s="2">
        <v>3</v>
      </c>
      <c r="B1746" s="2">
        <v>14</v>
      </c>
      <c r="C1746" s="2">
        <v>1744</v>
      </c>
      <c r="D1746" s="2">
        <v>-0.4</v>
      </c>
      <c r="E1746" s="4">
        <v>35</v>
      </c>
      <c r="F1746" s="1">
        <f t="shared" si="127"/>
        <v>30</v>
      </c>
      <c r="G1746" s="2">
        <v>101.2</v>
      </c>
      <c r="H1746" s="3">
        <f>G1746/1000*'symulacje godzinowe'!$N$3*'symulacje godzinowe'!$Q$3*'symulacje godzinowe'!$R$3</f>
        <v>0.44738101320000001</v>
      </c>
      <c r="I1746" s="3">
        <f>'symulacje godzinowe'!$R$3*'symulacje godzinowe'!$N$3*(E1746-D1746)*'symulacje godzinowe'!$O$3/1000</f>
        <v>0.85290706799999993</v>
      </c>
      <c r="J1746" s="3">
        <f>'symulacje godzinowe'!$R$3*'symulacje godzinowe'!$N$3*(E1746-D1746)^2*'symulacje godzinowe'!$P$3/1000</f>
        <v>6.5577361535999997E-3</v>
      </c>
      <c r="K1746" s="3">
        <f t="shared" si="128"/>
        <v>-0.41208379095359993</v>
      </c>
      <c r="L1746" s="6">
        <f t="shared" si="129"/>
        <v>0</v>
      </c>
    </row>
    <row r="1747" spans="1:19" x14ac:dyDescent="0.2">
      <c r="A1747" s="2">
        <v>3</v>
      </c>
      <c r="B1747" s="2">
        <v>14</v>
      </c>
      <c r="C1747" s="2">
        <v>1745</v>
      </c>
      <c r="D1747" s="2">
        <v>-0.5</v>
      </c>
      <c r="E1747" s="4">
        <v>35</v>
      </c>
      <c r="F1747" s="1">
        <f t="shared" si="127"/>
        <v>30</v>
      </c>
      <c r="G1747" s="2">
        <v>17.399999999999999</v>
      </c>
      <c r="H1747" s="3">
        <f>G1747/1000*'symulacje godzinowe'!$N$3*'symulacje godzinowe'!$Q$3*'symulacje godzinowe'!$R$3</f>
        <v>7.6921241400000007E-2</v>
      </c>
      <c r="I1747" s="3">
        <f>'symulacje godzinowe'!$R$3*'symulacje godzinowe'!$N$3*(E1747-D1747)*'symulacje godzinowe'!$O$3/1000</f>
        <v>0.85531640999999992</v>
      </c>
      <c r="J1747" s="3">
        <f>'symulacje godzinowe'!$R$3*'symulacje godzinowe'!$N$3*(E1747-D1747)^2*'symulacje godzinowe'!$P$3/1000</f>
        <v>6.5948378399999993E-3</v>
      </c>
      <c r="K1747" s="3">
        <f t="shared" si="128"/>
        <v>-0.78499000643999994</v>
      </c>
      <c r="L1747" s="6">
        <f t="shared" si="129"/>
        <v>0</v>
      </c>
    </row>
    <row r="1748" spans="1:19" x14ac:dyDescent="0.2">
      <c r="A1748" s="2">
        <v>3</v>
      </c>
      <c r="B1748" s="2">
        <v>14</v>
      </c>
      <c r="C1748" s="2">
        <v>1746</v>
      </c>
      <c r="D1748" s="2">
        <v>-0.6</v>
      </c>
      <c r="E1748" s="4">
        <v>35</v>
      </c>
      <c r="F1748" s="1">
        <f t="shared" si="127"/>
        <v>30</v>
      </c>
      <c r="G1748" s="2">
        <v>0</v>
      </c>
      <c r="H1748" s="3">
        <f>G1748/1000*'symulacje godzinowe'!$N$3*'symulacje godzinowe'!$Q$3*'symulacje godzinowe'!$R$3</f>
        <v>0</v>
      </c>
      <c r="I1748" s="3">
        <f>'symulacje godzinowe'!$R$3*'symulacje godzinowe'!$N$3*(E1748-D1748)*'symulacje godzinowe'!$O$3/1000</f>
        <v>0.8577257519999999</v>
      </c>
      <c r="J1748" s="3">
        <f>'symulacje godzinowe'!$R$3*'symulacje godzinowe'!$N$3*(E1748-D1748)^2*'symulacje godzinowe'!$P$3/1000</f>
        <v>6.6320441855999999E-3</v>
      </c>
      <c r="K1748" s="3">
        <f t="shared" si="128"/>
        <v>-0.86435779618559994</v>
      </c>
      <c r="L1748" s="6">
        <f t="shared" si="129"/>
        <v>0</v>
      </c>
    </row>
    <row r="1749" spans="1:19" x14ac:dyDescent="0.2">
      <c r="A1749" s="2">
        <v>3</v>
      </c>
      <c r="B1749" s="2">
        <v>14</v>
      </c>
      <c r="C1749" s="2">
        <v>1747</v>
      </c>
      <c r="D1749" s="2">
        <v>-0.7</v>
      </c>
      <c r="E1749" s="4">
        <v>35</v>
      </c>
      <c r="F1749" s="1">
        <f t="shared" si="127"/>
        <v>30</v>
      </c>
      <c r="G1749" s="2">
        <v>0</v>
      </c>
      <c r="H1749" s="3">
        <f>G1749/1000*'symulacje godzinowe'!$N$3*'symulacje godzinowe'!$Q$3*'symulacje godzinowe'!$R$3</f>
        <v>0</v>
      </c>
      <c r="I1749" s="3">
        <f>'symulacje godzinowe'!$R$3*'symulacje godzinowe'!$N$3*(E1749-D1749)*'symulacje godzinowe'!$O$3/1000</f>
        <v>0.86013509399999999</v>
      </c>
      <c r="J1749" s="3">
        <f>'symulacje godzinowe'!$R$3*'symulacje godzinowe'!$N$3*(E1749-D1749)^2*'symulacje godzinowe'!$P$3/1000</f>
        <v>6.6693551904000014E-3</v>
      </c>
      <c r="K1749" s="3">
        <f t="shared" si="128"/>
        <v>-0.86680444919040001</v>
      </c>
      <c r="L1749" s="6">
        <f t="shared" si="129"/>
        <v>0</v>
      </c>
    </row>
    <row r="1750" spans="1:19" x14ac:dyDescent="0.2">
      <c r="A1750" s="2">
        <v>3</v>
      </c>
      <c r="B1750" s="2">
        <v>14</v>
      </c>
      <c r="C1750" s="2">
        <v>1748</v>
      </c>
      <c r="D1750" s="2">
        <v>-0.9</v>
      </c>
      <c r="E1750" s="4">
        <v>35</v>
      </c>
      <c r="F1750" s="1">
        <f t="shared" si="127"/>
        <v>30</v>
      </c>
      <c r="G1750" s="2">
        <v>0</v>
      </c>
      <c r="H1750" s="3">
        <f>G1750/1000*'symulacje godzinowe'!$N$3*'symulacje godzinowe'!$Q$3*'symulacje godzinowe'!$R$3</f>
        <v>0</v>
      </c>
      <c r="I1750" s="3">
        <f>'symulacje godzinowe'!$R$3*'symulacje godzinowe'!$N$3*(E1750-D1750)*'symulacje godzinowe'!$O$3/1000</f>
        <v>0.86495377799999984</v>
      </c>
      <c r="J1750" s="3">
        <f>'symulacje godzinowe'!$R$3*'symulacje godzinowe'!$N$3*(E1750-D1750)^2*'symulacje godzinowe'!$P$3/1000</f>
        <v>6.7442911775999993E-3</v>
      </c>
      <c r="K1750" s="3">
        <f t="shared" si="128"/>
        <v>-0.87169806917759984</v>
      </c>
      <c r="L1750" s="6">
        <f t="shared" si="129"/>
        <v>0</v>
      </c>
    </row>
    <row r="1751" spans="1:19" x14ac:dyDescent="0.2">
      <c r="A1751" s="2">
        <v>3</v>
      </c>
      <c r="B1751" s="2">
        <v>14</v>
      </c>
      <c r="C1751" s="2">
        <v>1749</v>
      </c>
      <c r="D1751" s="2">
        <v>-1</v>
      </c>
      <c r="E1751" s="4">
        <v>35</v>
      </c>
      <c r="F1751" s="1">
        <f t="shared" si="127"/>
        <v>30</v>
      </c>
      <c r="G1751" s="2">
        <v>0</v>
      </c>
      <c r="H1751" s="3">
        <f>G1751/1000*'symulacje godzinowe'!$N$3*'symulacje godzinowe'!$Q$3*'symulacje godzinowe'!$R$3</f>
        <v>0</v>
      </c>
      <c r="I1751" s="3">
        <f>'symulacje godzinowe'!$R$3*'symulacje godzinowe'!$N$3*(E1751-D1751)*'symulacje godzinowe'!$O$3/1000</f>
        <v>0.86736311999999993</v>
      </c>
      <c r="J1751" s="3">
        <f>'symulacje godzinowe'!$R$3*'symulacje godzinowe'!$N$3*(E1751-D1751)^2*'symulacje godzinowe'!$P$3/1000</f>
        <v>6.78191616E-3</v>
      </c>
      <c r="K1751" s="3">
        <f t="shared" si="128"/>
        <v>-0.87414503615999994</v>
      </c>
      <c r="L1751" s="6">
        <f t="shared" si="129"/>
        <v>0</v>
      </c>
    </row>
    <row r="1752" spans="1:19" x14ac:dyDescent="0.2">
      <c r="A1752" s="2">
        <v>3</v>
      </c>
      <c r="B1752" s="2">
        <v>14</v>
      </c>
      <c r="C1752" s="2">
        <v>1750</v>
      </c>
      <c r="D1752" s="2">
        <v>-1.2</v>
      </c>
      <c r="E1752" s="4">
        <v>35</v>
      </c>
      <c r="F1752" s="1">
        <f t="shared" si="127"/>
        <v>30</v>
      </c>
      <c r="G1752" s="2">
        <v>0</v>
      </c>
      <c r="H1752" s="3">
        <f>G1752/1000*'symulacje godzinowe'!$N$3*'symulacje godzinowe'!$Q$3*'symulacje godzinowe'!$R$3</f>
        <v>0</v>
      </c>
      <c r="I1752" s="3">
        <f>'symulacje godzinowe'!$R$3*'symulacje godzinowe'!$N$3*(E1752-D1752)*'symulacje godzinowe'!$O$3/1000</f>
        <v>0.87218180399999989</v>
      </c>
      <c r="J1752" s="3">
        <f>'symulacje godzinowe'!$R$3*'symulacje godzinowe'!$N$3*(E1752-D1752)^2*'symulacje godzinowe'!$P$3/1000</f>
        <v>6.8574801024000008E-3</v>
      </c>
      <c r="K1752" s="3">
        <f t="shared" si="128"/>
        <v>-0.87903928410239984</v>
      </c>
      <c r="L1752" s="6">
        <f t="shared" si="129"/>
        <v>0</v>
      </c>
      <c r="O1752" s="21" t="s">
        <v>33</v>
      </c>
    </row>
    <row r="1753" spans="1:19" x14ac:dyDescent="0.2">
      <c r="A1753" s="2">
        <v>3</v>
      </c>
      <c r="B1753" s="2">
        <v>14</v>
      </c>
      <c r="C1753" s="2">
        <v>1751</v>
      </c>
      <c r="D1753" s="2">
        <v>-1.3</v>
      </c>
      <c r="E1753" s="4">
        <v>35</v>
      </c>
      <c r="F1753" s="1">
        <f t="shared" si="127"/>
        <v>30</v>
      </c>
      <c r="G1753" s="2">
        <v>0</v>
      </c>
      <c r="H1753" s="3">
        <f>G1753/1000*'symulacje godzinowe'!$N$3*'symulacje godzinowe'!$Q$3*'symulacje godzinowe'!$R$3</f>
        <v>0</v>
      </c>
      <c r="I1753" s="3">
        <f>'symulacje godzinowe'!$R$3*'symulacje godzinowe'!$N$3*(E1753-D1753)*'symulacje godzinowe'!$O$3/1000</f>
        <v>0.87459114599999987</v>
      </c>
      <c r="J1753" s="3">
        <f>'symulacje godzinowe'!$R$3*'symulacje godzinowe'!$N$3*(E1753-D1753)^2*'symulacje godzinowe'!$P$3/1000</f>
        <v>6.8954190623999991E-3</v>
      </c>
      <c r="K1753" s="3">
        <f t="shared" si="128"/>
        <v>-0.88148656506239986</v>
      </c>
      <c r="L1753" s="6">
        <f t="shared" si="129"/>
        <v>0</v>
      </c>
      <c r="M1753" s="21" t="s">
        <v>32</v>
      </c>
      <c r="N1753" s="21" t="s">
        <v>27</v>
      </c>
      <c r="O1753" s="21" t="s">
        <v>31</v>
      </c>
      <c r="P1753" s="21" t="s">
        <v>28</v>
      </c>
      <c r="Q1753" s="21" t="s">
        <v>29</v>
      </c>
      <c r="R1753" s="21" t="s">
        <v>30</v>
      </c>
      <c r="S1753" s="21" t="s">
        <v>26</v>
      </c>
    </row>
    <row r="1754" spans="1:19" x14ac:dyDescent="0.2">
      <c r="A1754" s="2">
        <v>3</v>
      </c>
      <c r="B1754" s="2">
        <v>14</v>
      </c>
      <c r="C1754" s="2">
        <v>1752</v>
      </c>
      <c r="D1754" s="2">
        <v>-1.3</v>
      </c>
      <c r="E1754" s="4">
        <v>35</v>
      </c>
      <c r="F1754" s="1">
        <f t="shared" si="127"/>
        <v>30</v>
      </c>
      <c r="G1754" s="2">
        <v>0</v>
      </c>
      <c r="H1754" s="3">
        <f>G1754/1000*'symulacje godzinowe'!$N$3*'symulacje godzinowe'!$Q$3*'symulacje godzinowe'!$R$3</f>
        <v>0</v>
      </c>
      <c r="I1754" s="3">
        <f>'symulacje godzinowe'!$R$3*'symulacje godzinowe'!$N$3*(E1754-D1754)*'symulacje godzinowe'!$O$3/1000</f>
        <v>0.87459114599999987</v>
      </c>
      <c r="J1754" s="3">
        <f>'symulacje godzinowe'!$R$3*'symulacje godzinowe'!$N$3*(E1754-D1754)^2*'symulacje godzinowe'!$P$3/1000</f>
        <v>6.8954190623999991E-3</v>
      </c>
      <c r="K1754" s="3">
        <f t="shared" si="128"/>
        <v>-0.88148656506239986</v>
      </c>
      <c r="L1754" s="10">
        <f>SUM(L1731:L1753)</f>
        <v>11321.185803788161</v>
      </c>
      <c r="M1754" s="19">
        <f>(L1730-4.187*$N$7*$O$7*(F1754-10))*((L1730-4.187*$N$7*$O$7*(F1754-10))&gt;0)</f>
        <v>0</v>
      </c>
      <c r="N1754" s="19">
        <f>M1754/4.187/(F1754-10)*(M1754&gt;0)</f>
        <v>0</v>
      </c>
      <c r="O1754" s="19">
        <f>$P$7-0.5*$N$7*$O$7</f>
        <v>100</v>
      </c>
      <c r="P1754" s="19">
        <f>IF(N1754&lt;O1754,N1754,O1754)</f>
        <v>0</v>
      </c>
      <c r="Q1754" s="19">
        <f>L1754/4.187/(F1754-10)+P1754</f>
        <v>135.19448058022641</v>
      </c>
      <c r="R1754" s="19" t="b">
        <f>Q1754&gt;$N$7*$O$7</f>
        <v>0</v>
      </c>
      <c r="S1754" s="19">
        <f>IF(R1754,(F1754-10)/(50-10),(F1754-10)/(50-10)*Q1754/$N$7/$O$7)</f>
        <v>0.33798620145056602</v>
      </c>
    </row>
    <row r="1755" spans="1:19" x14ac:dyDescent="0.2">
      <c r="A1755" s="2">
        <v>3</v>
      </c>
      <c r="B1755" s="2">
        <v>15</v>
      </c>
      <c r="C1755" s="2">
        <v>1753</v>
      </c>
      <c r="D1755" s="2">
        <v>-1.4</v>
      </c>
      <c r="E1755" s="4">
        <v>35</v>
      </c>
      <c r="F1755" s="1">
        <f t="shared" si="127"/>
        <v>30</v>
      </c>
      <c r="G1755" s="2">
        <v>0</v>
      </c>
      <c r="H1755" s="3">
        <f>G1755/1000*'symulacje godzinowe'!$N$3*'symulacje godzinowe'!$Q$3*'symulacje godzinowe'!$R$3</f>
        <v>0</v>
      </c>
      <c r="I1755" s="3">
        <f>'symulacje godzinowe'!$R$3*'symulacje godzinowe'!$N$3*(E1755-D1755)*'symulacje godzinowe'!$O$3/1000</f>
        <v>0.87700048799999986</v>
      </c>
      <c r="J1755" s="3">
        <f>'symulacje godzinowe'!$R$3*'symulacje godzinowe'!$N$3*(E1755-D1755)^2*'symulacje godzinowe'!$P$3/1000</f>
        <v>6.9334626815999983E-3</v>
      </c>
      <c r="K1755" s="3">
        <f t="shared" si="128"/>
        <v>-0.88393395068159986</v>
      </c>
      <c r="L1755" s="6">
        <f>K1755*(K1755&gt;0)*3600</f>
        <v>0</v>
      </c>
    </row>
    <row r="1756" spans="1:19" x14ac:dyDescent="0.2">
      <c r="A1756" s="2">
        <v>3</v>
      </c>
      <c r="B1756" s="2">
        <v>15</v>
      </c>
      <c r="C1756" s="2">
        <v>1754</v>
      </c>
      <c r="D1756" s="2">
        <v>-1.2</v>
      </c>
      <c r="E1756" s="4">
        <v>35</v>
      </c>
      <c r="F1756" s="1">
        <f t="shared" si="127"/>
        <v>30</v>
      </c>
      <c r="G1756" s="2">
        <v>0</v>
      </c>
      <c r="H1756" s="3">
        <f>G1756/1000*'symulacje godzinowe'!$N$3*'symulacje godzinowe'!$Q$3*'symulacje godzinowe'!$R$3</f>
        <v>0</v>
      </c>
      <c r="I1756" s="3">
        <f>'symulacje godzinowe'!$R$3*'symulacje godzinowe'!$N$3*(E1756-D1756)*'symulacje godzinowe'!$O$3/1000</f>
        <v>0.87218180399999989</v>
      </c>
      <c r="J1756" s="3">
        <f>'symulacje godzinowe'!$R$3*'symulacje godzinowe'!$N$3*(E1756-D1756)^2*'symulacje godzinowe'!$P$3/1000</f>
        <v>6.8574801024000008E-3</v>
      </c>
      <c r="K1756" s="3">
        <f t="shared" si="128"/>
        <v>-0.87903928410239984</v>
      </c>
      <c r="L1756" s="6">
        <f t="shared" ref="L1756:L1777" si="130">K1756*(K1756&gt;0)*3600</f>
        <v>0</v>
      </c>
    </row>
    <row r="1757" spans="1:19" x14ac:dyDescent="0.2">
      <c r="A1757" s="2">
        <v>3</v>
      </c>
      <c r="B1757" s="2">
        <v>15</v>
      </c>
      <c r="C1757" s="2">
        <v>1755</v>
      </c>
      <c r="D1757" s="2">
        <v>-1</v>
      </c>
      <c r="E1757" s="4">
        <v>35</v>
      </c>
      <c r="F1757" s="1">
        <f t="shared" si="127"/>
        <v>30</v>
      </c>
      <c r="G1757" s="2">
        <v>0</v>
      </c>
      <c r="H1757" s="3">
        <f>G1757/1000*'symulacje godzinowe'!$N$3*'symulacje godzinowe'!$Q$3*'symulacje godzinowe'!$R$3</f>
        <v>0</v>
      </c>
      <c r="I1757" s="3">
        <f>'symulacje godzinowe'!$R$3*'symulacje godzinowe'!$N$3*(E1757-D1757)*'symulacje godzinowe'!$O$3/1000</f>
        <v>0.86736311999999993</v>
      </c>
      <c r="J1757" s="3">
        <f>'symulacje godzinowe'!$R$3*'symulacje godzinowe'!$N$3*(E1757-D1757)^2*'symulacje godzinowe'!$P$3/1000</f>
        <v>6.78191616E-3</v>
      </c>
      <c r="K1757" s="3">
        <f t="shared" si="128"/>
        <v>-0.87414503615999994</v>
      </c>
      <c r="L1757" s="6">
        <f t="shared" si="130"/>
        <v>0</v>
      </c>
    </row>
    <row r="1758" spans="1:19" x14ac:dyDescent="0.2">
      <c r="A1758" s="2">
        <v>3</v>
      </c>
      <c r="B1758" s="2">
        <v>15</v>
      </c>
      <c r="C1758" s="2">
        <v>1756</v>
      </c>
      <c r="D1758" s="2">
        <v>-0.8</v>
      </c>
      <c r="E1758" s="4">
        <v>35</v>
      </c>
      <c r="F1758" s="1">
        <f t="shared" si="127"/>
        <v>30</v>
      </c>
      <c r="G1758" s="2">
        <v>0</v>
      </c>
      <c r="H1758" s="3">
        <f>G1758/1000*'symulacje godzinowe'!$N$3*'symulacje godzinowe'!$Q$3*'symulacje godzinowe'!$R$3</f>
        <v>0</v>
      </c>
      <c r="I1758" s="3">
        <f>'symulacje godzinowe'!$R$3*'symulacje godzinowe'!$N$3*(E1758-D1758)*'symulacje godzinowe'!$O$3/1000</f>
        <v>0.86254443599999986</v>
      </c>
      <c r="J1758" s="3">
        <f>'symulacje godzinowe'!$R$3*'symulacje godzinowe'!$N$3*(E1758-D1758)^2*'symulacje godzinowe'!$P$3/1000</f>
        <v>6.7067708543999986E-3</v>
      </c>
      <c r="K1758" s="3">
        <f t="shared" si="128"/>
        <v>-0.86925120685439983</v>
      </c>
      <c r="L1758" s="6">
        <f t="shared" si="130"/>
        <v>0</v>
      </c>
    </row>
    <row r="1759" spans="1:19" x14ac:dyDescent="0.2">
      <c r="A1759" s="2">
        <v>3</v>
      </c>
      <c r="B1759" s="2">
        <v>15</v>
      </c>
      <c r="C1759" s="2">
        <v>1757</v>
      </c>
      <c r="D1759" s="2">
        <v>-0.9</v>
      </c>
      <c r="E1759" s="4">
        <v>35</v>
      </c>
      <c r="F1759" s="1">
        <f t="shared" si="127"/>
        <v>30</v>
      </c>
      <c r="G1759" s="2">
        <v>0</v>
      </c>
      <c r="H1759" s="3">
        <f>G1759/1000*'symulacje godzinowe'!$N$3*'symulacje godzinowe'!$Q$3*'symulacje godzinowe'!$R$3</f>
        <v>0</v>
      </c>
      <c r="I1759" s="3">
        <f>'symulacje godzinowe'!$R$3*'symulacje godzinowe'!$N$3*(E1759-D1759)*'symulacje godzinowe'!$O$3/1000</f>
        <v>0.86495377799999984</v>
      </c>
      <c r="J1759" s="3">
        <f>'symulacje godzinowe'!$R$3*'symulacje godzinowe'!$N$3*(E1759-D1759)^2*'symulacje godzinowe'!$P$3/1000</f>
        <v>6.7442911775999993E-3</v>
      </c>
      <c r="K1759" s="3">
        <f t="shared" si="128"/>
        <v>-0.87169806917759984</v>
      </c>
      <c r="L1759" s="6">
        <f t="shared" si="130"/>
        <v>0</v>
      </c>
    </row>
    <row r="1760" spans="1:19" x14ac:dyDescent="0.2">
      <c r="A1760" s="2">
        <v>3</v>
      </c>
      <c r="B1760" s="2">
        <v>15</v>
      </c>
      <c r="C1760" s="2">
        <v>1758</v>
      </c>
      <c r="D1760" s="2">
        <v>-1.1000000000000001</v>
      </c>
      <c r="E1760" s="4">
        <v>35</v>
      </c>
      <c r="F1760" s="1">
        <f t="shared" si="127"/>
        <v>30</v>
      </c>
      <c r="G1760" s="2">
        <v>0</v>
      </c>
      <c r="H1760" s="3">
        <f>G1760/1000*'symulacje godzinowe'!$N$3*'symulacje godzinowe'!$Q$3*'symulacje godzinowe'!$R$3</f>
        <v>0</v>
      </c>
      <c r="I1760" s="3">
        <f>'symulacje godzinowe'!$R$3*'symulacje godzinowe'!$N$3*(E1760-D1760)*'symulacje godzinowe'!$O$3/1000</f>
        <v>0.86977246199999991</v>
      </c>
      <c r="J1760" s="3">
        <f>'symulacje godzinowe'!$R$3*'symulacje godzinowe'!$N$3*(E1760-D1760)^2*'symulacje godzinowe'!$P$3/1000</f>
        <v>6.8196458016E-3</v>
      </c>
      <c r="K1760" s="3">
        <f t="shared" si="128"/>
        <v>-0.87659210780159991</v>
      </c>
      <c r="L1760" s="6">
        <f t="shared" si="130"/>
        <v>0</v>
      </c>
    </row>
    <row r="1761" spans="1:15" x14ac:dyDescent="0.2">
      <c r="A1761" s="2">
        <v>3</v>
      </c>
      <c r="B1761" s="2">
        <v>15</v>
      </c>
      <c r="C1761" s="2">
        <v>1759</v>
      </c>
      <c r="D1761" s="2">
        <v>-1.2</v>
      </c>
      <c r="E1761" s="4">
        <v>35</v>
      </c>
      <c r="F1761" s="1">
        <f t="shared" si="127"/>
        <v>30</v>
      </c>
      <c r="G1761" s="2">
        <v>50</v>
      </c>
      <c r="H1761" s="3">
        <f>G1761/1000*'symulacje godzinowe'!$N$3*'symulacje godzinowe'!$Q$3*'symulacje godzinowe'!$R$3</f>
        <v>0.22103805000000001</v>
      </c>
      <c r="I1761" s="3">
        <f>'symulacje godzinowe'!$R$3*'symulacje godzinowe'!$N$3*(E1761-D1761)*'symulacje godzinowe'!$O$3/1000</f>
        <v>0.87218180399999989</v>
      </c>
      <c r="J1761" s="3">
        <f>'symulacje godzinowe'!$R$3*'symulacje godzinowe'!$N$3*(E1761-D1761)^2*'symulacje godzinowe'!$P$3/1000</f>
        <v>6.8574801024000008E-3</v>
      </c>
      <c r="K1761" s="3">
        <f t="shared" si="128"/>
        <v>-0.65800123410239986</v>
      </c>
      <c r="L1761" s="6">
        <f t="shared" si="130"/>
        <v>0</v>
      </c>
    </row>
    <row r="1762" spans="1:15" x14ac:dyDescent="0.2">
      <c r="A1762" s="2">
        <v>3</v>
      </c>
      <c r="B1762" s="2">
        <v>15</v>
      </c>
      <c r="C1762" s="2">
        <v>1760</v>
      </c>
      <c r="D1762" s="2">
        <v>-1.7</v>
      </c>
      <c r="E1762" s="4">
        <v>35</v>
      </c>
      <c r="F1762" s="1">
        <f t="shared" si="127"/>
        <v>30</v>
      </c>
      <c r="G1762" s="2">
        <v>114.8</v>
      </c>
      <c r="H1762" s="3">
        <f>G1762/1000*'symulacje godzinowe'!$N$3*'symulacje godzinowe'!$Q$3*'symulacje godzinowe'!$R$3</f>
        <v>0.50750336280000008</v>
      </c>
      <c r="I1762" s="3">
        <f>'symulacje godzinowe'!$R$3*'symulacje godzinowe'!$N$3*(E1762-D1762)*'symulacje godzinowe'!$O$3/1000</f>
        <v>0.88422851400000002</v>
      </c>
      <c r="J1762" s="3">
        <f>'symulacje godzinowe'!$R$3*'symulacje godzinowe'!$N$3*(E1762-D1762)^2*'symulacje godzinowe'!$P$3/1000</f>
        <v>7.0482214943999996E-3</v>
      </c>
      <c r="K1762" s="3">
        <f t="shared" si="128"/>
        <v>-0.38377337269439993</v>
      </c>
      <c r="L1762" s="6">
        <f t="shared" si="130"/>
        <v>0</v>
      </c>
    </row>
    <row r="1763" spans="1:15" x14ac:dyDescent="0.2">
      <c r="A1763" s="2">
        <v>3</v>
      </c>
      <c r="B1763" s="2">
        <v>15</v>
      </c>
      <c r="C1763" s="2">
        <v>1761</v>
      </c>
      <c r="D1763" s="2">
        <v>-2.1</v>
      </c>
      <c r="E1763" s="4">
        <v>35</v>
      </c>
      <c r="F1763" s="1">
        <f t="shared" si="127"/>
        <v>30</v>
      </c>
      <c r="G1763" s="2">
        <v>75</v>
      </c>
      <c r="H1763" s="3">
        <f>G1763/1000*'symulacje godzinowe'!$N$3*'symulacje godzinowe'!$Q$3*'symulacje godzinowe'!$R$3</f>
        <v>0.33155707499999998</v>
      </c>
      <c r="I1763" s="3">
        <f>'symulacje godzinowe'!$R$3*'symulacje godzinowe'!$N$3*(E1763-D1763)*'symulacje godzinowe'!$O$3/1000</f>
        <v>0.89386588199999994</v>
      </c>
      <c r="J1763" s="3">
        <f>'symulacje godzinowe'!$R$3*'symulacje godzinowe'!$N$3*(E1763-D1763)^2*'symulacje godzinowe'!$P$3/1000</f>
        <v>7.2026984735999999E-3</v>
      </c>
      <c r="K1763" s="3">
        <f t="shared" si="128"/>
        <v>-0.56951150547359997</v>
      </c>
      <c r="L1763" s="6">
        <f t="shared" si="130"/>
        <v>0</v>
      </c>
    </row>
    <row r="1764" spans="1:15" x14ac:dyDescent="0.2">
      <c r="A1764" s="2">
        <v>3</v>
      </c>
      <c r="B1764" s="2">
        <v>15</v>
      </c>
      <c r="C1764" s="2">
        <v>1762</v>
      </c>
      <c r="D1764" s="2">
        <v>-2.6</v>
      </c>
      <c r="E1764" s="4">
        <v>35</v>
      </c>
      <c r="F1764" s="1">
        <f t="shared" si="127"/>
        <v>30</v>
      </c>
      <c r="G1764" s="2">
        <v>97.3</v>
      </c>
      <c r="H1764" s="3">
        <f>G1764/1000*'symulacje godzinowe'!$N$3*'symulacje godzinowe'!$Q$3*'symulacje godzinowe'!$R$3</f>
        <v>0.43014004530000005</v>
      </c>
      <c r="I1764" s="3">
        <f>'symulacje godzinowe'!$R$3*'symulacje godzinowe'!$N$3*(E1764-D1764)*'symulacje godzinowe'!$O$3/1000</f>
        <v>0.90591259199999985</v>
      </c>
      <c r="J1764" s="3">
        <f>'symulacje godzinowe'!$R$3*'symulacje godzinowe'!$N$3*(E1764-D1764)^2*'symulacje godzinowe'!$P$3/1000</f>
        <v>7.3981495296000007E-3</v>
      </c>
      <c r="K1764" s="3">
        <f t="shared" si="128"/>
        <v>-0.48317069622959979</v>
      </c>
      <c r="L1764" s="6">
        <f t="shared" si="130"/>
        <v>0</v>
      </c>
    </row>
    <row r="1765" spans="1:15" x14ac:dyDescent="0.2">
      <c r="A1765" s="2">
        <v>3</v>
      </c>
      <c r="B1765" s="2">
        <v>15</v>
      </c>
      <c r="C1765" s="2">
        <v>1763</v>
      </c>
      <c r="D1765" s="2">
        <v>-2.2000000000000002</v>
      </c>
      <c r="E1765" s="4">
        <v>35</v>
      </c>
      <c r="F1765" s="1">
        <f t="shared" si="127"/>
        <v>30</v>
      </c>
      <c r="G1765" s="2">
        <v>111.4</v>
      </c>
      <c r="H1765" s="3">
        <f>G1765/1000*'symulacje godzinowe'!$N$3*'symulacje godzinowe'!$Q$3*'symulacje godzinowe'!$R$3</f>
        <v>0.49247277540000001</v>
      </c>
      <c r="I1765" s="3">
        <f>'symulacje godzinowe'!$R$3*'symulacje godzinowe'!$N$3*(E1765-D1765)*'symulacje godzinowe'!$O$3/1000</f>
        <v>0.89627522399999993</v>
      </c>
      <c r="J1765" s="3">
        <f>'symulacje godzinowe'!$R$3*'symulacje godzinowe'!$N$3*(E1765-D1765)^2*'symulacje godzinowe'!$P$3/1000</f>
        <v>7.2415793664000003E-3</v>
      </c>
      <c r="K1765" s="3">
        <f t="shared" si="128"/>
        <v>-0.41104402796639994</v>
      </c>
      <c r="L1765" s="6">
        <f t="shared" si="130"/>
        <v>0</v>
      </c>
    </row>
    <row r="1766" spans="1:15" x14ac:dyDescent="0.2">
      <c r="A1766" s="2">
        <v>3</v>
      </c>
      <c r="B1766" s="2">
        <v>15</v>
      </c>
      <c r="C1766" s="2">
        <v>1764</v>
      </c>
      <c r="D1766" s="2">
        <v>-1.7</v>
      </c>
      <c r="E1766" s="4">
        <v>35</v>
      </c>
      <c r="F1766" s="1">
        <f t="shared" si="127"/>
        <v>30</v>
      </c>
      <c r="G1766" s="2">
        <v>271.7</v>
      </c>
      <c r="H1766" s="3">
        <f>G1766/1000*'symulacje godzinowe'!$N$3*'symulacje godzinowe'!$Q$3*'symulacje godzinowe'!$R$3</f>
        <v>1.2011207637000001</v>
      </c>
      <c r="I1766" s="3">
        <f>'symulacje godzinowe'!$R$3*'symulacje godzinowe'!$N$3*(E1766-D1766)*'symulacje godzinowe'!$O$3/1000</f>
        <v>0.88422851400000002</v>
      </c>
      <c r="J1766" s="3">
        <f>'symulacje godzinowe'!$R$3*'symulacje godzinowe'!$N$3*(E1766-D1766)^2*'symulacje godzinowe'!$P$3/1000</f>
        <v>7.0482214943999996E-3</v>
      </c>
      <c r="K1766" s="3">
        <f t="shared" si="128"/>
        <v>0.30984402820560009</v>
      </c>
      <c r="L1766" s="6">
        <f t="shared" si="130"/>
        <v>1115.4385015401604</v>
      </c>
    </row>
    <row r="1767" spans="1:15" x14ac:dyDescent="0.2">
      <c r="A1767" s="2">
        <v>3</v>
      </c>
      <c r="B1767" s="2">
        <v>15</v>
      </c>
      <c r="C1767" s="2">
        <v>1765</v>
      </c>
      <c r="D1767" s="2">
        <v>-1.3</v>
      </c>
      <c r="E1767" s="4">
        <v>35</v>
      </c>
      <c r="F1767" s="1">
        <f t="shared" si="127"/>
        <v>30</v>
      </c>
      <c r="G1767" s="2">
        <v>249.1</v>
      </c>
      <c r="H1767" s="3">
        <f>G1767/1000*'symulacje godzinowe'!$N$3*'symulacje godzinowe'!$Q$3*'symulacje godzinowe'!$R$3</f>
        <v>1.1012115650999998</v>
      </c>
      <c r="I1767" s="3">
        <f>'symulacje godzinowe'!$R$3*'symulacje godzinowe'!$N$3*(E1767-D1767)*'symulacje godzinowe'!$O$3/1000</f>
        <v>0.87459114599999987</v>
      </c>
      <c r="J1767" s="3">
        <f>'symulacje godzinowe'!$R$3*'symulacje godzinowe'!$N$3*(E1767-D1767)^2*'symulacje godzinowe'!$P$3/1000</f>
        <v>6.8954190623999991E-3</v>
      </c>
      <c r="K1767" s="3">
        <f t="shared" si="128"/>
        <v>0.21972500003759998</v>
      </c>
      <c r="L1767" s="6">
        <f t="shared" si="130"/>
        <v>791.01000013535997</v>
      </c>
    </row>
    <row r="1768" spans="1:15" x14ac:dyDescent="0.2">
      <c r="A1768" s="2">
        <v>3</v>
      </c>
      <c r="B1768" s="2">
        <v>15</v>
      </c>
      <c r="C1768" s="2">
        <v>1766</v>
      </c>
      <c r="D1768" s="2">
        <v>-1</v>
      </c>
      <c r="E1768" s="4">
        <v>35</v>
      </c>
      <c r="F1768" s="1">
        <f t="shared" si="127"/>
        <v>30</v>
      </c>
      <c r="G1768" s="2">
        <v>203.1</v>
      </c>
      <c r="H1768" s="3">
        <f>G1768/1000*'symulacje godzinowe'!$N$3*'symulacje godzinowe'!$Q$3*'symulacje godzinowe'!$R$3</f>
        <v>0.89785655910000006</v>
      </c>
      <c r="I1768" s="3">
        <f>'symulacje godzinowe'!$R$3*'symulacje godzinowe'!$N$3*(E1768-D1768)*'symulacje godzinowe'!$O$3/1000</f>
        <v>0.86736311999999993</v>
      </c>
      <c r="J1768" s="3">
        <f>'symulacje godzinowe'!$R$3*'symulacje godzinowe'!$N$3*(E1768-D1768)^2*'symulacje godzinowe'!$P$3/1000</f>
        <v>6.78191616E-3</v>
      </c>
      <c r="K1768" s="3">
        <f t="shared" si="128"/>
        <v>2.3711522940000132E-2</v>
      </c>
      <c r="L1768" s="6">
        <f t="shared" si="130"/>
        <v>85.36148258400047</v>
      </c>
    </row>
    <row r="1769" spans="1:15" x14ac:dyDescent="0.2">
      <c r="A1769" s="2">
        <v>3</v>
      </c>
      <c r="B1769" s="2">
        <v>15</v>
      </c>
      <c r="C1769" s="2">
        <v>1767</v>
      </c>
      <c r="D1769" s="2">
        <v>-0.7</v>
      </c>
      <c r="E1769" s="4">
        <v>35</v>
      </c>
      <c r="F1769" s="1">
        <f t="shared" si="127"/>
        <v>30</v>
      </c>
      <c r="G1769" s="2">
        <v>63.3</v>
      </c>
      <c r="H1769" s="3">
        <f>G1769/1000*'symulacje godzinowe'!$N$3*'symulacje godzinowe'!$Q$3*'symulacje godzinowe'!$R$3</f>
        <v>0.27983417129999999</v>
      </c>
      <c r="I1769" s="3">
        <f>'symulacje godzinowe'!$R$3*'symulacje godzinowe'!$N$3*(E1769-D1769)*'symulacje godzinowe'!$O$3/1000</f>
        <v>0.86013509399999999</v>
      </c>
      <c r="J1769" s="3">
        <f>'symulacje godzinowe'!$R$3*'symulacje godzinowe'!$N$3*(E1769-D1769)^2*'symulacje godzinowe'!$P$3/1000</f>
        <v>6.6693551904000014E-3</v>
      </c>
      <c r="K1769" s="3">
        <f t="shared" si="128"/>
        <v>-0.58697027789040002</v>
      </c>
      <c r="L1769" s="6">
        <f t="shared" si="130"/>
        <v>0</v>
      </c>
    </row>
    <row r="1770" spans="1:15" x14ac:dyDescent="0.2">
      <c r="A1770" s="2">
        <v>3</v>
      </c>
      <c r="B1770" s="2">
        <v>15</v>
      </c>
      <c r="C1770" s="2">
        <v>1768</v>
      </c>
      <c r="D1770" s="2">
        <v>-0.4</v>
      </c>
      <c r="E1770" s="4">
        <v>35</v>
      </c>
      <c r="F1770" s="1">
        <f t="shared" si="127"/>
        <v>30</v>
      </c>
      <c r="G1770" s="2">
        <v>36.1</v>
      </c>
      <c r="H1770" s="3">
        <f>G1770/1000*'symulacje godzinowe'!$N$3*'symulacje godzinowe'!$Q$3*'symulacje godzinowe'!$R$3</f>
        <v>0.15958947210000002</v>
      </c>
      <c r="I1770" s="3">
        <f>'symulacje godzinowe'!$R$3*'symulacje godzinowe'!$N$3*(E1770-D1770)*'symulacje godzinowe'!$O$3/1000</f>
        <v>0.85290706799999993</v>
      </c>
      <c r="J1770" s="3">
        <f>'symulacje godzinowe'!$R$3*'symulacje godzinowe'!$N$3*(E1770-D1770)^2*'symulacje godzinowe'!$P$3/1000</f>
        <v>6.5577361535999997E-3</v>
      </c>
      <c r="K1770" s="3">
        <f t="shared" si="128"/>
        <v>-0.69987533205359997</v>
      </c>
      <c r="L1770" s="6">
        <f t="shared" si="130"/>
        <v>0</v>
      </c>
    </row>
    <row r="1771" spans="1:15" x14ac:dyDescent="0.2">
      <c r="A1771" s="2">
        <v>3</v>
      </c>
      <c r="B1771" s="2">
        <v>15</v>
      </c>
      <c r="C1771" s="2">
        <v>1769</v>
      </c>
      <c r="D1771" s="2">
        <v>-0.8</v>
      </c>
      <c r="E1771" s="4">
        <v>35</v>
      </c>
      <c r="F1771" s="1">
        <f t="shared" si="127"/>
        <v>30</v>
      </c>
      <c r="G1771" s="2">
        <v>19.8</v>
      </c>
      <c r="H1771" s="3">
        <f>G1771/1000*'symulacje godzinowe'!$N$3*'symulacje godzinowe'!$Q$3*'symulacje godzinowe'!$R$3</f>
        <v>8.7531067800000015E-2</v>
      </c>
      <c r="I1771" s="3">
        <f>'symulacje godzinowe'!$R$3*'symulacje godzinowe'!$N$3*(E1771-D1771)*'symulacje godzinowe'!$O$3/1000</f>
        <v>0.86254443599999986</v>
      </c>
      <c r="J1771" s="3">
        <f>'symulacje godzinowe'!$R$3*'symulacje godzinowe'!$N$3*(E1771-D1771)^2*'symulacje godzinowe'!$P$3/1000</f>
        <v>6.7067708543999986E-3</v>
      </c>
      <c r="K1771" s="3">
        <f t="shared" si="128"/>
        <v>-0.78172013905439985</v>
      </c>
      <c r="L1771" s="6">
        <f t="shared" si="130"/>
        <v>0</v>
      </c>
    </row>
    <row r="1772" spans="1:15" x14ac:dyDescent="0.2">
      <c r="A1772" s="2">
        <v>3</v>
      </c>
      <c r="B1772" s="2">
        <v>15</v>
      </c>
      <c r="C1772" s="2">
        <v>1770</v>
      </c>
      <c r="D1772" s="2">
        <v>-1.2</v>
      </c>
      <c r="E1772" s="4">
        <v>35</v>
      </c>
      <c r="F1772" s="1">
        <f t="shared" si="127"/>
        <v>30</v>
      </c>
      <c r="G1772" s="2">
        <v>0</v>
      </c>
      <c r="H1772" s="3">
        <f>G1772/1000*'symulacje godzinowe'!$N$3*'symulacje godzinowe'!$Q$3*'symulacje godzinowe'!$R$3</f>
        <v>0</v>
      </c>
      <c r="I1772" s="3">
        <f>'symulacje godzinowe'!$R$3*'symulacje godzinowe'!$N$3*(E1772-D1772)*'symulacje godzinowe'!$O$3/1000</f>
        <v>0.87218180399999989</v>
      </c>
      <c r="J1772" s="3">
        <f>'symulacje godzinowe'!$R$3*'symulacje godzinowe'!$N$3*(E1772-D1772)^2*'symulacje godzinowe'!$P$3/1000</f>
        <v>6.8574801024000008E-3</v>
      </c>
      <c r="K1772" s="3">
        <f t="shared" si="128"/>
        <v>-0.87903928410239984</v>
      </c>
      <c r="L1772" s="6">
        <f t="shared" si="130"/>
        <v>0</v>
      </c>
    </row>
    <row r="1773" spans="1:15" x14ac:dyDescent="0.2">
      <c r="A1773" s="2">
        <v>3</v>
      </c>
      <c r="B1773" s="2">
        <v>15</v>
      </c>
      <c r="C1773" s="2">
        <v>1771</v>
      </c>
      <c r="D1773" s="2">
        <v>-1.6</v>
      </c>
      <c r="E1773" s="4">
        <v>35</v>
      </c>
      <c r="F1773" s="1">
        <f t="shared" si="127"/>
        <v>30</v>
      </c>
      <c r="G1773" s="2">
        <v>0</v>
      </c>
      <c r="H1773" s="3">
        <f>G1773/1000*'symulacje godzinowe'!$N$3*'symulacje godzinowe'!$Q$3*'symulacje godzinowe'!$R$3</f>
        <v>0</v>
      </c>
      <c r="I1773" s="3">
        <f>'symulacje godzinowe'!$R$3*'symulacje godzinowe'!$N$3*(E1773-D1773)*'symulacje godzinowe'!$O$3/1000</f>
        <v>0.88181917199999993</v>
      </c>
      <c r="J1773" s="3">
        <f>'symulacje godzinowe'!$R$3*'symulacje godzinowe'!$N$3*(E1773-D1773)^2*'symulacje godzinowe'!$P$3/1000</f>
        <v>7.0098638976000011E-3</v>
      </c>
      <c r="K1773" s="3">
        <f t="shared" si="128"/>
        <v>-0.88882903589759998</v>
      </c>
      <c r="L1773" s="6">
        <f t="shared" si="130"/>
        <v>0</v>
      </c>
    </row>
    <row r="1774" spans="1:15" x14ac:dyDescent="0.2">
      <c r="A1774" s="2">
        <v>3</v>
      </c>
      <c r="B1774" s="2">
        <v>15</v>
      </c>
      <c r="C1774" s="2">
        <v>1772</v>
      </c>
      <c r="D1774" s="2">
        <v>-2.2000000000000002</v>
      </c>
      <c r="E1774" s="4">
        <v>35</v>
      </c>
      <c r="F1774" s="1">
        <f t="shared" si="127"/>
        <v>30</v>
      </c>
      <c r="G1774" s="2">
        <v>0</v>
      </c>
      <c r="H1774" s="3">
        <f>G1774/1000*'symulacje godzinowe'!$N$3*'symulacje godzinowe'!$Q$3*'symulacje godzinowe'!$R$3</f>
        <v>0</v>
      </c>
      <c r="I1774" s="3">
        <f>'symulacje godzinowe'!$R$3*'symulacje godzinowe'!$N$3*(E1774-D1774)*'symulacje godzinowe'!$O$3/1000</f>
        <v>0.89627522399999993</v>
      </c>
      <c r="J1774" s="3">
        <f>'symulacje godzinowe'!$R$3*'symulacje godzinowe'!$N$3*(E1774-D1774)^2*'symulacje godzinowe'!$P$3/1000</f>
        <v>7.2415793664000003E-3</v>
      </c>
      <c r="K1774" s="3">
        <f t="shared" si="128"/>
        <v>-0.90351680336639995</v>
      </c>
      <c r="L1774" s="6">
        <f t="shared" si="130"/>
        <v>0</v>
      </c>
    </row>
    <row r="1775" spans="1:15" x14ac:dyDescent="0.2">
      <c r="A1775" s="2">
        <v>3</v>
      </c>
      <c r="B1775" s="2">
        <v>15</v>
      </c>
      <c r="C1775" s="2">
        <v>1773</v>
      </c>
      <c r="D1775" s="2">
        <v>-2.8</v>
      </c>
      <c r="E1775" s="4">
        <v>35</v>
      </c>
      <c r="F1775" s="1">
        <f t="shared" si="127"/>
        <v>30</v>
      </c>
      <c r="G1775" s="2">
        <v>0</v>
      </c>
      <c r="H1775" s="3">
        <f>G1775/1000*'symulacje godzinowe'!$N$3*'symulacje godzinowe'!$Q$3*'symulacje godzinowe'!$R$3</f>
        <v>0</v>
      </c>
      <c r="I1775" s="3">
        <f>'symulacje godzinowe'!$R$3*'symulacje godzinowe'!$N$3*(E1775-D1775)*'symulacje godzinowe'!$O$3/1000</f>
        <v>0.91073127599999981</v>
      </c>
      <c r="J1775" s="3">
        <f>'symulacje godzinowe'!$R$3*'symulacje godzinowe'!$N$3*(E1775-D1775)^2*'symulacje godzinowe'!$P$3/1000</f>
        <v>7.4770625663999977E-3</v>
      </c>
      <c r="K1775" s="3">
        <f t="shared" si="128"/>
        <v>-0.91820833856639983</v>
      </c>
      <c r="L1775" s="6">
        <f t="shared" si="130"/>
        <v>0</v>
      </c>
    </row>
    <row r="1776" spans="1:15" x14ac:dyDescent="0.2">
      <c r="A1776" s="2">
        <v>3</v>
      </c>
      <c r="B1776" s="2">
        <v>15</v>
      </c>
      <c r="C1776" s="2">
        <v>1774</v>
      </c>
      <c r="D1776" s="2">
        <v>-3.4</v>
      </c>
      <c r="E1776" s="4">
        <v>35</v>
      </c>
      <c r="F1776" s="1">
        <f t="shared" si="127"/>
        <v>30</v>
      </c>
      <c r="G1776" s="2">
        <v>0</v>
      </c>
      <c r="H1776" s="3">
        <f>G1776/1000*'symulacje godzinowe'!$N$3*'symulacje godzinowe'!$Q$3*'symulacje godzinowe'!$R$3</f>
        <v>0</v>
      </c>
      <c r="I1776" s="3">
        <f>'symulacje godzinowe'!$R$3*'symulacje godzinowe'!$N$3*(E1776-D1776)*'symulacje godzinowe'!$O$3/1000</f>
        <v>0.92518732799999992</v>
      </c>
      <c r="J1776" s="3">
        <f>'symulacje godzinowe'!$R$3*'symulacje godzinowe'!$N$3*(E1776-D1776)^2*'symulacje godzinowe'!$P$3/1000</f>
        <v>7.7163134976000001E-3</v>
      </c>
      <c r="K1776" s="3">
        <f t="shared" si="128"/>
        <v>-0.93290364149759997</v>
      </c>
      <c r="L1776" s="6">
        <f t="shared" si="130"/>
        <v>0</v>
      </c>
      <c r="O1776" s="21" t="s">
        <v>33</v>
      </c>
    </row>
    <row r="1777" spans="1:19" x14ac:dyDescent="0.2">
      <c r="A1777" s="2">
        <v>3</v>
      </c>
      <c r="B1777" s="2">
        <v>15</v>
      </c>
      <c r="C1777" s="2">
        <v>1775</v>
      </c>
      <c r="D1777" s="2">
        <v>-4.4000000000000004</v>
      </c>
      <c r="E1777" s="4">
        <v>35</v>
      </c>
      <c r="F1777" s="1">
        <f t="shared" si="127"/>
        <v>30</v>
      </c>
      <c r="G1777" s="2">
        <v>0</v>
      </c>
      <c r="H1777" s="3">
        <f>G1777/1000*'symulacje godzinowe'!$N$3*'symulacje godzinowe'!$Q$3*'symulacje godzinowe'!$R$3</f>
        <v>0</v>
      </c>
      <c r="I1777" s="3">
        <f>'symulacje godzinowe'!$R$3*'symulacje godzinowe'!$N$3*(E1777-D1777)*'symulacje godzinowe'!$O$3/1000</f>
        <v>0.94928074799999995</v>
      </c>
      <c r="J1777" s="3">
        <f>'symulacje godzinowe'!$R$3*'symulacje godzinowe'!$N$3*(E1777-D1777)^2*'symulacje godzinowe'!$P$3/1000</f>
        <v>8.123437785599999E-3</v>
      </c>
      <c r="K1777" s="3">
        <f t="shared" si="128"/>
        <v>-0.95740418578559994</v>
      </c>
      <c r="L1777" s="6">
        <f t="shared" si="130"/>
        <v>0</v>
      </c>
      <c r="M1777" s="21" t="s">
        <v>32</v>
      </c>
      <c r="N1777" s="21" t="s">
        <v>27</v>
      </c>
      <c r="O1777" s="21" t="s">
        <v>31</v>
      </c>
      <c r="P1777" s="21" t="s">
        <v>28</v>
      </c>
      <c r="Q1777" s="21" t="s">
        <v>29</v>
      </c>
      <c r="R1777" s="21" t="s">
        <v>30</v>
      </c>
      <c r="S1777" s="21" t="s">
        <v>26</v>
      </c>
    </row>
    <row r="1778" spans="1:19" x14ac:dyDescent="0.2">
      <c r="A1778" s="2">
        <v>3</v>
      </c>
      <c r="B1778" s="2">
        <v>15</v>
      </c>
      <c r="C1778" s="2">
        <v>1776</v>
      </c>
      <c r="D1778" s="2">
        <v>-5.4</v>
      </c>
      <c r="E1778" s="4">
        <v>35</v>
      </c>
      <c r="F1778" s="1">
        <f t="shared" si="127"/>
        <v>30</v>
      </c>
      <c r="G1778" s="2">
        <v>0</v>
      </c>
      <c r="H1778" s="3">
        <f>G1778/1000*'symulacje godzinowe'!$N$3*'symulacje godzinowe'!$Q$3*'symulacje godzinowe'!$R$3</f>
        <v>0</v>
      </c>
      <c r="I1778" s="3">
        <f>'symulacje godzinowe'!$R$3*'symulacje godzinowe'!$N$3*(E1778-D1778)*'symulacje godzinowe'!$O$3/1000</f>
        <v>0.97337416799999998</v>
      </c>
      <c r="J1778" s="3">
        <f>'symulacje godzinowe'!$R$3*'symulacje godzinowe'!$N$3*(E1778-D1778)^2*'symulacje godzinowe'!$P$3/1000</f>
        <v>8.5410279935999988E-3</v>
      </c>
      <c r="K1778" s="3">
        <f t="shared" si="128"/>
        <v>-0.9819151959936</v>
      </c>
      <c r="L1778" s="10">
        <f>SUM(L1755:L1777)</f>
        <v>1991.8099842595207</v>
      </c>
      <c r="M1778" s="19">
        <f>(L1754-4.187*$N$7*$O$7*(F1778-10))*((L1754-4.187*$N$7*$O$7*(F1778-10))&gt;0)</f>
        <v>0</v>
      </c>
      <c r="N1778" s="19">
        <f>M1778/4.187/(F1778-10)*(M1778&gt;0)</f>
        <v>0</v>
      </c>
      <c r="O1778" s="19">
        <f>$P$7-0.5*$N$7*$O$7</f>
        <v>100</v>
      </c>
      <c r="P1778" s="19">
        <f>IF(N1778&lt;O1778,N1778,O1778)</f>
        <v>0</v>
      </c>
      <c r="Q1778" s="19">
        <f>L1778/4.187/(F1778-10)+P1778</f>
        <v>23.785645859320759</v>
      </c>
      <c r="R1778" s="19" t="b">
        <f>Q1778&gt;$N$7*$O$7</f>
        <v>0</v>
      </c>
      <c r="S1778" s="19">
        <f>IF(R1778,(F1778-10)/(50-10),(F1778-10)/(50-10)*Q1778/$N$7/$O$7)</f>
        <v>5.9464114648301897E-2</v>
      </c>
    </row>
    <row r="1779" spans="1:19" x14ac:dyDescent="0.2">
      <c r="A1779" s="2">
        <v>3</v>
      </c>
      <c r="B1779" s="2">
        <v>16</v>
      </c>
      <c r="C1779" s="2">
        <v>1777</v>
      </c>
      <c r="D1779" s="2">
        <v>-6.4</v>
      </c>
      <c r="E1779" s="4">
        <v>35</v>
      </c>
      <c r="F1779" s="1">
        <f t="shared" si="127"/>
        <v>30</v>
      </c>
      <c r="G1779" s="2">
        <v>0</v>
      </c>
      <c r="H1779" s="3">
        <f>G1779/1000*'symulacje godzinowe'!$N$3*'symulacje godzinowe'!$Q$3*'symulacje godzinowe'!$R$3</f>
        <v>0</v>
      </c>
      <c r="I1779" s="3">
        <f>'symulacje godzinowe'!$R$3*'symulacje godzinowe'!$N$3*(E1779-D1779)*'symulacje godzinowe'!$O$3/1000</f>
        <v>0.99746758799999991</v>
      </c>
      <c r="J1779" s="3">
        <f>'symulacje godzinowe'!$R$3*'symulacje godzinowe'!$N$3*(E1779-D1779)^2*'symulacje godzinowe'!$P$3/1000</f>
        <v>8.9690841215999979E-3</v>
      </c>
      <c r="K1779" s="3">
        <f t="shared" si="128"/>
        <v>-1.0064366721215998</v>
      </c>
      <c r="L1779" s="6">
        <f>K1779*(K1779&gt;0)*3600</f>
        <v>0</v>
      </c>
    </row>
    <row r="1780" spans="1:19" x14ac:dyDescent="0.2">
      <c r="A1780" s="2">
        <v>3</v>
      </c>
      <c r="B1780" s="2">
        <v>16</v>
      </c>
      <c r="C1780" s="2">
        <v>1778</v>
      </c>
      <c r="D1780" s="2">
        <v>-6.3</v>
      </c>
      <c r="E1780" s="4">
        <v>35</v>
      </c>
      <c r="F1780" s="1">
        <f t="shared" si="127"/>
        <v>30</v>
      </c>
      <c r="G1780" s="2">
        <v>0</v>
      </c>
      <c r="H1780" s="3">
        <f>G1780/1000*'symulacje godzinowe'!$N$3*'symulacje godzinowe'!$Q$3*'symulacje godzinowe'!$R$3</f>
        <v>0</v>
      </c>
      <c r="I1780" s="3">
        <f>'symulacje godzinowe'!$R$3*'symulacje godzinowe'!$N$3*(E1780-D1780)*'symulacje godzinowe'!$O$3/1000</f>
        <v>0.99505824599999981</v>
      </c>
      <c r="J1780" s="3">
        <f>'symulacje godzinowe'!$R$3*'symulacje godzinowe'!$N$3*(E1780-D1780)^2*'symulacje godzinowe'!$P$3/1000</f>
        <v>8.9258075423999991E-3</v>
      </c>
      <c r="K1780" s="3">
        <f t="shared" si="128"/>
        <v>-1.0039840535423998</v>
      </c>
      <c r="L1780" s="6">
        <f t="shared" ref="L1780:L1801" si="131">K1780*(K1780&gt;0)*3600</f>
        <v>0</v>
      </c>
    </row>
    <row r="1781" spans="1:19" x14ac:dyDescent="0.2">
      <c r="A1781" s="2">
        <v>3</v>
      </c>
      <c r="B1781" s="2">
        <v>16</v>
      </c>
      <c r="C1781" s="2">
        <v>1779</v>
      </c>
      <c r="D1781" s="2">
        <v>-6.1</v>
      </c>
      <c r="E1781" s="4">
        <v>35</v>
      </c>
      <c r="F1781" s="1">
        <f t="shared" si="127"/>
        <v>30</v>
      </c>
      <c r="G1781" s="2">
        <v>0</v>
      </c>
      <c r="H1781" s="3">
        <f>G1781/1000*'symulacje godzinowe'!$N$3*'symulacje godzinowe'!$Q$3*'symulacje godzinowe'!$R$3</f>
        <v>0</v>
      </c>
      <c r="I1781" s="3">
        <f>'symulacje godzinowe'!$R$3*'symulacje godzinowe'!$N$3*(E1781-D1781)*'symulacje godzinowe'!$O$3/1000</f>
        <v>0.99023956199999996</v>
      </c>
      <c r="J1781" s="3">
        <f>'symulacje godzinowe'!$R$3*'symulacje godzinowe'!$N$3*(E1781-D1781)^2*'symulacje godzinowe'!$P$3/1000</f>
        <v>8.839568361599999E-3</v>
      </c>
      <c r="K1781" s="3">
        <f t="shared" si="128"/>
        <v>-0.99907913036160001</v>
      </c>
      <c r="L1781" s="6">
        <f t="shared" si="131"/>
        <v>0</v>
      </c>
    </row>
    <row r="1782" spans="1:19" x14ac:dyDescent="0.2">
      <c r="A1782" s="2">
        <v>3</v>
      </c>
      <c r="B1782" s="2">
        <v>16</v>
      </c>
      <c r="C1782" s="2">
        <v>1780</v>
      </c>
      <c r="D1782" s="2">
        <v>-6</v>
      </c>
      <c r="E1782" s="4">
        <v>35</v>
      </c>
      <c r="F1782" s="1">
        <f t="shared" si="127"/>
        <v>30</v>
      </c>
      <c r="G1782" s="2">
        <v>0</v>
      </c>
      <c r="H1782" s="3">
        <f>G1782/1000*'symulacje godzinowe'!$N$3*'symulacje godzinowe'!$Q$3*'symulacje godzinowe'!$R$3</f>
        <v>0</v>
      </c>
      <c r="I1782" s="3">
        <f>'symulacje godzinowe'!$R$3*'symulacje godzinowe'!$N$3*(E1782-D1782)*'symulacje godzinowe'!$O$3/1000</f>
        <v>0.98783021999999998</v>
      </c>
      <c r="J1782" s="3">
        <f>'symulacje godzinowe'!$R$3*'symulacje godzinowe'!$N$3*(E1782-D1782)^2*'symulacje godzinowe'!$P$3/1000</f>
        <v>8.7966057599999994E-3</v>
      </c>
      <c r="K1782" s="3">
        <f t="shared" si="128"/>
        <v>-0.99662682575999995</v>
      </c>
      <c r="L1782" s="6">
        <f t="shared" si="131"/>
        <v>0</v>
      </c>
    </row>
    <row r="1783" spans="1:19" x14ac:dyDescent="0.2">
      <c r="A1783" s="2">
        <v>3</v>
      </c>
      <c r="B1783" s="2">
        <v>16</v>
      </c>
      <c r="C1783" s="2">
        <v>1781</v>
      </c>
      <c r="D1783" s="2">
        <v>-5.8</v>
      </c>
      <c r="E1783" s="4">
        <v>35</v>
      </c>
      <c r="F1783" s="1">
        <f t="shared" si="127"/>
        <v>30</v>
      </c>
      <c r="G1783" s="2">
        <v>0</v>
      </c>
      <c r="H1783" s="3">
        <f>G1783/1000*'symulacje godzinowe'!$N$3*'symulacje godzinowe'!$Q$3*'symulacje godzinowe'!$R$3</f>
        <v>0</v>
      </c>
      <c r="I1783" s="3">
        <f>'symulacje godzinowe'!$R$3*'symulacje godzinowe'!$N$3*(E1783-D1783)*'symulacje godzinowe'!$O$3/1000</f>
        <v>0.98301153599999991</v>
      </c>
      <c r="J1783" s="3">
        <f>'symulacje godzinowe'!$R$3*'symulacje godzinowe'!$N$3*(E1783-D1783)^2*'symulacje godzinowe'!$P$3/1000</f>
        <v>8.7109945343999996E-3</v>
      </c>
      <c r="K1783" s="3">
        <f t="shared" si="128"/>
        <v>-0.99172253053439996</v>
      </c>
      <c r="L1783" s="6">
        <f t="shared" si="131"/>
        <v>0</v>
      </c>
    </row>
    <row r="1784" spans="1:19" x14ac:dyDescent="0.2">
      <c r="A1784" s="2">
        <v>3</v>
      </c>
      <c r="B1784" s="2">
        <v>16</v>
      </c>
      <c r="C1784" s="2">
        <v>1782</v>
      </c>
      <c r="D1784" s="2">
        <v>-5.6</v>
      </c>
      <c r="E1784" s="4">
        <v>35</v>
      </c>
      <c r="F1784" s="1">
        <f t="shared" si="127"/>
        <v>30</v>
      </c>
      <c r="G1784" s="2">
        <v>0</v>
      </c>
      <c r="H1784" s="3">
        <f>G1784/1000*'symulacje godzinowe'!$N$3*'symulacje godzinowe'!$Q$3*'symulacje godzinowe'!$R$3</f>
        <v>0</v>
      </c>
      <c r="I1784" s="3">
        <f>'symulacje godzinowe'!$R$3*'symulacje godzinowe'!$N$3*(E1784-D1784)*'symulacje godzinowe'!$O$3/1000</f>
        <v>0.97819285199999995</v>
      </c>
      <c r="J1784" s="3">
        <f>'symulacje godzinowe'!$R$3*'symulacje godzinowe'!$N$3*(E1784-D1784)^2*'symulacje godzinowe'!$P$3/1000</f>
        <v>8.6258019456000017E-3</v>
      </c>
      <c r="K1784" s="3">
        <f t="shared" si="128"/>
        <v>-0.98681865394559998</v>
      </c>
      <c r="L1784" s="6">
        <f t="shared" si="131"/>
        <v>0</v>
      </c>
    </row>
    <row r="1785" spans="1:19" x14ac:dyDescent="0.2">
      <c r="A1785" s="2">
        <v>3</v>
      </c>
      <c r="B1785" s="2">
        <v>16</v>
      </c>
      <c r="C1785" s="2">
        <v>1783</v>
      </c>
      <c r="D1785" s="2">
        <v>-5.4</v>
      </c>
      <c r="E1785" s="4">
        <v>35</v>
      </c>
      <c r="F1785" s="1">
        <f t="shared" si="127"/>
        <v>30</v>
      </c>
      <c r="G1785" s="2">
        <v>75.599999999999994</v>
      </c>
      <c r="H1785" s="3">
        <f>G1785/1000*'symulacje godzinowe'!$N$3*'symulacje godzinowe'!$Q$3*'symulacje godzinowe'!$R$3</f>
        <v>0.3342095316</v>
      </c>
      <c r="I1785" s="3">
        <f>'symulacje godzinowe'!$R$3*'symulacje godzinowe'!$N$3*(E1785-D1785)*'symulacje godzinowe'!$O$3/1000</f>
        <v>0.97337416799999998</v>
      </c>
      <c r="J1785" s="3">
        <f>'symulacje godzinowe'!$R$3*'symulacje godzinowe'!$N$3*(E1785-D1785)^2*'symulacje godzinowe'!$P$3/1000</f>
        <v>8.5410279935999988E-3</v>
      </c>
      <c r="K1785" s="3">
        <f t="shared" si="128"/>
        <v>-0.6477056643936</v>
      </c>
      <c r="L1785" s="6">
        <f t="shared" si="131"/>
        <v>0</v>
      </c>
    </row>
    <row r="1786" spans="1:19" x14ac:dyDescent="0.2">
      <c r="A1786" s="2">
        <v>3</v>
      </c>
      <c r="B1786" s="2">
        <v>16</v>
      </c>
      <c r="C1786" s="2">
        <v>1784</v>
      </c>
      <c r="D1786" s="2">
        <v>-3.3</v>
      </c>
      <c r="E1786" s="4">
        <v>35</v>
      </c>
      <c r="F1786" s="1">
        <f t="shared" si="127"/>
        <v>30</v>
      </c>
      <c r="G1786" s="2">
        <v>149.9</v>
      </c>
      <c r="H1786" s="3">
        <f>G1786/1000*'symulacje godzinowe'!$N$3*'symulacje godzinowe'!$Q$3*'symulacje godzinowe'!$R$3</f>
        <v>0.66267207390000005</v>
      </c>
      <c r="I1786" s="3">
        <f>'symulacje godzinowe'!$R$3*'symulacje godzinowe'!$N$3*(E1786-D1786)*'symulacje godzinowe'!$O$3/1000</f>
        <v>0.92277798599999994</v>
      </c>
      <c r="J1786" s="3">
        <f>'symulacje godzinowe'!$R$3*'symulacje godzinowe'!$N$3*(E1786-D1786)^2*'symulacje godzinowe'!$P$3/1000</f>
        <v>7.6761766944E-3</v>
      </c>
      <c r="K1786" s="3">
        <f t="shared" si="128"/>
        <v>-0.26778208879439991</v>
      </c>
      <c r="L1786" s="6">
        <f t="shared" si="131"/>
        <v>0</v>
      </c>
    </row>
    <row r="1787" spans="1:19" x14ac:dyDescent="0.2">
      <c r="A1787" s="2">
        <v>3</v>
      </c>
      <c r="B1787" s="2">
        <v>16</v>
      </c>
      <c r="C1787" s="2">
        <v>1785</v>
      </c>
      <c r="D1787" s="2">
        <v>-1.1000000000000001</v>
      </c>
      <c r="E1787" s="4">
        <v>35</v>
      </c>
      <c r="F1787" s="1">
        <f t="shared" si="127"/>
        <v>30</v>
      </c>
      <c r="G1787" s="2">
        <v>227.3</v>
      </c>
      <c r="H1787" s="3">
        <f>G1787/1000*'symulacje godzinowe'!$N$3*'symulacje godzinowe'!$Q$3*'symulacje godzinowe'!$R$3</f>
        <v>1.0048389753</v>
      </c>
      <c r="I1787" s="3">
        <f>'symulacje godzinowe'!$R$3*'symulacje godzinowe'!$N$3*(E1787-D1787)*'symulacje godzinowe'!$O$3/1000</f>
        <v>0.86977246199999991</v>
      </c>
      <c r="J1787" s="3">
        <f>'symulacje godzinowe'!$R$3*'symulacje godzinowe'!$N$3*(E1787-D1787)^2*'symulacje godzinowe'!$P$3/1000</f>
        <v>6.8196458016E-3</v>
      </c>
      <c r="K1787" s="3">
        <f t="shared" si="128"/>
        <v>0.12824686749840009</v>
      </c>
      <c r="L1787" s="6">
        <f t="shared" si="131"/>
        <v>461.68872299424032</v>
      </c>
    </row>
    <row r="1788" spans="1:19" x14ac:dyDescent="0.2">
      <c r="A1788" s="2">
        <v>3</v>
      </c>
      <c r="B1788" s="2">
        <v>16</v>
      </c>
      <c r="C1788" s="2">
        <v>1786</v>
      </c>
      <c r="D1788" s="2">
        <v>1</v>
      </c>
      <c r="E1788" s="4">
        <v>35</v>
      </c>
      <c r="F1788" s="1">
        <f t="shared" si="127"/>
        <v>30</v>
      </c>
      <c r="G1788" s="2">
        <v>227.7</v>
      </c>
      <c r="H1788" s="3">
        <f>G1788/1000*'symulacje godzinowe'!$N$3*'symulacje godzinowe'!$Q$3*'symulacje godzinowe'!$R$3</f>
        <v>1.0066072797000001</v>
      </c>
      <c r="I1788" s="3">
        <f>'symulacje godzinowe'!$R$3*'symulacje godzinowe'!$N$3*(E1788-D1788)*'symulacje godzinowe'!$O$3/1000</f>
        <v>0.81917627999999987</v>
      </c>
      <c r="J1788" s="3">
        <f>'symulacje godzinowe'!$R$3*'symulacje godzinowe'!$N$3*(E1788-D1788)^2*'symulacje godzinowe'!$P$3/1000</f>
        <v>6.0493017599999995E-3</v>
      </c>
      <c r="K1788" s="3">
        <f t="shared" si="128"/>
        <v>0.18138169794000022</v>
      </c>
      <c r="L1788" s="6">
        <f t="shared" si="131"/>
        <v>652.97411258400086</v>
      </c>
    </row>
    <row r="1789" spans="1:19" x14ac:dyDescent="0.2">
      <c r="A1789" s="2">
        <v>3</v>
      </c>
      <c r="B1789" s="2">
        <v>16</v>
      </c>
      <c r="C1789" s="2">
        <v>1787</v>
      </c>
      <c r="D1789" s="2">
        <v>1.8</v>
      </c>
      <c r="E1789" s="4">
        <v>35</v>
      </c>
      <c r="F1789" s="1">
        <f t="shared" si="127"/>
        <v>30</v>
      </c>
      <c r="G1789" s="2">
        <v>264.5</v>
      </c>
      <c r="H1789" s="3">
        <f>G1789/1000*'symulacje godzinowe'!$N$3*'symulacje godzinowe'!$Q$3*'symulacje godzinowe'!$R$3</f>
        <v>1.1692912845000001</v>
      </c>
      <c r="I1789" s="3">
        <f>'symulacje godzinowe'!$R$3*'symulacje godzinowe'!$N$3*(E1789-D1789)*'symulacje godzinowe'!$O$3/1000</f>
        <v>0.79990154399999991</v>
      </c>
      <c r="J1789" s="3">
        <f>'symulacje godzinowe'!$R$3*'symulacje godzinowe'!$N$3*(E1789-D1789)^2*'symulacje godzinowe'!$P$3/1000</f>
        <v>5.7679778304000002E-3</v>
      </c>
      <c r="K1789" s="3">
        <f t="shared" si="128"/>
        <v>0.36362176266960017</v>
      </c>
      <c r="L1789" s="6">
        <f t="shared" si="131"/>
        <v>1309.0383456105606</v>
      </c>
    </row>
    <row r="1790" spans="1:19" x14ac:dyDescent="0.2">
      <c r="A1790" s="2">
        <v>3</v>
      </c>
      <c r="B1790" s="2">
        <v>16</v>
      </c>
      <c r="C1790" s="2">
        <v>1788</v>
      </c>
      <c r="D1790" s="2">
        <v>2.5</v>
      </c>
      <c r="E1790" s="4">
        <v>35</v>
      </c>
      <c r="F1790" s="1">
        <f t="shared" si="127"/>
        <v>30</v>
      </c>
      <c r="G1790" s="2">
        <v>273.89999999999998</v>
      </c>
      <c r="H1790" s="3">
        <f>G1790/1000*'symulacje godzinowe'!$N$3*'symulacje godzinowe'!$Q$3*'symulacje godzinowe'!$R$3</f>
        <v>1.2108464378999999</v>
      </c>
      <c r="I1790" s="3">
        <f>'symulacje godzinowe'!$R$3*'symulacje godzinowe'!$N$3*(E1790-D1790)*'symulacje godzinowe'!$O$3/1000</f>
        <v>0.78303615000000004</v>
      </c>
      <c r="J1790" s="3">
        <f>'symulacje godzinowe'!$R$3*'symulacje godzinowe'!$N$3*(E1790-D1790)^2*'symulacje godzinowe'!$P$3/1000</f>
        <v>5.5273139999999993E-3</v>
      </c>
      <c r="K1790" s="3">
        <f t="shared" si="128"/>
        <v>0.42228297389999986</v>
      </c>
      <c r="L1790" s="6">
        <f t="shared" si="131"/>
        <v>1520.2187060399995</v>
      </c>
    </row>
    <row r="1791" spans="1:19" x14ac:dyDescent="0.2">
      <c r="A1791" s="2">
        <v>3</v>
      </c>
      <c r="B1791" s="2">
        <v>16</v>
      </c>
      <c r="C1791" s="2">
        <v>1789</v>
      </c>
      <c r="D1791" s="2">
        <v>3.3</v>
      </c>
      <c r="E1791" s="4">
        <v>35</v>
      </c>
      <c r="F1791" s="1">
        <f t="shared" si="127"/>
        <v>30</v>
      </c>
      <c r="G1791" s="2">
        <v>250</v>
      </c>
      <c r="H1791" s="3">
        <f>G1791/1000*'symulacje godzinowe'!$N$3*'symulacje godzinowe'!$Q$3*'symulacje godzinowe'!$R$3</f>
        <v>1.1051902499999999</v>
      </c>
      <c r="I1791" s="3">
        <f>'symulacje godzinowe'!$R$3*'symulacje godzinowe'!$N$3*(E1791-D1791)*'symulacje godzinowe'!$O$3/1000</f>
        <v>0.76376141399999997</v>
      </c>
      <c r="J1791" s="3">
        <f>'symulacje godzinowe'!$R$3*'symulacje godzinowe'!$N$3*(E1791-D1791)^2*'symulacje godzinowe'!$P$3/1000</f>
        <v>5.2585491744E-3</v>
      </c>
      <c r="K1791" s="3">
        <f t="shared" si="128"/>
        <v>0.33617028682559996</v>
      </c>
      <c r="L1791" s="6">
        <f t="shared" si="131"/>
        <v>1210.2130325721598</v>
      </c>
    </row>
    <row r="1792" spans="1:19" x14ac:dyDescent="0.2">
      <c r="A1792" s="2">
        <v>3</v>
      </c>
      <c r="B1792" s="2">
        <v>16</v>
      </c>
      <c r="C1792" s="2">
        <v>1790</v>
      </c>
      <c r="D1792" s="2">
        <v>3.7</v>
      </c>
      <c r="E1792" s="4">
        <v>35</v>
      </c>
      <c r="F1792" s="1">
        <f t="shared" si="127"/>
        <v>30</v>
      </c>
      <c r="G1792" s="2">
        <v>205.4</v>
      </c>
      <c r="H1792" s="3">
        <f>G1792/1000*'symulacje godzinowe'!$N$3*'symulacje godzinowe'!$Q$3*'symulacje godzinowe'!$R$3</f>
        <v>0.90802430940000001</v>
      </c>
      <c r="I1792" s="3">
        <f>'symulacje godzinowe'!$R$3*'symulacje godzinowe'!$N$3*(E1792-D1792)*'symulacje godzinowe'!$O$3/1000</f>
        <v>0.75412404600000005</v>
      </c>
      <c r="J1792" s="3">
        <f>'symulacje godzinowe'!$R$3*'symulacje godzinowe'!$N$3*(E1792-D1792)^2*'symulacje godzinowe'!$P$3/1000</f>
        <v>5.1266785824000006E-3</v>
      </c>
      <c r="K1792" s="3">
        <f t="shared" si="128"/>
        <v>0.14877358481759995</v>
      </c>
      <c r="L1792" s="6">
        <f t="shared" si="131"/>
        <v>535.58490534335976</v>
      </c>
    </row>
    <row r="1793" spans="1:19" x14ac:dyDescent="0.2">
      <c r="A1793" s="2">
        <v>3</v>
      </c>
      <c r="B1793" s="2">
        <v>16</v>
      </c>
      <c r="C1793" s="2">
        <v>1791</v>
      </c>
      <c r="D1793" s="2">
        <v>4</v>
      </c>
      <c r="E1793" s="4">
        <v>35</v>
      </c>
      <c r="F1793" s="1">
        <f t="shared" si="127"/>
        <v>30</v>
      </c>
      <c r="G1793" s="2">
        <v>195.3</v>
      </c>
      <c r="H1793" s="3">
        <f>G1793/1000*'symulacje godzinowe'!$N$3*'symulacje godzinowe'!$Q$3*'symulacje godzinowe'!$R$3</f>
        <v>0.86337462330000014</v>
      </c>
      <c r="I1793" s="3">
        <f>'symulacje godzinowe'!$R$3*'symulacje godzinowe'!$N$3*(E1793-D1793)*'symulacje godzinowe'!$O$3/1000</f>
        <v>0.74689601999999988</v>
      </c>
      <c r="J1793" s="3">
        <f>'symulacje godzinowe'!$R$3*'symulacje godzinowe'!$N$3*(E1793-D1793)^2*'symulacje godzinowe'!$P$3/1000</f>
        <v>5.0288745600000004E-3</v>
      </c>
      <c r="K1793" s="3">
        <f t="shared" si="128"/>
        <v>0.11144972874000025</v>
      </c>
      <c r="L1793" s="6">
        <f t="shared" si="131"/>
        <v>401.21902346400088</v>
      </c>
    </row>
    <row r="1794" spans="1:19" x14ac:dyDescent="0.2">
      <c r="A1794" s="2">
        <v>3</v>
      </c>
      <c r="B1794" s="2">
        <v>16</v>
      </c>
      <c r="C1794" s="2">
        <v>1792</v>
      </c>
      <c r="D1794" s="2">
        <v>4.4000000000000004</v>
      </c>
      <c r="E1794" s="4">
        <v>35</v>
      </c>
      <c r="F1794" s="1">
        <f t="shared" ref="F1794:F1857" si="132">E1794-5</f>
        <v>30</v>
      </c>
      <c r="G1794" s="2">
        <v>107</v>
      </c>
      <c r="H1794" s="3">
        <f>G1794/1000*'symulacje godzinowe'!$N$3*'symulacje godzinowe'!$Q$3*'symulacje godzinowe'!$R$3</f>
        <v>0.47302142699999999</v>
      </c>
      <c r="I1794" s="3">
        <f>'symulacje godzinowe'!$R$3*'symulacje godzinowe'!$N$3*(E1794-D1794)*'symulacje godzinowe'!$O$3/1000</f>
        <v>0.73725865199999996</v>
      </c>
      <c r="J1794" s="3">
        <f>'symulacje godzinowe'!$R$3*'symulacje godzinowe'!$N$3*(E1794-D1794)^2*'symulacje godzinowe'!$P$3/1000</f>
        <v>4.8999344255999996E-3</v>
      </c>
      <c r="K1794" s="3">
        <f t="shared" ref="K1794:K1857" si="133">H1794-I1794-J1794</f>
        <v>-0.26913715942559996</v>
      </c>
      <c r="L1794" s="6">
        <f t="shared" si="131"/>
        <v>0</v>
      </c>
    </row>
    <row r="1795" spans="1:19" x14ac:dyDescent="0.2">
      <c r="A1795" s="2">
        <v>3</v>
      </c>
      <c r="B1795" s="2">
        <v>16</v>
      </c>
      <c r="C1795" s="2">
        <v>1793</v>
      </c>
      <c r="D1795" s="2">
        <v>3.3</v>
      </c>
      <c r="E1795" s="4">
        <v>35</v>
      </c>
      <c r="F1795" s="1">
        <f t="shared" si="132"/>
        <v>30</v>
      </c>
      <c r="G1795" s="2">
        <v>32.6</v>
      </c>
      <c r="H1795" s="3">
        <f>G1795/1000*'symulacje godzinowe'!$N$3*'symulacje godzinowe'!$Q$3*'symulacje godzinowe'!$R$3</f>
        <v>0.14411680860000003</v>
      </c>
      <c r="I1795" s="3">
        <f>'symulacje godzinowe'!$R$3*'symulacje godzinowe'!$N$3*(E1795-D1795)*'symulacje godzinowe'!$O$3/1000</f>
        <v>0.76376141399999997</v>
      </c>
      <c r="J1795" s="3">
        <f>'symulacje godzinowe'!$R$3*'symulacje godzinowe'!$N$3*(E1795-D1795)^2*'symulacje godzinowe'!$P$3/1000</f>
        <v>5.2585491744E-3</v>
      </c>
      <c r="K1795" s="3">
        <f t="shared" si="133"/>
        <v>-0.62490315457440004</v>
      </c>
      <c r="L1795" s="6">
        <f t="shared" si="131"/>
        <v>0</v>
      </c>
    </row>
    <row r="1796" spans="1:19" x14ac:dyDescent="0.2">
      <c r="A1796" s="2">
        <v>3</v>
      </c>
      <c r="B1796" s="2">
        <v>16</v>
      </c>
      <c r="C1796" s="2">
        <v>1794</v>
      </c>
      <c r="D1796" s="2">
        <v>2.1</v>
      </c>
      <c r="E1796" s="4">
        <v>35</v>
      </c>
      <c r="F1796" s="1">
        <f t="shared" si="132"/>
        <v>30</v>
      </c>
      <c r="G1796" s="2">
        <v>0</v>
      </c>
      <c r="H1796" s="3">
        <f>G1796/1000*'symulacje godzinowe'!$N$3*'symulacje godzinowe'!$Q$3*'symulacje godzinowe'!$R$3</f>
        <v>0</v>
      </c>
      <c r="I1796" s="3">
        <f>'symulacje godzinowe'!$R$3*'symulacje godzinowe'!$N$3*(E1796-D1796)*'symulacje godzinowe'!$O$3/1000</f>
        <v>0.79267351799999997</v>
      </c>
      <c r="J1796" s="3">
        <f>'symulacje godzinowe'!$R$3*'symulacje godzinowe'!$N$3*(E1796-D1796)^2*'symulacje godzinowe'!$P$3/1000</f>
        <v>5.6642082335999992E-3</v>
      </c>
      <c r="K1796" s="3">
        <f t="shared" si="133"/>
        <v>-0.7983377262336</v>
      </c>
      <c r="L1796" s="6">
        <f t="shared" si="131"/>
        <v>0</v>
      </c>
    </row>
    <row r="1797" spans="1:19" x14ac:dyDescent="0.2">
      <c r="A1797" s="2">
        <v>3</v>
      </c>
      <c r="B1797" s="2">
        <v>16</v>
      </c>
      <c r="C1797" s="2">
        <v>1795</v>
      </c>
      <c r="D1797" s="2">
        <v>1</v>
      </c>
      <c r="E1797" s="4">
        <v>35</v>
      </c>
      <c r="F1797" s="1">
        <f t="shared" si="132"/>
        <v>30</v>
      </c>
      <c r="G1797" s="2">
        <v>0</v>
      </c>
      <c r="H1797" s="3">
        <f>G1797/1000*'symulacje godzinowe'!$N$3*'symulacje godzinowe'!$Q$3*'symulacje godzinowe'!$R$3</f>
        <v>0</v>
      </c>
      <c r="I1797" s="3">
        <f>'symulacje godzinowe'!$R$3*'symulacje godzinowe'!$N$3*(E1797-D1797)*'symulacje godzinowe'!$O$3/1000</f>
        <v>0.81917627999999987</v>
      </c>
      <c r="J1797" s="3">
        <f>'symulacje godzinowe'!$R$3*'symulacje godzinowe'!$N$3*(E1797-D1797)^2*'symulacje godzinowe'!$P$3/1000</f>
        <v>6.0493017599999995E-3</v>
      </c>
      <c r="K1797" s="3">
        <f t="shared" si="133"/>
        <v>-0.82522558175999983</v>
      </c>
      <c r="L1797" s="6">
        <f t="shared" si="131"/>
        <v>0</v>
      </c>
    </row>
    <row r="1798" spans="1:19" x14ac:dyDescent="0.2">
      <c r="A1798" s="2">
        <v>3</v>
      </c>
      <c r="B1798" s="2">
        <v>16</v>
      </c>
      <c r="C1798" s="2">
        <v>1796</v>
      </c>
      <c r="D1798" s="2">
        <v>0.8</v>
      </c>
      <c r="E1798" s="4">
        <v>35</v>
      </c>
      <c r="F1798" s="1">
        <f t="shared" si="132"/>
        <v>30</v>
      </c>
      <c r="G1798" s="2">
        <v>0</v>
      </c>
      <c r="H1798" s="3">
        <f>G1798/1000*'symulacje godzinowe'!$N$3*'symulacje godzinowe'!$Q$3*'symulacje godzinowe'!$R$3</f>
        <v>0</v>
      </c>
      <c r="I1798" s="3">
        <f>'symulacje godzinowe'!$R$3*'symulacje godzinowe'!$N$3*(E1798-D1798)*'symulacje godzinowe'!$O$3/1000</f>
        <v>0.82399496400000005</v>
      </c>
      <c r="J1798" s="3">
        <f>'symulacje godzinowe'!$R$3*'symulacje godzinowe'!$N$3*(E1798-D1798)^2*'symulacje godzinowe'!$P$3/1000</f>
        <v>6.1206793344000011E-3</v>
      </c>
      <c r="K1798" s="3">
        <f t="shared" si="133"/>
        <v>-0.83011564333440002</v>
      </c>
      <c r="L1798" s="6">
        <f t="shared" si="131"/>
        <v>0</v>
      </c>
    </row>
    <row r="1799" spans="1:19" x14ac:dyDescent="0.2">
      <c r="A1799" s="2">
        <v>3</v>
      </c>
      <c r="B1799" s="2">
        <v>16</v>
      </c>
      <c r="C1799" s="2">
        <v>1797</v>
      </c>
      <c r="D1799" s="2">
        <v>0.5</v>
      </c>
      <c r="E1799" s="4">
        <v>35</v>
      </c>
      <c r="F1799" s="1">
        <f t="shared" si="132"/>
        <v>30</v>
      </c>
      <c r="G1799" s="2">
        <v>0</v>
      </c>
      <c r="H1799" s="3">
        <f>G1799/1000*'symulacje godzinowe'!$N$3*'symulacje godzinowe'!$Q$3*'symulacje godzinowe'!$R$3</f>
        <v>0</v>
      </c>
      <c r="I1799" s="3">
        <f>'symulacje godzinowe'!$R$3*'symulacje godzinowe'!$N$3*(E1799-D1799)*'symulacje godzinowe'!$O$3/1000</f>
        <v>0.83122298999999988</v>
      </c>
      <c r="J1799" s="3">
        <f>'symulacje godzinowe'!$R$3*'symulacje godzinowe'!$N$3*(E1799-D1799)^2*'symulacje godzinowe'!$P$3/1000</f>
        <v>6.2285306399999995E-3</v>
      </c>
      <c r="K1799" s="3">
        <f t="shared" si="133"/>
        <v>-0.83745152063999984</v>
      </c>
      <c r="L1799" s="6">
        <f t="shared" si="131"/>
        <v>0</v>
      </c>
    </row>
    <row r="1800" spans="1:19" x14ac:dyDescent="0.2">
      <c r="A1800" s="2">
        <v>3</v>
      </c>
      <c r="B1800" s="2">
        <v>16</v>
      </c>
      <c r="C1800" s="2">
        <v>1798</v>
      </c>
      <c r="D1800" s="2">
        <v>0.3</v>
      </c>
      <c r="E1800" s="4">
        <v>35</v>
      </c>
      <c r="F1800" s="1">
        <f t="shared" si="132"/>
        <v>30</v>
      </c>
      <c r="G1800" s="2">
        <v>0</v>
      </c>
      <c r="H1800" s="3">
        <f>G1800/1000*'symulacje godzinowe'!$N$3*'symulacje godzinowe'!$Q$3*'symulacje godzinowe'!$R$3</f>
        <v>0</v>
      </c>
      <c r="I1800" s="3">
        <f>'symulacje godzinowe'!$R$3*'symulacje godzinowe'!$N$3*(E1800-D1800)*'symulacje godzinowe'!$O$3/1000</f>
        <v>0.83604167399999996</v>
      </c>
      <c r="J1800" s="3">
        <f>'symulacje godzinowe'!$R$3*'symulacje godzinowe'!$N$3*(E1800-D1800)^2*'symulacje godzinowe'!$P$3/1000</f>
        <v>6.3009548063999998E-3</v>
      </c>
      <c r="K1800" s="3">
        <f t="shared" si="133"/>
        <v>-0.84234262880639998</v>
      </c>
      <c r="L1800" s="6">
        <f t="shared" si="131"/>
        <v>0</v>
      </c>
      <c r="O1800" s="21" t="s">
        <v>33</v>
      </c>
    </row>
    <row r="1801" spans="1:19" x14ac:dyDescent="0.2">
      <c r="A1801" s="2">
        <v>3</v>
      </c>
      <c r="B1801" s="2">
        <v>16</v>
      </c>
      <c r="C1801" s="2">
        <v>1799</v>
      </c>
      <c r="D1801" s="2">
        <v>-0.1</v>
      </c>
      <c r="E1801" s="4">
        <v>35</v>
      </c>
      <c r="F1801" s="1">
        <f t="shared" si="132"/>
        <v>30</v>
      </c>
      <c r="G1801" s="2">
        <v>0</v>
      </c>
      <c r="H1801" s="3">
        <f>G1801/1000*'symulacje godzinowe'!$N$3*'symulacje godzinowe'!$Q$3*'symulacje godzinowe'!$R$3</f>
        <v>0</v>
      </c>
      <c r="I1801" s="3">
        <f>'symulacje godzinowe'!$R$3*'symulacje godzinowe'!$N$3*(E1801-D1801)*'symulacje godzinowe'!$O$3/1000</f>
        <v>0.84567904199999999</v>
      </c>
      <c r="J1801" s="3">
        <f>'symulacje godzinowe'!$R$3*'symulacje godzinowe'!$N$3*(E1801-D1801)^2*'symulacje godzinowe'!$P$3/1000</f>
        <v>6.4470590496000001E-3</v>
      </c>
      <c r="K1801" s="3">
        <f t="shared" si="133"/>
        <v>-0.85212610104959996</v>
      </c>
      <c r="L1801" s="6">
        <f t="shared" si="131"/>
        <v>0</v>
      </c>
      <c r="M1801" s="21" t="s">
        <v>32</v>
      </c>
      <c r="N1801" s="21" t="s">
        <v>27</v>
      </c>
      <c r="O1801" s="21" t="s">
        <v>31</v>
      </c>
      <c r="P1801" s="21" t="s">
        <v>28</v>
      </c>
      <c r="Q1801" s="21" t="s">
        <v>29</v>
      </c>
      <c r="R1801" s="21" t="s">
        <v>30</v>
      </c>
      <c r="S1801" s="21" t="s">
        <v>26</v>
      </c>
    </row>
    <row r="1802" spans="1:19" x14ac:dyDescent="0.2">
      <c r="A1802" s="2">
        <v>3</v>
      </c>
      <c r="B1802" s="2">
        <v>16</v>
      </c>
      <c r="C1802" s="2">
        <v>1800</v>
      </c>
      <c r="D1802" s="2">
        <v>-0.5</v>
      </c>
      <c r="E1802" s="4">
        <v>35</v>
      </c>
      <c r="F1802" s="1">
        <f t="shared" si="132"/>
        <v>30</v>
      </c>
      <c r="G1802" s="2">
        <v>0</v>
      </c>
      <c r="H1802" s="3">
        <f>G1802/1000*'symulacje godzinowe'!$N$3*'symulacje godzinowe'!$Q$3*'symulacje godzinowe'!$R$3</f>
        <v>0</v>
      </c>
      <c r="I1802" s="3">
        <f>'symulacje godzinowe'!$R$3*'symulacje godzinowe'!$N$3*(E1802-D1802)*'symulacje godzinowe'!$O$3/1000</f>
        <v>0.85531640999999992</v>
      </c>
      <c r="J1802" s="3">
        <f>'symulacje godzinowe'!$R$3*'symulacje godzinowe'!$N$3*(E1802-D1802)^2*'symulacje godzinowe'!$P$3/1000</f>
        <v>6.5948378399999993E-3</v>
      </c>
      <c r="K1802" s="3">
        <f t="shared" si="133"/>
        <v>-0.86191124783999995</v>
      </c>
      <c r="L1802" s="10">
        <f>SUM(L1779:L1801)</f>
        <v>6090.9368486083213</v>
      </c>
      <c r="M1802" s="19">
        <f>(L1778-4.187*$N$7*$O$7*(F1802-10))*((L1778-4.187*$N$7*$O$7*(F1802-10))&gt;0)</f>
        <v>0</v>
      </c>
      <c r="N1802" s="19">
        <f>M1802/4.187/(F1802-10)*(M1802&gt;0)</f>
        <v>0</v>
      </c>
      <c r="O1802" s="19">
        <f>$P$7-0.5*$N$7*$O$7</f>
        <v>100</v>
      </c>
      <c r="P1802" s="19">
        <f>IF(N1802&lt;O1802,N1802,O1802)</f>
        <v>0</v>
      </c>
      <c r="Q1802" s="19">
        <f>L1802/4.187/(F1802-10)+P1802</f>
        <v>72.73628909252831</v>
      </c>
      <c r="R1802" s="19" t="b">
        <f>Q1802&gt;$N$7*$O$7</f>
        <v>0</v>
      </c>
      <c r="S1802" s="19">
        <f>IF(R1802,(F1802-10)/(50-10),(F1802-10)/(50-10)*Q1802/$N$7/$O$7)</f>
        <v>0.18184072273132076</v>
      </c>
    </row>
    <row r="1803" spans="1:19" x14ac:dyDescent="0.2">
      <c r="A1803" s="2">
        <v>3</v>
      </c>
      <c r="B1803" s="2">
        <v>17</v>
      </c>
      <c r="C1803" s="2">
        <v>1801</v>
      </c>
      <c r="D1803" s="2">
        <v>-0.9</v>
      </c>
      <c r="E1803" s="4">
        <v>35</v>
      </c>
      <c r="F1803" s="1">
        <f t="shared" si="132"/>
        <v>30</v>
      </c>
      <c r="G1803" s="2">
        <v>0</v>
      </c>
      <c r="H1803" s="3">
        <f>G1803/1000*'symulacje godzinowe'!$N$3*'symulacje godzinowe'!$Q$3*'symulacje godzinowe'!$R$3</f>
        <v>0</v>
      </c>
      <c r="I1803" s="3">
        <f>'symulacje godzinowe'!$R$3*'symulacje godzinowe'!$N$3*(E1803-D1803)*'symulacje godzinowe'!$O$3/1000</f>
        <v>0.86495377799999984</v>
      </c>
      <c r="J1803" s="3">
        <f>'symulacje godzinowe'!$R$3*'symulacje godzinowe'!$N$3*(E1803-D1803)^2*'symulacje godzinowe'!$P$3/1000</f>
        <v>6.7442911775999993E-3</v>
      </c>
      <c r="K1803" s="3">
        <f t="shared" si="133"/>
        <v>-0.87169806917759984</v>
      </c>
      <c r="L1803" s="6">
        <f>K1803*(K1803&gt;0)*3600</f>
        <v>0</v>
      </c>
    </row>
    <row r="1804" spans="1:19" x14ac:dyDescent="0.2">
      <c r="A1804" s="2">
        <v>3</v>
      </c>
      <c r="B1804" s="2">
        <v>17</v>
      </c>
      <c r="C1804" s="2">
        <v>1802</v>
      </c>
      <c r="D1804" s="2">
        <v>-1.3</v>
      </c>
      <c r="E1804" s="4">
        <v>35</v>
      </c>
      <c r="F1804" s="1">
        <f t="shared" si="132"/>
        <v>30</v>
      </c>
      <c r="G1804" s="2">
        <v>0</v>
      </c>
      <c r="H1804" s="3">
        <f>G1804/1000*'symulacje godzinowe'!$N$3*'symulacje godzinowe'!$Q$3*'symulacje godzinowe'!$R$3</f>
        <v>0</v>
      </c>
      <c r="I1804" s="3">
        <f>'symulacje godzinowe'!$R$3*'symulacje godzinowe'!$N$3*(E1804-D1804)*'symulacje godzinowe'!$O$3/1000</f>
        <v>0.87459114599999987</v>
      </c>
      <c r="J1804" s="3">
        <f>'symulacje godzinowe'!$R$3*'symulacje godzinowe'!$N$3*(E1804-D1804)^2*'symulacje godzinowe'!$P$3/1000</f>
        <v>6.8954190623999991E-3</v>
      </c>
      <c r="K1804" s="3">
        <f t="shared" si="133"/>
        <v>-0.88148656506239986</v>
      </c>
      <c r="L1804" s="6">
        <f t="shared" ref="L1804:L1825" si="134">K1804*(K1804&gt;0)*3600</f>
        <v>0</v>
      </c>
    </row>
    <row r="1805" spans="1:19" x14ac:dyDescent="0.2">
      <c r="A1805" s="2">
        <v>3</v>
      </c>
      <c r="B1805" s="2">
        <v>17</v>
      </c>
      <c r="C1805" s="2">
        <v>1803</v>
      </c>
      <c r="D1805" s="2">
        <v>-1.6</v>
      </c>
      <c r="E1805" s="4">
        <v>35</v>
      </c>
      <c r="F1805" s="1">
        <f t="shared" si="132"/>
        <v>30</v>
      </c>
      <c r="G1805" s="2">
        <v>0</v>
      </c>
      <c r="H1805" s="3">
        <f>G1805/1000*'symulacje godzinowe'!$N$3*'symulacje godzinowe'!$Q$3*'symulacje godzinowe'!$R$3</f>
        <v>0</v>
      </c>
      <c r="I1805" s="3">
        <f>'symulacje godzinowe'!$R$3*'symulacje godzinowe'!$N$3*(E1805-D1805)*'symulacje godzinowe'!$O$3/1000</f>
        <v>0.88181917199999993</v>
      </c>
      <c r="J1805" s="3">
        <f>'symulacje godzinowe'!$R$3*'symulacje godzinowe'!$N$3*(E1805-D1805)^2*'symulacje godzinowe'!$P$3/1000</f>
        <v>7.0098638976000011E-3</v>
      </c>
      <c r="K1805" s="3">
        <f t="shared" si="133"/>
        <v>-0.88882903589759998</v>
      </c>
      <c r="L1805" s="6">
        <f t="shared" si="134"/>
        <v>0</v>
      </c>
    </row>
    <row r="1806" spans="1:19" x14ac:dyDescent="0.2">
      <c r="A1806" s="2">
        <v>3</v>
      </c>
      <c r="B1806" s="2">
        <v>17</v>
      </c>
      <c r="C1806" s="2">
        <v>1804</v>
      </c>
      <c r="D1806" s="2">
        <v>-2</v>
      </c>
      <c r="E1806" s="4">
        <v>35</v>
      </c>
      <c r="F1806" s="1">
        <f t="shared" si="132"/>
        <v>30</v>
      </c>
      <c r="G1806" s="2">
        <v>0</v>
      </c>
      <c r="H1806" s="3">
        <f>G1806/1000*'symulacje godzinowe'!$N$3*'symulacje godzinowe'!$Q$3*'symulacje godzinowe'!$R$3</f>
        <v>0</v>
      </c>
      <c r="I1806" s="3">
        <f>'symulacje godzinowe'!$R$3*'symulacje godzinowe'!$N$3*(E1806-D1806)*'symulacje godzinowe'!$O$3/1000</f>
        <v>0.89145653999999985</v>
      </c>
      <c r="J1806" s="3">
        <f>'symulacje godzinowe'!$R$3*'symulacje godzinowe'!$N$3*(E1806-D1806)^2*'symulacje godzinowe'!$P$3/1000</f>
        <v>7.1639222399999996E-3</v>
      </c>
      <c r="K1806" s="3">
        <f t="shared" si="133"/>
        <v>-0.89862046223999981</v>
      </c>
      <c r="L1806" s="6">
        <f t="shared" si="134"/>
        <v>0</v>
      </c>
    </row>
    <row r="1807" spans="1:19" x14ac:dyDescent="0.2">
      <c r="A1807" s="2">
        <v>3</v>
      </c>
      <c r="B1807" s="2">
        <v>17</v>
      </c>
      <c r="C1807" s="2">
        <v>1805</v>
      </c>
      <c r="D1807" s="2">
        <v>-2.5</v>
      </c>
      <c r="E1807" s="4">
        <v>35</v>
      </c>
      <c r="F1807" s="1">
        <f t="shared" si="132"/>
        <v>30</v>
      </c>
      <c r="G1807" s="2">
        <v>0</v>
      </c>
      <c r="H1807" s="3">
        <f>G1807/1000*'symulacje godzinowe'!$N$3*'symulacje godzinowe'!$Q$3*'symulacje godzinowe'!$R$3</f>
        <v>0</v>
      </c>
      <c r="I1807" s="3">
        <f>'symulacje godzinowe'!$R$3*'symulacje godzinowe'!$N$3*(E1807-D1807)*'symulacje godzinowe'!$O$3/1000</f>
        <v>0.90350324999999998</v>
      </c>
      <c r="J1807" s="3">
        <f>'symulacje godzinowe'!$R$3*'symulacje godzinowe'!$N$3*(E1807-D1807)^2*'symulacje godzinowe'!$P$3/1000</f>
        <v>7.3588499999999992E-3</v>
      </c>
      <c r="K1807" s="3">
        <f t="shared" si="133"/>
        <v>-0.91086210000000001</v>
      </c>
      <c r="L1807" s="6">
        <f t="shared" si="134"/>
        <v>0</v>
      </c>
    </row>
    <row r="1808" spans="1:19" x14ac:dyDescent="0.2">
      <c r="A1808" s="2">
        <v>3</v>
      </c>
      <c r="B1808" s="2">
        <v>17</v>
      </c>
      <c r="C1808" s="2">
        <v>1806</v>
      </c>
      <c r="D1808" s="2">
        <v>-3.1</v>
      </c>
      <c r="E1808" s="4">
        <v>35</v>
      </c>
      <c r="F1808" s="1">
        <f t="shared" si="132"/>
        <v>30</v>
      </c>
      <c r="G1808" s="2">
        <v>0</v>
      </c>
      <c r="H1808" s="3">
        <f>G1808/1000*'symulacje godzinowe'!$N$3*'symulacje godzinowe'!$Q$3*'symulacje godzinowe'!$R$3</f>
        <v>0</v>
      </c>
      <c r="I1808" s="3">
        <f>'symulacje godzinowe'!$R$3*'symulacje godzinowe'!$N$3*(E1808-D1808)*'symulacje godzinowe'!$O$3/1000</f>
        <v>0.91795930199999998</v>
      </c>
      <c r="J1808" s="3">
        <f>'symulacje godzinowe'!$R$3*'symulacje godzinowe'!$N$3*(E1808-D1808)^2*'symulacje godzinowe'!$P$3/1000</f>
        <v>7.5962170656E-3</v>
      </c>
      <c r="K1808" s="3">
        <f t="shared" si="133"/>
        <v>-0.92555551906559996</v>
      </c>
      <c r="L1808" s="6">
        <f t="shared" si="134"/>
        <v>0</v>
      </c>
    </row>
    <row r="1809" spans="1:15" x14ac:dyDescent="0.2">
      <c r="A1809" s="2">
        <v>3</v>
      </c>
      <c r="B1809" s="2">
        <v>17</v>
      </c>
      <c r="C1809" s="2">
        <v>1807</v>
      </c>
      <c r="D1809" s="2">
        <v>-3.6</v>
      </c>
      <c r="E1809" s="4">
        <v>35</v>
      </c>
      <c r="F1809" s="1">
        <f t="shared" si="132"/>
        <v>30</v>
      </c>
      <c r="G1809" s="2">
        <v>91.9</v>
      </c>
      <c r="H1809" s="3">
        <f>G1809/1000*'symulacje godzinowe'!$N$3*'symulacje godzinowe'!$Q$3*'symulacje godzinowe'!$R$3</f>
        <v>0.40626793589999999</v>
      </c>
      <c r="I1809" s="3">
        <f>'symulacje godzinowe'!$R$3*'symulacje godzinowe'!$N$3*(E1809-D1809)*'symulacje godzinowe'!$O$3/1000</f>
        <v>0.9300060120000001</v>
      </c>
      <c r="J1809" s="3">
        <f>'symulacje godzinowe'!$R$3*'symulacje godzinowe'!$N$3*(E1809-D1809)^2*'symulacje godzinowe'!$P$3/1000</f>
        <v>7.7969010816000004E-3</v>
      </c>
      <c r="K1809" s="3">
        <f t="shared" si="133"/>
        <v>-0.53153497718160014</v>
      </c>
      <c r="L1809" s="6">
        <f t="shared" si="134"/>
        <v>0</v>
      </c>
    </row>
    <row r="1810" spans="1:15" x14ac:dyDescent="0.2">
      <c r="A1810" s="2">
        <v>3</v>
      </c>
      <c r="B1810" s="2">
        <v>17</v>
      </c>
      <c r="C1810" s="2">
        <v>1808</v>
      </c>
      <c r="D1810" s="2">
        <v>-1.6</v>
      </c>
      <c r="E1810" s="4">
        <v>35</v>
      </c>
      <c r="F1810" s="1">
        <f t="shared" si="132"/>
        <v>30</v>
      </c>
      <c r="G1810" s="2">
        <v>218.2</v>
      </c>
      <c r="H1810" s="3">
        <f>G1810/1000*'symulacje godzinowe'!$N$3*'symulacje godzinowe'!$Q$3*'symulacje godzinowe'!$R$3</f>
        <v>0.96461005020000012</v>
      </c>
      <c r="I1810" s="3">
        <f>'symulacje godzinowe'!$R$3*'symulacje godzinowe'!$N$3*(E1810-D1810)*'symulacje godzinowe'!$O$3/1000</f>
        <v>0.88181917199999993</v>
      </c>
      <c r="J1810" s="3">
        <f>'symulacje godzinowe'!$R$3*'symulacje godzinowe'!$N$3*(E1810-D1810)^2*'symulacje godzinowe'!$P$3/1000</f>
        <v>7.0098638976000011E-3</v>
      </c>
      <c r="K1810" s="3">
        <f t="shared" si="133"/>
        <v>7.5781014302400196E-2</v>
      </c>
      <c r="L1810" s="6">
        <f t="shared" si="134"/>
        <v>272.81165148864068</v>
      </c>
    </row>
    <row r="1811" spans="1:15" x14ac:dyDescent="0.2">
      <c r="A1811" s="2">
        <v>3</v>
      </c>
      <c r="B1811" s="2">
        <v>17</v>
      </c>
      <c r="C1811" s="2">
        <v>1809</v>
      </c>
      <c r="D1811" s="2">
        <v>0.5</v>
      </c>
      <c r="E1811" s="4">
        <v>35</v>
      </c>
      <c r="F1811" s="1">
        <f t="shared" si="132"/>
        <v>30</v>
      </c>
      <c r="G1811" s="2">
        <v>303.3</v>
      </c>
      <c r="H1811" s="3">
        <f>G1811/1000*'symulacje godzinowe'!$N$3*'symulacje godzinowe'!$Q$3*'symulacje godzinowe'!$R$3</f>
        <v>1.3408168112999999</v>
      </c>
      <c r="I1811" s="3">
        <f>'symulacje godzinowe'!$R$3*'symulacje godzinowe'!$N$3*(E1811-D1811)*'symulacje godzinowe'!$O$3/1000</f>
        <v>0.83122298999999988</v>
      </c>
      <c r="J1811" s="3">
        <f>'symulacje godzinowe'!$R$3*'symulacje godzinowe'!$N$3*(E1811-D1811)^2*'symulacje godzinowe'!$P$3/1000</f>
        <v>6.2285306399999995E-3</v>
      </c>
      <c r="K1811" s="3">
        <f t="shared" si="133"/>
        <v>0.50336529066000002</v>
      </c>
      <c r="L1811" s="6">
        <f t="shared" si="134"/>
        <v>1812.115046376</v>
      </c>
    </row>
    <row r="1812" spans="1:15" x14ac:dyDescent="0.2">
      <c r="A1812" s="2">
        <v>3</v>
      </c>
      <c r="B1812" s="2">
        <v>17</v>
      </c>
      <c r="C1812" s="2">
        <v>1810</v>
      </c>
      <c r="D1812" s="2">
        <v>2.5</v>
      </c>
      <c r="E1812" s="4">
        <v>35</v>
      </c>
      <c r="F1812" s="1">
        <f t="shared" si="132"/>
        <v>30</v>
      </c>
      <c r="G1812" s="2">
        <v>402.4</v>
      </c>
      <c r="H1812" s="3">
        <f>G1812/1000*'symulacje godzinowe'!$N$3*'symulacje godzinowe'!$Q$3*'symulacje godzinowe'!$R$3</f>
        <v>1.7789142264</v>
      </c>
      <c r="I1812" s="3">
        <f>'symulacje godzinowe'!$R$3*'symulacje godzinowe'!$N$3*(E1812-D1812)*'symulacje godzinowe'!$O$3/1000</f>
        <v>0.78303615000000004</v>
      </c>
      <c r="J1812" s="3">
        <f>'symulacje godzinowe'!$R$3*'symulacje godzinowe'!$N$3*(E1812-D1812)^2*'symulacje godzinowe'!$P$3/1000</f>
        <v>5.5273139999999993E-3</v>
      </c>
      <c r="K1812" s="3">
        <f t="shared" si="133"/>
        <v>0.99035076239999997</v>
      </c>
      <c r="L1812" s="6">
        <f t="shared" si="134"/>
        <v>3565.2627446399997</v>
      </c>
    </row>
    <row r="1813" spans="1:15" x14ac:dyDescent="0.2">
      <c r="A1813" s="2">
        <v>3</v>
      </c>
      <c r="B1813" s="2">
        <v>17</v>
      </c>
      <c r="C1813" s="2">
        <v>1811</v>
      </c>
      <c r="D1813" s="2">
        <v>3.5</v>
      </c>
      <c r="E1813" s="4">
        <v>35</v>
      </c>
      <c r="F1813" s="1">
        <f t="shared" si="132"/>
        <v>30</v>
      </c>
      <c r="G1813" s="2">
        <v>474</v>
      </c>
      <c r="H1813" s="3">
        <f>G1813/1000*'symulacje godzinowe'!$N$3*'symulacje godzinowe'!$Q$3*'symulacje godzinowe'!$R$3</f>
        <v>2.095440714</v>
      </c>
      <c r="I1813" s="3">
        <f>'symulacje godzinowe'!$R$3*'symulacje godzinowe'!$N$3*(E1813-D1813)*'symulacje godzinowe'!$O$3/1000</f>
        <v>0.7589427299999999</v>
      </c>
      <c r="J1813" s="3">
        <f>'symulacje godzinowe'!$R$3*'symulacje godzinowe'!$N$3*(E1813-D1813)^2*'symulacje godzinowe'!$P$3/1000</f>
        <v>5.1924045599999998E-3</v>
      </c>
      <c r="K1813" s="3">
        <f t="shared" si="133"/>
        <v>1.3313055794400002</v>
      </c>
      <c r="L1813" s="6">
        <f t="shared" si="134"/>
        <v>4792.7000859840009</v>
      </c>
    </row>
    <row r="1814" spans="1:15" x14ac:dyDescent="0.2">
      <c r="A1814" s="2">
        <v>3</v>
      </c>
      <c r="B1814" s="2">
        <v>17</v>
      </c>
      <c r="C1814" s="2">
        <v>1812</v>
      </c>
      <c r="D1814" s="2">
        <v>4.5999999999999996</v>
      </c>
      <c r="E1814" s="4">
        <v>35</v>
      </c>
      <c r="F1814" s="1">
        <f t="shared" si="132"/>
        <v>30</v>
      </c>
      <c r="G1814" s="2">
        <v>443.5</v>
      </c>
      <c r="H1814" s="3">
        <f>G1814/1000*'symulacje godzinowe'!$N$3*'symulacje godzinowe'!$Q$3*'symulacje godzinowe'!$R$3</f>
        <v>1.9606075035000003</v>
      </c>
      <c r="I1814" s="3">
        <f>'symulacje godzinowe'!$R$3*'symulacje godzinowe'!$N$3*(E1814-D1814)*'symulacje godzinowe'!$O$3/1000</f>
        <v>0.73243996799999989</v>
      </c>
      <c r="J1814" s="3">
        <f>'symulacje godzinowe'!$R$3*'symulacje godzinowe'!$N$3*(E1814-D1814)^2*'symulacje godzinowe'!$P$3/1000</f>
        <v>4.8360923135999994E-3</v>
      </c>
      <c r="K1814" s="3">
        <f t="shared" si="133"/>
        <v>1.2233314431864004</v>
      </c>
      <c r="L1814" s="6">
        <f t="shared" si="134"/>
        <v>4403.9931954710419</v>
      </c>
    </row>
    <row r="1815" spans="1:15" x14ac:dyDescent="0.2">
      <c r="A1815" s="2">
        <v>3</v>
      </c>
      <c r="B1815" s="2">
        <v>17</v>
      </c>
      <c r="C1815" s="2">
        <v>1813</v>
      </c>
      <c r="D1815" s="2">
        <v>5.6</v>
      </c>
      <c r="E1815" s="4">
        <v>35</v>
      </c>
      <c r="F1815" s="1">
        <f t="shared" si="132"/>
        <v>30</v>
      </c>
      <c r="G1815" s="2">
        <v>405.2</v>
      </c>
      <c r="H1815" s="3">
        <f>G1815/1000*'symulacje godzinowe'!$N$3*'symulacje godzinowe'!$Q$3*'symulacje godzinowe'!$R$3</f>
        <v>1.7912923572000001</v>
      </c>
      <c r="I1815" s="3">
        <f>'symulacje godzinowe'!$R$3*'symulacje godzinowe'!$N$3*(E1815-D1815)*'symulacje godzinowe'!$O$3/1000</f>
        <v>0.70834654799999985</v>
      </c>
      <c r="J1815" s="3">
        <f>'symulacje godzinowe'!$R$3*'symulacje godzinowe'!$N$3*(E1815-D1815)^2*'symulacje godzinowe'!$P$3/1000</f>
        <v>4.5231613055999997E-3</v>
      </c>
      <c r="K1815" s="3">
        <f t="shared" si="133"/>
        <v>1.0784226478944003</v>
      </c>
      <c r="L1815" s="6">
        <f t="shared" si="134"/>
        <v>3882.3215324198413</v>
      </c>
    </row>
    <row r="1816" spans="1:15" x14ac:dyDescent="0.2">
      <c r="A1816" s="2">
        <v>3</v>
      </c>
      <c r="B1816" s="2">
        <v>17</v>
      </c>
      <c r="C1816" s="2">
        <v>1814</v>
      </c>
      <c r="D1816" s="2">
        <v>5.6</v>
      </c>
      <c r="E1816" s="4">
        <v>35</v>
      </c>
      <c r="F1816" s="1">
        <f t="shared" si="132"/>
        <v>30</v>
      </c>
      <c r="G1816" s="2">
        <v>272.60000000000002</v>
      </c>
      <c r="H1816" s="3">
        <f>G1816/1000*'symulacje godzinowe'!$N$3*'symulacje godzinowe'!$Q$3*'symulacje godzinowe'!$R$3</f>
        <v>1.2050994486</v>
      </c>
      <c r="I1816" s="3">
        <f>'symulacje godzinowe'!$R$3*'symulacje godzinowe'!$N$3*(E1816-D1816)*'symulacje godzinowe'!$O$3/1000</f>
        <v>0.70834654799999985</v>
      </c>
      <c r="J1816" s="3">
        <f>'symulacje godzinowe'!$R$3*'symulacje godzinowe'!$N$3*(E1816-D1816)^2*'symulacje godzinowe'!$P$3/1000</f>
        <v>4.5231613055999997E-3</v>
      </c>
      <c r="K1816" s="3">
        <f t="shared" si="133"/>
        <v>0.49222973929440011</v>
      </c>
      <c r="L1816" s="6">
        <f t="shared" si="134"/>
        <v>1772.0270614598405</v>
      </c>
    </row>
    <row r="1817" spans="1:15" x14ac:dyDescent="0.2">
      <c r="A1817" s="2">
        <v>3</v>
      </c>
      <c r="B1817" s="2">
        <v>17</v>
      </c>
      <c r="C1817" s="2">
        <v>1815</v>
      </c>
      <c r="D1817" s="2">
        <v>5.5</v>
      </c>
      <c r="E1817" s="4">
        <v>35</v>
      </c>
      <c r="F1817" s="1">
        <f t="shared" si="132"/>
        <v>30</v>
      </c>
      <c r="G1817" s="2">
        <v>197.5</v>
      </c>
      <c r="H1817" s="3">
        <f>G1817/1000*'symulacje godzinowe'!$N$3*'symulacje godzinowe'!$Q$3*'symulacje godzinowe'!$R$3</f>
        <v>0.87310029750000007</v>
      </c>
      <c r="I1817" s="3">
        <f>'symulacje godzinowe'!$R$3*'symulacje godzinowe'!$N$3*(E1817-D1817)*'symulacje godzinowe'!$O$3/1000</f>
        <v>0.71075588999999995</v>
      </c>
      <c r="J1817" s="3">
        <f>'symulacje godzinowe'!$R$3*'symulacje godzinowe'!$N$3*(E1817-D1817)^2*'symulacje godzinowe'!$P$3/1000</f>
        <v>4.5539834400000001E-3</v>
      </c>
      <c r="K1817" s="3">
        <f t="shared" si="133"/>
        <v>0.15779042406000013</v>
      </c>
      <c r="L1817" s="6">
        <f t="shared" si="134"/>
        <v>568.04552661600042</v>
      </c>
    </row>
    <row r="1818" spans="1:15" x14ac:dyDescent="0.2">
      <c r="A1818" s="2">
        <v>3</v>
      </c>
      <c r="B1818" s="2">
        <v>17</v>
      </c>
      <c r="C1818" s="2">
        <v>1816</v>
      </c>
      <c r="D1818" s="2">
        <v>5.5</v>
      </c>
      <c r="E1818" s="4">
        <v>35</v>
      </c>
      <c r="F1818" s="1">
        <f t="shared" si="132"/>
        <v>30</v>
      </c>
      <c r="G1818" s="2">
        <v>88.4</v>
      </c>
      <c r="H1818" s="3">
        <f>G1818/1000*'symulacje godzinowe'!$N$3*'symulacje godzinowe'!$Q$3*'symulacje godzinowe'!$R$3</f>
        <v>0.3907952724</v>
      </c>
      <c r="I1818" s="3">
        <f>'symulacje godzinowe'!$R$3*'symulacje godzinowe'!$N$3*(E1818-D1818)*'symulacje godzinowe'!$O$3/1000</f>
        <v>0.71075588999999995</v>
      </c>
      <c r="J1818" s="3">
        <f>'symulacje godzinowe'!$R$3*'symulacje godzinowe'!$N$3*(E1818-D1818)^2*'symulacje godzinowe'!$P$3/1000</f>
        <v>4.5539834400000001E-3</v>
      </c>
      <c r="K1818" s="3">
        <f t="shared" si="133"/>
        <v>-0.32451460103999996</v>
      </c>
      <c r="L1818" s="6">
        <f t="shared" si="134"/>
        <v>0</v>
      </c>
    </row>
    <row r="1819" spans="1:15" x14ac:dyDescent="0.2">
      <c r="A1819" s="2">
        <v>3</v>
      </c>
      <c r="B1819" s="2">
        <v>17</v>
      </c>
      <c r="C1819" s="2">
        <v>1817</v>
      </c>
      <c r="D1819" s="2">
        <v>5</v>
      </c>
      <c r="E1819" s="4">
        <v>35</v>
      </c>
      <c r="F1819" s="1">
        <f t="shared" si="132"/>
        <v>30</v>
      </c>
      <c r="G1819" s="2">
        <v>24.4</v>
      </c>
      <c r="H1819" s="3">
        <f>G1819/1000*'symulacje godzinowe'!$N$3*'symulacje godzinowe'!$Q$3*'symulacje godzinowe'!$R$3</f>
        <v>0.1078665684</v>
      </c>
      <c r="I1819" s="3">
        <f>'symulacje godzinowe'!$R$3*'symulacje godzinowe'!$N$3*(E1819-D1819)*'symulacje godzinowe'!$O$3/1000</f>
        <v>0.72280259999999996</v>
      </c>
      <c r="J1819" s="3">
        <f>'symulacje godzinowe'!$R$3*'symulacje godzinowe'!$N$3*(E1819-D1819)^2*'symulacje godzinowe'!$P$3/1000</f>
        <v>4.7096639999999997E-3</v>
      </c>
      <c r="K1819" s="3">
        <f t="shared" si="133"/>
        <v>-0.61964569559999993</v>
      </c>
      <c r="L1819" s="6">
        <f t="shared" si="134"/>
        <v>0</v>
      </c>
    </row>
    <row r="1820" spans="1:15" x14ac:dyDescent="0.2">
      <c r="A1820" s="2">
        <v>3</v>
      </c>
      <c r="B1820" s="2">
        <v>17</v>
      </c>
      <c r="C1820" s="2">
        <v>1818</v>
      </c>
      <c r="D1820" s="2">
        <v>4.5</v>
      </c>
      <c r="E1820" s="4">
        <v>35</v>
      </c>
      <c r="F1820" s="1">
        <f t="shared" si="132"/>
        <v>30</v>
      </c>
      <c r="G1820" s="2">
        <v>0</v>
      </c>
      <c r="H1820" s="3">
        <f>G1820/1000*'symulacje godzinowe'!$N$3*'symulacje godzinowe'!$Q$3*'symulacje godzinowe'!$R$3</f>
        <v>0</v>
      </c>
      <c r="I1820" s="3">
        <f>'symulacje godzinowe'!$R$3*'symulacje godzinowe'!$N$3*(E1820-D1820)*'symulacje godzinowe'!$O$3/1000</f>
        <v>0.73484930999999998</v>
      </c>
      <c r="J1820" s="3">
        <f>'symulacje godzinowe'!$R$3*'symulacje godzinowe'!$N$3*(E1820-D1820)^2*'symulacje godzinowe'!$P$3/1000</f>
        <v>4.8679610400000004E-3</v>
      </c>
      <c r="K1820" s="3">
        <f t="shared" si="133"/>
        <v>-0.73971727103999996</v>
      </c>
      <c r="L1820" s="6">
        <f t="shared" si="134"/>
        <v>0</v>
      </c>
    </row>
    <row r="1821" spans="1:15" x14ac:dyDescent="0.2">
      <c r="A1821" s="2">
        <v>3</v>
      </c>
      <c r="B1821" s="2">
        <v>17</v>
      </c>
      <c r="C1821" s="2">
        <v>1819</v>
      </c>
      <c r="D1821" s="2">
        <v>4</v>
      </c>
      <c r="E1821" s="4">
        <v>35</v>
      </c>
      <c r="F1821" s="1">
        <f t="shared" si="132"/>
        <v>30</v>
      </c>
      <c r="G1821" s="2">
        <v>0</v>
      </c>
      <c r="H1821" s="3">
        <f>G1821/1000*'symulacje godzinowe'!$N$3*'symulacje godzinowe'!$Q$3*'symulacje godzinowe'!$R$3</f>
        <v>0</v>
      </c>
      <c r="I1821" s="3">
        <f>'symulacje godzinowe'!$R$3*'symulacje godzinowe'!$N$3*(E1821-D1821)*'symulacje godzinowe'!$O$3/1000</f>
        <v>0.74689601999999988</v>
      </c>
      <c r="J1821" s="3">
        <f>'symulacje godzinowe'!$R$3*'symulacje godzinowe'!$N$3*(E1821-D1821)^2*'symulacje godzinowe'!$P$3/1000</f>
        <v>5.0288745600000004E-3</v>
      </c>
      <c r="K1821" s="3">
        <f t="shared" si="133"/>
        <v>-0.75192489455999989</v>
      </c>
      <c r="L1821" s="6">
        <f t="shared" si="134"/>
        <v>0</v>
      </c>
    </row>
    <row r="1822" spans="1:15" x14ac:dyDescent="0.2">
      <c r="A1822" s="2">
        <v>3</v>
      </c>
      <c r="B1822" s="2">
        <v>17</v>
      </c>
      <c r="C1822" s="2">
        <v>1820</v>
      </c>
      <c r="D1822" s="2">
        <v>3.7</v>
      </c>
      <c r="E1822" s="4">
        <v>35</v>
      </c>
      <c r="F1822" s="1">
        <f t="shared" si="132"/>
        <v>30</v>
      </c>
      <c r="G1822" s="2">
        <v>0</v>
      </c>
      <c r="H1822" s="3">
        <f>G1822/1000*'symulacje godzinowe'!$N$3*'symulacje godzinowe'!$Q$3*'symulacje godzinowe'!$R$3</f>
        <v>0</v>
      </c>
      <c r="I1822" s="3">
        <f>'symulacje godzinowe'!$R$3*'symulacje godzinowe'!$N$3*(E1822-D1822)*'symulacje godzinowe'!$O$3/1000</f>
        <v>0.75412404600000005</v>
      </c>
      <c r="J1822" s="3">
        <f>'symulacje godzinowe'!$R$3*'symulacje godzinowe'!$N$3*(E1822-D1822)^2*'symulacje godzinowe'!$P$3/1000</f>
        <v>5.1266785824000006E-3</v>
      </c>
      <c r="K1822" s="3">
        <f t="shared" si="133"/>
        <v>-0.75925072458240006</v>
      </c>
      <c r="L1822" s="6">
        <f t="shared" si="134"/>
        <v>0</v>
      </c>
    </row>
    <row r="1823" spans="1:15" x14ac:dyDescent="0.2">
      <c r="A1823" s="2">
        <v>3</v>
      </c>
      <c r="B1823" s="2">
        <v>17</v>
      </c>
      <c r="C1823" s="2">
        <v>1821</v>
      </c>
      <c r="D1823" s="2">
        <v>3.3</v>
      </c>
      <c r="E1823" s="4">
        <v>35</v>
      </c>
      <c r="F1823" s="1">
        <f t="shared" si="132"/>
        <v>30</v>
      </c>
      <c r="G1823" s="2">
        <v>0</v>
      </c>
      <c r="H1823" s="3">
        <f>G1823/1000*'symulacje godzinowe'!$N$3*'symulacje godzinowe'!$Q$3*'symulacje godzinowe'!$R$3</f>
        <v>0</v>
      </c>
      <c r="I1823" s="3">
        <f>'symulacje godzinowe'!$R$3*'symulacje godzinowe'!$N$3*(E1823-D1823)*'symulacje godzinowe'!$O$3/1000</f>
        <v>0.76376141399999997</v>
      </c>
      <c r="J1823" s="3">
        <f>'symulacje godzinowe'!$R$3*'symulacje godzinowe'!$N$3*(E1823-D1823)^2*'symulacje godzinowe'!$P$3/1000</f>
        <v>5.2585491744E-3</v>
      </c>
      <c r="K1823" s="3">
        <f t="shared" si="133"/>
        <v>-0.76901996317440002</v>
      </c>
      <c r="L1823" s="6">
        <f t="shared" si="134"/>
        <v>0</v>
      </c>
    </row>
    <row r="1824" spans="1:15" x14ac:dyDescent="0.2">
      <c r="A1824" s="2">
        <v>3</v>
      </c>
      <c r="B1824" s="2">
        <v>17</v>
      </c>
      <c r="C1824" s="2">
        <v>1822</v>
      </c>
      <c r="D1824" s="2">
        <v>3</v>
      </c>
      <c r="E1824" s="4">
        <v>35</v>
      </c>
      <c r="F1824" s="1">
        <f t="shared" si="132"/>
        <v>30</v>
      </c>
      <c r="G1824" s="2">
        <v>0</v>
      </c>
      <c r="H1824" s="3">
        <f>G1824/1000*'symulacje godzinowe'!$N$3*'symulacje godzinowe'!$Q$3*'symulacje godzinowe'!$R$3</f>
        <v>0</v>
      </c>
      <c r="I1824" s="3">
        <f>'symulacje godzinowe'!$R$3*'symulacje godzinowe'!$N$3*(E1824-D1824)*'symulacje godzinowe'!$O$3/1000</f>
        <v>0.77098943999999991</v>
      </c>
      <c r="J1824" s="3">
        <f>'symulacje godzinowe'!$R$3*'symulacje godzinowe'!$N$3*(E1824-D1824)^2*'symulacje godzinowe'!$P$3/1000</f>
        <v>5.3585510400000003E-3</v>
      </c>
      <c r="K1824" s="3">
        <f t="shared" si="133"/>
        <v>-0.77634799103999996</v>
      </c>
      <c r="L1824" s="6">
        <f t="shared" si="134"/>
        <v>0</v>
      </c>
      <c r="O1824" s="21" t="s">
        <v>33</v>
      </c>
    </row>
    <row r="1825" spans="1:19" x14ac:dyDescent="0.2">
      <c r="A1825" s="2">
        <v>3</v>
      </c>
      <c r="B1825" s="2">
        <v>17</v>
      </c>
      <c r="C1825" s="2">
        <v>1823</v>
      </c>
      <c r="D1825" s="2">
        <v>2.7</v>
      </c>
      <c r="E1825" s="4">
        <v>35</v>
      </c>
      <c r="F1825" s="1">
        <f t="shared" si="132"/>
        <v>30</v>
      </c>
      <c r="G1825" s="2">
        <v>0</v>
      </c>
      <c r="H1825" s="3">
        <f>G1825/1000*'symulacje godzinowe'!$N$3*'symulacje godzinowe'!$Q$3*'symulacje godzinowe'!$R$3</f>
        <v>0</v>
      </c>
      <c r="I1825" s="3">
        <f>'symulacje godzinowe'!$R$3*'symulacje godzinowe'!$N$3*(E1825-D1825)*'symulacje godzinowe'!$O$3/1000</f>
        <v>0.77821746599999986</v>
      </c>
      <c r="J1825" s="3">
        <f>'symulacje godzinowe'!$R$3*'symulacje godzinowe'!$N$3*(E1825-D1825)^2*'symulacje godzinowe'!$P$3/1000</f>
        <v>5.4594948383999984E-3</v>
      </c>
      <c r="K1825" s="3">
        <f t="shared" si="133"/>
        <v>-0.78367696083839988</v>
      </c>
      <c r="L1825" s="6">
        <f t="shared" si="134"/>
        <v>0</v>
      </c>
      <c r="M1825" s="21" t="s">
        <v>32</v>
      </c>
      <c r="N1825" s="21" t="s">
        <v>27</v>
      </c>
      <c r="O1825" s="21" t="s">
        <v>31</v>
      </c>
      <c r="P1825" s="21" t="s">
        <v>28</v>
      </c>
      <c r="Q1825" s="21" t="s">
        <v>29</v>
      </c>
      <c r="R1825" s="21" t="s">
        <v>30</v>
      </c>
      <c r="S1825" s="21" t="s">
        <v>26</v>
      </c>
    </row>
    <row r="1826" spans="1:19" x14ac:dyDescent="0.2">
      <c r="A1826" s="2">
        <v>3</v>
      </c>
      <c r="B1826" s="2">
        <v>17</v>
      </c>
      <c r="C1826" s="2">
        <v>1824</v>
      </c>
      <c r="D1826" s="2">
        <v>2.2999999999999998</v>
      </c>
      <c r="E1826" s="4">
        <v>35</v>
      </c>
      <c r="F1826" s="1">
        <f t="shared" si="132"/>
        <v>30</v>
      </c>
      <c r="G1826" s="2">
        <v>0</v>
      </c>
      <c r="H1826" s="3">
        <f>G1826/1000*'symulacje godzinowe'!$N$3*'symulacje godzinowe'!$Q$3*'symulacje godzinowe'!$R$3</f>
        <v>0</v>
      </c>
      <c r="I1826" s="3">
        <f>'symulacje godzinowe'!$R$3*'symulacje godzinowe'!$N$3*(E1826-D1826)*'symulacje godzinowe'!$O$3/1000</f>
        <v>0.787854834</v>
      </c>
      <c r="J1826" s="3">
        <f>'symulacje godzinowe'!$R$3*'symulacje godzinowe'!$N$3*(E1826-D1826)^2*'symulacje godzinowe'!$P$3/1000</f>
        <v>5.5955517984000004E-3</v>
      </c>
      <c r="K1826" s="3">
        <f t="shared" si="133"/>
        <v>-0.79345038579839999</v>
      </c>
      <c r="L1826" s="10">
        <f>SUM(L1803:L1825)</f>
        <v>21069.276844455366</v>
      </c>
      <c r="M1826" s="19">
        <f>(L1802-4.187*$N$7*$O$7*(F1826-10))*((L1802-4.187*$N$7*$O$7*(F1826-10))&gt;0)</f>
        <v>0</v>
      </c>
      <c r="N1826" s="19">
        <f>M1826/4.187/(F1826-10)*(M1826&gt;0)</f>
        <v>0</v>
      </c>
      <c r="O1826" s="19">
        <f>$P$7-0.5*$N$7*$O$7</f>
        <v>100</v>
      </c>
      <c r="P1826" s="19">
        <f>IF(N1826&lt;O1826,N1826,O1826)</f>
        <v>0</v>
      </c>
      <c r="Q1826" s="19">
        <f>L1826/4.187/(F1826-10)+P1826</f>
        <v>251.60349706777365</v>
      </c>
      <c r="R1826" s="19" t="b">
        <f>Q1826&gt;$N$7*$O$7</f>
        <v>1</v>
      </c>
      <c r="S1826" s="19">
        <f>IF(R1826,(F1826-10)/(50-10),(F1826-10)/(50-10)*Q1826/$N$7/$O$7)</f>
        <v>0.5</v>
      </c>
    </row>
    <row r="1827" spans="1:19" x14ac:dyDescent="0.2">
      <c r="A1827" s="2">
        <v>3</v>
      </c>
      <c r="B1827" s="2">
        <v>18</v>
      </c>
      <c r="C1827" s="2">
        <v>1825</v>
      </c>
      <c r="D1827" s="2">
        <v>2</v>
      </c>
      <c r="E1827" s="4">
        <v>35</v>
      </c>
      <c r="F1827" s="1">
        <f t="shared" si="132"/>
        <v>30</v>
      </c>
      <c r="G1827" s="2">
        <v>0</v>
      </c>
      <c r="H1827" s="3">
        <f>G1827/1000*'symulacje godzinowe'!$N$3*'symulacje godzinowe'!$Q$3*'symulacje godzinowe'!$R$3</f>
        <v>0</v>
      </c>
      <c r="I1827" s="3">
        <f>'symulacje godzinowe'!$R$3*'symulacje godzinowe'!$N$3*(E1827-D1827)*'symulacje godzinowe'!$O$3/1000</f>
        <v>0.79508285999999984</v>
      </c>
      <c r="J1827" s="3">
        <f>'symulacje godzinowe'!$R$3*'symulacje godzinowe'!$N$3*(E1827-D1827)^2*'symulacje godzinowe'!$P$3/1000</f>
        <v>5.6986934399999994E-3</v>
      </c>
      <c r="K1827" s="3">
        <f t="shared" si="133"/>
        <v>-0.80078155343999979</v>
      </c>
      <c r="L1827" s="6">
        <f>K1827*(K1827&gt;0)*3600</f>
        <v>0</v>
      </c>
    </row>
    <row r="1828" spans="1:19" x14ac:dyDescent="0.2">
      <c r="A1828" s="2">
        <v>3</v>
      </c>
      <c r="B1828" s="2">
        <v>18</v>
      </c>
      <c r="C1828" s="2">
        <v>1826</v>
      </c>
      <c r="D1828" s="2">
        <v>2</v>
      </c>
      <c r="E1828" s="4">
        <v>35</v>
      </c>
      <c r="F1828" s="1">
        <f t="shared" si="132"/>
        <v>30</v>
      </c>
      <c r="G1828" s="2">
        <v>0</v>
      </c>
      <c r="H1828" s="3">
        <f>G1828/1000*'symulacje godzinowe'!$N$3*'symulacje godzinowe'!$Q$3*'symulacje godzinowe'!$R$3</f>
        <v>0</v>
      </c>
      <c r="I1828" s="3">
        <f>'symulacje godzinowe'!$R$3*'symulacje godzinowe'!$N$3*(E1828-D1828)*'symulacje godzinowe'!$O$3/1000</f>
        <v>0.79508285999999984</v>
      </c>
      <c r="J1828" s="3">
        <f>'symulacje godzinowe'!$R$3*'symulacje godzinowe'!$N$3*(E1828-D1828)^2*'symulacje godzinowe'!$P$3/1000</f>
        <v>5.6986934399999994E-3</v>
      </c>
      <c r="K1828" s="3">
        <f t="shared" si="133"/>
        <v>-0.80078155343999979</v>
      </c>
      <c r="L1828" s="6">
        <f t="shared" ref="L1828:L1849" si="135">K1828*(K1828&gt;0)*3600</f>
        <v>0</v>
      </c>
    </row>
    <row r="1829" spans="1:19" x14ac:dyDescent="0.2">
      <c r="A1829" s="2">
        <v>3</v>
      </c>
      <c r="B1829" s="2">
        <v>18</v>
      </c>
      <c r="C1829" s="2">
        <v>1827</v>
      </c>
      <c r="D1829" s="2">
        <v>2</v>
      </c>
      <c r="E1829" s="4">
        <v>35</v>
      </c>
      <c r="F1829" s="1">
        <f t="shared" si="132"/>
        <v>30</v>
      </c>
      <c r="G1829" s="2">
        <v>0</v>
      </c>
      <c r="H1829" s="3">
        <f>G1829/1000*'symulacje godzinowe'!$N$3*'symulacje godzinowe'!$Q$3*'symulacje godzinowe'!$R$3</f>
        <v>0</v>
      </c>
      <c r="I1829" s="3">
        <f>'symulacje godzinowe'!$R$3*'symulacje godzinowe'!$N$3*(E1829-D1829)*'symulacje godzinowe'!$O$3/1000</f>
        <v>0.79508285999999984</v>
      </c>
      <c r="J1829" s="3">
        <f>'symulacje godzinowe'!$R$3*'symulacje godzinowe'!$N$3*(E1829-D1829)^2*'symulacje godzinowe'!$P$3/1000</f>
        <v>5.6986934399999994E-3</v>
      </c>
      <c r="K1829" s="3">
        <f t="shared" si="133"/>
        <v>-0.80078155343999979</v>
      </c>
      <c r="L1829" s="6">
        <f t="shared" si="135"/>
        <v>0</v>
      </c>
    </row>
    <row r="1830" spans="1:19" x14ac:dyDescent="0.2">
      <c r="A1830" s="2">
        <v>3</v>
      </c>
      <c r="B1830" s="2">
        <v>18</v>
      </c>
      <c r="C1830" s="2">
        <v>1828</v>
      </c>
      <c r="D1830" s="2">
        <v>2</v>
      </c>
      <c r="E1830" s="4">
        <v>35</v>
      </c>
      <c r="F1830" s="1">
        <f t="shared" si="132"/>
        <v>30</v>
      </c>
      <c r="G1830" s="2">
        <v>0</v>
      </c>
      <c r="H1830" s="3">
        <f>G1830/1000*'symulacje godzinowe'!$N$3*'symulacje godzinowe'!$Q$3*'symulacje godzinowe'!$R$3</f>
        <v>0</v>
      </c>
      <c r="I1830" s="3">
        <f>'symulacje godzinowe'!$R$3*'symulacje godzinowe'!$N$3*(E1830-D1830)*'symulacje godzinowe'!$O$3/1000</f>
        <v>0.79508285999999984</v>
      </c>
      <c r="J1830" s="3">
        <f>'symulacje godzinowe'!$R$3*'symulacje godzinowe'!$N$3*(E1830-D1830)^2*'symulacje godzinowe'!$P$3/1000</f>
        <v>5.6986934399999994E-3</v>
      </c>
      <c r="K1830" s="3">
        <f t="shared" si="133"/>
        <v>-0.80078155343999979</v>
      </c>
      <c r="L1830" s="6">
        <f t="shared" si="135"/>
        <v>0</v>
      </c>
    </row>
    <row r="1831" spans="1:19" x14ac:dyDescent="0.2">
      <c r="A1831" s="2">
        <v>3</v>
      </c>
      <c r="B1831" s="2">
        <v>18</v>
      </c>
      <c r="C1831" s="2">
        <v>1829</v>
      </c>
      <c r="D1831" s="2">
        <v>2.1</v>
      </c>
      <c r="E1831" s="4">
        <v>35</v>
      </c>
      <c r="F1831" s="1">
        <f t="shared" si="132"/>
        <v>30</v>
      </c>
      <c r="G1831" s="2">
        <v>0</v>
      </c>
      <c r="H1831" s="3">
        <f>G1831/1000*'symulacje godzinowe'!$N$3*'symulacje godzinowe'!$Q$3*'symulacje godzinowe'!$R$3</f>
        <v>0</v>
      </c>
      <c r="I1831" s="3">
        <f>'symulacje godzinowe'!$R$3*'symulacje godzinowe'!$N$3*(E1831-D1831)*'symulacje godzinowe'!$O$3/1000</f>
        <v>0.79267351799999997</v>
      </c>
      <c r="J1831" s="3">
        <f>'symulacje godzinowe'!$R$3*'symulacje godzinowe'!$N$3*(E1831-D1831)^2*'symulacje godzinowe'!$P$3/1000</f>
        <v>5.6642082335999992E-3</v>
      </c>
      <c r="K1831" s="3">
        <f t="shared" si="133"/>
        <v>-0.7983377262336</v>
      </c>
      <c r="L1831" s="6">
        <f t="shared" si="135"/>
        <v>0</v>
      </c>
    </row>
    <row r="1832" spans="1:19" x14ac:dyDescent="0.2">
      <c r="A1832" s="2">
        <v>3</v>
      </c>
      <c r="B1832" s="2">
        <v>18</v>
      </c>
      <c r="C1832" s="2">
        <v>1830</v>
      </c>
      <c r="D1832" s="2">
        <v>2.2999999999999998</v>
      </c>
      <c r="E1832" s="4">
        <v>35</v>
      </c>
      <c r="F1832" s="1">
        <f t="shared" si="132"/>
        <v>30</v>
      </c>
      <c r="G1832" s="2">
        <v>0</v>
      </c>
      <c r="H1832" s="3">
        <f>G1832/1000*'symulacje godzinowe'!$N$3*'symulacje godzinowe'!$Q$3*'symulacje godzinowe'!$R$3</f>
        <v>0</v>
      </c>
      <c r="I1832" s="3">
        <f>'symulacje godzinowe'!$R$3*'symulacje godzinowe'!$N$3*(E1832-D1832)*'symulacje godzinowe'!$O$3/1000</f>
        <v>0.787854834</v>
      </c>
      <c r="J1832" s="3">
        <f>'symulacje godzinowe'!$R$3*'symulacje godzinowe'!$N$3*(E1832-D1832)^2*'symulacje godzinowe'!$P$3/1000</f>
        <v>5.5955517984000004E-3</v>
      </c>
      <c r="K1832" s="3">
        <f t="shared" si="133"/>
        <v>-0.79345038579839999</v>
      </c>
      <c r="L1832" s="6">
        <f t="shared" si="135"/>
        <v>0</v>
      </c>
    </row>
    <row r="1833" spans="1:19" x14ac:dyDescent="0.2">
      <c r="A1833" s="2">
        <v>3</v>
      </c>
      <c r="B1833" s="2">
        <v>18</v>
      </c>
      <c r="C1833" s="2">
        <v>1831</v>
      </c>
      <c r="D1833" s="2">
        <v>2.4</v>
      </c>
      <c r="E1833" s="4">
        <v>35</v>
      </c>
      <c r="F1833" s="1">
        <f t="shared" si="132"/>
        <v>30</v>
      </c>
      <c r="G1833" s="2">
        <v>25.6</v>
      </c>
      <c r="H1833" s="3">
        <f>G1833/1000*'symulacje godzinowe'!$N$3*'symulacje godzinowe'!$Q$3*'symulacje godzinowe'!$R$3</f>
        <v>0.11317148160000001</v>
      </c>
      <c r="I1833" s="3">
        <f>'symulacje godzinowe'!$R$3*'symulacje godzinowe'!$N$3*(E1833-D1833)*'symulacje godzinowe'!$O$3/1000</f>
        <v>0.78544549199999991</v>
      </c>
      <c r="J1833" s="3">
        <f>'symulacje godzinowe'!$R$3*'symulacje godzinowe'!$N$3*(E1833-D1833)^2*'symulacje godzinowe'!$P$3/1000</f>
        <v>5.5613805695999994E-3</v>
      </c>
      <c r="K1833" s="3">
        <f t="shared" si="133"/>
        <v>-0.67783539096959988</v>
      </c>
      <c r="L1833" s="6">
        <f t="shared" si="135"/>
        <v>0</v>
      </c>
    </row>
    <row r="1834" spans="1:19" x14ac:dyDescent="0.2">
      <c r="A1834" s="2">
        <v>3</v>
      </c>
      <c r="B1834" s="2">
        <v>18</v>
      </c>
      <c r="C1834" s="2">
        <v>1832</v>
      </c>
      <c r="D1834" s="2">
        <v>2.8</v>
      </c>
      <c r="E1834" s="4">
        <v>35</v>
      </c>
      <c r="F1834" s="1">
        <f t="shared" si="132"/>
        <v>30</v>
      </c>
      <c r="G1834" s="2">
        <v>52.7</v>
      </c>
      <c r="H1834" s="3">
        <f>G1834/1000*'symulacje godzinowe'!$N$3*'symulacje godzinowe'!$Q$3*'symulacje godzinowe'!$R$3</f>
        <v>0.23297410470000002</v>
      </c>
      <c r="I1834" s="3">
        <f>'symulacje godzinowe'!$R$3*'symulacje godzinowe'!$N$3*(E1834-D1834)*'symulacje godzinowe'!$O$3/1000</f>
        <v>0.77580812399999999</v>
      </c>
      <c r="J1834" s="3">
        <f>'symulacje godzinowe'!$R$3*'symulacje godzinowe'!$N$3*(E1834-D1834)^2*'symulacje godzinowe'!$P$3/1000</f>
        <v>5.4257422464000001E-3</v>
      </c>
      <c r="K1834" s="3">
        <f t="shared" si="133"/>
        <v>-0.54825976154639999</v>
      </c>
      <c r="L1834" s="6">
        <f t="shared" si="135"/>
        <v>0</v>
      </c>
    </row>
    <row r="1835" spans="1:19" x14ac:dyDescent="0.2">
      <c r="A1835" s="2">
        <v>3</v>
      </c>
      <c r="B1835" s="2">
        <v>18</v>
      </c>
      <c r="C1835" s="2">
        <v>1833</v>
      </c>
      <c r="D1835" s="2">
        <v>3.1</v>
      </c>
      <c r="E1835" s="4">
        <v>35</v>
      </c>
      <c r="F1835" s="1">
        <f t="shared" si="132"/>
        <v>30</v>
      </c>
      <c r="G1835" s="2">
        <v>78.5</v>
      </c>
      <c r="H1835" s="3">
        <f>G1835/1000*'symulacje godzinowe'!$N$3*'symulacje godzinowe'!$Q$3*'symulacje godzinowe'!$R$3</f>
        <v>0.34702973850000002</v>
      </c>
      <c r="I1835" s="3">
        <f>'symulacje godzinowe'!$R$3*'symulacje godzinowe'!$N$3*(E1835-D1835)*'symulacje godzinowe'!$O$3/1000</f>
        <v>0.76858009799999982</v>
      </c>
      <c r="J1835" s="3">
        <f>'symulacje godzinowe'!$R$3*'symulacje godzinowe'!$N$3*(E1835-D1835)^2*'symulacje godzinowe'!$P$3/1000</f>
        <v>5.3251124255999996E-3</v>
      </c>
      <c r="K1835" s="3">
        <f t="shared" si="133"/>
        <v>-0.42687547192559983</v>
      </c>
      <c r="L1835" s="6">
        <f t="shared" si="135"/>
        <v>0</v>
      </c>
    </row>
    <row r="1836" spans="1:19" x14ac:dyDescent="0.2">
      <c r="A1836" s="2">
        <v>3</v>
      </c>
      <c r="B1836" s="2">
        <v>18</v>
      </c>
      <c r="C1836" s="2">
        <v>1834</v>
      </c>
      <c r="D1836" s="2">
        <v>3.5</v>
      </c>
      <c r="E1836" s="4">
        <v>35</v>
      </c>
      <c r="F1836" s="1">
        <f t="shared" si="132"/>
        <v>30</v>
      </c>
      <c r="G1836" s="2">
        <v>99.6</v>
      </c>
      <c r="H1836" s="3">
        <f>G1836/1000*'symulacje godzinowe'!$N$3*'symulacje godzinowe'!$Q$3*'symulacje godzinowe'!$R$3</f>
        <v>0.4403077956</v>
      </c>
      <c r="I1836" s="3">
        <f>'symulacje godzinowe'!$R$3*'symulacje godzinowe'!$N$3*(E1836-D1836)*'symulacje godzinowe'!$O$3/1000</f>
        <v>0.7589427299999999</v>
      </c>
      <c r="J1836" s="3">
        <f>'symulacje godzinowe'!$R$3*'symulacje godzinowe'!$N$3*(E1836-D1836)^2*'symulacje godzinowe'!$P$3/1000</f>
        <v>5.1924045599999998E-3</v>
      </c>
      <c r="K1836" s="3">
        <f t="shared" si="133"/>
        <v>-0.32382733895999988</v>
      </c>
      <c r="L1836" s="6">
        <f t="shared" si="135"/>
        <v>0</v>
      </c>
    </row>
    <row r="1837" spans="1:19" x14ac:dyDescent="0.2">
      <c r="A1837" s="2">
        <v>3</v>
      </c>
      <c r="B1837" s="2">
        <v>18</v>
      </c>
      <c r="C1837" s="2">
        <v>1835</v>
      </c>
      <c r="D1837" s="2">
        <v>4</v>
      </c>
      <c r="E1837" s="4">
        <v>35</v>
      </c>
      <c r="F1837" s="1">
        <f t="shared" si="132"/>
        <v>30</v>
      </c>
      <c r="G1837" s="2">
        <v>114.8</v>
      </c>
      <c r="H1837" s="3">
        <f>G1837/1000*'symulacje godzinowe'!$N$3*'symulacje godzinowe'!$Q$3*'symulacje godzinowe'!$R$3</f>
        <v>0.50750336280000008</v>
      </c>
      <c r="I1837" s="3">
        <f>'symulacje godzinowe'!$R$3*'symulacje godzinowe'!$N$3*(E1837-D1837)*'symulacje godzinowe'!$O$3/1000</f>
        <v>0.74689601999999988</v>
      </c>
      <c r="J1837" s="3">
        <f>'symulacje godzinowe'!$R$3*'symulacje godzinowe'!$N$3*(E1837-D1837)^2*'symulacje godzinowe'!$P$3/1000</f>
        <v>5.0288745600000004E-3</v>
      </c>
      <c r="K1837" s="3">
        <f t="shared" si="133"/>
        <v>-0.24442153175999981</v>
      </c>
      <c r="L1837" s="6">
        <f t="shared" si="135"/>
        <v>0</v>
      </c>
    </row>
    <row r="1838" spans="1:19" x14ac:dyDescent="0.2">
      <c r="A1838" s="2">
        <v>3</v>
      </c>
      <c r="B1838" s="2">
        <v>18</v>
      </c>
      <c r="C1838" s="2">
        <v>1836</v>
      </c>
      <c r="D1838" s="2">
        <v>4.5999999999999996</v>
      </c>
      <c r="E1838" s="4">
        <v>35</v>
      </c>
      <c r="F1838" s="1">
        <f t="shared" si="132"/>
        <v>30</v>
      </c>
      <c r="G1838" s="2">
        <v>118.4</v>
      </c>
      <c r="H1838" s="3">
        <f>G1838/1000*'symulacje godzinowe'!$N$3*'symulacje godzinowe'!$Q$3*'symulacje godzinowe'!$R$3</f>
        <v>0.52341810240000008</v>
      </c>
      <c r="I1838" s="3">
        <f>'symulacje godzinowe'!$R$3*'symulacje godzinowe'!$N$3*(E1838-D1838)*'symulacje godzinowe'!$O$3/1000</f>
        <v>0.73243996799999989</v>
      </c>
      <c r="J1838" s="3">
        <f>'symulacje godzinowe'!$R$3*'symulacje godzinowe'!$N$3*(E1838-D1838)^2*'symulacje godzinowe'!$P$3/1000</f>
        <v>4.8360923135999994E-3</v>
      </c>
      <c r="K1838" s="3">
        <f t="shared" si="133"/>
        <v>-0.21385795791359979</v>
      </c>
      <c r="L1838" s="6">
        <f t="shared" si="135"/>
        <v>0</v>
      </c>
    </row>
    <row r="1839" spans="1:19" x14ac:dyDescent="0.2">
      <c r="A1839" s="2">
        <v>3</v>
      </c>
      <c r="B1839" s="2">
        <v>18</v>
      </c>
      <c r="C1839" s="2">
        <v>1837</v>
      </c>
      <c r="D1839" s="2">
        <v>5.0999999999999996</v>
      </c>
      <c r="E1839" s="4">
        <v>35</v>
      </c>
      <c r="F1839" s="1">
        <f t="shared" si="132"/>
        <v>30</v>
      </c>
      <c r="G1839" s="2">
        <v>109</v>
      </c>
      <c r="H1839" s="3">
        <f>G1839/1000*'symulacje godzinowe'!$N$3*'symulacje godzinowe'!$Q$3*'symulacje godzinowe'!$R$3</f>
        <v>0.48186294900000004</v>
      </c>
      <c r="I1839" s="3">
        <f>'symulacje godzinowe'!$R$3*'symulacje godzinowe'!$N$3*(E1839-D1839)*'symulacje godzinowe'!$O$3/1000</f>
        <v>0.72039325799999998</v>
      </c>
      <c r="J1839" s="3">
        <f>'symulacje godzinowe'!$R$3*'symulacje godzinowe'!$N$3*(E1839-D1839)^2*'symulacje godzinowe'!$P$3/1000</f>
        <v>4.678318569599999E-3</v>
      </c>
      <c r="K1839" s="3">
        <f t="shared" si="133"/>
        <v>-0.24320862756959993</v>
      </c>
      <c r="L1839" s="6">
        <f t="shared" si="135"/>
        <v>0</v>
      </c>
    </row>
    <row r="1840" spans="1:19" x14ac:dyDescent="0.2">
      <c r="A1840" s="2">
        <v>3</v>
      </c>
      <c r="B1840" s="2">
        <v>18</v>
      </c>
      <c r="C1840" s="2">
        <v>1838</v>
      </c>
      <c r="D1840" s="2">
        <v>5.4</v>
      </c>
      <c r="E1840" s="4">
        <v>35</v>
      </c>
      <c r="F1840" s="1">
        <f t="shared" si="132"/>
        <v>30</v>
      </c>
      <c r="G1840" s="2">
        <v>90.2</v>
      </c>
      <c r="H1840" s="3">
        <f>G1840/1000*'symulacje godzinowe'!$N$3*'symulacje godzinowe'!$Q$3*'symulacje godzinowe'!$R$3</f>
        <v>0.39875264220000001</v>
      </c>
      <c r="I1840" s="3">
        <f>'symulacje godzinowe'!$R$3*'symulacje godzinowe'!$N$3*(E1840-D1840)*'symulacje godzinowe'!$O$3/1000</f>
        <v>0.71316523200000004</v>
      </c>
      <c r="J1840" s="3">
        <f>'symulacje godzinowe'!$R$3*'symulacje godzinowe'!$N$3*(E1840-D1840)^2*'symulacje godzinowe'!$P$3/1000</f>
        <v>4.5849102335999998E-3</v>
      </c>
      <c r="K1840" s="3">
        <f t="shared" si="133"/>
        <v>-0.31899750003360006</v>
      </c>
      <c r="L1840" s="6">
        <f t="shared" si="135"/>
        <v>0</v>
      </c>
    </row>
    <row r="1841" spans="1:19" x14ac:dyDescent="0.2">
      <c r="A1841" s="2">
        <v>3</v>
      </c>
      <c r="B1841" s="2">
        <v>18</v>
      </c>
      <c r="C1841" s="2">
        <v>1839</v>
      </c>
      <c r="D1841" s="2">
        <v>5.7</v>
      </c>
      <c r="E1841" s="4">
        <v>35</v>
      </c>
      <c r="F1841" s="1">
        <f t="shared" si="132"/>
        <v>30</v>
      </c>
      <c r="G1841" s="2">
        <v>154.1</v>
      </c>
      <c r="H1841" s="3">
        <f>G1841/1000*'symulacje godzinowe'!$N$3*'symulacje godzinowe'!$Q$3*'symulacje godzinowe'!$R$3</f>
        <v>0.68123927009999996</v>
      </c>
      <c r="I1841" s="3">
        <f>'symulacje godzinowe'!$R$3*'symulacje godzinowe'!$N$3*(E1841-D1841)*'symulacje godzinowe'!$O$3/1000</f>
        <v>0.70593720599999998</v>
      </c>
      <c r="J1841" s="3">
        <f>'symulacje godzinowe'!$R$3*'symulacje godzinowe'!$N$3*(E1841-D1841)^2*'symulacje godzinowe'!$P$3/1000</f>
        <v>4.4924438304000001E-3</v>
      </c>
      <c r="K1841" s="3">
        <f t="shared" si="133"/>
        <v>-2.9190379730400024E-2</v>
      </c>
      <c r="L1841" s="6">
        <f t="shared" si="135"/>
        <v>0</v>
      </c>
    </row>
    <row r="1842" spans="1:19" x14ac:dyDescent="0.2">
      <c r="A1842" s="2">
        <v>3</v>
      </c>
      <c r="B1842" s="2">
        <v>18</v>
      </c>
      <c r="C1842" s="2">
        <v>1840</v>
      </c>
      <c r="D1842" s="2">
        <v>6</v>
      </c>
      <c r="E1842" s="4">
        <v>35</v>
      </c>
      <c r="F1842" s="1">
        <f t="shared" si="132"/>
        <v>30</v>
      </c>
      <c r="G1842" s="2">
        <v>90.7</v>
      </c>
      <c r="H1842" s="3">
        <f>G1842/1000*'symulacje godzinowe'!$N$3*'symulacje godzinowe'!$Q$3*'symulacje godzinowe'!$R$3</f>
        <v>0.4009630227</v>
      </c>
      <c r="I1842" s="3">
        <f>'symulacje godzinowe'!$R$3*'symulacje godzinowe'!$N$3*(E1842-D1842)*'symulacje godzinowe'!$O$3/1000</f>
        <v>0.69870917999999993</v>
      </c>
      <c r="J1842" s="3">
        <f>'symulacje godzinowe'!$R$3*'symulacje godzinowe'!$N$3*(E1842-D1842)^2*'symulacje godzinowe'!$P$3/1000</f>
        <v>4.40091936E-3</v>
      </c>
      <c r="K1842" s="3">
        <f t="shared" si="133"/>
        <v>-0.3021470766599999</v>
      </c>
      <c r="L1842" s="6">
        <f t="shared" si="135"/>
        <v>0</v>
      </c>
    </row>
    <row r="1843" spans="1:19" x14ac:dyDescent="0.2">
      <c r="A1843" s="2">
        <v>3</v>
      </c>
      <c r="B1843" s="2">
        <v>18</v>
      </c>
      <c r="C1843" s="2">
        <v>1841</v>
      </c>
      <c r="D1843" s="2">
        <v>5.9</v>
      </c>
      <c r="E1843" s="4">
        <v>35</v>
      </c>
      <c r="F1843" s="1">
        <f t="shared" si="132"/>
        <v>30</v>
      </c>
      <c r="G1843" s="2">
        <v>26.7</v>
      </c>
      <c r="H1843" s="3">
        <f>G1843/1000*'symulacje godzinowe'!$N$3*'symulacje godzinowe'!$Q$3*'symulacje godzinowe'!$R$3</f>
        <v>0.1180343187</v>
      </c>
      <c r="I1843" s="3">
        <f>'symulacje godzinowe'!$R$3*'symulacje godzinowe'!$N$3*(E1843-D1843)*'symulacje godzinowe'!$O$3/1000</f>
        <v>0.70111852200000002</v>
      </c>
      <c r="J1843" s="3">
        <f>'symulacje godzinowe'!$R$3*'symulacje godzinowe'!$N$3*(E1843-D1843)^2*'symulacje godzinowe'!$P$3/1000</f>
        <v>4.4313228575999994E-3</v>
      </c>
      <c r="K1843" s="3">
        <f t="shared" si="133"/>
        <v>-0.58751552615759994</v>
      </c>
      <c r="L1843" s="6">
        <f t="shared" si="135"/>
        <v>0</v>
      </c>
    </row>
    <row r="1844" spans="1:19" x14ac:dyDescent="0.2">
      <c r="A1844" s="2">
        <v>3</v>
      </c>
      <c r="B1844" s="2">
        <v>18</v>
      </c>
      <c r="C1844" s="2">
        <v>1842</v>
      </c>
      <c r="D1844" s="2">
        <v>5.7</v>
      </c>
      <c r="E1844" s="4">
        <v>35</v>
      </c>
      <c r="F1844" s="1">
        <f t="shared" si="132"/>
        <v>30</v>
      </c>
      <c r="G1844" s="2">
        <v>0</v>
      </c>
      <c r="H1844" s="3">
        <f>G1844/1000*'symulacje godzinowe'!$N$3*'symulacje godzinowe'!$Q$3*'symulacje godzinowe'!$R$3</f>
        <v>0</v>
      </c>
      <c r="I1844" s="3">
        <f>'symulacje godzinowe'!$R$3*'symulacje godzinowe'!$N$3*(E1844-D1844)*'symulacje godzinowe'!$O$3/1000</f>
        <v>0.70593720599999998</v>
      </c>
      <c r="J1844" s="3">
        <f>'symulacje godzinowe'!$R$3*'symulacje godzinowe'!$N$3*(E1844-D1844)^2*'symulacje godzinowe'!$P$3/1000</f>
        <v>4.4924438304000001E-3</v>
      </c>
      <c r="K1844" s="3">
        <f t="shared" si="133"/>
        <v>-0.71042964983040002</v>
      </c>
      <c r="L1844" s="6">
        <f t="shared" si="135"/>
        <v>0</v>
      </c>
    </row>
    <row r="1845" spans="1:19" x14ac:dyDescent="0.2">
      <c r="A1845" s="2">
        <v>3</v>
      </c>
      <c r="B1845" s="2">
        <v>18</v>
      </c>
      <c r="C1845" s="2">
        <v>1843</v>
      </c>
      <c r="D1845" s="2">
        <v>5.6</v>
      </c>
      <c r="E1845" s="4">
        <v>35</v>
      </c>
      <c r="F1845" s="1">
        <f t="shared" si="132"/>
        <v>30</v>
      </c>
      <c r="G1845" s="2">
        <v>0</v>
      </c>
      <c r="H1845" s="3">
        <f>G1845/1000*'symulacje godzinowe'!$N$3*'symulacje godzinowe'!$Q$3*'symulacje godzinowe'!$R$3</f>
        <v>0</v>
      </c>
      <c r="I1845" s="3">
        <f>'symulacje godzinowe'!$R$3*'symulacje godzinowe'!$N$3*(E1845-D1845)*'symulacje godzinowe'!$O$3/1000</f>
        <v>0.70834654799999985</v>
      </c>
      <c r="J1845" s="3">
        <f>'symulacje godzinowe'!$R$3*'symulacje godzinowe'!$N$3*(E1845-D1845)^2*'symulacje godzinowe'!$P$3/1000</f>
        <v>4.5231613055999997E-3</v>
      </c>
      <c r="K1845" s="3">
        <f t="shared" si="133"/>
        <v>-0.7128697093055999</v>
      </c>
      <c r="L1845" s="6">
        <f t="shared" si="135"/>
        <v>0</v>
      </c>
    </row>
    <row r="1846" spans="1:19" x14ac:dyDescent="0.2">
      <c r="A1846" s="2">
        <v>3</v>
      </c>
      <c r="B1846" s="2">
        <v>18</v>
      </c>
      <c r="C1846" s="2">
        <v>1844</v>
      </c>
      <c r="D1846" s="2">
        <v>4.8</v>
      </c>
      <c r="E1846" s="4">
        <v>35</v>
      </c>
      <c r="F1846" s="1">
        <f t="shared" si="132"/>
        <v>30</v>
      </c>
      <c r="G1846" s="2">
        <v>0</v>
      </c>
      <c r="H1846" s="3">
        <f>G1846/1000*'symulacje godzinowe'!$N$3*'symulacje godzinowe'!$Q$3*'symulacje godzinowe'!$R$3</f>
        <v>0</v>
      </c>
      <c r="I1846" s="3">
        <f>'symulacje godzinowe'!$R$3*'symulacje godzinowe'!$N$3*(E1846-D1846)*'symulacje godzinowe'!$O$3/1000</f>
        <v>0.72762128399999992</v>
      </c>
      <c r="J1846" s="3">
        <f>'symulacje godzinowe'!$R$3*'symulacje godzinowe'!$N$3*(E1846-D1846)^2*'symulacje godzinowe'!$P$3/1000</f>
        <v>4.7726688383999995E-3</v>
      </c>
      <c r="K1846" s="3">
        <f t="shared" si="133"/>
        <v>-0.73239395283839992</v>
      </c>
      <c r="L1846" s="6">
        <f t="shared" si="135"/>
        <v>0</v>
      </c>
    </row>
    <row r="1847" spans="1:19" x14ac:dyDescent="0.2">
      <c r="A1847" s="2">
        <v>3</v>
      </c>
      <c r="B1847" s="2">
        <v>18</v>
      </c>
      <c r="C1847" s="2">
        <v>1845</v>
      </c>
      <c r="D1847" s="2">
        <v>4</v>
      </c>
      <c r="E1847" s="4">
        <v>35</v>
      </c>
      <c r="F1847" s="1">
        <f t="shared" si="132"/>
        <v>30</v>
      </c>
      <c r="G1847" s="2">
        <v>0</v>
      </c>
      <c r="H1847" s="3">
        <f>G1847/1000*'symulacje godzinowe'!$N$3*'symulacje godzinowe'!$Q$3*'symulacje godzinowe'!$R$3</f>
        <v>0</v>
      </c>
      <c r="I1847" s="3">
        <f>'symulacje godzinowe'!$R$3*'symulacje godzinowe'!$N$3*(E1847-D1847)*'symulacje godzinowe'!$O$3/1000</f>
        <v>0.74689601999999988</v>
      </c>
      <c r="J1847" s="3">
        <f>'symulacje godzinowe'!$R$3*'symulacje godzinowe'!$N$3*(E1847-D1847)^2*'symulacje godzinowe'!$P$3/1000</f>
        <v>5.0288745600000004E-3</v>
      </c>
      <c r="K1847" s="3">
        <f t="shared" si="133"/>
        <v>-0.75192489455999989</v>
      </c>
      <c r="L1847" s="6">
        <f t="shared" si="135"/>
        <v>0</v>
      </c>
    </row>
    <row r="1848" spans="1:19" x14ac:dyDescent="0.2">
      <c r="A1848" s="2">
        <v>3</v>
      </c>
      <c r="B1848" s="2">
        <v>18</v>
      </c>
      <c r="C1848" s="2">
        <v>1846</v>
      </c>
      <c r="D1848" s="2">
        <v>3.2</v>
      </c>
      <c r="E1848" s="4">
        <v>35</v>
      </c>
      <c r="F1848" s="1">
        <f t="shared" si="132"/>
        <v>30</v>
      </c>
      <c r="G1848" s="2">
        <v>0</v>
      </c>
      <c r="H1848" s="3">
        <f>G1848/1000*'symulacje godzinowe'!$N$3*'symulacje godzinowe'!$Q$3*'symulacje godzinowe'!$R$3</f>
        <v>0</v>
      </c>
      <c r="I1848" s="3">
        <f>'symulacje godzinowe'!$R$3*'symulacje godzinowe'!$N$3*(E1848-D1848)*'symulacje godzinowe'!$O$3/1000</f>
        <v>0.76617075599999984</v>
      </c>
      <c r="J1848" s="3">
        <f>'symulacje godzinowe'!$R$3*'symulacje godzinowe'!$N$3*(E1848-D1848)^2*'symulacje godzinowe'!$P$3/1000</f>
        <v>5.2917784703999998E-3</v>
      </c>
      <c r="K1848" s="3">
        <f t="shared" si="133"/>
        <v>-0.77146253447039981</v>
      </c>
      <c r="L1848" s="6">
        <f t="shared" si="135"/>
        <v>0</v>
      </c>
      <c r="O1848" s="21" t="s">
        <v>33</v>
      </c>
    </row>
    <row r="1849" spans="1:19" x14ac:dyDescent="0.2">
      <c r="A1849" s="2">
        <v>3</v>
      </c>
      <c r="B1849" s="2">
        <v>18</v>
      </c>
      <c r="C1849" s="2">
        <v>1847</v>
      </c>
      <c r="D1849" s="2">
        <v>3</v>
      </c>
      <c r="E1849" s="4">
        <v>35</v>
      </c>
      <c r="F1849" s="1">
        <f t="shared" si="132"/>
        <v>30</v>
      </c>
      <c r="G1849" s="2">
        <v>0</v>
      </c>
      <c r="H1849" s="3">
        <f>G1849/1000*'symulacje godzinowe'!$N$3*'symulacje godzinowe'!$Q$3*'symulacje godzinowe'!$R$3</f>
        <v>0</v>
      </c>
      <c r="I1849" s="3">
        <f>'symulacje godzinowe'!$R$3*'symulacje godzinowe'!$N$3*(E1849-D1849)*'symulacje godzinowe'!$O$3/1000</f>
        <v>0.77098943999999991</v>
      </c>
      <c r="J1849" s="3">
        <f>'symulacje godzinowe'!$R$3*'symulacje godzinowe'!$N$3*(E1849-D1849)^2*'symulacje godzinowe'!$P$3/1000</f>
        <v>5.3585510400000003E-3</v>
      </c>
      <c r="K1849" s="3">
        <f t="shared" si="133"/>
        <v>-0.77634799103999996</v>
      </c>
      <c r="L1849" s="6">
        <f t="shared" si="135"/>
        <v>0</v>
      </c>
      <c r="M1849" s="21" t="s">
        <v>32</v>
      </c>
      <c r="N1849" s="21" t="s">
        <v>27</v>
      </c>
      <c r="O1849" s="21" t="s">
        <v>31</v>
      </c>
      <c r="P1849" s="21" t="s">
        <v>28</v>
      </c>
      <c r="Q1849" s="21" t="s">
        <v>29</v>
      </c>
      <c r="R1849" s="21" t="s">
        <v>30</v>
      </c>
      <c r="S1849" s="21" t="s">
        <v>26</v>
      </c>
    </row>
    <row r="1850" spans="1:19" x14ac:dyDescent="0.2">
      <c r="A1850" s="2">
        <v>3</v>
      </c>
      <c r="B1850" s="2">
        <v>18</v>
      </c>
      <c r="C1850" s="2">
        <v>1848</v>
      </c>
      <c r="D1850" s="2">
        <v>2.7</v>
      </c>
      <c r="E1850" s="4">
        <v>35</v>
      </c>
      <c r="F1850" s="1">
        <f t="shared" si="132"/>
        <v>30</v>
      </c>
      <c r="G1850" s="2">
        <v>0</v>
      </c>
      <c r="H1850" s="3">
        <f>G1850/1000*'symulacje godzinowe'!$N$3*'symulacje godzinowe'!$Q$3*'symulacje godzinowe'!$R$3</f>
        <v>0</v>
      </c>
      <c r="I1850" s="3">
        <f>'symulacje godzinowe'!$R$3*'symulacje godzinowe'!$N$3*(E1850-D1850)*'symulacje godzinowe'!$O$3/1000</f>
        <v>0.77821746599999986</v>
      </c>
      <c r="J1850" s="3">
        <f>'symulacje godzinowe'!$R$3*'symulacje godzinowe'!$N$3*(E1850-D1850)^2*'symulacje godzinowe'!$P$3/1000</f>
        <v>5.4594948383999984E-3</v>
      </c>
      <c r="K1850" s="3">
        <f t="shared" si="133"/>
        <v>-0.78367696083839988</v>
      </c>
      <c r="L1850" s="10">
        <f>SUM(L1827:L1849)</f>
        <v>0</v>
      </c>
      <c r="M1850" s="19">
        <f>(L1826-4.187*$N$7*$O$7*(F1850-10))*((L1826-4.187*$N$7*$O$7*(F1850-10))&gt;0)</f>
        <v>4321.2768444553658</v>
      </c>
      <c r="N1850" s="19">
        <f>M1850/4.187/(F1850-10)*(M1850&gt;0)</f>
        <v>51.603497067773652</v>
      </c>
      <c r="O1850" s="19">
        <f>$P$7-0.5*$N$7*$O$7</f>
        <v>100</v>
      </c>
      <c r="P1850" s="19">
        <f>IF(N1850&lt;O1850,N1850,O1850)</f>
        <v>51.603497067773652</v>
      </c>
      <c r="Q1850" s="19">
        <f>L1850/4.187/(F1850-10)+P1850</f>
        <v>51.603497067773652</v>
      </c>
      <c r="R1850" s="19" t="b">
        <f>Q1850&gt;$N$7*$O$7</f>
        <v>0</v>
      </c>
      <c r="S1850" s="19">
        <f>IF(R1850,(F1850-10)/(50-10),(F1850-10)/(50-10)*Q1850/$N$7/$O$7)</f>
        <v>0.12900874266943413</v>
      </c>
    </row>
    <row r="1851" spans="1:19" x14ac:dyDescent="0.2">
      <c r="A1851" s="2">
        <v>3</v>
      </c>
      <c r="B1851" s="2">
        <v>19</v>
      </c>
      <c r="C1851" s="2">
        <v>1849</v>
      </c>
      <c r="D1851" s="2">
        <v>2.5</v>
      </c>
      <c r="E1851" s="4">
        <v>35</v>
      </c>
      <c r="F1851" s="1">
        <f t="shared" si="132"/>
        <v>30</v>
      </c>
      <c r="G1851" s="2">
        <v>0</v>
      </c>
      <c r="H1851" s="3">
        <f>G1851/1000*'symulacje godzinowe'!$N$3*'symulacje godzinowe'!$Q$3*'symulacje godzinowe'!$R$3</f>
        <v>0</v>
      </c>
      <c r="I1851" s="3">
        <f>'symulacje godzinowe'!$R$3*'symulacje godzinowe'!$N$3*(E1851-D1851)*'symulacje godzinowe'!$O$3/1000</f>
        <v>0.78303615000000004</v>
      </c>
      <c r="J1851" s="3">
        <f>'symulacje godzinowe'!$R$3*'symulacje godzinowe'!$N$3*(E1851-D1851)^2*'symulacje godzinowe'!$P$3/1000</f>
        <v>5.5273139999999993E-3</v>
      </c>
      <c r="K1851" s="3">
        <f t="shared" si="133"/>
        <v>-0.78856346399999999</v>
      </c>
      <c r="L1851" s="6">
        <f>K1851*(K1851&gt;0)*3600</f>
        <v>0</v>
      </c>
    </row>
    <row r="1852" spans="1:19" x14ac:dyDescent="0.2">
      <c r="A1852" s="2">
        <v>3</v>
      </c>
      <c r="B1852" s="2">
        <v>19</v>
      </c>
      <c r="C1852" s="2">
        <v>1850</v>
      </c>
      <c r="D1852" s="2">
        <v>1.7</v>
      </c>
      <c r="E1852" s="4">
        <v>35</v>
      </c>
      <c r="F1852" s="1">
        <f t="shared" si="132"/>
        <v>30</v>
      </c>
      <c r="G1852" s="2">
        <v>0</v>
      </c>
      <c r="H1852" s="3">
        <f>G1852/1000*'symulacje godzinowe'!$N$3*'symulacje godzinowe'!$Q$3*'symulacje godzinowe'!$R$3</f>
        <v>0</v>
      </c>
      <c r="I1852" s="3">
        <f>'symulacje godzinowe'!$R$3*'symulacje godzinowe'!$N$3*(E1852-D1852)*'symulacje godzinowe'!$O$3/1000</f>
        <v>0.80231088599999989</v>
      </c>
      <c r="J1852" s="3">
        <f>'symulacje godzinowe'!$R$3*'symulacje godzinowe'!$N$3*(E1852-D1852)^2*'symulacje godzinowe'!$P$3/1000</f>
        <v>5.802777014399998E-3</v>
      </c>
      <c r="K1852" s="3">
        <f t="shared" si="133"/>
        <v>-0.80811366301439991</v>
      </c>
      <c r="L1852" s="6">
        <f t="shared" ref="L1852:L1873" si="136">K1852*(K1852&gt;0)*3600</f>
        <v>0</v>
      </c>
    </row>
    <row r="1853" spans="1:19" x14ac:dyDescent="0.2">
      <c r="A1853" s="2">
        <v>3</v>
      </c>
      <c r="B1853" s="2">
        <v>19</v>
      </c>
      <c r="C1853" s="2">
        <v>1851</v>
      </c>
      <c r="D1853" s="2">
        <v>1</v>
      </c>
      <c r="E1853" s="4">
        <v>35</v>
      </c>
      <c r="F1853" s="1">
        <f t="shared" si="132"/>
        <v>30</v>
      </c>
      <c r="G1853" s="2">
        <v>0</v>
      </c>
      <c r="H1853" s="3">
        <f>G1853/1000*'symulacje godzinowe'!$N$3*'symulacje godzinowe'!$Q$3*'symulacje godzinowe'!$R$3</f>
        <v>0</v>
      </c>
      <c r="I1853" s="3">
        <f>'symulacje godzinowe'!$R$3*'symulacje godzinowe'!$N$3*(E1853-D1853)*'symulacje godzinowe'!$O$3/1000</f>
        <v>0.81917627999999987</v>
      </c>
      <c r="J1853" s="3">
        <f>'symulacje godzinowe'!$R$3*'symulacje godzinowe'!$N$3*(E1853-D1853)^2*'symulacje godzinowe'!$P$3/1000</f>
        <v>6.0493017599999995E-3</v>
      </c>
      <c r="K1853" s="3">
        <f t="shared" si="133"/>
        <v>-0.82522558175999983</v>
      </c>
      <c r="L1853" s="6">
        <f t="shared" si="136"/>
        <v>0</v>
      </c>
    </row>
    <row r="1854" spans="1:19" x14ac:dyDescent="0.2">
      <c r="A1854" s="2">
        <v>3</v>
      </c>
      <c r="B1854" s="2">
        <v>19</v>
      </c>
      <c r="C1854" s="2">
        <v>1852</v>
      </c>
      <c r="D1854" s="2">
        <v>0.2</v>
      </c>
      <c r="E1854" s="4">
        <v>35</v>
      </c>
      <c r="F1854" s="1">
        <f t="shared" si="132"/>
        <v>30</v>
      </c>
      <c r="G1854" s="2">
        <v>0</v>
      </c>
      <c r="H1854" s="3">
        <f>G1854/1000*'symulacje godzinowe'!$N$3*'symulacje godzinowe'!$Q$3*'symulacje godzinowe'!$R$3</f>
        <v>0</v>
      </c>
      <c r="I1854" s="3">
        <f>'symulacje godzinowe'!$R$3*'symulacje godzinowe'!$N$3*(E1854-D1854)*'symulacje godzinowe'!$O$3/1000</f>
        <v>0.83845101599999972</v>
      </c>
      <c r="J1854" s="3">
        <f>'symulacje godzinowe'!$R$3*'symulacje godzinowe'!$N$3*(E1854-D1854)^2*'symulacje godzinowe'!$P$3/1000</f>
        <v>6.3373238783999983E-3</v>
      </c>
      <c r="K1854" s="3">
        <f t="shared" si="133"/>
        <v>-0.84478833987839974</v>
      </c>
      <c r="L1854" s="6">
        <f t="shared" si="136"/>
        <v>0</v>
      </c>
    </row>
    <row r="1855" spans="1:19" x14ac:dyDescent="0.2">
      <c r="A1855" s="2">
        <v>3</v>
      </c>
      <c r="B1855" s="2">
        <v>19</v>
      </c>
      <c r="C1855" s="2">
        <v>1853</v>
      </c>
      <c r="D1855" s="2">
        <v>0</v>
      </c>
      <c r="E1855" s="4">
        <v>35</v>
      </c>
      <c r="F1855" s="1">
        <f t="shared" si="132"/>
        <v>30</v>
      </c>
      <c r="G1855" s="2">
        <v>0</v>
      </c>
      <c r="H1855" s="3">
        <f>G1855/1000*'symulacje godzinowe'!$N$3*'symulacje godzinowe'!$Q$3*'symulacje godzinowe'!$R$3</f>
        <v>0</v>
      </c>
      <c r="I1855" s="3">
        <f>'symulacje godzinowe'!$R$3*'symulacje godzinowe'!$N$3*(E1855-D1855)*'symulacje godzinowe'!$O$3/1000</f>
        <v>0.8432696999999999</v>
      </c>
      <c r="J1855" s="3">
        <f>'symulacje godzinowe'!$R$3*'symulacje godzinowe'!$N$3*(E1855-D1855)^2*'symulacje godzinowe'!$P$3/1000</f>
        <v>6.4103759999999997E-3</v>
      </c>
      <c r="K1855" s="3">
        <f t="shared" si="133"/>
        <v>-0.84968007599999995</v>
      </c>
      <c r="L1855" s="6">
        <f t="shared" si="136"/>
        <v>0</v>
      </c>
    </row>
    <row r="1856" spans="1:19" x14ac:dyDescent="0.2">
      <c r="A1856" s="2">
        <v>3</v>
      </c>
      <c r="B1856" s="2">
        <v>19</v>
      </c>
      <c r="C1856" s="2">
        <v>1854</v>
      </c>
      <c r="D1856" s="2">
        <v>-0.3</v>
      </c>
      <c r="E1856" s="4">
        <v>35</v>
      </c>
      <c r="F1856" s="1">
        <f t="shared" si="132"/>
        <v>30</v>
      </c>
      <c r="G1856" s="2">
        <v>0</v>
      </c>
      <c r="H1856" s="3">
        <f>G1856/1000*'symulacje godzinowe'!$N$3*'symulacje godzinowe'!$Q$3*'symulacje godzinowe'!$R$3</f>
        <v>0</v>
      </c>
      <c r="I1856" s="3">
        <f>'symulacje godzinowe'!$R$3*'symulacje godzinowe'!$N$3*(E1856-D1856)*'symulacje godzinowe'!$O$3/1000</f>
        <v>0.85049772599999984</v>
      </c>
      <c r="J1856" s="3">
        <f>'symulacje godzinowe'!$R$3*'symulacje godzinowe'!$N$3*(E1856-D1856)^2*'symulacje godzinowe'!$P$3/1000</f>
        <v>6.5207391263999975E-3</v>
      </c>
      <c r="K1856" s="3">
        <f t="shared" si="133"/>
        <v>-0.85701846512639979</v>
      </c>
      <c r="L1856" s="6">
        <f t="shared" si="136"/>
        <v>0</v>
      </c>
    </row>
    <row r="1857" spans="1:15" x14ac:dyDescent="0.2">
      <c r="A1857" s="2">
        <v>3</v>
      </c>
      <c r="B1857" s="2">
        <v>19</v>
      </c>
      <c r="C1857" s="2">
        <v>1855</v>
      </c>
      <c r="D1857" s="2">
        <v>-0.5</v>
      </c>
      <c r="E1857" s="4">
        <v>35</v>
      </c>
      <c r="F1857" s="1">
        <f t="shared" si="132"/>
        <v>30</v>
      </c>
      <c r="G1857" s="2">
        <v>144.19999999999999</v>
      </c>
      <c r="H1857" s="3">
        <f>G1857/1000*'symulacje godzinowe'!$N$3*'symulacje godzinowe'!$Q$3*'symulacje godzinowe'!$R$3</f>
        <v>0.63747373620000003</v>
      </c>
      <c r="I1857" s="3">
        <f>'symulacje godzinowe'!$R$3*'symulacje godzinowe'!$N$3*(E1857-D1857)*'symulacje godzinowe'!$O$3/1000</f>
        <v>0.85531640999999992</v>
      </c>
      <c r="J1857" s="3">
        <f>'symulacje godzinowe'!$R$3*'symulacje godzinowe'!$N$3*(E1857-D1857)^2*'symulacje godzinowe'!$P$3/1000</f>
        <v>6.5948378399999993E-3</v>
      </c>
      <c r="K1857" s="3">
        <f t="shared" si="133"/>
        <v>-0.22443751163999989</v>
      </c>
      <c r="L1857" s="6">
        <f t="shared" si="136"/>
        <v>0</v>
      </c>
    </row>
    <row r="1858" spans="1:15" x14ac:dyDescent="0.2">
      <c r="A1858" s="2">
        <v>3</v>
      </c>
      <c r="B1858" s="2">
        <v>19</v>
      </c>
      <c r="C1858" s="2">
        <v>1856</v>
      </c>
      <c r="D1858" s="2">
        <v>1.5</v>
      </c>
      <c r="E1858" s="4">
        <v>35</v>
      </c>
      <c r="F1858" s="1">
        <f t="shared" ref="F1858:F1921" si="137">E1858-5</f>
        <v>30</v>
      </c>
      <c r="G1858" s="2">
        <v>396</v>
      </c>
      <c r="H1858" s="3">
        <f>G1858/1000*'symulacje godzinowe'!$N$3*'symulacje godzinowe'!$Q$3*'symulacje godzinowe'!$R$3</f>
        <v>1.7506213560000001</v>
      </c>
      <c r="I1858" s="3">
        <f>'symulacje godzinowe'!$R$3*'symulacje godzinowe'!$N$3*(E1858-D1858)*'symulacje godzinowe'!$O$3/1000</f>
        <v>0.80712956999999996</v>
      </c>
      <c r="J1858" s="3">
        <f>'symulacje godzinowe'!$R$3*'symulacje godzinowe'!$N$3*(E1858-D1858)^2*'symulacje godzinowe'!$P$3/1000</f>
        <v>5.8726893599999998E-3</v>
      </c>
      <c r="K1858" s="3">
        <f t="shared" ref="K1858:K1921" si="138">H1858-I1858-J1858</f>
        <v>0.9376190966400002</v>
      </c>
      <c r="L1858" s="6">
        <f t="shared" si="136"/>
        <v>3375.4287479040008</v>
      </c>
    </row>
    <row r="1859" spans="1:15" x14ac:dyDescent="0.2">
      <c r="A1859" s="2">
        <v>3</v>
      </c>
      <c r="B1859" s="2">
        <v>19</v>
      </c>
      <c r="C1859" s="2">
        <v>1857</v>
      </c>
      <c r="D1859" s="2">
        <v>3.4</v>
      </c>
      <c r="E1859" s="4">
        <v>35</v>
      </c>
      <c r="F1859" s="1">
        <f t="shared" si="137"/>
        <v>30</v>
      </c>
      <c r="G1859" s="2">
        <v>614.1</v>
      </c>
      <c r="H1859" s="3">
        <f>G1859/1000*'symulacje godzinowe'!$N$3*'symulacje godzinowe'!$Q$3*'symulacje godzinowe'!$R$3</f>
        <v>2.7147893300999999</v>
      </c>
      <c r="I1859" s="3">
        <f>'symulacje godzinowe'!$R$3*'symulacje godzinowe'!$N$3*(E1859-D1859)*'symulacje godzinowe'!$O$3/1000</f>
        <v>0.76135207199999999</v>
      </c>
      <c r="J1859" s="3">
        <f>'symulacje godzinowe'!$R$3*'symulacje godzinowe'!$N$3*(E1859-D1859)^2*'symulacje godzinowe'!$P$3/1000</f>
        <v>5.2254245376000003E-3</v>
      </c>
      <c r="K1859" s="3">
        <f t="shared" si="138"/>
        <v>1.9482118335623999</v>
      </c>
      <c r="L1859" s="6">
        <f t="shared" si="136"/>
        <v>7013.56260082464</v>
      </c>
    </row>
    <row r="1860" spans="1:15" x14ac:dyDescent="0.2">
      <c r="A1860" s="2">
        <v>3</v>
      </c>
      <c r="B1860" s="2">
        <v>19</v>
      </c>
      <c r="C1860" s="2">
        <v>1858</v>
      </c>
      <c r="D1860" s="2">
        <v>5.4</v>
      </c>
      <c r="E1860" s="4">
        <v>35</v>
      </c>
      <c r="F1860" s="1">
        <f t="shared" si="137"/>
        <v>30</v>
      </c>
      <c r="G1860" s="2">
        <v>810.7</v>
      </c>
      <c r="H1860" s="3">
        <f>G1860/1000*'symulacje godzinowe'!$N$3*'symulacje godzinowe'!$Q$3*'symulacje godzinowe'!$R$3</f>
        <v>3.5839109427000002</v>
      </c>
      <c r="I1860" s="3">
        <f>'symulacje godzinowe'!$R$3*'symulacje godzinowe'!$N$3*(E1860-D1860)*'symulacje godzinowe'!$O$3/1000</f>
        <v>0.71316523200000004</v>
      </c>
      <c r="J1860" s="3">
        <f>'symulacje godzinowe'!$R$3*'symulacje godzinowe'!$N$3*(E1860-D1860)^2*'symulacje godzinowe'!$P$3/1000</f>
        <v>4.5849102335999998E-3</v>
      </c>
      <c r="K1860" s="3">
        <f t="shared" si="138"/>
        <v>2.8661608004664001</v>
      </c>
      <c r="L1860" s="6">
        <f t="shared" si="136"/>
        <v>10318.178881679039</v>
      </c>
    </row>
    <row r="1861" spans="1:15" x14ac:dyDescent="0.2">
      <c r="A1861" s="2">
        <v>3</v>
      </c>
      <c r="B1861" s="2">
        <v>19</v>
      </c>
      <c r="C1861" s="2">
        <v>1859</v>
      </c>
      <c r="D1861" s="2">
        <v>6.2</v>
      </c>
      <c r="E1861" s="4">
        <v>35</v>
      </c>
      <c r="F1861" s="1">
        <f t="shared" si="137"/>
        <v>30</v>
      </c>
      <c r="G1861" s="2">
        <v>947.6</v>
      </c>
      <c r="H1861" s="3">
        <f>G1861/1000*'symulacje godzinowe'!$N$3*'symulacje godzinowe'!$Q$3*'symulacje godzinowe'!$R$3</f>
        <v>4.1891131236000003</v>
      </c>
      <c r="I1861" s="3">
        <f>'symulacje godzinowe'!$R$3*'symulacje godzinowe'!$N$3*(E1861-D1861)*'symulacje godzinowe'!$O$3/1000</f>
        <v>0.69389049599999997</v>
      </c>
      <c r="J1861" s="3">
        <f>'symulacje godzinowe'!$R$3*'symulacje godzinowe'!$N$3*(E1861-D1861)^2*'symulacje godzinowe'!$P$3/1000</f>
        <v>4.3404263423999995E-3</v>
      </c>
      <c r="K1861" s="3">
        <f t="shared" si="138"/>
        <v>3.4908822012576004</v>
      </c>
      <c r="L1861" s="6">
        <f t="shared" si="136"/>
        <v>12567.175924527361</v>
      </c>
    </row>
    <row r="1862" spans="1:15" x14ac:dyDescent="0.2">
      <c r="A1862" s="2">
        <v>3</v>
      </c>
      <c r="B1862" s="2">
        <v>19</v>
      </c>
      <c r="C1862" s="2">
        <v>1860</v>
      </c>
      <c r="D1862" s="2">
        <v>7.1</v>
      </c>
      <c r="E1862" s="4">
        <v>35</v>
      </c>
      <c r="F1862" s="1">
        <f t="shared" si="137"/>
        <v>30</v>
      </c>
      <c r="G1862" s="2">
        <v>979.4</v>
      </c>
      <c r="H1862" s="3">
        <f>G1862/1000*'symulacje godzinowe'!$N$3*'symulacje godzinowe'!$Q$3*'symulacje godzinowe'!$R$3</f>
        <v>4.3296933233999999</v>
      </c>
      <c r="I1862" s="3">
        <f>'symulacje godzinowe'!$R$3*'symulacje godzinowe'!$N$3*(E1862-D1862)*'symulacje godzinowe'!$O$3/1000</f>
        <v>0.67220641800000003</v>
      </c>
      <c r="J1862" s="3">
        <f>'symulacje godzinowe'!$R$3*'symulacje godzinowe'!$N$3*(E1862-D1862)^2*'symulacje godzinowe'!$P$3/1000</f>
        <v>4.0733883936000005E-3</v>
      </c>
      <c r="K1862" s="3">
        <f t="shared" si="138"/>
        <v>3.6534135170063999</v>
      </c>
      <c r="L1862" s="6">
        <f t="shared" si="136"/>
        <v>13152.28866122304</v>
      </c>
    </row>
    <row r="1863" spans="1:15" x14ac:dyDescent="0.2">
      <c r="A1863" s="2">
        <v>3</v>
      </c>
      <c r="B1863" s="2">
        <v>19</v>
      </c>
      <c r="C1863" s="2">
        <v>1861</v>
      </c>
      <c r="D1863" s="2">
        <v>7.9</v>
      </c>
      <c r="E1863" s="4">
        <v>35</v>
      </c>
      <c r="F1863" s="1">
        <f t="shared" si="137"/>
        <v>30</v>
      </c>
      <c r="G1863" s="2">
        <v>899.9</v>
      </c>
      <c r="H1863" s="3">
        <f>G1863/1000*'symulacje godzinowe'!$N$3*'symulacje godzinowe'!$Q$3*'symulacje godzinowe'!$R$3</f>
        <v>3.9782428238999996</v>
      </c>
      <c r="I1863" s="3">
        <f>'symulacje godzinowe'!$R$3*'symulacje godzinowe'!$N$3*(E1863-D1863)*'symulacje godzinowe'!$O$3/1000</f>
        <v>0.65293168200000007</v>
      </c>
      <c r="J1863" s="3">
        <f>'symulacje godzinowe'!$R$3*'symulacje godzinowe'!$N$3*(E1863-D1863)^2*'symulacje godzinowe'!$P$3/1000</f>
        <v>3.8431381536000006E-3</v>
      </c>
      <c r="K1863" s="3">
        <f t="shared" si="138"/>
        <v>3.3214680037463995</v>
      </c>
      <c r="L1863" s="6">
        <f t="shared" si="136"/>
        <v>11957.284813487038</v>
      </c>
    </row>
    <row r="1864" spans="1:15" x14ac:dyDescent="0.2">
      <c r="A1864" s="2">
        <v>3</v>
      </c>
      <c r="B1864" s="2">
        <v>19</v>
      </c>
      <c r="C1864" s="2">
        <v>1862</v>
      </c>
      <c r="D1864" s="2">
        <v>7.9</v>
      </c>
      <c r="E1864" s="4">
        <v>35</v>
      </c>
      <c r="F1864" s="1">
        <f t="shared" si="137"/>
        <v>30</v>
      </c>
      <c r="G1864" s="2">
        <v>738.5</v>
      </c>
      <c r="H1864" s="3">
        <f>G1864/1000*'symulacje godzinowe'!$N$3*'symulacje godzinowe'!$Q$3*'symulacje godzinowe'!$R$3</f>
        <v>3.2647319984999998</v>
      </c>
      <c r="I1864" s="3">
        <f>'symulacje godzinowe'!$R$3*'symulacje godzinowe'!$N$3*(E1864-D1864)*'symulacje godzinowe'!$O$3/1000</f>
        <v>0.65293168200000007</v>
      </c>
      <c r="J1864" s="3">
        <f>'symulacje godzinowe'!$R$3*'symulacje godzinowe'!$N$3*(E1864-D1864)^2*'symulacje godzinowe'!$P$3/1000</f>
        <v>3.8431381536000006E-3</v>
      </c>
      <c r="K1864" s="3">
        <f t="shared" si="138"/>
        <v>2.6079571783463997</v>
      </c>
      <c r="L1864" s="6">
        <f t="shared" si="136"/>
        <v>9388.645842047039</v>
      </c>
    </row>
    <row r="1865" spans="1:15" x14ac:dyDescent="0.2">
      <c r="A1865" s="2">
        <v>3</v>
      </c>
      <c r="B1865" s="2">
        <v>19</v>
      </c>
      <c r="C1865" s="2">
        <v>1863</v>
      </c>
      <c r="D1865" s="2">
        <v>8</v>
      </c>
      <c r="E1865" s="4">
        <v>35</v>
      </c>
      <c r="F1865" s="1">
        <f t="shared" si="137"/>
        <v>30</v>
      </c>
      <c r="G1865" s="2">
        <v>539</v>
      </c>
      <c r="H1865" s="3">
        <f>G1865/1000*'symulacje godzinowe'!$N$3*'symulacje godzinowe'!$Q$3*'symulacje godzinowe'!$R$3</f>
        <v>2.3827901790000001</v>
      </c>
      <c r="I1865" s="3">
        <f>'symulacje godzinowe'!$R$3*'symulacje godzinowe'!$N$3*(E1865-D1865)*'symulacje godzinowe'!$O$3/1000</f>
        <v>0.65052233999999998</v>
      </c>
      <c r="J1865" s="3">
        <f>'symulacje godzinowe'!$R$3*'symulacje godzinowe'!$N$3*(E1865-D1865)^2*'symulacje godzinowe'!$P$3/1000</f>
        <v>3.8148278399999995E-3</v>
      </c>
      <c r="K1865" s="3">
        <f t="shared" si="138"/>
        <v>1.7284530111600001</v>
      </c>
      <c r="L1865" s="6">
        <f t="shared" si="136"/>
        <v>6222.4308401759999</v>
      </c>
    </row>
    <row r="1866" spans="1:15" x14ac:dyDescent="0.2">
      <c r="A1866" s="2">
        <v>3</v>
      </c>
      <c r="B1866" s="2">
        <v>19</v>
      </c>
      <c r="C1866" s="2">
        <v>1864</v>
      </c>
      <c r="D1866" s="2">
        <v>8</v>
      </c>
      <c r="E1866" s="4">
        <v>35</v>
      </c>
      <c r="F1866" s="1">
        <f t="shared" si="137"/>
        <v>30</v>
      </c>
      <c r="G1866" s="2">
        <v>223.3</v>
      </c>
      <c r="H1866" s="3">
        <f>G1866/1000*'symulacje godzinowe'!$N$3*'symulacje godzinowe'!$Q$3*'symulacje godzinowe'!$R$3</f>
        <v>0.98715593130000001</v>
      </c>
      <c r="I1866" s="3">
        <f>'symulacje godzinowe'!$R$3*'symulacje godzinowe'!$N$3*(E1866-D1866)*'symulacje godzinowe'!$O$3/1000</f>
        <v>0.65052233999999998</v>
      </c>
      <c r="J1866" s="3">
        <f>'symulacje godzinowe'!$R$3*'symulacje godzinowe'!$N$3*(E1866-D1866)^2*'symulacje godzinowe'!$P$3/1000</f>
        <v>3.8148278399999995E-3</v>
      </c>
      <c r="K1866" s="3">
        <f t="shared" si="138"/>
        <v>0.33281876346000006</v>
      </c>
      <c r="L1866" s="6">
        <f t="shared" si="136"/>
        <v>1198.1475484560001</v>
      </c>
    </row>
    <row r="1867" spans="1:15" x14ac:dyDescent="0.2">
      <c r="A1867" s="2">
        <v>3</v>
      </c>
      <c r="B1867" s="2">
        <v>19</v>
      </c>
      <c r="C1867" s="2">
        <v>1865</v>
      </c>
      <c r="D1867" s="2">
        <v>7</v>
      </c>
      <c r="E1867" s="4">
        <v>35</v>
      </c>
      <c r="F1867" s="1">
        <f t="shared" si="137"/>
        <v>30</v>
      </c>
      <c r="G1867" s="2">
        <v>70.900000000000006</v>
      </c>
      <c r="H1867" s="3">
        <f>G1867/1000*'symulacje godzinowe'!$N$3*'symulacje godzinowe'!$Q$3*'symulacje godzinowe'!$R$3</f>
        <v>0.31343195490000003</v>
      </c>
      <c r="I1867" s="3">
        <f>'symulacje godzinowe'!$R$3*'symulacje godzinowe'!$N$3*(E1867-D1867)*'symulacje godzinowe'!$O$3/1000</f>
        <v>0.6746157599999999</v>
      </c>
      <c r="J1867" s="3">
        <f>'symulacje godzinowe'!$R$3*'symulacje godzinowe'!$N$3*(E1867-D1867)^2*'symulacje godzinowe'!$P$3/1000</f>
        <v>4.1026406399999995E-3</v>
      </c>
      <c r="K1867" s="3">
        <f t="shared" si="138"/>
        <v>-0.36528644573999985</v>
      </c>
      <c r="L1867" s="6">
        <f t="shared" si="136"/>
        <v>0</v>
      </c>
    </row>
    <row r="1868" spans="1:15" x14ac:dyDescent="0.2">
      <c r="A1868" s="2">
        <v>3</v>
      </c>
      <c r="B1868" s="2">
        <v>19</v>
      </c>
      <c r="C1868" s="2">
        <v>1866</v>
      </c>
      <c r="D1868" s="2">
        <v>6.1</v>
      </c>
      <c r="E1868" s="4">
        <v>35</v>
      </c>
      <c r="F1868" s="1">
        <f t="shared" si="137"/>
        <v>30</v>
      </c>
      <c r="G1868" s="2">
        <v>0</v>
      </c>
      <c r="H1868" s="3">
        <f>G1868/1000*'symulacje godzinowe'!$N$3*'symulacje godzinowe'!$Q$3*'symulacje godzinowe'!$R$3</f>
        <v>0</v>
      </c>
      <c r="I1868" s="3">
        <f>'symulacje godzinowe'!$R$3*'symulacje godzinowe'!$N$3*(E1868-D1868)*'symulacje godzinowe'!$O$3/1000</f>
        <v>0.69629983799999995</v>
      </c>
      <c r="J1868" s="3">
        <f>'symulacje godzinowe'!$R$3*'symulacje godzinowe'!$N$3*(E1868-D1868)^2*'symulacje godzinowe'!$P$3/1000</f>
        <v>4.3706205215999997E-3</v>
      </c>
      <c r="K1868" s="3">
        <f t="shared" si="138"/>
        <v>-0.70067045852159993</v>
      </c>
      <c r="L1868" s="6">
        <f t="shared" si="136"/>
        <v>0</v>
      </c>
    </row>
    <row r="1869" spans="1:15" x14ac:dyDescent="0.2">
      <c r="A1869" s="2">
        <v>3</v>
      </c>
      <c r="B1869" s="2">
        <v>19</v>
      </c>
      <c r="C1869" s="2">
        <v>1867</v>
      </c>
      <c r="D1869" s="2">
        <v>5.0999999999999996</v>
      </c>
      <c r="E1869" s="4">
        <v>35</v>
      </c>
      <c r="F1869" s="1">
        <f t="shared" si="137"/>
        <v>30</v>
      </c>
      <c r="G1869" s="2">
        <v>0</v>
      </c>
      <c r="H1869" s="3">
        <f>G1869/1000*'symulacje godzinowe'!$N$3*'symulacje godzinowe'!$Q$3*'symulacje godzinowe'!$R$3</f>
        <v>0</v>
      </c>
      <c r="I1869" s="3">
        <f>'symulacje godzinowe'!$R$3*'symulacje godzinowe'!$N$3*(E1869-D1869)*'symulacje godzinowe'!$O$3/1000</f>
        <v>0.72039325799999998</v>
      </c>
      <c r="J1869" s="3">
        <f>'symulacje godzinowe'!$R$3*'symulacje godzinowe'!$N$3*(E1869-D1869)^2*'symulacje godzinowe'!$P$3/1000</f>
        <v>4.678318569599999E-3</v>
      </c>
      <c r="K1869" s="3">
        <f t="shared" si="138"/>
        <v>-0.72507157656959997</v>
      </c>
      <c r="L1869" s="6">
        <f t="shared" si="136"/>
        <v>0</v>
      </c>
    </row>
    <row r="1870" spans="1:15" x14ac:dyDescent="0.2">
      <c r="A1870" s="2">
        <v>3</v>
      </c>
      <c r="B1870" s="2">
        <v>19</v>
      </c>
      <c r="C1870" s="2">
        <v>1868</v>
      </c>
      <c r="D1870" s="2">
        <v>4.0999999999999996</v>
      </c>
      <c r="E1870" s="4">
        <v>35</v>
      </c>
      <c r="F1870" s="1">
        <f t="shared" si="137"/>
        <v>30</v>
      </c>
      <c r="G1870" s="2">
        <v>0</v>
      </c>
      <c r="H1870" s="3">
        <f>G1870/1000*'symulacje godzinowe'!$N$3*'symulacje godzinowe'!$Q$3*'symulacje godzinowe'!$R$3</f>
        <v>0</v>
      </c>
      <c r="I1870" s="3">
        <f>'symulacje godzinowe'!$R$3*'symulacje godzinowe'!$N$3*(E1870-D1870)*'symulacje godzinowe'!$O$3/1000</f>
        <v>0.7444866779999999</v>
      </c>
      <c r="J1870" s="3">
        <f>'symulacje godzinowe'!$R$3*'symulacje godzinowe'!$N$3*(E1870-D1870)^2*'symulacje godzinowe'!$P$3/1000</f>
        <v>4.9964825375999992E-3</v>
      </c>
      <c r="K1870" s="3">
        <f t="shared" si="138"/>
        <v>-0.74948316053759989</v>
      </c>
      <c r="L1870" s="6">
        <f t="shared" si="136"/>
        <v>0</v>
      </c>
    </row>
    <row r="1871" spans="1:15" x14ac:dyDescent="0.2">
      <c r="A1871" s="2">
        <v>3</v>
      </c>
      <c r="B1871" s="2">
        <v>19</v>
      </c>
      <c r="C1871" s="2">
        <v>1869</v>
      </c>
      <c r="D1871" s="2">
        <v>3.2</v>
      </c>
      <c r="E1871" s="4">
        <v>35</v>
      </c>
      <c r="F1871" s="1">
        <f t="shared" si="137"/>
        <v>30</v>
      </c>
      <c r="G1871" s="2">
        <v>0</v>
      </c>
      <c r="H1871" s="3">
        <f>G1871/1000*'symulacje godzinowe'!$N$3*'symulacje godzinowe'!$Q$3*'symulacje godzinowe'!$R$3</f>
        <v>0</v>
      </c>
      <c r="I1871" s="3">
        <f>'symulacje godzinowe'!$R$3*'symulacje godzinowe'!$N$3*(E1871-D1871)*'symulacje godzinowe'!$O$3/1000</f>
        <v>0.76617075599999984</v>
      </c>
      <c r="J1871" s="3">
        <f>'symulacje godzinowe'!$R$3*'symulacje godzinowe'!$N$3*(E1871-D1871)^2*'symulacje godzinowe'!$P$3/1000</f>
        <v>5.2917784703999998E-3</v>
      </c>
      <c r="K1871" s="3">
        <f t="shared" si="138"/>
        <v>-0.77146253447039981</v>
      </c>
      <c r="L1871" s="6">
        <f t="shared" si="136"/>
        <v>0</v>
      </c>
    </row>
    <row r="1872" spans="1:15" x14ac:dyDescent="0.2">
      <c r="A1872" s="2">
        <v>3</v>
      </c>
      <c r="B1872" s="2">
        <v>19</v>
      </c>
      <c r="C1872" s="2">
        <v>1870</v>
      </c>
      <c r="D1872" s="2">
        <v>2.2000000000000002</v>
      </c>
      <c r="E1872" s="4">
        <v>35</v>
      </c>
      <c r="F1872" s="1">
        <f t="shared" si="137"/>
        <v>30</v>
      </c>
      <c r="G1872" s="2">
        <v>0</v>
      </c>
      <c r="H1872" s="3">
        <f>G1872/1000*'symulacje godzinowe'!$N$3*'symulacje godzinowe'!$Q$3*'symulacje godzinowe'!$R$3</f>
        <v>0</v>
      </c>
      <c r="I1872" s="3">
        <f>'symulacje godzinowe'!$R$3*'symulacje godzinowe'!$N$3*(E1872-D1872)*'symulacje godzinowe'!$O$3/1000</f>
        <v>0.79026417599999987</v>
      </c>
      <c r="J1872" s="3">
        <f>'symulacje godzinowe'!$R$3*'symulacje godzinowe'!$N$3*(E1872-D1872)^2*'symulacje godzinowe'!$P$3/1000</f>
        <v>5.6298276863999998E-3</v>
      </c>
      <c r="K1872" s="3">
        <f t="shared" si="138"/>
        <v>-0.79589400368639984</v>
      </c>
      <c r="L1872" s="6">
        <f t="shared" si="136"/>
        <v>0</v>
      </c>
      <c r="O1872" s="21" t="s">
        <v>33</v>
      </c>
    </row>
    <row r="1873" spans="1:19" x14ac:dyDescent="0.2">
      <c r="A1873" s="2">
        <v>3</v>
      </c>
      <c r="B1873" s="2">
        <v>19</v>
      </c>
      <c r="C1873" s="2">
        <v>1871</v>
      </c>
      <c r="D1873" s="2">
        <v>1</v>
      </c>
      <c r="E1873" s="4">
        <v>35</v>
      </c>
      <c r="F1873" s="1">
        <f t="shared" si="137"/>
        <v>30</v>
      </c>
      <c r="G1873" s="2">
        <v>0</v>
      </c>
      <c r="H1873" s="3">
        <f>G1873/1000*'symulacje godzinowe'!$N$3*'symulacje godzinowe'!$Q$3*'symulacje godzinowe'!$R$3</f>
        <v>0</v>
      </c>
      <c r="I1873" s="3">
        <f>'symulacje godzinowe'!$R$3*'symulacje godzinowe'!$N$3*(E1873-D1873)*'symulacje godzinowe'!$O$3/1000</f>
        <v>0.81917627999999987</v>
      </c>
      <c r="J1873" s="3">
        <f>'symulacje godzinowe'!$R$3*'symulacje godzinowe'!$N$3*(E1873-D1873)^2*'symulacje godzinowe'!$P$3/1000</f>
        <v>6.0493017599999995E-3</v>
      </c>
      <c r="K1873" s="3">
        <f t="shared" si="138"/>
        <v>-0.82522558175999983</v>
      </c>
      <c r="L1873" s="6">
        <f t="shared" si="136"/>
        <v>0</v>
      </c>
      <c r="M1873" s="21" t="s">
        <v>32</v>
      </c>
      <c r="N1873" s="21" t="s">
        <v>27</v>
      </c>
      <c r="O1873" s="21" t="s">
        <v>31</v>
      </c>
      <c r="P1873" s="21" t="s">
        <v>28</v>
      </c>
      <c r="Q1873" s="21" t="s">
        <v>29</v>
      </c>
      <c r="R1873" s="21" t="s">
        <v>30</v>
      </c>
      <c r="S1873" s="21" t="s">
        <v>26</v>
      </c>
    </row>
    <row r="1874" spans="1:19" x14ac:dyDescent="0.2">
      <c r="A1874" s="2">
        <v>3</v>
      </c>
      <c r="B1874" s="2">
        <v>19</v>
      </c>
      <c r="C1874" s="2">
        <v>1872</v>
      </c>
      <c r="D1874" s="2">
        <v>-0.1</v>
      </c>
      <c r="E1874" s="4">
        <v>35</v>
      </c>
      <c r="F1874" s="1">
        <f t="shared" si="137"/>
        <v>30</v>
      </c>
      <c r="G1874" s="2">
        <v>0</v>
      </c>
      <c r="H1874" s="3">
        <f>G1874/1000*'symulacje godzinowe'!$N$3*'symulacje godzinowe'!$Q$3*'symulacje godzinowe'!$R$3</f>
        <v>0</v>
      </c>
      <c r="I1874" s="3">
        <f>'symulacje godzinowe'!$R$3*'symulacje godzinowe'!$N$3*(E1874-D1874)*'symulacje godzinowe'!$O$3/1000</f>
        <v>0.84567904199999999</v>
      </c>
      <c r="J1874" s="3">
        <f>'symulacje godzinowe'!$R$3*'symulacje godzinowe'!$N$3*(E1874-D1874)^2*'symulacje godzinowe'!$P$3/1000</f>
        <v>6.4470590496000001E-3</v>
      </c>
      <c r="K1874" s="3">
        <f t="shared" si="138"/>
        <v>-0.85212610104959996</v>
      </c>
      <c r="L1874" s="10">
        <f>SUM(L1851:L1873)</f>
        <v>75193.14386032417</v>
      </c>
      <c r="M1874" s="19">
        <f>(L1850-4.187*$N$7*$O$7*(F1874-10))*((L1850-4.187*$N$7*$O$7*(F1874-10))&gt;0)</f>
        <v>0</v>
      </c>
      <c r="N1874" s="19">
        <f>M1874/4.187/(F1874-10)*(M1874&gt;0)</f>
        <v>0</v>
      </c>
      <c r="O1874" s="19">
        <f>$P$7-0.5*$N$7*$O$7</f>
        <v>100</v>
      </c>
      <c r="P1874" s="19">
        <f>IF(N1874&lt;O1874,N1874,O1874)</f>
        <v>0</v>
      </c>
      <c r="Q1874" s="19">
        <f>L1874/4.187/(F1874-10)+P1874</f>
        <v>897.9357996217359</v>
      </c>
      <c r="R1874" s="19" t="b">
        <f>Q1874&gt;$N$7*$O$7</f>
        <v>1</v>
      </c>
      <c r="S1874" s="19">
        <f>IF(R1874,(F1874-10)/(50-10),(F1874-10)/(50-10)*Q1874/$N$7/$O$7)</f>
        <v>0.5</v>
      </c>
    </row>
    <row r="1875" spans="1:19" x14ac:dyDescent="0.2">
      <c r="A1875" s="2">
        <v>3</v>
      </c>
      <c r="B1875" s="2">
        <v>20</v>
      </c>
      <c r="C1875" s="2">
        <v>1873</v>
      </c>
      <c r="D1875" s="2">
        <v>-1.3</v>
      </c>
      <c r="E1875" s="4">
        <v>35</v>
      </c>
      <c r="F1875" s="1">
        <f t="shared" si="137"/>
        <v>30</v>
      </c>
      <c r="G1875" s="2">
        <v>0</v>
      </c>
      <c r="H1875" s="3">
        <f>G1875/1000*'symulacje godzinowe'!$N$3*'symulacje godzinowe'!$Q$3*'symulacje godzinowe'!$R$3</f>
        <v>0</v>
      </c>
      <c r="I1875" s="3">
        <f>'symulacje godzinowe'!$R$3*'symulacje godzinowe'!$N$3*(E1875-D1875)*'symulacje godzinowe'!$O$3/1000</f>
        <v>0.87459114599999987</v>
      </c>
      <c r="J1875" s="3">
        <f>'symulacje godzinowe'!$R$3*'symulacje godzinowe'!$N$3*(E1875-D1875)^2*'symulacje godzinowe'!$P$3/1000</f>
        <v>6.8954190623999991E-3</v>
      </c>
      <c r="K1875" s="3">
        <f t="shared" si="138"/>
        <v>-0.88148656506239986</v>
      </c>
      <c r="L1875" s="6">
        <f>K1875*(K1875&gt;0)*3600</f>
        <v>0</v>
      </c>
    </row>
    <row r="1876" spans="1:19" x14ac:dyDescent="0.2">
      <c r="A1876" s="2">
        <v>3</v>
      </c>
      <c r="B1876" s="2">
        <v>20</v>
      </c>
      <c r="C1876" s="2">
        <v>1874</v>
      </c>
      <c r="D1876" s="2">
        <v>-0.7</v>
      </c>
      <c r="E1876" s="4">
        <v>35</v>
      </c>
      <c r="F1876" s="1">
        <f t="shared" si="137"/>
        <v>30</v>
      </c>
      <c r="G1876" s="2">
        <v>0</v>
      </c>
      <c r="H1876" s="3">
        <f>G1876/1000*'symulacje godzinowe'!$N$3*'symulacje godzinowe'!$Q$3*'symulacje godzinowe'!$R$3</f>
        <v>0</v>
      </c>
      <c r="I1876" s="3">
        <f>'symulacje godzinowe'!$R$3*'symulacje godzinowe'!$N$3*(E1876-D1876)*'symulacje godzinowe'!$O$3/1000</f>
        <v>0.86013509399999999</v>
      </c>
      <c r="J1876" s="3">
        <f>'symulacje godzinowe'!$R$3*'symulacje godzinowe'!$N$3*(E1876-D1876)^2*'symulacje godzinowe'!$P$3/1000</f>
        <v>6.6693551904000014E-3</v>
      </c>
      <c r="K1876" s="3">
        <f t="shared" si="138"/>
        <v>-0.86680444919040001</v>
      </c>
      <c r="L1876" s="6">
        <f t="shared" ref="L1876:L1897" si="139">K1876*(K1876&gt;0)*3600</f>
        <v>0</v>
      </c>
    </row>
    <row r="1877" spans="1:19" x14ac:dyDescent="0.2">
      <c r="A1877" s="2">
        <v>3</v>
      </c>
      <c r="B1877" s="2">
        <v>20</v>
      </c>
      <c r="C1877" s="2">
        <v>1875</v>
      </c>
      <c r="D1877" s="2">
        <v>0</v>
      </c>
      <c r="E1877" s="4">
        <v>35</v>
      </c>
      <c r="F1877" s="1">
        <f t="shared" si="137"/>
        <v>30</v>
      </c>
      <c r="G1877" s="2">
        <v>0</v>
      </c>
      <c r="H1877" s="3">
        <f>G1877/1000*'symulacje godzinowe'!$N$3*'symulacje godzinowe'!$Q$3*'symulacje godzinowe'!$R$3</f>
        <v>0</v>
      </c>
      <c r="I1877" s="3">
        <f>'symulacje godzinowe'!$R$3*'symulacje godzinowe'!$N$3*(E1877-D1877)*'symulacje godzinowe'!$O$3/1000</f>
        <v>0.8432696999999999</v>
      </c>
      <c r="J1877" s="3">
        <f>'symulacje godzinowe'!$R$3*'symulacje godzinowe'!$N$3*(E1877-D1877)^2*'symulacje godzinowe'!$P$3/1000</f>
        <v>6.4103759999999997E-3</v>
      </c>
      <c r="K1877" s="3">
        <f t="shared" si="138"/>
        <v>-0.84968007599999995</v>
      </c>
      <c r="L1877" s="6">
        <f t="shared" si="139"/>
        <v>0</v>
      </c>
    </row>
    <row r="1878" spans="1:19" x14ac:dyDescent="0.2">
      <c r="A1878" s="2">
        <v>3</v>
      </c>
      <c r="B1878" s="2">
        <v>20</v>
      </c>
      <c r="C1878" s="2">
        <v>1876</v>
      </c>
      <c r="D1878" s="2">
        <v>0.6</v>
      </c>
      <c r="E1878" s="4">
        <v>35</v>
      </c>
      <c r="F1878" s="1">
        <f t="shared" si="137"/>
        <v>30</v>
      </c>
      <c r="G1878" s="2">
        <v>0</v>
      </c>
      <c r="H1878" s="3">
        <f>G1878/1000*'symulacje godzinowe'!$N$3*'symulacje godzinowe'!$Q$3*'symulacje godzinowe'!$R$3</f>
        <v>0</v>
      </c>
      <c r="I1878" s="3">
        <f>'symulacje godzinowe'!$R$3*'symulacje godzinowe'!$N$3*(E1878-D1878)*'symulacje godzinowe'!$O$3/1000</f>
        <v>0.82881364799999979</v>
      </c>
      <c r="J1878" s="3">
        <f>'symulacje godzinowe'!$R$3*'symulacje godzinowe'!$N$3*(E1878-D1878)^2*'symulacje godzinowe'!$P$3/1000</f>
        <v>6.1924755455999986E-3</v>
      </c>
      <c r="K1878" s="3">
        <f t="shared" si="138"/>
        <v>-0.83500612354559978</v>
      </c>
      <c r="L1878" s="6">
        <f t="shared" si="139"/>
        <v>0</v>
      </c>
    </row>
    <row r="1879" spans="1:19" x14ac:dyDescent="0.2">
      <c r="A1879" s="2">
        <v>3</v>
      </c>
      <c r="B1879" s="2">
        <v>20</v>
      </c>
      <c r="C1879" s="2">
        <v>1877</v>
      </c>
      <c r="D1879" s="2">
        <v>0.9</v>
      </c>
      <c r="E1879" s="4">
        <v>35</v>
      </c>
      <c r="F1879" s="1">
        <f t="shared" si="137"/>
        <v>30</v>
      </c>
      <c r="G1879" s="2">
        <v>0</v>
      </c>
      <c r="H1879" s="3">
        <f>G1879/1000*'symulacje godzinowe'!$N$3*'symulacje godzinowe'!$Q$3*'symulacje godzinowe'!$R$3</f>
        <v>0</v>
      </c>
      <c r="I1879" s="3">
        <f>'symulacje godzinowe'!$R$3*'symulacje godzinowe'!$N$3*(E1879-D1879)*'symulacje godzinowe'!$O$3/1000</f>
        <v>0.82158562199999996</v>
      </c>
      <c r="J1879" s="3">
        <f>'symulacje godzinowe'!$R$3*'symulacje godzinowe'!$N$3*(E1879-D1879)^2*'symulacje godzinowe'!$P$3/1000</f>
        <v>6.0849382176000003E-3</v>
      </c>
      <c r="K1879" s="3">
        <f t="shared" si="138"/>
        <v>-0.82767056021759999</v>
      </c>
      <c r="L1879" s="6">
        <f t="shared" si="139"/>
        <v>0</v>
      </c>
    </row>
    <row r="1880" spans="1:19" x14ac:dyDescent="0.2">
      <c r="A1880" s="2">
        <v>3</v>
      </c>
      <c r="B1880" s="2">
        <v>20</v>
      </c>
      <c r="C1880" s="2">
        <v>1878</v>
      </c>
      <c r="D1880" s="2">
        <v>1.3</v>
      </c>
      <c r="E1880" s="4">
        <v>35</v>
      </c>
      <c r="F1880" s="1">
        <f t="shared" si="137"/>
        <v>30</v>
      </c>
      <c r="G1880" s="2">
        <v>0</v>
      </c>
      <c r="H1880" s="3">
        <f>G1880/1000*'symulacje godzinowe'!$N$3*'symulacje godzinowe'!$Q$3*'symulacje godzinowe'!$R$3</f>
        <v>0</v>
      </c>
      <c r="I1880" s="3">
        <f>'symulacje godzinowe'!$R$3*'symulacje godzinowe'!$N$3*(E1880-D1880)*'symulacje godzinowe'!$O$3/1000</f>
        <v>0.81194825400000004</v>
      </c>
      <c r="J1880" s="3">
        <f>'symulacje godzinowe'!$R$3*'symulacje godzinowe'!$N$3*(E1880-D1880)^2*'symulacje godzinowe'!$P$3/1000</f>
        <v>5.9430203424000018E-3</v>
      </c>
      <c r="K1880" s="3">
        <f t="shared" si="138"/>
        <v>-0.81789127434240005</v>
      </c>
      <c r="L1880" s="6">
        <f t="shared" si="139"/>
        <v>0</v>
      </c>
    </row>
    <row r="1881" spans="1:19" x14ac:dyDescent="0.2">
      <c r="A1881" s="2">
        <v>3</v>
      </c>
      <c r="B1881" s="2">
        <v>20</v>
      </c>
      <c r="C1881" s="2">
        <v>1879</v>
      </c>
      <c r="D1881" s="2">
        <v>1.6</v>
      </c>
      <c r="E1881" s="4">
        <v>35</v>
      </c>
      <c r="F1881" s="1">
        <f t="shared" si="137"/>
        <v>30</v>
      </c>
      <c r="G1881" s="2">
        <v>26.7</v>
      </c>
      <c r="H1881" s="3">
        <f>G1881/1000*'symulacje godzinowe'!$N$3*'symulacje godzinowe'!$Q$3*'symulacje godzinowe'!$R$3</f>
        <v>0.1180343187</v>
      </c>
      <c r="I1881" s="3">
        <f>'symulacje godzinowe'!$R$3*'symulacje godzinowe'!$N$3*(E1881-D1881)*'symulacje godzinowe'!$O$3/1000</f>
        <v>0.80472022799999987</v>
      </c>
      <c r="J1881" s="3">
        <f>'symulacje godzinowe'!$R$3*'symulacje godzinowe'!$N$3*(E1881-D1881)^2*'symulacje godzinowe'!$P$3/1000</f>
        <v>5.8376808575999984E-3</v>
      </c>
      <c r="K1881" s="3">
        <f t="shared" si="138"/>
        <v>-0.69252359015759979</v>
      </c>
      <c r="L1881" s="6">
        <f t="shared" si="139"/>
        <v>0</v>
      </c>
    </row>
    <row r="1882" spans="1:19" x14ac:dyDescent="0.2">
      <c r="A1882" s="2">
        <v>3</v>
      </c>
      <c r="B1882" s="2">
        <v>20</v>
      </c>
      <c r="C1882" s="2">
        <v>1880</v>
      </c>
      <c r="D1882" s="2">
        <v>2.5</v>
      </c>
      <c r="E1882" s="4">
        <v>35</v>
      </c>
      <c r="F1882" s="1">
        <f t="shared" si="137"/>
        <v>30</v>
      </c>
      <c r="G1882" s="2">
        <v>55</v>
      </c>
      <c r="H1882" s="3">
        <f>G1882/1000*'symulacje godzinowe'!$N$3*'symulacje godzinowe'!$Q$3*'symulacje godzinowe'!$R$3</f>
        <v>0.24314185499999999</v>
      </c>
      <c r="I1882" s="3">
        <f>'symulacje godzinowe'!$R$3*'symulacje godzinowe'!$N$3*(E1882-D1882)*'symulacje godzinowe'!$O$3/1000</f>
        <v>0.78303615000000004</v>
      </c>
      <c r="J1882" s="3">
        <f>'symulacje godzinowe'!$R$3*'symulacje godzinowe'!$N$3*(E1882-D1882)^2*'symulacje godzinowe'!$P$3/1000</f>
        <v>5.5273139999999993E-3</v>
      </c>
      <c r="K1882" s="3">
        <f t="shared" si="138"/>
        <v>-0.54542160900000003</v>
      </c>
      <c r="L1882" s="6">
        <f t="shared" si="139"/>
        <v>0</v>
      </c>
    </row>
    <row r="1883" spans="1:19" x14ac:dyDescent="0.2">
      <c r="A1883" s="2">
        <v>3</v>
      </c>
      <c r="B1883" s="2">
        <v>20</v>
      </c>
      <c r="C1883" s="2">
        <v>1881</v>
      </c>
      <c r="D1883" s="2">
        <v>3.3</v>
      </c>
      <c r="E1883" s="4">
        <v>35</v>
      </c>
      <c r="F1883" s="1">
        <f t="shared" si="137"/>
        <v>30</v>
      </c>
      <c r="G1883" s="2">
        <v>185.3</v>
      </c>
      <c r="H1883" s="3">
        <f>G1883/1000*'symulacje godzinowe'!$N$3*'symulacje godzinowe'!$Q$3*'symulacje godzinowe'!$R$3</f>
        <v>0.81916701330000019</v>
      </c>
      <c r="I1883" s="3">
        <f>'symulacje godzinowe'!$R$3*'symulacje godzinowe'!$N$3*(E1883-D1883)*'symulacje godzinowe'!$O$3/1000</f>
        <v>0.76376141399999997</v>
      </c>
      <c r="J1883" s="3">
        <f>'symulacje godzinowe'!$R$3*'symulacje godzinowe'!$N$3*(E1883-D1883)^2*'symulacje godzinowe'!$P$3/1000</f>
        <v>5.2585491744E-3</v>
      </c>
      <c r="K1883" s="3">
        <f t="shared" si="138"/>
        <v>5.0147050125600216E-2</v>
      </c>
      <c r="L1883" s="6">
        <f t="shared" si="139"/>
        <v>180.52938045216078</v>
      </c>
    </row>
    <row r="1884" spans="1:19" x14ac:dyDescent="0.2">
      <c r="A1884" s="2">
        <v>3</v>
      </c>
      <c r="B1884" s="2">
        <v>20</v>
      </c>
      <c r="C1884" s="2">
        <v>1882</v>
      </c>
      <c r="D1884" s="2">
        <v>4.2</v>
      </c>
      <c r="E1884" s="4">
        <v>35</v>
      </c>
      <c r="F1884" s="1">
        <f t="shared" si="137"/>
        <v>30</v>
      </c>
      <c r="G1884" s="2">
        <v>236.8</v>
      </c>
      <c r="H1884" s="3">
        <f>G1884/1000*'symulacje godzinowe'!$N$3*'symulacje godzinowe'!$Q$3*'symulacje godzinowe'!$R$3</f>
        <v>1.0468362048000002</v>
      </c>
      <c r="I1884" s="3">
        <f>'symulacje godzinowe'!$R$3*'symulacje godzinowe'!$N$3*(E1884-D1884)*'symulacje godzinowe'!$O$3/1000</f>
        <v>0.74207733599999992</v>
      </c>
      <c r="J1884" s="3">
        <f>'symulacje godzinowe'!$R$3*'symulacje godzinowe'!$N$3*(E1884-D1884)^2*'symulacje godzinowe'!$P$3/1000</f>
        <v>4.9641951744000008E-3</v>
      </c>
      <c r="K1884" s="3">
        <f t="shared" si="138"/>
        <v>0.29979467362560025</v>
      </c>
      <c r="L1884" s="6">
        <f t="shared" si="139"/>
        <v>1079.260825052161</v>
      </c>
    </row>
    <row r="1885" spans="1:19" x14ac:dyDescent="0.2">
      <c r="A1885" s="2">
        <v>3</v>
      </c>
      <c r="B1885" s="2">
        <v>20</v>
      </c>
      <c r="C1885" s="2">
        <v>1883</v>
      </c>
      <c r="D1885" s="2">
        <v>5.0999999999999996</v>
      </c>
      <c r="E1885" s="4">
        <v>35</v>
      </c>
      <c r="F1885" s="1">
        <f t="shared" si="137"/>
        <v>30</v>
      </c>
      <c r="G1885" s="2">
        <v>273.39999999999998</v>
      </c>
      <c r="H1885" s="3">
        <f>G1885/1000*'symulacje godzinowe'!$N$3*'symulacje godzinowe'!$Q$3*'symulacje godzinowe'!$R$3</f>
        <v>1.2086360573999999</v>
      </c>
      <c r="I1885" s="3">
        <f>'symulacje godzinowe'!$R$3*'symulacje godzinowe'!$N$3*(E1885-D1885)*'symulacje godzinowe'!$O$3/1000</f>
        <v>0.72039325799999998</v>
      </c>
      <c r="J1885" s="3">
        <f>'symulacje godzinowe'!$R$3*'symulacje godzinowe'!$N$3*(E1885-D1885)^2*'symulacje godzinowe'!$P$3/1000</f>
        <v>4.678318569599999E-3</v>
      </c>
      <c r="K1885" s="3">
        <f t="shared" si="138"/>
        <v>0.48356448083039993</v>
      </c>
      <c r="L1885" s="6">
        <f t="shared" si="139"/>
        <v>1740.8321309894397</v>
      </c>
    </row>
    <row r="1886" spans="1:19" x14ac:dyDescent="0.2">
      <c r="A1886" s="2">
        <v>3</v>
      </c>
      <c r="B1886" s="2">
        <v>20</v>
      </c>
      <c r="C1886" s="2">
        <v>1884</v>
      </c>
      <c r="D1886" s="2">
        <v>6.1</v>
      </c>
      <c r="E1886" s="4">
        <v>35</v>
      </c>
      <c r="F1886" s="1">
        <f t="shared" si="137"/>
        <v>30</v>
      </c>
      <c r="G1886" s="2">
        <v>120.7</v>
      </c>
      <c r="H1886" s="3">
        <f>G1886/1000*'symulacje godzinowe'!$N$3*'symulacje godzinowe'!$Q$3*'symulacje godzinowe'!$R$3</f>
        <v>0.53358585270000003</v>
      </c>
      <c r="I1886" s="3">
        <f>'symulacje godzinowe'!$R$3*'symulacje godzinowe'!$N$3*(E1886-D1886)*'symulacje godzinowe'!$O$3/1000</f>
        <v>0.69629983799999995</v>
      </c>
      <c r="J1886" s="3">
        <f>'symulacje godzinowe'!$R$3*'symulacje godzinowe'!$N$3*(E1886-D1886)^2*'symulacje godzinowe'!$P$3/1000</f>
        <v>4.3706205215999997E-3</v>
      </c>
      <c r="K1886" s="3">
        <f t="shared" si="138"/>
        <v>-0.16708460582159992</v>
      </c>
      <c r="L1886" s="6">
        <f t="shared" si="139"/>
        <v>0</v>
      </c>
    </row>
    <row r="1887" spans="1:19" x14ac:dyDescent="0.2">
      <c r="A1887" s="2">
        <v>3</v>
      </c>
      <c r="B1887" s="2">
        <v>20</v>
      </c>
      <c r="C1887" s="2">
        <v>1885</v>
      </c>
      <c r="D1887" s="2">
        <v>7</v>
      </c>
      <c r="E1887" s="4">
        <v>35</v>
      </c>
      <c r="F1887" s="1">
        <f t="shared" si="137"/>
        <v>30</v>
      </c>
      <c r="G1887" s="2">
        <v>111.3</v>
      </c>
      <c r="H1887" s="3">
        <f>G1887/1000*'symulacje godzinowe'!$N$3*'symulacje godzinowe'!$Q$3*'symulacje godzinowe'!$R$3</f>
        <v>0.49203069930000004</v>
      </c>
      <c r="I1887" s="3">
        <f>'symulacje godzinowe'!$R$3*'symulacje godzinowe'!$N$3*(E1887-D1887)*'symulacje godzinowe'!$O$3/1000</f>
        <v>0.6746157599999999</v>
      </c>
      <c r="J1887" s="3">
        <f>'symulacje godzinowe'!$R$3*'symulacje godzinowe'!$N$3*(E1887-D1887)^2*'symulacje godzinowe'!$P$3/1000</f>
        <v>4.1026406399999995E-3</v>
      </c>
      <c r="K1887" s="3">
        <f t="shared" si="138"/>
        <v>-0.18668770133999985</v>
      </c>
      <c r="L1887" s="6">
        <f t="shared" si="139"/>
        <v>0</v>
      </c>
    </row>
    <row r="1888" spans="1:19" x14ac:dyDescent="0.2">
      <c r="A1888" s="2">
        <v>3</v>
      </c>
      <c r="B1888" s="2">
        <v>20</v>
      </c>
      <c r="C1888" s="2">
        <v>1886</v>
      </c>
      <c r="D1888" s="2">
        <v>7.2</v>
      </c>
      <c r="E1888" s="4">
        <v>35</v>
      </c>
      <c r="F1888" s="1">
        <f t="shared" si="137"/>
        <v>30</v>
      </c>
      <c r="G1888" s="2">
        <v>92.5</v>
      </c>
      <c r="H1888" s="3">
        <f>G1888/1000*'symulacje godzinowe'!$N$3*'symulacje godzinowe'!$Q$3*'symulacje godzinowe'!$R$3</f>
        <v>0.40892039250000001</v>
      </c>
      <c r="I1888" s="3">
        <f>'symulacje godzinowe'!$R$3*'symulacje godzinowe'!$N$3*(E1888-D1888)*'symulacje godzinowe'!$O$3/1000</f>
        <v>0.66979707600000005</v>
      </c>
      <c r="J1888" s="3">
        <f>'symulacje godzinowe'!$R$3*'symulacje godzinowe'!$N$3*(E1888-D1888)^2*'symulacje godzinowe'!$P$3/1000</f>
        <v>4.0442408063999999E-3</v>
      </c>
      <c r="K1888" s="3">
        <f t="shared" si="138"/>
        <v>-0.26492092430640002</v>
      </c>
      <c r="L1888" s="6">
        <f t="shared" si="139"/>
        <v>0</v>
      </c>
    </row>
    <row r="1889" spans="1:19" x14ac:dyDescent="0.2">
      <c r="A1889" s="2">
        <v>3</v>
      </c>
      <c r="B1889" s="2">
        <v>20</v>
      </c>
      <c r="C1889" s="2">
        <v>1887</v>
      </c>
      <c r="D1889" s="2">
        <v>7.4</v>
      </c>
      <c r="E1889" s="4">
        <v>35</v>
      </c>
      <c r="F1889" s="1">
        <f t="shared" si="137"/>
        <v>30</v>
      </c>
      <c r="G1889" s="2">
        <v>67.900000000000006</v>
      </c>
      <c r="H1889" s="3">
        <f>G1889/1000*'symulacje godzinowe'!$N$3*'symulacje godzinowe'!$Q$3*'symulacje godzinowe'!$R$3</f>
        <v>0.30016967190000005</v>
      </c>
      <c r="I1889" s="3">
        <f>'symulacje godzinowe'!$R$3*'symulacje godzinowe'!$N$3*(E1889-D1889)*'symulacje godzinowe'!$O$3/1000</f>
        <v>0.66497839199999997</v>
      </c>
      <c r="J1889" s="3">
        <f>'symulacje godzinowe'!$R$3*'symulacje godzinowe'!$N$3*(E1889-D1889)^2*'symulacje godzinowe'!$P$3/1000</f>
        <v>3.9862596096000005E-3</v>
      </c>
      <c r="K1889" s="3">
        <f t="shared" si="138"/>
        <v>-0.3687949797095999</v>
      </c>
      <c r="L1889" s="6">
        <f t="shared" si="139"/>
        <v>0</v>
      </c>
    </row>
    <row r="1890" spans="1:19" x14ac:dyDescent="0.2">
      <c r="A1890" s="2">
        <v>3</v>
      </c>
      <c r="B1890" s="2">
        <v>20</v>
      </c>
      <c r="C1890" s="2">
        <v>1888</v>
      </c>
      <c r="D1890" s="2">
        <v>7.6</v>
      </c>
      <c r="E1890" s="4">
        <v>35</v>
      </c>
      <c r="F1890" s="1">
        <f t="shared" si="137"/>
        <v>30</v>
      </c>
      <c r="G1890" s="2">
        <v>42.1</v>
      </c>
      <c r="H1890" s="3">
        <f>G1890/1000*'symulacje godzinowe'!$N$3*'symulacje godzinowe'!$Q$3*'symulacje godzinowe'!$R$3</f>
        <v>0.18611403810000002</v>
      </c>
      <c r="I1890" s="3">
        <f>'symulacje godzinowe'!$R$3*'symulacje godzinowe'!$N$3*(E1890-D1890)*'symulacje godzinowe'!$O$3/1000</f>
        <v>0.6601597079999999</v>
      </c>
      <c r="J1890" s="3">
        <f>'symulacje godzinowe'!$R$3*'symulacje godzinowe'!$N$3*(E1890-D1890)^2*'symulacje godzinowe'!$P$3/1000</f>
        <v>3.9286970495999995E-3</v>
      </c>
      <c r="K1890" s="3">
        <f t="shared" si="138"/>
        <v>-0.47797436694959983</v>
      </c>
      <c r="L1890" s="6">
        <f t="shared" si="139"/>
        <v>0</v>
      </c>
    </row>
    <row r="1891" spans="1:19" x14ac:dyDescent="0.2">
      <c r="A1891" s="2">
        <v>3</v>
      </c>
      <c r="B1891" s="2">
        <v>20</v>
      </c>
      <c r="C1891" s="2">
        <v>1889</v>
      </c>
      <c r="D1891" s="2">
        <v>7.1</v>
      </c>
      <c r="E1891" s="4">
        <v>35</v>
      </c>
      <c r="F1891" s="1">
        <f t="shared" si="137"/>
        <v>30</v>
      </c>
      <c r="G1891" s="2">
        <v>14</v>
      </c>
      <c r="H1891" s="3">
        <f>G1891/1000*'symulacje godzinowe'!$N$3*'symulacje godzinowe'!$Q$3*'symulacje godzinowe'!$R$3</f>
        <v>6.1890653999999996E-2</v>
      </c>
      <c r="I1891" s="3">
        <f>'symulacje godzinowe'!$R$3*'symulacje godzinowe'!$N$3*(E1891-D1891)*'symulacje godzinowe'!$O$3/1000</f>
        <v>0.67220641800000003</v>
      </c>
      <c r="J1891" s="3">
        <f>'symulacje godzinowe'!$R$3*'symulacje godzinowe'!$N$3*(E1891-D1891)^2*'symulacje godzinowe'!$P$3/1000</f>
        <v>4.0733883936000005E-3</v>
      </c>
      <c r="K1891" s="3">
        <f t="shared" si="138"/>
        <v>-0.61438915239360004</v>
      </c>
      <c r="L1891" s="6">
        <f t="shared" si="139"/>
        <v>0</v>
      </c>
    </row>
    <row r="1892" spans="1:19" x14ac:dyDescent="0.2">
      <c r="A1892" s="2">
        <v>3</v>
      </c>
      <c r="B1892" s="2">
        <v>20</v>
      </c>
      <c r="C1892" s="2">
        <v>1890</v>
      </c>
      <c r="D1892" s="2">
        <v>6.5</v>
      </c>
      <c r="E1892" s="4">
        <v>35</v>
      </c>
      <c r="F1892" s="1">
        <f t="shared" si="137"/>
        <v>30</v>
      </c>
      <c r="G1892" s="2">
        <v>0</v>
      </c>
      <c r="H1892" s="3">
        <f>G1892/1000*'symulacje godzinowe'!$N$3*'symulacje godzinowe'!$Q$3*'symulacje godzinowe'!$R$3</f>
        <v>0</v>
      </c>
      <c r="I1892" s="3">
        <f>'symulacje godzinowe'!$R$3*'symulacje godzinowe'!$N$3*(E1892-D1892)*'symulacje godzinowe'!$O$3/1000</f>
        <v>0.68666247000000002</v>
      </c>
      <c r="J1892" s="3">
        <f>'symulacje godzinowe'!$R$3*'symulacje godzinowe'!$N$3*(E1892-D1892)^2*'symulacje godzinowe'!$P$3/1000</f>
        <v>4.25047176E-3</v>
      </c>
      <c r="K1892" s="3">
        <f t="shared" si="138"/>
        <v>-0.69091294176000007</v>
      </c>
      <c r="L1892" s="6">
        <f t="shared" si="139"/>
        <v>0</v>
      </c>
    </row>
    <row r="1893" spans="1:19" x14ac:dyDescent="0.2">
      <c r="A1893" s="2">
        <v>3</v>
      </c>
      <c r="B1893" s="2">
        <v>20</v>
      </c>
      <c r="C1893" s="2">
        <v>1891</v>
      </c>
      <c r="D1893" s="2">
        <v>6</v>
      </c>
      <c r="E1893" s="4">
        <v>35</v>
      </c>
      <c r="F1893" s="1">
        <f t="shared" si="137"/>
        <v>30</v>
      </c>
      <c r="G1893" s="2">
        <v>0</v>
      </c>
      <c r="H1893" s="3">
        <f>G1893/1000*'symulacje godzinowe'!$N$3*'symulacje godzinowe'!$Q$3*'symulacje godzinowe'!$R$3</f>
        <v>0</v>
      </c>
      <c r="I1893" s="3">
        <f>'symulacje godzinowe'!$R$3*'symulacje godzinowe'!$N$3*(E1893-D1893)*'symulacje godzinowe'!$O$3/1000</f>
        <v>0.69870917999999993</v>
      </c>
      <c r="J1893" s="3">
        <f>'symulacje godzinowe'!$R$3*'symulacje godzinowe'!$N$3*(E1893-D1893)^2*'symulacje godzinowe'!$P$3/1000</f>
        <v>4.40091936E-3</v>
      </c>
      <c r="K1893" s="3">
        <f t="shared" si="138"/>
        <v>-0.70311009935999991</v>
      </c>
      <c r="L1893" s="6">
        <f t="shared" si="139"/>
        <v>0</v>
      </c>
    </row>
    <row r="1894" spans="1:19" x14ac:dyDescent="0.2">
      <c r="A1894" s="2">
        <v>3</v>
      </c>
      <c r="B1894" s="2">
        <v>20</v>
      </c>
      <c r="C1894" s="2">
        <v>1892</v>
      </c>
      <c r="D1894" s="2">
        <v>5.7</v>
      </c>
      <c r="E1894" s="4">
        <v>35</v>
      </c>
      <c r="F1894" s="1">
        <f t="shared" si="137"/>
        <v>30</v>
      </c>
      <c r="G1894" s="2">
        <v>0</v>
      </c>
      <c r="H1894" s="3">
        <f>G1894/1000*'symulacje godzinowe'!$N$3*'symulacje godzinowe'!$Q$3*'symulacje godzinowe'!$R$3</f>
        <v>0</v>
      </c>
      <c r="I1894" s="3">
        <f>'symulacje godzinowe'!$R$3*'symulacje godzinowe'!$N$3*(E1894-D1894)*'symulacje godzinowe'!$O$3/1000</f>
        <v>0.70593720599999998</v>
      </c>
      <c r="J1894" s="3">
        <f>'symulacje godzinowe'!$R$3*'symulacje godzinowe'!$N$3*(E1894-D1894)^2*'symulacje godzinowe'!$P$3/1000</f>
        <v>4.4924438304000001E-3</v>
      </c>
      <c r="K1894" s="3">
        <f t="shared" si="138"/>
        <v>-0.71042964983040002</v>
      </c>
      <c r="L1894" s="6">
        <f t="shared" si="139"/>
        <v>0</v>
      </c>
    </row>
    <row r="1895" spans="1:19" x14ac:dyDescent="0.2">
      <c r="A1895" s="2">
        <v>3</v>
      </c>
      <c r="B1895" s="2">
        <v>20</v>
      </c>
      <c r="C1895" s="2">
        <v>1893</v>
      </c>
      <c r="D1895" s="2">
        <v>5.3</v>
      </c>
      <c r="E1895" s="4">
        <v>35</v>
      </c>
      <c r="F1895" s="1">
        <f t="shared" si="137"/>
        <v>30</v>
      </c>
      <c r="G1895" s="2">
        <v>0</v>
      </c>
      <c r="H1895" s="3">
        <f>G1895/1000*'symulacje godzinowe'!$N$3*'symulacje godzinowe'!$Q$3*'symulacje godzinowe'!$R$3</f>
        <v>0</v>
      </c>
      <c r="I1895" s="3">
        <f>'symulacje godzinowe'!$R$3*'symulacje godzinowe'!$N$3*(E1895-D1895)*'symulacje godzinowe'!$O$3/1000</f>
        <v>0.71557457399999991</v>
      </c>
      <c r="J1895" s="3">
        <f>'symulacje godzinowe'!$R$3*'symulacje godzinowe'!$N$3*(E1895-D1895)^2*'symulacje godzinowe'!$P$3/1000</f>
        <v>4.6159416863999995E-3</v>
      </c>
      <c r="K1895" s="3">
        <f t="shared" si="138"/>
        <v>-0.72019051568639991</v>
      </c>
      <c r="L1895" s="6">
        <f t="shared" si="139"/>
        <v>0</v>
      </c>
    </row>
    <row r="1896" spans="1:19" x14ac:dyDescent="0.2">
      <c r="A1896" s="2">
        <v>3</v>
      </c>
      <c r="B1896" s="2">
        <v>20</v>
      </c>
      <c r="C1896" s="2">
        <v>1894</v>
      </c>
      <c r="D1896" s="2">
        <v>5</v>
      </c>
      <c r="E1896" s="4">
        <v>35</v>
      </c>
      <c r="F1896" s="1">
        <f t="shared" si="137"/>
        <v>30</v>
      </c>
      <c r="G1896" s="2">
        <v>0</v>
      </c>
      <c r="H1896" s="3">
        <f>G1896/1000*'symulacje godzinowe'!$N$3*'symulacje godzinowe'!$Q$3*'symulacje godzinowe'!$R$3</f>
        <v>0</v>
      </c>
      <c r="I1896" s="3">
        <f>'symulacje godzinowe'!$R$3*'symulacje godzinowe'!$N$3*(E1896-D1896)*'symulacje godzinowe'!$O$3/1000</f>
        <v>0.72280259999999996</v>
      </c>
      <c r="J1896" s="3">
        <f>'symulacje godzinowe'!$R$3*'symulacje godzinowe'!$N$3*(E1896-D1896)^2*'symulacje godzinowe'!$P$3/1000</f>
        <v>4.7096639999999997E-3</v>
      </c>
      <c r="K1896" s="3">
        <f t="shared" si="138"/>
        <v>-0.72751226399999991</v>
      </c>
      <c r="L1896" s="6">
        <f t="shared" si="139"/>
        <v>0</v>
      </c>
      <c r="O1896" s="21" t="s">
        <v>33</v>
      </c>
    </row>
    <row r="1897" spans="1:19" x14ac:dyDescent="0.2">
      <c r="A1897" s="2">
        <v>3</v>
      </c>
      <c r="B1897" s="2">
        <v>20</v>
      </c>
      <c r="C1897" s="2">
        <v>1895</v>
      </c>
      <c r="D1897" s="2">
        <v>5</v>
      </c>
      <c r="E1897" s="4">
        <v>35</v>
      </c>
      <c r="F1897" s="1">
        <f t="shared" si="137"/>
        <v>30</v>
      </c>
      <c r="G1897" s="2">
        <v>0</v>
      </c>
      <c r="H1897" s="3">
        <f>G1897/1000*'symulacje godzinowe'!$N$3*'symulacje godzinowe'!$Q$3*'symulacje godzinowe'!$R$3</f>
        <v>0</v>
      </c>
      <c r="I1897" s="3">
        <f>'symulacje godzinowe'!$R$3*'symulacje godzinowe'!$N$3*(E1897-D1897)*'symulacje godzinowe'!$O$3/1000</f>
        <v>0.72280259999999996</v>
      </c>
      <c r="J1897" s="3">
        <f>'symulacje godzinowe'!$R$3*'symulacje godzinowe'!$N$3*(E1897-D1897)^2*'symulacje godzinowe'!$P$3/1000</f>
        <v>4.7096639999999997E-3</v>
      </c>
      <c r="K1897" s="3">
        <f t="shared" si="138"/>
        <v>-0.72751226399999991</v>
      </c>
      <c r="L1897" s="6">
        <f t="shared" si="139"/>
        <v>0</v>
      </c>
      <c r="M1897" s="21" t="s">
        <v>32</v>
      </c>
      <c r="N1897" s="21" t="s">
        <v>27</v>
      </c>
      <c r="O1897" s="21" t="s">
        <v>31</v>
      </c>
      <c r="P1897" s="21" t="s">
        <v>28</v>
      </c>
      <c r="Q1897" s="21" t="s">
        <v>29</v>
      </c>
      <c r="R1897" s="21" t="s">
        <v>30</v>
      </c>
      <c r="S1897" s="21" t="s">
        <v>26</v>
      </c>
    </row>
    <row r="1898" spans="1:19" x14ac:dyDescent="0.2">
      <c r="A1898" s="2">
        <v>3</v>
      </c>
      <c r="B1898" s="2">
        <v>20</v>
      </c>
      <c r="C1898" s="2">
        <v>1896</v>
      </c>
      <c r="D1898" s="2">
        <v>4.9000000000000004</v>
      </c>
      <c r="E1898" s="4">
        <v>35</v>
      </c>
      <c r="F1898" s="1">
        <f t="shared" si="137"/>
        <v>30</v>
      </c>
      <c r="G1898" s="2">
        <v>0</v>
      </c>
      <c r="H1898" s="3">
        <f>G1898/1000*'symulacje godzinowe'!$N$3*'symulacje godzinowe'!$Q$3*'symulacje godzinowe'!$R$3</f>
        <v>0</v>
      </c>
      <c r="I1898" s="3">
        <f>'symulacje godzinowe'!$R$3*'symulacje godzinowe'!$N$3*(E1898-D1898)*'symulacje godzinowe'!$O$3/1000</f>
        <v>0.72521194199999994</v>
      </c>
      <c r="J1898" s="3">
        <f>'symulacje godzinowe'!$R$3*'symulacje godzinowe'!$N$3*(E1898-D1898)^2*'symulacje godzinowe'!$P$3/1000</f>
        <v>4.7411140896000004E-3</v>
      </c>
      <c r="K1898" s="3">
        <f t="shared" si="138"/>
        <v>-0.72995305608959993</v>
      </c>
      <c r="L1898" s="10">
        <f>SUM(L1875:L1897)</f>
        <v>3000.6223364937614</v>
      </c>
      <c r="M1898" s="19">
        <f>(L1874-4.187*$N$7*$O$7*(F1898-10))*((L1874-4.187*$N$7*$O$7*(F1898-10))&gt;0)</f>
        <v>58445.14386032417</v>
      </c>
      <c r="N1898" s="19">
        <f>M1898/4.187/(F1898-10)*(M1898&gt;0)</f>
        <v>697.9357996217359</v>
      </c>
      <c r="O1898" s="19">
        <f>$P$7-0.5*$N$7*$O$7</f>
        <v>100</v>
      </c>
      <c r="P1898" s="19">
        <f>IF(N1898&lt;O1898,N1898,O1898)</f>
        <v>100</v>
      </c>
      <c r="Q1898" s="19">
        <f>L1898/4.187/(F1898-10)+P1898</f>
        <v>135.83260492588681</v>
      </c>
      <c r="R1898" s="19" t="b">
        <f>Q1898&gt;$N$7*$O$7</f>
        <v>0</v>
      </c>
      <c r="S1898" s="19">
        <f>IF(R1898,(F1898-10)/(50-10),(F1898-10)/(50-10)*Q1898/$N$7/$O$7)</f>
        <v>0.339581512314717</v>
      </c>
    </row>
    <row r="1899" spans="1:19" x14ac:dyDescent="0.2">
      <c r="A1899" s="2">
        <v>3</v>
      </c>
      <c r="B1899" s="2">
        <v>21</v>
      </c>
      <c r="C1899" s="2">
        <v>1897</v>
      </c>
      <c r="D1899" s="2">
        <v>4.9000000000000004</v>
      </c>
      <c r="E1899" s="4">
        <v>35</v>
      </c>
      <c r="F1899" s="1">
        <f t="shared" si="137"/>
        <v>30</v>
      </c>
      <c r="G1899" s="2">
        <v>0</v>
      </c>
      <c r="H1899" s="3">
        <f>G1899/1000*'symulacje godzinowe'!$N$3*'symulacje godzinowe'!$Q$3*'symulacje godzinowe'!$R$3</f>
        <v>0</v>
      </c>
      <c r="I1899" s="3">
        <f>'symulacje godzinowe'!$R$3*'symulacje godzinowe'!$N$3*(E1899-D1899)*'symulacje godzinowe'!$O$3/1000</f>
        <v>0.72521194199999994</v>
      </c>
      <c r="J1899" s="3">
        <f>'symulacje godzinowe'!$R$3*'symulacje godzinowe'!$N$3*(E1899-D1899)^2*'symulacje godzinowe'!$P$3/1000</f>
        <v>4.7411140896000004E-3</v>
      </c>
      <c r="K1899" s="3">
        <f t="shared" si="138"/>
        <v>-0.72995305608959993</v>
      </c>
      <c r="L1899" s="6">
        <f>K1899*(K1899&gt;0)*3600</f>
        <v>0</v>
      </c>
    </row>
    <row r="1900" spans="1:19" x14ac:dyDescent="0.2">
      <c r="A1900" s="2">
        <v>3</v>
      </c>
      <c r="B1900" s="2">
        <v>21</v>
      </c>
      <c r="C1900" s="2">
        <v>1898</v>
      </c>
      <c r="D1900" s="2">
        <v>4.9000000000000004</v>
      </c>
      <c r="E1900" s="4">
        <v>35</v>
      </c>
      <c r="F1900" s="1">
        <f t="shared" si="137"/>
        <v>30</v>
      </c>
      <c r="G1900" s="2">
        <v>0</v>
      </c>
      <c r="H1900" s="3">
        <f>G1900/1000*'symulacje godzinowe'!$N$3*'symulacje godzinowe'!$Q$3*'symulacje godzinowe'!$R$3</f>
        <v>0</v>
      </c>
      <c r="I1900" s="3">
        <f>'symulacje godzinowe'!$R$3*'symulacje godzinowe'!$N$3*(E1900-D1900)*'symulacje godzinowe'!$O$3/1000</f>
        <v>0.72521194199999994</v>
      </c>
      <c r="J1900" s="3">
        <f>'symulacje godzinowe'!$R$3*'symulacje godzinowe'!$N$3*(E1900-D1900)^2*'symulacje godzinowe'!$P$3/1000</f>
        <v>4.7411140896000004E-3</v>
      </c>
      <c r="K1900" s="3">
        <f t="shared" si="138"/>
        <v>-0.72995305608959993</v>
      </c>
      <c r="L1900" s="6">
        <f t="shared" ref="L1900:L1921" si="140">K1900*(K1900&gt;0)*3600</f>
        <v>0</v>
      </c>
    </row>
    <row r="1901" spans="1:19" x14ac:dyDescent="0.2">
      <c r="A1901" s="2">
        <v>3</v>
      </c>
      <c r="B1901" s="2">
        <v>21</v>
      </c>
      <c r="C1901" s="2">
        <v>1899</v>
      </c>
      <c r="D1901" s="2">
        <v>4.8</v>
      </c>
      <c r="E1901" s="4">
        <v>35</v>
      </c>
      <c r="F1901" s="1">
        <f t="shared" si="137"/>
        <v>30</v>
      </c>
      <c r="G1901" s="2">
        <v>0</v>
      </c>
      <c r="H1901" s="3">
        <f>G1901/1000*'symulacje godzinowe'!$N$3*'symulacje godzinowe'!$Q$3*'symulacje godzinowe'!$R$3</f>
        <v>0</v>
      </c>
      <c r="I1901" s="3">
        <f>'symulacje godzinowe'!$R$3*'symulacje godzinowe'!$N$3*(E1901-D1901)*'symulacje godzinowe'!$O$3/1000</f>
        <v>0.72762128399999992</v>
      </c>
      <c r="J1901" s="3">
        <f>'symulacje godzinowe'!$R$3*'symulacje godzinowe'!$N$3*(E1901-D1901)^2*'symulacje godzinowe'!$P$3/1000</f>
        <v>4.7726688383999995E-3</v>
      </c>
      <c r="K1901" s="3">
        <f t="shared" si="138"/>
        <v>-0.73239395283839992</v>
      </c>
      <c r="L1901" s="6">
        <f t="shared" si="140"/>
        <v>0</v>
      </c>
    </row>
    <row r="1902" spans="1:19" x14ac:dyDescent="0.2">
      <c r="A1902" s="2">
        <v>3</v>
      </c>
      <c r="B1902" s="2">
        <v>21</v>
      </c>
      <c r="C1902" s="2">
        <v>1900</v>
      </c>
      <c r="D1902" s="2">
        <v>4.8</v>
      </c>
      <c r="E1902" s="4">
        <v>35</v>
      </c>
      <c r="F1902" s="1">
        <f t="shared" si="137"/>
        <v>30</v>
      </c>
      <c r="G1902" s="2">
        <v>0</v>
      </c>
      <c r="H1902" s="3">
        <f>G1902/1000*'symulacje godzinowe'!$N$3*'symulacje godzinowe'!$Q$3*'symulacje godzinowe'!$R$3</f>
        <v>0</v>
      </c>
      <c r="I1902" s="3">
        <f>'symulacje godzinowe'!$R$3*'symulacje godzinowe'!$N$3*(E1902-D1902)*'symulacje godzinowe'!$O$3/1000</f>
        <v>0.72762128399999992</v>
      </c>
      <c r="J1902" s="3">
        <f>'symulacje godzinowe'!$R$3*'symulacje godzinowe'!$N$3*(E1902-D1902)^2*'symulacje godzinowe'!$P$3/1000</f>
        <v>4.7726688383999995E-3</v>
      </c>
      <c r="K1902" s="3">
        <f t="shared" si="138"/>
        <v>-0.73239395283839992</v>
      </c>
      <c r="L1902" s="6">
        <f t="shared" si="140"/>
        <v>0</v>
      </c>
    </row>
    <row r="1903" spans="1:19" x14ac:dyDescent="0.2">
      <c r="A1903" s="2">
        <v>3</v>
      </c>
      <c r="B1903" s="2">
        <v>21</v>
      </c>
      <c r="C1903" s="2">
        <v>1901</v>
      </c>
      <c r="D1903" s="2">
        <v>4.7</v>
      </c>
      <c r="E1903" s="4">
        <v>35</v>
      </c>
      <c r="F1903" s="1">
        <f t="shared" si="137"/>
        <v>30</v>
      </c>
      <c r="G1903" s="2">
        <v>0</v>
      </c>
      <c r="H1903" s="3">
        <f>G1903/1000*'symulacje godzinowe'!$N$3*'symulacje godzinowe'!$Q$3*'symulacje godzinowe'!$R$3</f>
        <v>0</v>
      </c>
      <c r="I1903" s="3">
        <f>'symulacje godzinowe'!$R$3*'symulacje godzinowe'!$N$3*(E1903-D1903)*'symulacje godzinowe'!$O$3/1000</f>
        <v>0.73003062600000002</v>
      </c>
      <c r="J1903" s="3">
        <f>'symulacje godzinowe'!$R$3*'symulacje godzinowe'!$N$3*(E1903-D1903)^2*'symulacje godzinowe'!$P$3/1000</f>
        <v>4.8043282464000003E-3</v>
      </c>
      <c r="K1903" s="3">
        <f t="shared" si="138"/>
        <v>-0.7348349542464</v>
      </c>
      <c r="L1903" s="6">
        <f t="shared" si="140"/>
        <v>0</v>
      </c>
    </row>
    <row r="1904" spans="1:19" x14ac:dyDescent="0.2">
      <c r="A1904" s="2">
        <v>3</v>
      </c>
      <c r="B1904" s="2">
        <v>21</v>
      </c>
      <c r="C1904" s="2">
        <v>1902</v>
      </c>
      <c r="D1904" s="2">
        <v>4.7</v>
      </c>
      <c r="E1904" s="4">
        <v>35</v>
      </c>
      <c r="F1904" s="1">
        <f t="shared" si="137"/>
        <v>30</v>
      </c>
      <c r="G1904" s="2">
        <v>0</v>
      </c>
      <c r="H1904" s="3">
        <f>G1904/1000*'symulacje godzinowe'!$N$3*'symulacje godzinowe'!$Q$3*'symulacje godzinowe'!$R$3</f>
        <v>0</v>
      </c>
      <c r="I1904" s="3">
        <f>'symulacje godzinowe'!$R$3*'symulacje godzinowe'!$N$3*(E1904-D1904)*'symulacje godzinowe'!$O$3/1000</f>
        <v>0.73003062600000002</v>
      </c>
      <c r="J1904" s="3">
        <f>'symulacje godzinowe'!$R$3*'symulacje godzinowe'!$N$3*(E1904-D1904)^2*'symulacje godzinowe'!$P$3/1000</f>
        <v>4.8043282464000003E-3</v>
      </c>
      <c r="K1904" s="3">
        <f t="shared" si="138"/>
        <v>-0.7348349542464</v>
      </c>
      <c r="L1904" s="6">
        <f t="shared" si="140"/>
        <v>0</v>
      </c>
    </row>
    <row r="1905" spans="1:15" x14ac:dyDescent="0.2">
      <c r="A1905" s="2">
        <v>3</v>
      </c>
      <c r="B1905" s="2">
        <v>21</v>
      </c>
      <c r="C1905" s="2">
        <v>1903</v>
      </c>
      <c r="D1905" s="2">
        <v>4.5999999999999996</v>
      </c>
      <c r="E1905" s="4">
        <v>35</v>
      </c>
      <c r="F1905" s="1">
        <f t="shared" si="137"/>
        <v>30</v>
      </c>
      <c r="G1905" s="2">
        <v>27.9</v>
      </c>
      <c r="H1905" s="3">
        <f>G1905/1000*'symulacje godzinowe'!$N$3*'symulacje godzinowe'!$Q$3*'symulacje godzinowe'!$R$3</f>
        <v>0.12333923190000001</v>
      </c>
      <c r="I1905" s="3">
        <f>'symulacje godzinowe'!$R$3*'symulacje godzinowe'!$N$3*(E1905-D1905)*'symulacje godzinowe'!$O$3/1000</f>
        <v>0.73243996799999989</v>
      </c>
      <c r="J1905" s="3">
        <f>'symulacje godzinowe'!$R$3*'symulacje godzinowe'!$N$3*(E1905-D1905)^2*'symulacje godzinowe'!$P$3/1000</f>
        <v>4.8360923135999994E-3</v>
      </c>
      <c r="K1905" s="3">
        <f t="shared" si="138"/>
        <v>-0.61393682841359987</v>
      </c>
      <c r="L1905" s="6">
        <f t="shared" si="140"/>
        <v>0</v>
      </c>
    </row>
    <row r="1906" spans="1:15" x14ac:dyDescent="0.2">
      <c r="A1906" s="2">
        <v>3</v>
      </c>
      <c r="B1906" s="2">
        <v>21</v>
      </c>
      <c r="C1906" s="2">
        <v>1904</v>
      </c>
      <c r="D1906" s="2">
        <v>4.8</v>
      </c>
      <c r="E1906" s="4">
        <v>35</v>
      </c>
      <c r="F1906" s="1">
        <f t="shared" si="137"/>
        <v>30</v>
      </c>
      <c r="G1906" s="2">
        <v>56.1</v>
      </c>
      <c r="H1906" s="3">
        <f>G1906/1000*'symulacje godzinowe'!$N$3*'symulacje godzinowe'!$Q$3*'symulacje godzinowe'!$R$3</f>
        <v>0.24800469210000003</v>
      </c>
      <c r="I1906" s="3">
        <f>'symulacje godzinowe'!$R$3*'symulacje godzinowe'!$N$3*(E1906-D1906)*'symulacje godzinowe'!$O$3/1000</f>
        <v>0.72762128399999992</v>
      </c>
      <c r="J1906" s="3">
        <f>'symulacje godzinowe'!$R$3*'symulacje godzinowe'!$N$3*(E1906-D1906)^2*'symulacje godzinowe'!$P$3/1000</f>
        <v>4.7726688383999995E-3</v>
      </c>
      <c r="K1906" s="3">
        <f t="shared" si="138"/>
        <v>-0.48438926073839988</v>
      </c>
      <c r="L1906" s="6">
        <f t="shared" si="140"/>
        <v>0</v>
      </c>
    </row>
    <row r="1907" spans="1:15" x14ac:dyDescent="0.2">
      <c r="A1907" s="2">
        <v>3</v>
      </c>
      <c r="B1907" s="2">
        <v>21</v>
      </c>
      <c r="C1907" s="2">
        <v>1905</v>
      </c>
      <c r="D1907" s="2">
        <v>4.9000000000000004</v>
      </c>
      <c r="E1907" s="4">
        <v>35</v>
      </c>
      <c r="F1907" s="1">
        <f t="shared" si="137"/>
        <v>30</v>
      </c>
      <c r="G1907" s="2">
        <v>80.7</v>
      </c>
      <c r="H1907" s="3">
        <f>G1907/1000*'symulacje godzinowe'!$N$3*'symulacje godzinowe'!$Q$3*'symulacje godzinowe'!$R$3</f>
        <v>0.35675541270000005</v>
      </c>
      <c r="I1907" s="3">
        <f>'symulacje godzinowe'!$R$3*'symulacje godzinowe'!$N$3*(E1907-D1907)*'symulacje godzinowe'!$O$3/1000</f>
        <v>0.72521194199999994</v>
      </c>
      <c r="J1907" s="3">
        <f>'symulacje godzinowe'!$R$3*'symulacje godzinowe'!$N$3*(E1907-D1907)^2*'symulacje godzinowe'!$P$3/1000</f>
        <v>4.7411140896000004E-3</v>
      </c>
      <c r="K1907" s="3">
        <f t="shared" si="138"/>
        <v>-0.37319764338959988</v>
      </c>
      <c r="L1907" s="6">
        <f t="shared" si="140"/>
        <v>0</v>
      </c>
    </row>
    <row r="1908" spans="1:15" x14ac:dyDescent="0.2">
      <c r="A1908" s="2">
        <v>3</v>
      </c>
      <c r="B1908" s="2">
        <v>21</v>
      </c>
      <c r="C1908" s="2">
        <v>1906</v>
      </c>
      <c r="D1908" s="2">
        <v>5.0999999999999996</v>
      </c>
      <c r="E1908" s="4">
        <v>35</v>
      </c>
      <c r="F1908" s="1">
        <f t="shared" si="137"/>
        <v>30</v>
      </c>
      <c r="G1908" s="2">
        <v>103</v>
      </c>
      <c r="H1908" s="3">
        <f>G1908/1000*'symulacje godzinowe'!$N$3*'symulacje godzinowe'!$Q$3*'symulacje godzinowe'!$R$3</f>
        <v>0.45533838300000001</v>
      </c>
      <c r="I1908" s="3">
        <f>'symulacje godzinowe'!$R$3*'symulacje godzinowe'!$N$3*(E1908-D1908)*'symulacje godzinowe'!$O$3/1000</f>
        <v>0.72039325799999998</v>
      </c>
      <c r="J1908" s="3">
        <f>'symulacje godzinowe'!$R$3*'symulacje godzinowe'!$N$3*(E1908-D1908)^2*'symulacje godzinowe'!$P$3/1000</f>
        <v>4.678318569599999E-3</v>
      </c>
      <c r="K1908" s="3">
        <f t="shared" si="138"/>
        <v>-0.26973319356959996</v>
      </c>
      <c r="L1908" s="6">
        <f t="shared" si="140"/>
        <v>0</v>
      </c>
    </row>
    <row r="1909" spans="1:15" x14ac:dyDescent="0.2">
      <c r="A1909" s="2">
        <v>3</v>
      </c>
      <c r="B1909" s="2">
        <v>21</v>
      </c>
      <c r="C1909" s="2">
        <v>1907</v>
      </c>
      <c r="D1909" s="2">
        <v>5.8</v>
      </c>
      <c r="E1909" s="4">
        <v>35</v>
      </c>
      <c r="F1909" s="1">
        <f t="shared" si="137"/>
        <v>30</v>
      </c>
      <c r="G1909" s="2">
        <v>118.3</v>
      </c>
      <c r="H1909" s="3">
        <f>G1909/1000*'symulacje godzinowe'!$N$3*'symulacje godzinowe'!$Q$3*'symulacje godzinowe'!$R$3</f>
        <v>0.52297602630000006</v>
      </c>
      <c r="I1909" s="3">
        <f>'symulacje godzinowe'!$R$3*'symulacje godzinowe'!$N$3*(E1909-D1909)*'symulacje godzinowe'!$O$3/1000</f>
        <v>0.70352786399999989</v>
      </c>
      <c r="J1909" s="3">
        <f>'symulacje godzinowe'!$R$3*'symulacje godzinowe'!$N$3*(E1909-D1909)^2*'symulacje godzinowe'!$P$3/1000</f>
        <v>4.4618310144000006E-3</v>
      </c>
      <c r="K1909" s="3">
        <f t="shared" si="138"/>
        <v>-0.18501366871439984</v>
      </c>
      <c r="L1909" s="6">
        <f t="shared" si="140"/>
        <v>0</v>
      </c>
    </row>
    <row r="1910" spans="1:15" x14ac:dyDescent="0.2">
      <c r="A1910" s="2">
        <v>3</v>
      </c>
      <c r="B1910" s="2">
        <v>21</v>
      </c>
      <c r="C1910" s="2">
        <v>1908</v>
      </c>
      <c r="D1910" s="2">
        <v>6.6</v>
      </c>
      <c r="E1910" s="4">
        <v>35</v>
      </c>
      <c r="F1910" s="1">
        <f t="shared" si="137"/>
        <v>30</v>
      </c>
      <c r="G1910" s="2">
        <v>121.8</v>
      </c>
      <c r="H1910" s="3">
        <f>G1910/1000*'symulacje godzinowe'!$N$3*'symulacje godzinowe'!$Q$3*'symulacje godzinowe'!$R$3</f>
        <v>0.53844868980000005</v>
      </c>
      <c r="I1910" s="3">
        <f>'symulacje godzinowe'!$R$3*'symulacje godzinowe'!$N$3*(E1910-D1910)*'symulacje godzinowe'!$O$3/1000</f>
        <v>0.68425312799999982</v>
      </c>
      <c r="J1910" s="3">
        <f>'symulacje godzinowe'!$R$3*'symulacje godzinowe'!$N$3*(E1910-D1910)^2*'symulacje godzinowe'!$P$3/1000</f>
        <v>4.2206962176E-3</v>
      </c>
      <c r="K1910" s="3">
        <f t="shared" si="138"/>
        <v>-0.15002513441759976</v>
      </c>
      <c r="L1910" s="6">
        <f t="shared" si="140"/>
        <v>0</v>
      </c>
    </row>
    <row r="1911" spans="1:15" x14ac:dyDescent="0.2">
      <c r="A1911" s="2">
        <v>3</v>
      </c>
      <c r="B1911" s="2">
        <v>21</v>
      </c>
      <c r="C1911" s="2">
        <v>1909</v>
      </c>
      <c r="D1911" s="2">
        <v>7.3</v>
      </c>
      <c r="E1911" s="4">
        <v>35</v>
      </c>
      <c r="F1911" s="1">
        <f t="shared" si="137"/>
        <v>30</v>
      </c>
      <c r="G1911" s="2">
        <v>112.5</v>
      </c>
      <c r="H1911" s="3">
        <f>G1911/1000*'symulacje godzinowe'!$N$3*'symulacje godzinowe'!$Q$3*'symulacje godzinowe'!$R$3</f>
        <v>0.49733561250000002</v>
      </c>
      <c r="I1911" s="3">
        <f>'symulacje godzinowe'!$R$3*'symulacje godzinowe'!$N$3*(E1911-D1911)*'symulacje godzinowe'!$O$3/1000</f>
        <v>0.66738773399999995</v>
      </c>
      <c r="J1911" s="3">
        <f>'symulacje godzinowe'!$R$3*'symulacje godzinowe'!$N$3*(E1911-D1911)^2*'symulacje godzinowe'!$P$3/1000</f>
        <v>4.0151978783999993E-3</v>
      </c>
      <c r="K1911" s="3">
        <f t="shared" si="138"/>
        <v>-0.17406731937839992</v>
      </c>
      <c r="L1911" s="6">
        <f t="shared" si="140"/>
        <v>0</v>
      </c>
    </row>
    <row r="1912" spans="1:15" x14ac:dyDescent="0.2">
      <c r="A1912" s="2">
        <v>3</v>
      </c>
      <c r="B1912" s="2">
        <v>21</v>
      </c>
      <c r="C1912" s="2">
        <v>1910</v>
      </c>
      <c r="D1912" s="2">
        <v>7.5</v>
      </c>
      <c r="E1912" s="4">
        <v>35</v>
      </c>
      <c r="F1912" s="1">
        <f t="shared" si="137"/>
        <v>30</v>
      </c>
      <c r="G1912" s="2">
        <v>93.7</v>
      </c>
      <c r="H1912" s="3">
        <f>G1912/1000*'symulacje godzinowe'!$N$3*'symulacje godzinowe'!$Q$3*'symulacje godzinowe'!$R$3</f>
        <v>0.41422530570000005</v>
      </c>
      <c r="I1912" s="3">
        <f>'symulacje godzinowe'!$R$3*'symulacje godzinowe'!$N$3*(E1912-D1912)*'symulacje godzinowe'!$O$3/1000</f>
        <v>0.6625690500000001</v>
      </c>
      <c r="J1912" s="3">
        <f>'symulacje godzinowe'!$R$3*'symulacje godzinowe'!$N$3*(E1912-D1912)^2*'symulacje godzinowe'!$P$3/1000</f>
        <v>3.9574259999999991E-3</v>
      </c>
      <c r="K1912" s="3">
        <f t="shared" si="138"/>
        <v>-0.25230117030000004</v>
      </c>
      <c r="L1912" s="6">
        <f t="shared" si="140"/>
        <v>0</v>
      </c>
    </row>
    <row r="1913" spans="1:15" x14ac:dyDescent="0.2">
      <c r="A1913" s="2">
        <v>3</v>
      </c>
      <c r="B1913" s="2">
        <v>21</v>
      </c>
      <c r="C1913" s="2">
        <v>1911</v>
      </c>
      <c r="D1913" s="2">
        <v>7.6</v>
      </c>
      <c r="E1913" s="4">
        <v>35</v>
      </c>
      <c r="F1913" s="1">
        <f t="shared" si="137"/>
        <v>30</v>
      </c>
      <c r="G1913" s="2">
        <v>69.099999999999994</v>
      </c>
      <c r="H1913" s="3">
        <f>G1913/1000*'symulacje godzinowe'!$N$3*'symulacje godzinowe'!$Q$3*'symulacje godzinowe'!$R$3</f>
        <v>0.30547458510000003</v>
      </c>
      <c r="I1913" s="3">
        <f>'symulacje godzinowe'!$R$3*'symulacje godzinowe'!$N$3*(E1913-D1913)*'symulacje godzinowe'!$O$3/1000</f>
        <v>0.6601597079999999</v>
      </c>
      <c r="J1913" s="3">
        <f>'symulacje godzinowe'!$R$3*'symulacje godzinowe'!$N$3*(E1913-D1913)^2*'symulacje godzinowe'!$P$3/1000</f>
        <v>3.9286970495999995E-3</v>
      </c>
      <c r="K1913" s="3">
        <f t="shared" si="138"/>
        <v>-0.35861381994959984</v>
      </c>
      <c r="L1913" s="6">
        <f t="shared" si="140"/>
        <v>0</v>
      </c>
    </row>
    <row r="1914" spans="1:15" x14ac:dyDescent="0.2">
      <c r="A1914" s="2">
        <v>3</v>
      </c>
      <c r="B1914" s="2">
        <v>21</v>
      </c>
      <c r="C1914" s="2">
        <v>1912</v>
      </c>
      <c r="D1914" s="2">
        <v>7.8</v>
      </c>
      <c r="E1914" s="4">
        <v>35</v>
      </c>
      <c r="F1914" s="1">
        <f t="shared" si="137"/>
        <v>30</v>
      </c>
      <c r="G1914" s="2">
        <v>43.3</v>
      </c>
      <c r="H1914" s="3">
        <f>G1914/1000*'symulacje godzinowe'!$N$3*'symulacje godzinowe'!$Q$3*'symulacje godzinowe'!$R$3</f>
        <v>0.19141895130000003</v>
      </c>
      <c r="I1914" s="3">
        <f>'symulacje godzinowe'!$R$3*'symulacje godzinowe'!$N$3*(E1914-D1914)*'symulacje godzinowe'!$O$3/1000</f>
        <v>0.65534102399999983</v>
      </c>
      <c r="J1914" s="3">
        <f>'symulacje godzinowe'!$R$3*'symulacje godzinowe'!$N$3*(E1914-D1914)^2*'symulacje godzinowe'!$P$3/1000</f>
        <v>3.8715531263999992E-3</v>
      </c>
      <c r="K1914" s="3">
        <f t="shared" si="138"/>
        <v>-0.46779362582639977</v>
      </c>
      <c r="L1914" s="6">
        <f t="shared" si="140"/>
        <v>0</v>
      </c>
    </row>
    <row r="1915" spans="1:15" x14ac:dyDescent="0.2">
      <c r="A1915" s="2">
        <v>3</v>
      </c>
      <c r="B1915" s="2">
        <v>21</v>
      </c>
      <c r="C1915" s="2">
        <v>1913</v>
      </c>
      <c r="D1915" s="2">
        <v>7.6</v>
      </c>
      <c r="E1915" s="4">
        <v>35</v>
      </c>
      <c r="F1915" s="1">
        <f t="shared" si="137"/>
        <v>30</v>
      </c>
      <c r="G1915" s="2">
        <v>15.1</v>
      </c>
      <c r="H1915" s="3">
        <f>G1915/1000*'symulacje godzinowe'!$N$3*'symulacje godzinowe'!$Q$3*'symulacje godzinowe'!$R$3</f>
        <v>6.6753491100000006E-2</v>
      </c>
      <c r="I1915" s="3">
        <f>'symulacje godzinowe'!$R$3*'symulacje godzinowe'!$N$3*(E1915-D1915)*'symulacje godzinowe'!$O$3/1000</f>
        <v>0.6601597079999999</v>
      </c>
      <c r="J1915" s="3">
        <f>'symulacje godzinowe'!$R$3*'symulacje godzinowe'!$N$3*(E1915-D1915)^2*'symulacje godzinowe'!$P$3/1000</f>
        <v>3.9286970495999995E-3</v>
      </c>
      <c r="K1915" s="3">
        <f t="shared" si="138"/>
        <v>-0.59733491394959981</v>
      </c>
      <c r="L1915" s="6">
        <f t="shared" si="140"/>
        <v>0</v>
      </c>
    </row>
    <row r="1916" spans="1:15" x14ac:dyDescent="0.2">
      <c r="A1916" s="2">
        <v>3</v>
      </c>
      <c r="B1916" s="2">
        <v>21</v>
      </c>
      <c r="C1916" s="2">
        <v>1914</v>
      </c>
      <c r="D1916" s="2">
        <v>7.3</v>
      </c>
      <c r="E1916" s="4">
        <v>35</v>
      </c>
      <c r="F1916" s="1">
        <f t="shared" si="137"/>
        <v>30</v>
      </c>
      <c r="G1916" s="2">
        <v>0</v>
      </c>
      <c r="H1916" s="3">
        <f>G1916/1000*'symulacje godzinowe'!$N$3*'symulacje godzinowe'!$Q$3*'symulacje godzinowe'!$R$3</f>
        <v>0</v>
      </c>
      <c r="I1916" s="3">
        <f>'symulacje godzinowe'!$R$3*'symulacje godzinowe'!$N$3*(E1916-D1916)*'symulacje godzinowe'!$O$3/1000</f>
        <v>0.66738773399999995</v>
      </c>
      <c r="J1916" s="3">
        <f>'symulacje godzinowe'!$R$3*'symulacje godzinowe'!$N$3*(E1916-D1916)^2*'symulacje godzinowe'!$P$3/1000</f>
        <v>4.0151978783999993E-3</v>
      </c>
      <c r="K1916" s="3">
        <f t="shared" si="138"/>
        <v>-0.67140293187839994</v>
      </c>
      <c r="L1916" s="6">
        <f t="shared" si="140"/>
        <v>0</v>
      </c>
    </row>
    <row r="1917" spans="1:15" x14ac:dyDescent="0.2">
      <c r="A1917" s="2">
        <v>3</v>
      </c>
      <c r="B1917" s="2">
        <v>21</v>
      </c>
      <c r="C1917" s="2">
        <v>1915</v>
      </c>
      <c r="D1917" s="2">
        <v>7.1</v>
      </c>
      <c r="E1917" s="4">
        <v>35</v>
      </c>
      <c r="F1917" s="1">
        <f t="shared" si="137"/>
        <v>30</v>
      </c>
      <c r="G1917" s="2">
        <v>0</v>
      </c>
      <c r="H1917" s="3">
        <f>G1917/1000*'symulacje godzinowe'!$N$3*'symulacje godzinowe'!$Q$3*'symulacje godzinowe'!$R$3</f>
        <v>0</v>
      </c>
      <c r="I1917" s="3">
        <f>'symulacje godzinowe'!$R$3*'symulacje godzinowe'!$N$3*(E1917-D1917)*'symulacje godzinowe'!$O$3/1000</f>
        <v>0.67220641800000003</v>
      </c>
      <c r="J1917" s="3">
        <f>'symulacje godzinowe'!$R$3*'symulacje godzinowe'!$N$3*(E1917-D1917)^2*'symulacje godzinowe'!$P$3/1000</f>
        <v>4.0733883936000005E-3</v>
      </c>
      <c r="K1917" s="3">
        <f t="shared" si="138"/>
        <v>-0.67627980639360008</v>
      </c>
      <c r="L1917" s="6">
        <f t="shared" si="140"/>
        <v>0</v>
      </c>
    </row>
    <row r="1918" spans="1:15" x14ac:dyDescent="0.2">
      <c r="A1918" s="2">
        <v>3</v>
      </c>
      <c r="B1918" s="2">
        <v>21</v>
      </c>
      <c r="C1918" s="2">
        <v>1916</v>
      </c>
      <c r="D1918" s="2">
        <v>7.2</v>
      </c>
      <c r="E1918" s="4">
        <v>35</v>
      </c>
      <c r="F1918" s="1">
        <f t="shared" si="137"/>
        <v>30</v>
      </c>
      <c r="G1918" s="2">
        <v>0</v>
      </c>
      <c r="H1918" s="3">
        <f>G1918/1000*'symulacje godzinowe'!$N$3*'symulacje godzinowe'!$Q$3*'symulacje godzinowe'!$R$3</f>
        <v>0</v>
      </c>
      <c r="I1918" s="3">
        <f>'symulacje godzinowe'!$R$3*'symulacje godzinowe'!$N$3*(E1918-D1918)*'symulacje godzinowe'!$O$3/1000</f>
        <v>0.66979707600000005</v>
      </c>
      <c r="J1918" s="3">
        <f>'symulacje godzinowe'!$R$3*'symulacje godzinowe'!$N$3*(E1918-D1918)^2*'symulacje godzinowe'!$P$3/1000</f>
        <v>4.0442408063999999E-3</v>
      </c>
      <c r="K1918" s="3">
        <f t="shared" si="138"/>
        <v>-0.67384131680640003</v>
      </c>
      <c r="L1918" s="6">
        <f t="shared" si="140"/>
        <v>0</v>
      </c>
    </row>
    <row r="1919" spans="1:15" x14ac:dyDescent="0.2">
      <c r="A1919" s="2">
        <v>3</v>
      </c>
      <c r="B1919" s="2">
        <v>21</v>
      </c>
      <c r="C1919" s="2">
        <v>1917</v>
      </c>
      <c r="D1919" s="2">
        <v>7.3</v>
      </c>
      <c r="E1919" s="4">
        <v>35</v>
      </c>
      <c r="F1919" s="1">
        <f t="shared" si="137"/>
        <v>30</v>
      </c>
      <c r="G1919" s="2">
        <v>0</v>
      </c>
      <c r="H1919" s="3">
        <f>G1919/1000*'symulacje godzinowe'!$N$3*'symulacje godzinowe'!$Q$3*'symulacje godzinowe'!$R$3</f>
        <v>0</v>
      </c>
      <c r="I1919" s="3">
        <f>'symulacje godzinowe'!$R$3*'symulacje godzinowe'!$N$3*(E1919-D1919)*'symulacje godzinowe'!$O$3/1000</f>
        <v>0.66738773399999995</v>
      </c>
      <c r="J1919" s="3">
        <f>'symulacje godzinowe'!$R$3*'symulacje godzinowe'!$N$3*(E1919-D1919)^2*'symulacje godzinowe'!$P$3/1000</f>
        <v>4.0151978783999993E-3</v>
      </c>
      <c r="K1919" s="3">
        <f t="shared" si="138"/>
        <v>-0.67140293187839994</v>
      </c>
      <c r="L1919" s="6">
        <f t="shared" si="140"/>
        <v>0</v>
      </c>
    </row>
    <row r="1920" spans="1:15" x14ac:dyDescent="0.2">
      <c r="A1920" s="2">
        <v>3</v>
      </c>
      <c r="B1920" s="2">
        <v>21</v>
      </c>
      <c r="C1920" s="2">
        <v>1918</v>
      </c>
      <c r="D1920" s="2">
        <v>7.4</v>
      </c>
      <c r="E1920" s="4">
        <v>35</v>
      </c>
      <c r="F1920" s="1">
        <f t="shared" si="137"/>
        <v>30</v>
      </c>
      <c r="G1920" s="2">
        <v>0</v>
      </c>
      <c r="H1920" s="3">
        <f>G1920/1000*'symulacje godzinowe'!$N$3*'symulacje godzinowe'!$Q$3*'symulacje godzinowe'!$R$3</f>
        <v>0</v>
      </c>
      <c r="I1920" s="3">
        <f>'symulacje godzinowe'!$R$3*'symulacje godzinowe'!$N$3*(E1920-D1920)*'symulacje godzinowe'!$O$3/1000</f>
        <v>0.66497839199999997</v>
      </c>
      <c r="J1920" s="3">
        <f>'symulacje godzinowe'!$R$3*'symulacje godzinowe'!$N$3*(E1920-D1920)^2*'symulacje godzinowe'!$P$3/1000</f>
        <v>3.9862596096000005E-3</v>
      </c>
      <c r="K1920" s="3">
        <f t="shared" si="138"/>
        <v>-0.66896465160959995</v>
      </c>
      <c r="L1920" s="6">
        <f t="shared" si="140"/>
        <v>0</v>
      </c>
      <c r="O1920" s="21" t="s">
        <v>33</v>
      </c>
    </row>
    <row r="1921" spans="1:19" x14ac:dyDescent="0.2">
      <c r="A1921" s="2">
        <v>3</v>
      </c>
      <c r="B1921" s="2">
        <v>21</v>
      </c>
      <c r="C1921" s="2">
        <v>1919</v>
      </c>
      <c r="D1921" s="2">
        <v>7.4</v>
      </c>
      <c r="E1921" s="4">
        <v>35</v>
      </c>
      <c r="F1921" s="1">
        <f t="shared" si="137"/>
        <v>30</v>
      </c>
      <c r="G1921" s="2">
        <v>0</v>
      </c>
      <c r="H1921" s="3">
        <f>G1921/1000*'symulacje godzinowe'!$N$3*'symulacje godzinowe'!$Q$3*'symulacje godzinowe'!$R$3</f>
        <v>0</v>
      </c>
      <c r="I1921" s="3">
        <f>'symulacje godzinowe'!$R$3*'symulacje godzinowe'!$N$3*(E1921-D1921)*'symulacje godzinowe'!$O$3/1000</f>
        <v>0.66497839199999997</v>
      </c>
      <c r="J1921" s="3">
        <f>'symulacje godzinowe'!$R$3*'symulacje godzinowe'!$N$3*(E1921-D1921)^2*'symulacje godzinowe'!$P$3/1000</f>
        <v>3.9862596096000005E-3</v>
      </c>
      <c r="K1921" s="3">
        <f t="shared" si="138"/>
        <v>-0.66896465160959995</v>
      </c>
      <c r="L1921" s="6">
        <f t="shared" si="140"/>
        <v>0</v>
      </c>
      <c r="M1921" s="21" t="s">
        <v>32</v>
      </c>
      <c r="N1921" s="21" t="s">
        <v>27</v>
      </c>
      <c r="O1921" s="21" t="s">
        <v>31</v>
      </c>
      <c r="P1921" s="21" t="s">
        <v>28</v>
      </c>
      <c r="Q1921" s="21" t="s">
        <v>29</v>
      </c>
      <c r="R1921" s="21" t="s">
        <v>30</v>
      </c>
      <c r="S1921" s="21" t="s">
        <v>26</v>
      </c>
    </row>
    <row r="1922" spans="1:19" x14ac:dyDescent="0.2">
      <c r="A1922" s="2">
        <v>3</v>
      </c>
      <c r="B1922" s="2">
        <v>21</v>
      </c>
      <c r="C1922" s="2">
        <v>1920</v>
      </c>
      <c r="D1922" s="2">
        <v>7.4</v>
      </c>
      <c r="E1922" s="4">
        <v>35</v>
      </c>
      <c r="F1922" s="1">
        <f t="shared" ref="F1922:F1985" si="141">E1922-5</f>
        <v>30</v>
      </c>
      <c r="G1922" s="2">
        <v>0</v>
      </c>
      <c r="H1922" s="3">
        <f>G1922/1000*'symulacje godzinowe'!$N$3*'symulacje godzinowe'!$Q$3*'symulacje godzinowe'!$R$3</f>
        <v>0</v>
      </c>
      <c r="I1922" s="3">
        <f>'symulacje godzinowe'!$R$3*'symulacje godzinowe'!$N$3*(E1922-D1922)*'symulacje godzinowe'!$O$3/1000</f>
        <v>0.66497839199999997</v>
      </c>
      <c r="J1922" s="3">
        <f>'symulacje godzinowe'!$R$3*'symulacje godzinowe'!$N$3*(E1922-D1922)^2*'symulacje godzinowe'!$P$3/1000</f>
        <v>3.9862596096000005E-3</v>
      </c>
      <c r="K1922" s="3">
        <f t="shared" ref="K1922:K1985" si="142">H1922-I1922-J1922</f>
        <v>-0.66896465160959995</v>
      </c>
      <c r="L1922" s="10">
        <f>SUM(L1899:L1921)</f>
        <v>0</v>
      </c>
      <c r="M1922" s="19">
        <f>(L1898-4.187*$N$7*$O$7*(F1922-10))*((L1898-4.187*$N$7*$O$7*(F1922-10))&gt;0)</f>
        <v>0</v>
      </c>
      <c r="N1922" s="19">
        <f>M1922/4.187/(F1922-10)*(M1922&gt;0)</f>
        <v>0</v>
      </c>
      <c r="O1922" s="19">
        <f>$P$7-0.5*$N$7*$O$7</f>
        <v>100</v>
      </c>
      <c r="P1922" s="19">
        <f>IF(N1922&lt;O1922,N1922,O1922)</f>
        <v>0</v>
      </c>
      <c r="Q1922" s="19">
        <f>L1922/4.187/(F1922-10)+P1922</f>
        <v>0</v>
      </c>
      <c r="R1922" s="19" t="b">
        <f>Q1922&gt;$N$7*$O$7</f>
        <v>0</v>
      </c>
      <c r="S1922" s="19">
        <f>IF(R1922,(F1922-10)/(50-10),(F1922-10)/(50-10)*Q1922/$N$7/$O$7)</f>
        <v>0</v>
      </c>
    </row>
    <row r="1923" spans="1:19" x14ac:dyDescent="0.2">
      <c r="A1923" s="2">
        <v>3</v>
      </c>
      <c r="B1923" s="2">
        <v>22</v>
      </c>
      <c r="C1923" s="2">
        <v>1921</v>
      </c>
      <c r="D1923" s="2">
        <v>7.4</v>
      </c>
      <c r="E1923" s="4">
        <v>35</v>
      </c>
      <c r="F1923" s="1">
        <f t="shared" si="141"/>
        <v>30</v>
      </c>
      <c r="G1923" s="2">
        <v>0</v>
      </c>
      <c r="H1923" s="3">
        <f>G1923/1000*'symulacje godzinowe'!$N$3*'symulacje godzinowe'!$Q$3*'symulacje godzinowe'!$R$3</f>
        <v>0</v>
      </c>
      <c r="I1923" s="3">
        <f>'symulacje godzinowe'!$R$3*'symulacje godzinowe'!$N$3*(E1923-D1923)*'symulacje godzinowe'!$O$3/1000</f>
        <v>0.66497839199999997</v>
      </c>
      <c r="J1923" s="3">
        <f>'symulacje godzinowe'!$R$3*'symulacje godzinowe'!$N$3*(E1923-D1923)^2*'symulacje godzinowe'!$P$3/1000</f>
        <v>3.9862596096000005E-3</v>
      </c>
      <c r="K1923" s="3">
        <f t="shared" si="142"/>
        <v>-0.66896465160959995</v>
      </c>
      <c r="L1923" s="6">
        <f>K1923*(K1923&gt;0)*3600</f>
        <v>0</v>
      </c>
    </row>
    <row r="1924" spans="1:19" x14ac:dyDescent="0.2">
      <c r="A1924" s="2">
        <v>3</v>
      </c>
      <c r="B1924" s="2">
        <v>22</v>
      </c>
      <c r="C1924" s="2">
        <v>1922</v>
      </c>
      <c r="D1924" s="2">
        <v>6.2</v>
      </c>
      <c r="E1924" s="4">
        <v>35</v>
      </c>
      <c r="F1924" s="1">
        <f t="shared" si="141"/>
        <v>30</v>
      </c>
      <c r="G1924" s="2">
        <v>0</v>
      </c>
      <c r="H1924" s="3">
        <f>G1924/1000*'symulacje godzinowe'!$N$3*'symulacje godzinowe'!$Q$3*'symulacje godzinowe'!$R$3</f>
        <v>0</v>
      </c>
      <c r="I1924" s="3">
        <f>'symulacje godzinowe'!$R$3*'symulacje godzinowe'!$N$3*(E1924-D1924)*'symulacje godzinowe'!$O$3/1000</f>
        <v>0.69389049599999997</v>
      </c>
      <c r="J1924" s="3">
        <f>'symulacje godzinowe'!$R$3*'symulacje godzinowe'!$N$3*(E1924-D1924)^2*'symulacje godzinowe'!$P$3/1000</f>
        <v>4.3404263423999995E-3</v>
      </c>
      <c r="K1924" s="3">
        <f t="shared" si="142"/>
        <v>-0.69823092234239992</v>
      </c>
      <c r="L1924" s="6">
        <f t="shared" ref="L1924:L1945" si="143">K1924*(K1924&gt;0)*3600</f>
        <v>0</v>
      </c>
    </row>
    <row r="1925" spans="1:19" x14ac:dyDescent="0.2">
      <c r="A1925" s="2">
        <v>3</v>
      </c>
      <c r="B1925" s="2">
        <v>22</v>
      </c>
      <c r="C1925" s="2">
        <v>1923</v>
      </c>
      <c r="D1925" s="2">
        <v>5.0999999999999996</v>
      </c>
      <c r="E1925" s="4">
        <v>35</v>
      </c>
      <c r="F1925" s="1">
        <f t="shared" si="141"/>
        <v>30</v>
      </c>
      <c r="G1925" s="2">
        <v>0</v>
      </c>
      <c r="H1925" s="3">
        <f>G1925/1000*'symulacje godzinowe'!$N$3*'symulacje godzinowe'!$Q$3*'symulacje godzinowe'!$R$3</f>
        <v>0</v>
      </c>
      <c r="I1925" s="3">
        <f>'symulacje godzinowe'!$R$3*'symulacje godzinowe'!$N$3*(E1925-D1925)*'symulacje godzinowe'!$O$3/1000</f>
        <v>0.72039325799999998</v>
      </c>
      <c r="J1925" s="3">
        <f>'symulacje godzinowe'!$R$3*'symulacje godzinowe'!$N$3*(E1925-D1925)^2*'symulacje godzinowe'!$P$3/1000</f>
        <v>4.678318569599999E-3</v>
      </c>
      <c r="K1925" s="3">
        <f t="shared" si="142"/>
        <v>-0.72507157656959997</v>
      </c>
      <c r="L1925" s="6">
        <f t="shared" si="143"/>
        <v>0</v>
      </c>
    </row>
    <row r="1926" spans="1:19" x14ac:dyDescent="0.2">
      <c r="A1926" s="2">
        <v>3</v>
      </c>
      <c r="B1926" s="2">
        <v>22</v>
      </c>
      <c r="C1926" s="2">
        <v>1924</v>
      </c>
      <c r="D1926" s="2">
        <v>3.9</v>
      </c>
      <c r="E1926" s="4">
        <v>35</v>
      </c>
      <c r="F1926" s="1">
        <f t="shared" si="141"/>
        <v>30</v>
      </c>
      <c r="G1926" s="2">
        <v>0</v>
      </c>
      <c r="H1926" s="3">
        <f>G1926/1000*'symulacje godzinowe'!$N$3*'symulacje godzinowe'!$Q$3*'symulacje godzinowe'!$R$3</f>
        <v>0</v>
      </c>
      <c r="I1926" s="3">
        <f>'symulacje godzinowe'!$R$3*'symulacje godzinowe'!$N$3*(E1926-D1926)*'symulacje godzinowe'!$O$3/1000</f>
        <v>0.74930536199999997</v>
      </c>
      <c r="J1926" s="3">
        <f>'symulacje godzinowe'!$R$3*'symulacje godzinowe'!$N$3*(E1926-D1926)^2*'symulacje godzinowe'!$P$3/1000</f>
        <v>5.0613712415999998E-3</v>
      </c>
      <c r="K1926" s="3">
        <f t="shared" si="142"/>
        <v>-0.75436673324159997</v>
      </c>
      <c r="L1926" s="6">
        <f t="shared" si="143"/>
        <v>0</v>
      </c>
    </row>
    <row r="1927" spans="1:19" x14ac:dyDescent="0.2">
      <c r="A1927" s="2">
        <v>3</v>
      </c>
      <c r="B1927" s="2">
        <v>22</v>
      </c>
      <c r="C1927" s="2">
        <v>1925</v>
      </c>
      <c r="D1927" s="2">
        <v>3.9</v>
      </c>
      <c r="E1927" s="4">
        <v>35</v>
      </c>
      <c r="F1927" s="1">
        <f t="shared" si="141"/>
        <v>30</v>
      </c>
      <c r="G1927" s="2">
        <v>0</v>
      </c>
      <c r="H1927" s="3">
        <f>G1927/1000*'symulacje godzinowe'!$N$3*'symulacje godzinowe'!$Q$3*'symulacje godzinowe'!$R$3</f>
        <v>0</v>
      </c>
      <c r="I1927" s="3">
        <f>'symulacje godzinowe'!$R$3*'symulacje godzinowe'!$N$3*(E1927-D1927)*'symulacje godzinowe'!$O$3/1000</f>
        <v>0.74930536199999997</v>
      </c>
      <c r="J1927" s="3">
        <f>'symulacje godzinowe'!$R$3*'symulacje godzinowe'!$N$3*(E1927-D1927)^2*'symulacje godzinowe'!$P$3/1000</f>
        <v>5.0613712415999998E-3</v>
      </c>
      <c r="K1927" s="3">
        <f t="shared" si="142"/>
        <v>-0.75436673324159997</v>
      </c>
      <c r="L1927" s="6">
        <f t="shared" si="143"/>
        <v>0</v>
      </c>
    </row>
    <row r="1928" spans="1:19" x14ac:dyDescent="0.2">
      <c r="A1928" s="2">
        <v>3</v>
      </c>
      <c r="B1928" s="2">
        <v>22</v>
      </c>
      <c r="C1928" s="2">
        <v>1926</v>
      </c>
      <c r="D1928" s="2">
        <v>3.8</v>
      </c>
      <c r="E1928" s="4">
        <v>35</v>
      </c>
      <c r="F1928" s="1">
        <f t="shared" si="141"/>
        <v>30</v>
      </c>
      <c r="G1928" s="2">
        <v>1.2</v>
      </c>
      <c r="H1928" s="3">
        <f>G1928/1000*'symulacje godzinowe'!$N$3*'symulacje godzinowe'!$Q$3*'symulacje godzinowe'!$R$3</f>
        <v>5.3049131999999997E-3</v>
      </c>
      <c r="I1928" s="3">
        <f>'symulacje godzinowe'!$R$3*'symulacje godzinowe'!$N$3*(E1928-D1928)*'symulacje godzinowe'!$O$3/1000</f>
        <v>0.75171470399999984</v>
      </c>
      <c r="J1928" s="3">
        <f>'symulacje godzinowe'!$R$3*'symulacje godzinowe'!$N$3*(E1928-D1928)^2*'symulacje godzinowe'!$P$3/1000</f>
        <v>5.0939725823999993E-3</v>
      </c>
      <c r="K1928" s="3">
        <f t="shared" si="142"/>
        <v>-0.75150376338239977</v>
      </c>
      <c r="L1928" s="6">
        <f t="shared" si="143"/>
        <v>0</v>
      </c>
    </row>
    <row r="1929" spans="1:19" x14ac:dyDescent="0.2">
      <c r="A1929" s="2">
        <v>3</v>
      </c>
      <c r="B1929" s="2">
        <v>22</v>
      </c>
      <c r="C1929" s="2">
        <v>1927</v>
      </c>
      <c r="D1929" s="2">
        <v>3.8</v>
      </c>
      <c r="E1929" s="4">
        <v>35</v>
      </c>
      <c r="F1929" s="1">
        <f t="shared" si="141"/>
        <v>30</v>
      </c>
      <c r="G1929" s="2">
        <v>29.1</v>
      </c>
      <c r="H1929" s="3">
        <f>G1929/1000*'symulacje godzinowe'!$N$3*'symulacje godzinowe'!$Q$3*'symulacje godzinowe'!$R$3</f>
        <v>0.1286441451</v>
      </c>
      <c r="I1929" s="3">
        <f>'symulacje godzinowe'!$R$3*'symulacje godzinowe'!$N$3*(E1929-D1929)*'symulacje godzinowe'!$O$3/1000</f>
        <v>0.75171470399999984</v>
      </c>
      <c r="J1929" s="3">
        <f>'symulacje godzinowe'!$R$3*'symulacje godzinowe'!$N$3*(E1929-D1929)^2*'symulacje godzinowe'!$P$3/1000</f>
        <v>5.0939725823999993E-3</v>
      </c>
      <c r="K1929" s="3">
        <f t="shared" si="142"/>
        <v>-0.62816453148239981</v>
      </c>
      <c r="L1929" s="6">
        <f t="shared" si="143"/>
        <v>0</v>
      </c>
    </row>
    <row r="1930" spans="1:19" x14ac:dyDescent="0.2">
      <c r="A1930" s="2">
        <v>3</v>
      </c>
      <c r="B1930" s="2">
        <v>22</v>
      </c>
      <c r="C1930" s="2">
        <v>1928</v>
      </c>
      <c r="D1930" s="2">
        <v>4.0999999999999996</v>
      </c>
      <c r="E1930" s="4">
        <v>35</v>
      </c>
      <c r="F1930" s="1">
        <f t="shared" si="141"/>
        <v>30</v>
      </c>
      <c r="G1930" s="2">
        <v>57.3</v>
      </c>
      <c r="H1930" s="3">
        <f>G1930/1000*'symulacje godzinowe'!$N$3*'symulacje godzinowe'!$Q$3*'symulacje godzinowe'!$R$3</f>
        <v>0.25330960530000002</v>
      </c>
      <c r="I1930" s="3">
        <f>'symulacje godzinowe'!$R$3*'symulacje godzinowe'!$N$3*(E1930-D1930)*'symulacje godzinowe'!$O$3/1000</f>
        <v>0.7444866779999999</v>
      </c>
      <c r="J1930" s="3">
        <f>'symulacje godzinowe'!$R$3*'symulacje godzinowe'!$N$3*(E1930-D1930)^2*'symulacje godzinowe'!$P$3/1000</f>
        <v>4.9964825375999992E-3</v>
      </c>
      <c r="K1930" s="3">
        <f t="shared" si="142"/>
        <v>-0.49617355523759987</v>
      </c>
      <c r="L1930" s="6">
        <f t="shared" si="143"/>
        <v>0</v>
      </c>
    </row>
    <row r="1931" spans="1:19" x14ac:dyDescent="0.2">
      <c r="A1931" s="2">
        <v>3</v>
      </c>
      <c r="B1931" s="2">
        <v>22</v>
      </c>
      <c r="C1931" s="2">
        <v>1929</v>
      </c>
      <c r="D1931" s="2">
        <v>4.3</v>
      </c>
      <c r="E1931" s="4">
        <v>35</v>
      </c>
      <c r="F1931" s="1">
        <f t="shared" si="141"/>
        <v>30</v>
      </c>
      <c r="G1931" s="2">
        <v>81.900000000000006</v>
      </c>
      <c r="H1931" s="3">
        <f>G1931/1000*'symulacje godzinowe'!$N$3*'symulacje godzinowe'!$Q$3*'symulacje godzinowe'!$R$3</f>
        <v>0.36206032590000004</v>
      </c>
      <c r="I1931" s="3">
        <f>'symulacje godzinowe'!$R$3*'symulacje godzinowe'!$N$3*(E1931-D1931)*'symulacje godzinowe'!$O$3/1000</f>
        <v>0.73966799399999994</v>
      </c>
      <c r="J1931" s="3">
        <f>'symulacje godzinowe'!$R$3*'symulacje godzinowe'!$N$3*(E1931-D1931)^2*'symulacje godzinowe'!$P$3/1000</f>
        <v>4.9320124703999988E-3</v>
      </c>
      <c r="K1931" s="3">
        <f t="shared" si="142"/>
        <v>-0.38253968057039989</v>
      </c>
      <c r="L1931" s="6">
        <f t="shared" si="143"/>
        <v>0</v>
      </c>
    </row>
    <row r="1932" spans="1:19" x14ac:dyDescent="0.2">
      <c r="A1932" s="2">
        <v>3</v>
      </c>
      <c r="B1932" s="2">
        <v>22</v>
      </c>
      <c r="C1932" s="2">
        <v>1930</v>
      </c>
      <c r="D1932" s="2">
        <v>4.5999999999999996</v>
      </c>
      <c r="E1932" s="4">
        <v>35</v>
      </c>
      <c r="F1932" s="1">
        <f t="shared" si="141"/>
        <v>30</v>
      </c>
      <c r="G1932" s="2">
        <v>104.2</v>
      </c>
      <c r="H1932" s="3">
        <f>G1932/1000*'symulacje godzinowe'!$N$3*'symulacje godzinowe'!$Q$3*'symulacje godzinowe'!$R$3</f>
        <v>0.4606432962</v>
      </c>
      <c r="I1932" s="3">
        <f>'symulacje godzinowe'!$R$3*'symulacje godzinowe'!$N$3*(E1932-D1932)*'symulacje godzinowe'!$O$3/1000</f>
        <v>0.73243996799999989</v>
      </c>
      <c r="J1932" s="3">
        <f>'symulacje godzinowe'!$R$3*'symulacje godzinowe'!$N$3*(E1932-D1932)^2*'symulacje godzinowe'!$P$3/1000</f>
        <v>4.8360923135999994E-3</v>
      </c>
      <c r="K1932" s="3">
        <f t="shared" si="142"/>
        <v>-0.27663276411359988</v>
      </c>
      <c r="L1932" s="6">
        <f t="shared" si="143"/>
        <v>0</v>
      </c>
    </row>
    <row r="1933" spans="1:19" x14ac:dyDescent="0.2">
      <c r="A1933" s="2">
        <v>3</v>
      </c>
      <c r="B1933" s="2">
        <v>22</v>
      </c>
      <c r="C1933" s="2">
        <v>1931</v>
      </c>
      <c r="D1933" s="2">
        <v>5</v>
      </c>
      <c r="E1933" s="4">
        <v>35</v>
      </c>
      <c r="F1933" s="1">
        <f t="shared" si="141"/>
        <v>30</v>
      </c>
      <c r="G1933" s="2">
        <v>119.5</v>
      </c>
      <c r="H1933" s="3">
        <f>G1933/1000*'symulacje godzinowe'!$N$3*'symulacje godzinowe'!$Q$3*'symulacje godzinowe'!$R$3</f>
        <v>0.52828093949999999</v>
      </c>
      <c r="I1933" s="3">
        <f>'symulacje godzinowe'!$R$3*'symulacje godzinowe'!$N$3*(E1933-D1933)*'symulacje godzinowe'!$O$3/1000</f>
        <v>0.72280259999999996</v>
      </c>
      <c r="J1933" s="3">
        <f>'symulacje godzinowe'!$R$3*'symulacje godzinowe'!$N$3*(E1933-D1933)^2*'symulacje godzinowe'!$P$3/1000</f>
        <v>4.7096639999999997E-3</v>
      </c>
      <c r="K1933" s="3">
        <f t="shared" si="142"/>
        <v>-0.19923132449999997</v>
      </c>
      <c r="L1933" s="6">
        <f t="shared" si="143"/>
        <v>0</v>
      </c>
    </row>
    <row r="1934" spans="1:19" x14ac:dyDescent="0.2">
      <c r="A1934" s="2">
        <v>3</v>
      </c>
      <c r="B1934" s="2">
        <v>22</v>
      </c>
      <c r="C1934" s="2">
        <v>1932</v>
      </c>
      <c r="D1934" s="2">
        <v>5.3</v>
      </c>
      <c r="E1934" s="4">
        <v>35</v>
      </c>
      <c r="F1934" s="1">
        <f t="shared" si="141"/>
        <v>30</v>
      </c>
      <c r="G1934" s="2">
        <v>287.2</v>
      </c>
      <c r="H1934" s="3">
        <f>G1934/1000*'symulacje godzinowe'!$N$3*'symulacje godzinowe'!$Q$3*'symulacje godzinowe'!$R$3</f>
        <v>1.2696425592000002</v>
      </c>
      <c r="I1934" s="3">
        <f>'symulacje godzinowe'!$R$3*'symulacje godzinowe'!$N$3*(E1934-D1934)*'symulacje godzinowe'!$O$3/1000</f>
        <v>0.71557457399999991</v>
      </c>
      <c r="J1934" s="3">
        <f>'symulacje godzinowe'!$R$3*'symulacje godzinowe'!$N$3*(E1934-D1934)^2*'symulacje godzinowe'!$P$3/1000</f>
        <v>4.6159416863999995E-3</v>
      </c>
      <c r="K1934" s="3">
        <f t="shared" si="142"/>
        <v>0.54945204351360033</v>
      </c>
      <c r="L1934" s="6">
        <f t="shared" si="143"/>
        <v>1978.0273566489611</v>
      </c>
    </row>
    <row r="1935" spans="1:19" x14ac:dyDescent="0.2">
      <c r="A1935" s="2">
        <v>3</v>
      </c>
      <c r="B1935" s="2">
        <v>22</v>
      </c>
      <c r="C1935" s="2">
        <v>1933</v>
      </c>
      <c r="D1935" s="2">
        <v>5.7</v>
      </c>
      <c r="E1935" s="4">
        <v>35</v>
      </c>
      <c r="F1935" s="1">
        <f t="shared" si="141"/>
        <v>30</v>
      </c>
      <c r="G1935" s="2">
        <v>263.5</v>
      </c>
      <c r="H1935" s="3">
        <f>G1935/1000*'symulacje godzinowe'!$N$3*'symulacje godzinowe'!$Q$3*'symulacje godzinowe'!$R$3</f>
        <v>1.1648705235000001</v>
      </c>
      <c r="I1935" s="3">
        <f>'symulacje godzinowe'!$R$3*'symulacje godzinowe'!$N$3*(E1935-D1935)*'symulacje godzinowe'!$O$3/1000</f>
        <v>0.70593720599999998</v>
      </c>
      <c r="J1935" s="3">
        <f>'symulacje godzinowe'!$R$3*'symulacje godzinowe'!$N$3*(E1935-D1935)^2*'symulacje godzinowe'!$P$3/1000</f>
        <v>4.4924438304000001E-3</v>
      </c>
      <c r="K1935" s="3">
        <f t="shared" si="142"/>
        <v>0.45444087366960012</v>
      </c>
      <c r="L1935" s="6">
        <f t="shared" si="143"/>
        <v>1635.9871452105604</v>
      </c>
    </row>
    <row r="1936" spans="1:19" x14ac:dyDescent="0.2">
      <c r="A1936" s="2">
        <v>3</v>
      </c>
      <c r="B1936" s="2">
        <v>22</v>
      </c>
      <c r="C1936" s="2">
        <v>1934</v>
      </c>
      <c r="D1936" s="2">
        <v>6.2</v>
      </c>
      <c r="E1936" s="4">
        <v>35</v>
      </c>
      <c r="F1936" s="1">
        <f t="shared" si="141"/>
        <v>30</v>
      </c>
      <c r="G1936" s="2">
        <v>219.2</v>
      </c>
      <c r="H1936" s="3">
        <f>G1936/1000*'symulacje godzinowe'!$N$3*'symulacje godzinowe'!$Q$3*'symulacje godzinowe'!$R$3</f>
        <v>0.9690308111999999</v>
      </c>
      <c r="I1936" s="3">
        <f>'symulacje godzinowe'!$R$3*'symulacje godzinowe'!$N$3*(E1936-D1936)*'symulacje godzinowe'!$O$3/1000</f>
        <v>0.69389049599999997</v>
      </c>
      <c r="J1936" s="3">
        <f>'symulacje godzinowe'!$R$3*'symulacje godzinowe'!$N$3*(E1936-D1936)^2*'symulacje godzinowe'!$P$3/1000</f>
        <v>4.3404263423999995E-3</v>
      </c>
      <c r="K1936" s="3">
        <f t="shared" si="142"/>
        <v>0.27079988885759992</v>
      </c>
      <c r="L1936" s="6">
        <f t="shared" si="143"/>
        <v>974.87959988735975</v>
      </c>
    </row>
    <row r="1937" spans="1:19" x14ac:dyDescent="0.2">
      <c r="A1937" s="2">
        <v>3</v>
      </c>
      <c r="B1937" s="2">
        <v>22</v>
      </c>
      <c r="C1937" s="2">
        <v>1935</v>
      </c>
      <c r="D1937" s="2">
        <v>6.7</v>
      </c>
      <c r="E1937" s="4">
        <v>35</v>
      </c>
      <c r="F1937" s="1">
        <f t="shared" si="141"/>
        <v>30</v>
      </c>
      <c r="G1937" s="2">
        <v>163.30000000000001</v>
      </c>
      <c r="H1937" s="3">
        <f>G1937/1000*'symulacje godzinowe'!$N$3*'symulacje godzinowe'!$Q$3*'symulacje godzinowe'!$R$3</f>
        <v>0.72191027130000007</v>
      </c>
      <c r="I1937" s="3">
        <f>'symulacje godzinowe'!$R$3*'symulacje godzinowe'!$N$3*(E1937-D1937)*'symulacje godzinowe'!$O$3/1000</f>
        <v>0.68184378599999995</v>
      </c>
      <c r="J1937" s="3">
        <f>'symulacje godzinowe'!$R$3*'symulacje godzinowe'!$N$3*(E1937-D1937)^2*'symulacje godzinowe'!$P$3/1000</f>
        <v>4.1910253344E-3</v>
      </c>
      <c r="K1937" s="3">
        <f t="shared" si="142"/>
        <v>3.5875459965600119E-2</v>
      </c>
      <c r="L1937" s="6">
        <f t="shared" si="143"/>
        <v>129.15165587616042</v>
      </c>
    </row>
    <row r="1938" spans="1:19" x14ac:dyDescent="0.2">
      <c r="A1938" s="2">
        <v>3</v>
      </c>
      <c r="B1938" s="2">
        <v>22</v>
      </c>
      <c r="C1938" s="2">
        <v>1936</v>
      </c>
      <c r="D1938" s="2">
        <v>7.2</v>
      </c>
      <c r="E1938" s="4">
        <v>35</v>
      </c>
      <c r="F1938" s="1">
        <f t="shared" si="141"/>
        <v>30</v>
      </c>
      <c r="G1938" s="2">
        <v>100.9</v>
      </c>
      <c r="H1938" s="3">
        <f>G1938/1000*'symulacje godzinowe'!$N$3*'symulacje godzinowe'!$Q$3*'symulacje godzinowe'!$R$3</f>
        <v>0.44605478490000006</v>
      </c>
      <c r="I1938" s="3">
        <f>'symulacje godzinowe'!$R$3*'symulacje godzinowe'!$N$3*(E1938-D1938)*'symulacje godzinowe'!$O$3/1000</f>
        <v>0.66979707600000005</v>
      </c>
      <c r="J1938" s="3">
        <f>'symulacje godzinowe'!$R$3*'symulacje godzinowe'!$N$3*(E1938-D1938)^2*'symulacje godzinowe'!$P$3/1000</f>
        <v>4.0442408063999999E-3</v>
      </c>
      <c r="K1938" s="3">
        <f t="shared" si="142"/>
        <v>-0.2277865319064</v>
      </c>
      <c r="L1938" s="6">
        <f t="shared" si="143"/>
        <v>0</v>
      </c>
    </row>
    <row r="1939" spans="1:19" x14ac:dyDescent="0.2">
      <c r="A1939" s="2">
        <v>3</v>
      </c>
      <c r="B1939" s="2">
        <v>22</v>
      </c>
      <c r="C1939" s="2">
        <v>1937</v>
      </c>
      <c r="D1939" s="2">
        <v>6.7</v>
      </c>
      <c r="E1939" s="4">
        <v>35</v>
      </c>
      <c r="F1939" s="1">
        <f t="shared" si="141"/>
        <v>30</v>
      </c>
      <c r="G1939" s="2">
        <v>45.4</v>
      </c>
      <c r="H1939" s="3">
        <f>G1939/1000*'symulacje godzinowe'!$N$3*'symulacje godzinowe'!$Q$3*'symulacje godzinowe'!$R$3</f>
        <v>0.20070254939999999</v>
      </c>
      <c r="I1939" s="3">
        <f>'symulacje godzinowe'!$R$3*'symulacje godzinowe'!$N$3*(E1939-D1939)*'symulacje godzinowe'!$O$3/1000</f>
        <v>0.68184378599999995</v>
      </c>
      <c r="J1939" s="3">
        <f>'symulacje godzinowe'!$R$3*'symulacje godzinowe'!$N$3*(E1939-D1939)^2*'symulacje godzinowe'!$P$3/1000</f>
        <v>4.1910253344E-3</v>
      </c>
      <c r="K1939" s="3">
        <f t="shared" si="142"/>
        <v>-0.48533226193439999</v>
      </c>
      <c r="L1939" s="6">
        <f t="shared" si="143"/>
        <v>0</v>
      </c>
    </row>
    <row r="1940" spans="1:19" x14ac:dyDescent="0.2">
      <c r="A1940" s="2">
        <v>3</v>
      </c>
      <c r="B1940" s="2">
        <v>22</v>
      </c>
      <c r="C1940" s="2">
        <v>1938</v>
      </c>
      <c r="D1940" s="2">
        <v>6.1</v>
      </c>
      <c r="E1940" s="4">
        <v>35</v>
      </c>
      <c r="F1940" s="1">
        <f t="shared" si="141"/>
        <v>30</v>
      </c>
      <c r="G1940" s="2">
        <v>0</v>
      </c>
      <c r="H1940" s="3">
        <f>G1940/1000*'symulacje godzinowe'!$N$3*'symulacje godzinowe'!$Q$3*'symulacje godzinowe'!$R$3</f>
        <v>0</v>
      </c>
      <c r="I1940" s="3">
        <f>'symulacje godzinowe'!$R$3*'symulacje godzinowe'!$N$3*(E1940-D1940)*'symulacje godzinowe'!$O$3/1000</f>
        <v>0.69629983799999995</v>
      </c>
      <c r="J1940" s="3">
        <f>'symulacje godzinowe'!$R$3*'symulacje godzinowe'!$N$3*(E1940-D1940)^2*'symulacje godzinowe'!$P$3/1000</f>
        <v>4.3706205215999997E-3</v>
      </c>
      <c r="K1940" s="3">
        <f t="shared" si="142"/>
        <v>-0.70067045852159993</v>
      </c>
      <c r="L1940" s="6">
        <f t="shared" si="143"/>
        <v>0</v>
      </c>
    </row>
    <row r="1941" spans="1:19" x14ac:dyDescent="0.2">
      <c r="A1941" s="2">
        <v>3</v>
      </c>
      <c r="B1941" s="2">
        <v>22</v>
      </c>
      <c r="C1941" s="2">
        <v>1939</v>
      </c>
      <c r="D1941" s="2">
        <v>5.6</v>
      </c>
      <c r="E1941" s="4">
        <v>35</v>
      </c>
      <c r="F1941" s="1">
        <f t="shared" si="141"/>
        <v>30</v>
      </c>
      <c r="G1941" s="2">
        <v>0</v>
      </c>
      <c r="H1941" s="3">
        <f>G1941/1000*'symulacje godzinowe'!$N$3*'symulacje godzinowe'!$Q$3*'symulacje godzinowe'!$R$3</f>
        <v>0</v>
      </c>
      <c r="I1941" s="3">
        <f>'symulacje godzinowe'!$R$3*'symulacje godzinowe'!$N$3*(E1941-D1941)*'symulacje godzinowe'!$O$3/1000</f>
        <v>0.70834654799999985</v>
      </c>
      <c r="J1941" s="3">
        <f>'symulacje godzinowe'!$R$3*'symulacje godzinowe'!$N$3*(E1941-D1941)^2*'symulacje godzinowe'!$P$3/1000</f>
        <v>4.5231613055999997E-3</v>
      </c>
      <c r="K1941" s="3">
        <f t="shared" si="142"/>
        <v>-0.7128697093055999</v>
      </c>
      <c r="L1941" s="6">
        <f t="shared" si="143"/>
        <v>0</v>
      </c>
    </row>
    <row r="1942" spans="1:19" x14ac:dyDescent="0.2">
      <c r="A1942" s="2">
        <v>3</v>
      </c>
      <c r="B1942" s="2">
        <v>22</v>
      </c>
      <c r="C1942" s="2">
        <v>1940</v>
      </c>
      <c r="D1942" s="2">
        <v>5.0999999999999996</v>
      </c>
      <c r="E1942" s="4">
        <v>35</v>
      </c>
      <c r="F1942" s="1">
        <f t="shared" si="141"/>
        <v>30</v>
      </c>
      <c r="G1942" s="2">
        <v>0</v>
      </c>
      <c r="H1942" s="3">
        <f>G1942/1000*'symulacje godzinowe'!$N$3*'symulacje godzinowe'!$Q$3*'symulacje godzinowe'!$R$3</f>
        <v>0</v>
      </c>
      <c r="I1942" s="3">
        <f>'symulacje godzinowe'!$R$3*'symulacje godzinowe'!$N$3*(E1942-D1942)*'symulacje godzinowe'!$O$3/1000</f>
        <v>0.72039325799999998</v>
      </c>
      <c r="J1942" s="3">
        <f>'symulacje godzinowe'!$R$3*'symulacje godzinowe'!$N$3*(E1942-D1942)^2*'symulacje godzinowe'!$P$3/1000</f>
        <v>4.678318569599999E-3</v>
      </c>
      <c r="K1942" s="3">
        <f t="shared" si="142"/>
        <v>-0.72507157656959997</v>
      </c>
      <c r="L1942" s="6">
        <f t="shared" si="143"/>
        <v>0</v>
      </c>
    </row>
    <row r="1943" spans="1:19" x14ac:dyDescent="0.2">
      <c r="A1943" s="2">
        <v>3</v>
      </c>
      <c r="B1943" s="2">
        <v>22</v>
      </c>
      <c r="C1943" s="2">
        <v>1941</v>
      </c>
      <c r="D1943" s="2">
        <v>4.5</v>
      </c>
      <c r="E1943" s="4">
        <v>35</v>
      </c>
      <c r="F1943" s="1">
        <f t="shared" si="141"/>
        <v>30</v>
      </c>
      <c r="G1943" s="2">
        <v>0</v>
      </c>
      <c r="H1943" s="3">
        <f>G1943/1000*'symulacje godzinowe'!$N$3*'symulacje godzinowe'!$Q$3*'symulacje godzinowe'!$R$3</f>
        <v>0</v>
      </c>
      <c r="I1943" s="3">
        <f>'symulacje godzinowe'!$R$3*'symulacje godzinowe'!$N$3*(E1943-D1943)*'symulacje godzinowe'!$O$3/1000</f>
        <v>0.73484930999999998</v>
      </c>
      <c r="J1943" s="3">
        <f>'symulacje godzinowe'!$R$3*'symulacje godzinowe'!$N$3*(E1943-D1943)^2*'symulacje godzinowe'!$P$3/1000</f>
        <v>4.8679610400000004E-3</v>
      </c>
      <c r="K1943" s="3">
        <f t="shared" si="142"/>
        <v>-0.73971727103999996</v>
      </c>
      <c r="L1943" s="6">
        <f t="shared" si="143"/>
        <v>0</v>
      </c>
    </row>
    <row r="1944" spans="1:19" x14ac:dyDescent="0.2">
      <c r="A1944" s="2">
        <v>3</v>
      </c>
      <c r="B1944" s="2">
        <v>22</v>
      </c>
      <c r="C1944" s="2">
        <v>1942</v>
      </c>
      <c r="D1944" s="2">
        <v>4</v>
      </c>
      <c r="E1944" s="4">
        <v>35</v>
      </c>
      <c r="F1944" s="1">
        <f t="shared" si="141"/>
        <v>30</v>
      </c>
      <c r="G1944" s="2">
        <v>0</v>
      </c>
      <c r="H1944" s="3">
        <f>G1944/1000*'symulacje godzinowe'!$N$3*'symulacje godzinowe'!$Q$3*'symulacje godzinowe'!$R$3</f>
        <v>0</v>
      </c>
      <c r="I1944" s="3">
        <f>'symulacje godzinowe'!$R$3*'symulacje godzinowe'!$N$3*(E1944-D1944)*'symulacje godzinowe'!$O$3/1000</f>
        <v>0.74689601999999988</v>
      </c>
      <c r="J1944" s="3">
        <f>'symulacje godzinowe'!$R$3*'symulacje godzinowe'!$N$3*(E1944-D1944)^2*'symulacje godzinowe'!$P$3/1000</f>
        <v>5.0288745600000004E-3</v>
      </c>
      <c r="K1944" s="3">
        <f t="shared" si="142"/>
        <v>-0.75192489455999989</v>
      </c>
      <c r="L1944" s="6">
        <f t="shared" si="143"/>
        <v>0</v>
      </c>
      <c r="O1944" s="21" t="s">
        <v>33</v>
      </c>
    </row>
    <row r="1945" spans="1:19" x14ac:dyDescent="0.2">
      <c r="A1945" s="2">
        <v>3</v>
      </c>
      <c r="B1945" s="2">
        <v>22</v>
      </c>
      <c r="C1945" s="2">
        <v>1943</v>
      </c>
      <c r="D1945" s="2">
        <v>3.7</v>
      </c>
      <c r="E1945" s="4">
        <v>35</v>
      </c>
      <c r="F1945" s="1">
        <f t="shared" si="141"/>
        <v>30</v>
      </c>
      <c r="G1945" s="2">
        <v>0</v>
      </c>
      <c r="H1945" s="3">
        <f>G1945/1000*'symulacje godzinowe'!$N$3*'symulacje godzinowe'!$Q$3*'symulacje godzinowe'!$R$3</f>
        <v>0</v>
      </c>
      <c r="I1945" s="3">
        <f>'symulacje godzinowe'!$R$3*'symulacje godzinowe'!$N$3*(E1945-D1945)*'symulacje godzinowe'!$O$3/1000</f>
        <v>0.75412404600000005</v>
      </c>
      <c r="J1945" s="3">
        <f>'symulacje godzinowe'!$R$3*'symulacje godzinowe'!$N$3*(E1945-D1945)^2*'symulacje godzinowe'!$P$3/1000</f>
        <v>5.1266785824000006E-3</v>
      </c>
      <c r="K1945" s="3">
        <f t="shared" si="142"/>
        <v>-0.75925072458240006</v>
      </c>
      <c r="L1945" s="6">
        <f t="shared" si="143"/>
        <v>0</v>
      </c>
      <c r="M1945" s="21" t="s">
        <v>32</v>
      </c>
      <c r="N1945" s="21" t="s">
        <v>27</v>
      </c>
      <c r="O1945" s="21" t="s">
        <v>31</v>
      </c>
      <c r="P1945" s="21" t="s">
        <v>28</v>
      </c>
      <c r="Q1945" s="21" t="s">
        <v>29</v>
      </c>
      <c r="R1945" s="21" t="s">
        <v>30</v>
      </c>
      <c r="S1945" s="21" t="s">
        <v>26</v>
      </c>
    </row>
    <row r="1946" spans="1:19" x14ac:dyDescent="0.2">
      <c r="A1946" s="2">
        <v>3</v>
      </c>
      <c r="B1946" s="2">
        <v>22</v>
      </c>
      <c r="C1946" s="2">
        <v>1944</v>
      </c>
      <c r="D1946" s="2">
        <v>3.3</v>
      </c>
      <c r="E1946" s="4">
        <v>35</v>
      </c>
      <c r="F1946" s="1">
        <f t="shared" si="141"/>
        <v>30</v>
      </c>
      <c r="G1946" s="2">
        <v>0</v>
      </c>
      <c r="H1946" s="3">
        <f>G1946/1000*'symulacje godzinowe'!$N$3*'symulacje godzinowe'!$Q$3*'symulacje godzinowe'!$R$3</f>
        <v>0</v>
      </c>
      <c r="I1946" s="3">
        <f>'symulacje godzinowe'!$R$3*'symulacje godzinowe'!$N$3*(E1946-D1946)*'symulacje godzinowe'!$O$3/1000</f>
        <v>0.76376141399999997</v>
      </c>
      <c r="J1946" s="3">
        <f>'symulacje godzinowe'!$R$3*'symulacje godzinowe'!$N$3*(E1946-D1946)^2*'symulacje godzinowe'!$P$3/1000</f>
        <v>5.2585491744E-3</v>
      </c>
      <c r="K1946" s="3">
        <f t="shared" si="142"/>
        <v>-0.76901996317440002</v>
      </c>
      <c r="L1946" s="10">
        <f>SUM(L1923:L1945)</f>
        <v>4718.045757623041</v>
      </c>
      <c r="M1946" s="19">
        <f>(L1922-4.187*$N$7*$O$7*(F1946-10))*((L1922-4.187*$N$7*$O$7*(F1946-10))&gt;0)</f>
        <v>0</v>
      </c>
      <c r="N1946" s="19">
        <f>M1946/4.187/(F1946-10)*(M1946&gt;0)</f>
        <v>0</v>
      </c>
      <c r="O1946" s="19">
        <f>$P$7-0.5*$N$7*$O$7</f>
        <v>100</v>
      </c>
      <c r="P1946" s="19">
        <f>IF(N1946&lt;O1946,N1946,O1946)</f>
        <v>0</v>
      </c>
      <c r="Q1946" s="19">
        <f>L1946/4.187/(F1946-10)+P1946</f>
        <v>56.341602073358501</v>
      </c>
      <c r="R1946" s="19" t="b">
        <f>Q1946&gt;$N$7*$O$7</f>
        <v>0</v>
      </c>
      <c r="S1946" s="19">
        <f>IF(R1946,(F1946-10)/(50-10),(F1946-10)/(50-10)*Q1946/$N$7/$O$7)</f>
        <v>0.14085400518339625</v>
      </c>
    </row>
    <row r="1947" spans="1:19" x14ac:dyDescent="0.2">
      <c r="A1947" s="2">
        <v>3</v>
      </c>
      <c r="B1947" s="2">
        <v>23</v>
      </c>
      <c r="C1947" s="2">
        <v>1945</v>
      </c>
      <c r="D1947" s="2">
        <v>3</v>
      </c>
      <c r="E1947" s="4">
        <v>35</v>
      </c>
      <c r="F1947" s="1">
        <f t="shared" si="141"/>
        <v>30</v>
      </c>
      <c r="G1947" s="2">
        <v>0</v>
      </c>
      <c r="H1947" s="3">
        <f>G1947/1000*'symulacje godzinowe'!$N$3*'symulacje godzinowe'!$Q$3*'symulacje godzinowe'!$R$3</f>
        <v>0</v>
      </c>
      <c r="I1947" s="3">
        <f>'symulacje godzinowe'!$R$3*'symulacje godzinowe'!$N$3*(E1947-D1947)*'symulacje godzinowe'!$O$3/1000</f>
        <v>0.77098943999999991</v>
      </c>
      <c r="J1947" s="3">
        <f>'symulacje godzinowe'!$R$3*'symulacje godzinowe'!$N$3*(E1947-D1947)^2*'symulacje godzinowe'!$P$3/1000</f>
        <v>5.3585510400000003E-3</v>
      </c>
      <c r="K1947" s="3">
        <f t="shared" si="142"/>
        <v>-0.77634799103999996</v>
      </c>
      <c r="L1947" s="6">
        <f>K1947*(K1947&gt;0)*3600</f>
        <v>0</v>
      </c>
    </row>
    <row r="1948" spans="1:19" x14ac:dyDescent="0.2">
      <c r="A1948" s="2">
        <v>3</v>
      </c>
      <c r="B1948" s="2">
        <v>23</v>
      </c>
      <c r="C1948" s="2">
        <v>1946</v>
      </c>
      <c r="D1948" s="2">
        <v>3</v>
      </c>
      <c r="E1948" s="4">
        <v>35</v>
      </c>
      <c r="F1948" s="1">
        <f t="shared" si="141"/>
        <v>30</v>
      </c>
      <c r="G1948" s="2">
        <v>0</v>
      </c>
      <c r="H1948" s="3">
        <f>G1948/1000*'symulacje godzinowe'!$N$3*'symulacje godzinowe'!$Q$3*'symulacje godzinowe'!$R$3</f>
        <v>0</v>
      </c>
      <c r="I1948" s="3">
        <f>'symulacje godzinowe'!$R$3*'symulacje godzinowe'!$N$3*(E1948-D1948)*'symulacje godzinowe'!$O$3/1000</f>
        <v>0.77098943999999991</v>
      </c>
      <c r="J1948" s="3">
        <f>'symulacje godzinowe'!$R$3*'symulacje godzinowe'!$N$3*(E1948-D1948)^2*'symulacje godzinowe'!$P$3/1000</f>
        <v>5.3585510400000003E-3</v>
      </c>
      <c r="K1948" s="3">
        <f t="shared" si="142"/>
        <v>-0.77634799103999996</v>
      </c>
      <c r="L1948" s="6">
        <f t="shared" ref="L1948:L1969" si="144">K1948*(K1948&gt;0)*3600</f>
        <v>0</v>
      </c>
    </row>
    <row r="1949" spans="1:19" x14ac:dyDescent="0.2">
      <c r="A1949" s="2">
        <v>3</v>
      </c>
      <c r="B1949" s="2">
        <v>23</v>
      </c>
      <c r="C1949" s="2">
        <v>1947</v>
      </c>
      <c r="D1949" s="2">
        <v>3</v>
      </c>
      <c r="E1949" s="4">
        <v>35</v>
      </c>
      <c r="F1949" s="1">
        <f t="shared" si="141"/>
        <v>30</v>
      </c>
      <c r="G1949" s="2">
        <v>0</v>
      </c>
      <c r="H1949" s="3">
        <f>G1949/1000*'symulacje godzinowe'!$N$3*'symulacje godzinowe'!$Q$3*'symulacje godzinowe'!$R$3</f>
        <v>0</v>
      </c>
      <c r="I1949" s="3">
        <f>'symulacje godzinowe'!$R$3*'symulacje godzinowe'!$N$3*(E1949-D1949)*'symulacje godzinowe'!$O$3/1000</f>
        <v>0.77098943999999991</v>
      </c>
      <c r="J1949" s="3">
        <f>'symulacje godzinowe'!$R$3*'symulacje godzinowe'!$N$3*(E1949-D1949)^2*'symulacje godzinowe'!$P$3/1000</f>
        <v>5.3585510400000003E-3</v>
      </c>
      <c r="K1949" s="3">
        <f t="shared" si="142"/>
        <v>-0.77634799103999996</v>
      </c>
      <c r="L1949" s="6">
        <f t="shared" si="144"/>
        <v>0</v>
      </c>
    </row>
    <row r="1950" spans="1:19" x14ac:dyDescent="0.2">
      <c r="A1950" s="2">
        <v>3</v>
      </c>
      <c r="B1950" s="2">
        <v>23</v>
      </c>
      <c r="C1950" s="2">
        <v>1948</v>
      </c>
      <c r="D1950" s="2">
        <v>3</v>
      </c>
      <c r="E1950" s="4">
        <v>35</v>
      </c>
      <c r="F1950" s="1">
        <f t="shared" si="141"/>
        <v>30</v>
      </c>
      <c r="G1950" s="2">
        <v>0</v>
      </c>
      <c r="H1950" s="3">
        <f>G1950/1000*'symulacje godzinowe'!$N$3*'symulacje godzinowe'!$Q$3*'symulacje godzinowe'!$R$3</f>
        <v>0</v>
      </c>
      <c r="I1950" s="3">
        <f>'symulacje godzinowe'!$R$3*'symulacje godzinowe'!$N$3*(E1950-D1950)*'symulacje godzinowe'!$O$3/1000</f>
        <v>0.77098943999999991</v>
      </c>
      <c r="J1950" s="3">
        <f>'symulacje godzinowe'!$R$3*'symulacje godzinowe'!$N$3*(E1950-D1950)^2*'symulacje godzinowe'!$P$3/1000</f>
        <v>5.3585510400000003E-3</v>
      </c>
      <c r="K1950" s="3">
        <f t="shared" si="142"/>
        <v>-0.77634799103999996</v>
      </c>
      <c r="L1950" s="6">
        <f t="shared" si="144"/>
        <v>0</v>
      </c>
    </row>
    <row r="1951" spans="1:19" x14ac:dyDescent="0.2">
      <c r="A1951" s="2">
        <v>3</v>
      </c>
      <c r="B1951" s="2">
        <v>23</v>
      </c>
      <c r="C1951" s="2">
        <v>1949</v>
      </c>
      <c r="D1951" s="2">
        <v>2.7</v>
      </c>
      <c r="E1951" s="4">
        <v>35</v>
      </c>
      <c r="F1951" s="1">
        <f t="shared" si="141"/>
        <v>30</v>
      </c>
      <c r="G1951" s="2">
        <v>0</v>
      </c>
      <c r="H1951" s="3">
        <f>G1951/1000*'symulacje godzinowe'!$N$3*'symulacje godzinowe'!$Q$3*'symulacje godzinowe'!$R$3</f>
        <v>0</v>
      </c>
      <c r="I1951" s="3">
        <f>'symulacje godzinowe'!$R$3*'symulacje godzinowe'!$N$3*(E1951-D1951)*'symulacje godzinowe'!$O$3/1000</f>
        <v>0.77821746599999986</v>
      </c>
      <c r="J1951" s="3">
        <f>'symulacje godzinowe'!$R$3*'symulacje godzinowe'!$N$3*(E1951-D1951)^2*'symulacje godzinowe'!$P$3/1000</f>
        <v>5.4594948383999984E-3</v>
      </c>
      <c r="K1951" s="3">
        <f t="shared" si="142"/>
        <v>-0.78367696083839988</v>
      </c>
      <c r="L1951" s="6">
        <f t="shared" si="144"/>
        <v>0</v>
      </c>
    </row>
    <row r="1952" spans="1:19" x14ac:dyDescent="0.2">
      <c r="A1952" s="2">
        <v>3</v>
      </c>
      <c r="B1952" s="2">
        <v>23</v>
      </c>
      <c r="C1952" s="2">
        <v>1950</v>
      </c>
      <c r="D1952" s="2">
        <v>2.5</v>
      </c>
      <c r="E1952" s="4">
        <v>35</v>
      </c>
      <c r="F1952" s="1">
        <f t="shared" si="141"/>
        <v>30</v>
      </c>
      <c r="G1952" s="2">
        <v>2.2999999999999998</v>
      </c>
      <c r="H1952" s="3">
        <f>G1952/1000*'symulacje godzinowe'!$N$3*'symulacje godzinowe'!$Q$3*'symulacje godzinowe'!$R$3</f>
        <v>1.01677503E-2</v>
      </c>
      <c r="I1952" s="3">
        <f>'symulacje godzinowe'!$R$3*'symulacje godzinowe'!$N$3*(E1952-D1952)*'symulacje godzinowe'!$O$3/1000</f>
        <v>0.78303615000000004</v>
      </c>
      <c r="J1952" s="3">
        <f>'symulacje godzinowe'!$R$3*'symulacje godzinowe'!$N$3*(E1952-D1952)^2*'symulacje godzinowe'!$P$3/1000</f>
        <v>5.5273139999999993E-3</v>
      </c>
      <c r="K1952" s="3">
        <f t="shared" si="142"/>
        <v>-0.77839571370000005</v>
      </c>
      <c r="L1952" s="6">
        <f t="shared" si="144"/>
        <v>0</v>
      </c>
    </row>
    <row r="1953" spans="1:15" x14ac:dyDescent="0.2">
      <c r="A1953" s="2">
        <v>3</v>
      </c>
      <c r="B1953" s="2">
        <v>23</v>
      </c>
      <c r="C1953" s="2">
        <v>1951</v>
      </c>
      <c r="D1953" s="2">
        <v>2.2000000000000002</v>
      </c>
      <c r="E1953" s="4">
        <v>35</v>
      </c>
      <c r="F1953" s="1">
        <f t="shared" si="141"/>
        <v>30</v>
      </c>
      <c r="G1953" s="2">
        <v>30.2</v>
      </c>
      <c r="H1953" s="3">
        <f>G1953/1000*'symulacje godzinowe'!$N$3*'symulacje godzinowe'!$Q$3*'symulacje godzinowe'!$R$3</f>
        <v>0.13350698220000001</v>
      </c>
      <c r="I1953" s="3">
        <f>'symulacje godzinowe'!$R$3*'symulacje godzinowe'!$N$3*(E1953-D1953)*'symulacje godzinowe'!$O$3/1000</f>
        <v>0.79026417599999987</v>
      </c>
      <c r="J1953" s="3">
        <f>'symulacje godzinowe'!$R$3*'symulacje godzinowe'!$N$3*(E1953-D1953)^2*'symulacje godzinowe'!$P$3/1000</f>
        <v>5.6298276863999998E-3</v>
      </c>
      <c r="K1953" s="3">
        <f t="shared" si="142"/>
        <v>-0.66238702148639983</v>
      </c>
      <c r="L1953" s="6">
        <f t="shared" si="144"/>
        <v>0</v>
      </c>
    </row>
    <row r="1954" spans="1:15" x14ac:dyDescent="0.2">
      <c r="A1954" s="2">
        <v>3</v>
      </c>
      <c r="B1954" s="2">
        <v>23</v>
      </c>
      <c r="C1954" s="2">
        <v>1952</v>
      </c>
      <c r="D1954" s="2">
        <v>2.2000000000000002</v>
      </c>
      <c r="E1954" s="4">
        <v>35</v>
      </c>
      <c r="F1954" s="1">
        <f t="shared" si="141"/>
        <v>30</v>
      </c>
      <c r="G1954" s="2">
        <v>57.3</v>
      </c>
      <c r="H1954" s="3">
        <f>G1954/1000*'symulacje godzinowe'!$N$3*'symulacje godzinowe'!$Q$3*'symulacje godzinowe'!$R$3</f>
        <v>0.25330960530000002</v>
      </c>
      <c r="I1954" s="3">
        <f>'symulacje godzinowe'!$R$3*'symulacje godzinowe'!$N$3*(E1954-D1954)*'symulacje godzinowe'!$O$3/1000</f>
        <v>0.79026417599999987</v>
      </c>
      <c r="J1954" s="3">
        <f>'symulacje godzinowe'!$R$3*'symulacje godzinowe'!$N$3*(E1954-D1954)^2*'symulacje godzinowe'!$P$3/1000</f>
        <v>5.6298276863999998E-3</v>
      </c>
      <c r="K1954" s="3">
        <f t="shared" si="142"/>
        <v>-0.54258439838639982</v>
      </c>
      <c r="L1954" s="6">
        <f t="shared" si="144"/>
        <v>0</v>
      </c>
    </row>
    <row r="1955" spans="1:15" x14ac:dyDescent="0.2">
      <c r="A1955" s="2">
        <v>3</v>
      </c>
      <c r="B1955" s="2">
        <v>23</v>
      </c>
      <c r="C1955" s="2">
        <v>1953</v>
      </c>
      <c r="D1955" s="2">
        <v>2.1</v>
      </c>
      <c r="E1955" s="4">
        <v>35</v>
      </c>
      <c r="F1955" s="1">
        <f t="shared" si="141"/>
        <v>30</v>
      </c>
      <c r="G1955" s="2">
        <v>83.1</v>
      </c>
      <c r="H1955" s="3">
        <f>G1955/1000*'symulacje godzinowe'!$N$3*'symulacje godzinowe'!$Q$3*'symulacje godzinowe'!$R$3</f>
        <v>0.36736523909999996</v>
      </c>
      <c r="I1955" s="3">
        <f>'symulacje godzinowe'!$R$3*'symulacje godzinowe'!$N$3*(E1955-D1955)*'symulacje godzinowe'!$O$3/1000</f>
        <v>0.79267351799999997</v>
      </c>
      <c r="J1955" s="3">
        <f>'symulacje godzinowe'!$R$3*'symulacje godzinowe'!$N$3*(E1955-D1955)^2*'symulacje godzinowe'!$P$3/1000</f>
        <v>5.6642082335999992E-3</v>
      </c>
      <c r="K1955" s="3">
        <f t="shared" si="142"/>
        <v>-0.43097248713359998</v>
      </c>
      <c r="L1955" s="6">
        <f t="shared" si="144"/>
        <v>0</v>
      </c>
    </row>
    <row r="1956" spans="1:15" x14ac:dyDescent="0.2">
      <c r="A1956" s="2">
        <v>3</v>
      </c>
      <c r="B1956" s="2">
        <v>23</v>
      </c>
      <c r="C1956" s="2">
        <v>1954</v>
      </c>
      <c r="D1956" s="2">
        <v>2.1</v>
      </c>
      <c r="E1956" s="4">
        <v>35</v>
      </c>
      <c r="F1956" s="1">
        <f t="shared" si="141"/>
        <v>30</v>
      </c>
      <c r="G1956" s="2">
        <v>105.4</v>
      </c>
      <c r="H1956" s="3">
        <f>G1956/1000*'symulacje godzinowe'!$N$3*'symulacje godzinowe'!$Q$3*'symulacje godzinowe'!$R$3</f>
        <v>0.46594820940000004</v>
      </c>
      <c r="I1956" s="3">
        <f>'symulacje godzinowe'!$R$3*'symulacje godzinowe'!$N$3*(E1956-D1956)*'symulacje godzinowe'!$O$3/1000</f>
        <v>0.79267351799999997</v>
      </c>
      <c r="J1956" s="3">
        <f>'symulacje godzinowe'!$R$3*'symulacje godzinowe'!$N$3*(E1956-D1956)^2*'symulacje godzinowe'!$P$3/1000</f>
        <v>5.6642082335999992E-3</v>
      </c>
      <c r="K1956" s="3">
        <f t="shared" si="142"/>
        <v>-0.33238951683359991</v>
      </c>
      <c r="L1956" s="6">
        <f t="shared" si="144"/>
        <v>0</v>
      </c>
    </row>
    <row r="1957" spans="1:15" x14ac:dyDescent="0.2">
      <c r="A1957" s="2">
        <v>3</v>
      </c>
      <c r="B1957" s="2">
        <v>23</v>
      </c>
      <c r="C1957" s="2">
        <v>1955</v>
      </c>
      <c r="D1957" s="2">
        <v>2.5</v>
      </c>
      <c r="E1957" s="4">
        <v>35</v>
      </c>
      <c r="F1957" s="1">
        <f t="shared" si="141"/>
        <v>30</v>
      </c>
      <c r="G1957" s="2">
        <v>119.4</v>
      </c>
      <c r="H1957" s="3">
        <f>G1957/1000*'symulacje godzinowe'!$N$3*'symulacje godzinowe'!$Q$3*'symulacje godzinowe'!$R$3</f>
        <v>0.52783886340000008</v>
      </c>
      <c r="I1957" s="3">
        <f>'symulacje godzinowe'!$R$3*'symulacje godzinowe'!$N$3*(E1957-D1957)*'symulacje godzinowe'!$O$3/1000</f>
        <v>0.78303615000000004</v>
      </c>
      <c r="J1957" s="3">
        <f>'symulacje godzinowe'!$R$3*'symulacje godzinowe'!$N$3*(E1957-D1957)^2*'symulacje godzinowe'!$P$3/1000</f>
        <v>5.5273139999999993E-3</v>
      </c>
      <c r="K1957" s="3">
        <f t="shared" si="142"/>
        <v>-0.26072460059999997</v>
      </c>
      <c r="L1957" s="6">
        <f t="shared" si="144"/>
        <v>0</v>
      </c>
    </row>
    <row r="1958" spans="1:15" x14ac:dyDescent="0.2">
      <c r="A1958" s="2">
        <v>3</v>
      </c>
      <c r="B1958" s="2">
        <v>23</v>
      </c>
      <c r="C1958" s="2">
        <v>1956</v>
      </c>
      <c r="D1958" s="2">
        <v>3</v>
      </c>
      <c r="E1958" s="4">
        <v>35</v>
      </c>
      <c r="F1958" s="1">
        <f t="shared" si="141"/>
        <v>30</v>
      </c>
      <c r="G1958" s="2">
        <v>123</v>
      </c>
      <c r="H1958" s="3">
        <f>G1958/1000*'symulacje godzinowe'!$N$3*'symulacje godzinowe'!$Q$3*'symulacje godzinowe'!$R$3</f>
        <v>0.54375360299999997</v>
      </c>
      <c r="I1958" s="3">
        <f>'symulacje godzinowe'!$R$3*'symulacje godzinowe'!$N$3*(E1958-D1958)*'symulacje godzinowe'!$O$3/1000</f>
        <v>0.77098943999999991</v>
      </c>
      <c r="J1958" s="3">
        <f>'symulacje godzinowe'!$R$3*'symulacje godzinowe'!$N$3*(E1958-D1958)^2*'symulacje godzinowe'!$P$3/1000</f>
        <v>5.3585510400000003E-3</v>
      </c>
      <c r="K1958" s="3">
        <f t="shared" si="142"/>
        <v>-0.23259438803999993</v>
      </c>
      <c r="L1958" s="6">
        <f t="shared" si="144"/>
        <v>0</v>
      </c>
    </row>
    <row r="1959" spans="1:15" x14ac:dyDescent="0.2">
      <c r="A1959" s="2">
        <v>3</v>
      </c>
      <c r="B1959" s="2">
        <v>23</v>
      </c>
      <c r="C1959" s="2">
        <v>1957</v>
      </c>
      <c r="D1959" s="2">
        <v>3.4</v>
      </c>
      <c r="E1959" s="4">
        <v>35</v>
      </c>
      <c r="F1959" s="1">
        <f t="shared" si="141"/>
        <v>30</v>
      </c>
      <c r="G1959" s="2">
        <v>113.6</v>
      </c>
      <c r="H1959" s="3">
        <f>G1959/1000*'symulacje godzinowe'!$N$3*'symulacje godzinowe'!$Q$3*'symulacje godzinowe'!$R$3</f>
        <v>0.50219844960000004</v>
      </c>
      <c r="I1959" s="3">
        <f>'symulacje godzinowe'!$R$3*'symulacje godzinowe'!$N$3*(E1959-D1959)*'symulacje godzinowe'!$O$3/1000</f>
        <v>0.76135207199999999</v>
      </c>
      <c r="J1959" s="3">
        <f>'symulacje godzinowe'!$R$3*'symulacje godzinowe'!$N$3*(E1959-D1959)^2*'symulacje godzinowe'!$P$3/1000</f>
        <v>5.2254245376000003E-3</v>
      </c>
      <c r="K1959" s="3">
        <f t="shared" si="142"/>
        <v>-0.26437904693759995</v>
      </c>
      <c r="L1959" s="6">
        <f t="shared" si="144"/>
        <v>0</v>
      </c>
    </row>
    <row r="1960" spans="1:15" x14ac:dyDescent="0.2">
      <c r="A1960" s="2">
        <v>3</v>
      </c>
      <c r="B1960" s="2">
        <v>23</v>
      </c>
      <c r="C1960" s="2">
        <v>1958</v>
      </c>
      <c r="D1960" s="2">
        <v>3.5</v>
      </c>
      <c r="E1960" s="4">
        <v>35</v>
      </c>
      <c r="F1960" s="1">
        <f t="shared" si="141"/>
        <v>30</v>
      </c>
      <c r="G1960" s="2">
        <v>221.5</v>
      </c>
      <c r="H1960" s="3">
        <f>G1960/1000*'symulacje godzinowe'!$N$3*'symulacje godzinowe'!$Q$3*'symulacje godzinowe'!$R$3</f>
        <v>0.97919856149999995</v>
      </c>
      <c r="I1960" s="3">
        <f>'symulacje godzinowe'!$R$3*'symulacje godzinowe'!$N$3*(E1960-D1960)*'symulacje godzinowe'!$O$3/1000</f>
        <v>0.7589427299999999</v>
      </c>
      <c r="J1960" s="3">
        <f>'symulacje godzinowe'!$R$3*'symulacje godzinowe'!$N$3*(E1960-D1960)^2*'symulacje godzinowe'!$P$3/1000</f>
        <v>5.1924045599999998E-3</v>
      </c>
      <c r="K1960" s="3">
        <f t="shared" si="142"/>
        <v>0.21506342694000005</v>
      </c>
      <c r="L1960" s="6">
        <f t="shared" si="144"/>
        <v>774.22833698400018</v>
      </c>
    </row>
    <row r="1961" spans="1:15" x14ac:dyDescent="0.2">
      <c r="A1961" s="2">
        <v>3</v>
      </c>
      <c r="B1961" s="2">
        <v>23</v>
      </c>
      <c r="C1961" s="2">
        <v>1959</v>
      </c>
      <c r="D1961" s="2">
        <v>3.7</v>
      </c>
      <c r="E1961" s="4">
        <v>35</v>
      </c>
      <c r="F1961" s="1">
        <f t="shared" si="141"/>
        <v>30</v>
      </c>
      <c r="G1961" s="2">
        <v>165.7</v>
      </c>
      <c r="H1961" s="3">
        <f>G1961/1000*'symulacje godzinowe'!$N$3*'symulacje godzinowe'!$Q$3*'symulacje godzinowe'!$R$3</f>
        <v>0.73252009769999993</v>
      </c>
      <c r="I1961" s="3">
        <f>'symulacje godzinowe'!$R$3*'symulacje godzinowe'!$N$3*(E1961-D1961)*'symulacje godzinowe'!$O$3/1000</f>
        <v>0.75412404600000005</v>
      </c>
      <c r="J1961" s="3">
        <f>'symulacje godzinowe'!$R$3*'symulacje godzinowe'!$N$3*(E1961-D1961)^2*'symulacje godzinowe'!$P$3/1000</f>
        <v>5.1266785824000006E-3</v>
      </c>
      <c r="K1961" s="3">
        <f t="shared" si="142"/>
        <v>-2.6730626882400119E-2</v>
      </c>
      <c r="L1961" s="6">
        <f t="shared" si="144"/>
        <v>0</v>
      </c>
    </row>
    <row r="1962" spans="1:15" x14ac:dyDescent="0.2">
      <c r="A1962" s="2">
        <v>3</v>
      </c>
      <c r="B1962" s="2">
        <v>23</v>
      </c>
      <c r="C1962" s="2">
        <v>1960</v>
      </c>
      <c r="D1962" s="2">
        <v>3.8</v>
      </c>
      <c r="E1962" s="4">
        <v>35</v>
      </c>
      <c r="F1962" s="1">
        <f t="shared" si="141"/>
        <v>30</v>
      </c>
      <c r="G1962" s="2">
        <v>134.5</v>
      </c>
      <c r="H1962" s="3">
        <f>G1962/1000*'symulacje godzinowe'!$N$3*'symulacje godzinowe'!$Q$3*'symulacje godzinowe'!$R$3</f>
        <v>0.59459235450000003</v>
      </c>
      <c r="I1962" s="3">
        <f>'symulacje godzinowe'!$R$3*'symulacje godzinowe'!$N$3*(E1962-D1962)*'symulacje godzinowe'!$O$3/1000</f>
        <v>0.75171470399999984</v>
      </c>
      <c r="J1962" s="3">
        <f>'symulacje godzinowe'!$R$3*'symulacje godzinowe'!$N$3*(E1962-D1962)^2*'symulacje godzinowe'!$P$3/1000</f>
        <v>5.0939725823999993E-3</v>
      </c>
      <c r="K1962" s="3">
        <f t="shared" si="142"/>
        <v>-0.16221632208239981</v>
      </c>
      <c r="L1962" s="6">
        <f t="shared" si="144"/>
        <v>0</v>
      </c>
    </row>
    <row r="1963" spans="1:15" x14ac:dyDescent="0.2">
      <c r="A1963" s="2">
        <v>3</v>
      </c>
      <c r="B1963" s="2">
        <v>23</v>
      </c>
      <c r="C1963" s="2">
        <v>1961</v>
      </c>
      <c r="D1963" s="2">
        <v>3.8</v>
      </c>
      <c r="E1963" s="4">
        <v>35</v>
      </c>
      <c r="F1963" s="1">
        <f t="shared" si="141"/>
        <v>30</v>
      </c>
      <c r="G1963" s="2">
        <v>47.7</v>
      </c>
      <c r="H1963" s="3">
        <f>G1963/1000*'symulacje godzinowe'!$N$3*'symulacje godzinowe'!$Q$3*'symulacje godzinowe'!$R$3</f>
        <v>0.21087029970000004</v>
      </c>
      <c r="I1963" s="3">
        <f>'symulacje godzinowe'!$R$3*'symulacje godzinowe'!$N$3*(E1963-D1963)*'symulacje godzinowe'!$O$3/1000</f>
        <v>0.75171470399999984</v>
      </c>
      <c r="J1963" s="3">
        <f>'symulacje godzinowe'!$R$3*'symulacje godzinowe'!$N$3*(E1963-D1963)^2*'symulacje godzinowe'!$P$3/1000</f>
        <v>5.0939725823999993E-3</v>
      </c>
      <c r="K1963" s="3">
        <f t="shared" si="142"/>
        <v>-0.54593837688239977</v>
      </c>
      <c r="L1963" s="6">
        <f t="shared" si="144"/>
        <v>0</v>
      </c>
    </row>
    <row r="1964" spans="1:15" x14ac:dyDescent="0.2">
      <c r="A1964" s="2">
        <v>3</v>
      </c>
      <c r="B1964" s="2">
        <v>23</v>
      </c>
      <c r="C1964" s="2">
        <v>1962</v>
      </c>
      <c r="D1964" s="2">
        <v>3.7</v>
      </c>
      <c r="E1964" s="4">
        <v>35</v>
      </c>
      <c r="F1964" s="1">
        <f t="shared" si="141"/>
        <v>30</v>
      </c>
      <c r="G1964" s="2">
        <v>0</v>
      </c>
      <c r="H1964" s="3">
        <f>G1964/1000*'symulacje godzinowe'!$N$3*'symulacje godzinowe'!$Q$3*'symulacje godzinowe'!$R$3</f>
        <v>0</v>
      </c>
      <c r="I1964" s="3">
        <f>'symulacje godzinowe'!$R$3*'symulacje godzinowe'!$N$3*(E1964-D1964)*'symulacje godzinowe'!$O$3/1000</f>
        <v>0.75412404600000005</v>
      </c>
      <c r="J1964" s="3">
        <f>'symulacje godzinowe'!$R$3*'symulacje godzinowe'!$N$3*(E1964-D1964)^2*'symulacje godzinowe'!$P$3/1000</f>
        <v>5.1266785824000006E-3</v>
      </c>
      <c r="K1964" s="3">
        <f t="shared" si="142"/>
        <v>-0.75925072458240006</v>
      </c>
      <c r="L1964" s="6">
        <f t="shared" si="144"/>
        <v>0</v>
      </c>
    </row>
    <row r="1965" spans="1:15" x14ac:dyDescent="0.2">
      <c r="A1965" s="2">
        <v>3</v>
      </c>
      <c r="B1965" s="2">
        <v>23</v>
      </c>
      <c r="C1965" s="2">
        <v>1963</v>
      </c>
      <c r="D1965" s="2">
        <v>3.7</v>
      </c>
      <c r="E1965" s="4">
        <v>35</v>
      </c>
      <c r="F1965" s="1">
        <f t="shared" si="141"/>
        <v>30</v>
      </c>
      <c r="G1965" s="2">
        <v>0</v>
      </c>
      <c r="H1965" s="3">
        <f>G1965/1000*'symulacje godzinowe'!$N$3*'symulacje godzinowe'!$Q$3*'symulacje godzinowe'!$R$3</f>
        <v>0</v>
      </c>
      <c r="I1965" s="3">
        <f>'symulacje godzinowe'!$R$3*'symulacje godzinowe'!$N$3*(E1965-D1965)*'symulacje godzinowe'!$O$3/1000</f>
        <v>0.75412404600000005</v>
      </c>
      <c r="J1965" s="3">
        <f>'symulacje godzinowe'!$R$3*'symulacje godzinowe'!$N$3*(E1965-D1965)^2*'symulacje godzinowe'!$P$3/1000</f>
        <v>5.1266785824000006E-3</v>
      </c>
      <c r="K1965" s="3">
        <f t="shared" si="142"/>
        <v>-0.75925072458240006</v>
      </c>
      <c r="L1965" s="6">
        <f t="shared" si="144"/>
        <v>0</v>
      </c>
    </row>
    <row r="1966" spans="1:15" x14ac:dyDescent="0.2">
      <c r="A1966" s="2">
        <v>3</v>
      </c>
      <c r="B1966" s="2">
        <v>23</v>
      </c>
      <c r="C1966" s="2">
        <v>1964</v>
      </c>
      <c r="D1966" s="2">
        <v>3.5</v>
      </c>
      <c r="E1966" s="4">
        <v>35</v>
      </c>
      <c r="F1966" s="1">
        <f t="shared" si="141"/>
        <v>30</v>
      </c>
      <c r="G1966" s="2">
        <v>0</v>
      </c>
      <c r="H1966" s="3">
        <f>G1966/1000*'symulacje godzinowe'!$N$3*'symulacje godzinowe'!$Q$3*'symulacje godzinowe'!$R$3</f>
        <v>0</v>
      </c>
      <c r="I1966" s="3">
        <f>'symulacje godzinowe'!$R$3*'symulacje godzinowe'!$N$3*(E1966-D1966)*'symulacje godzinowe'!$O$3/1000</f>
        <v>0.7589427299999999</v>
      </c>
      <c r="J1966" s="3">
        <f>'symulacje godzinowe'!$R$3*'symulacje godzinowe'!$N$3*(E1966-D1966)^2*'symulacje godzinowe'!$P$3/1000</f>
        <v>5.1924045599999998E-3</v>
      </c>
      <c r="K1966" s="3">
        <f t="shared" si="142"/>
        <v>-0.76413513455999993</v>
      </c>
      <c r="L1966" s="6">
        <f t="shared" si="144"/>
        <v>0</v>
      </c>
    </row>
    <row r="1967" spans="1:15" x14ac:dyDescent="0.2">
      <c r="A1967" s="2">
        <v>3</v>
      </c>
      <c r="B1967" s="2">
        <v>23</v>
      </c>
      <c r="C1967" s="2">
        <v>1965</v>
      </c>
      <c r="D1967" s="2">
        <v>3.4</v>
      </c>
      <c r="E1967" s="4">
        <v>35</v>
      </c>
      <c r="F1967" s="1">
        <f t="shared" si="141"/>
        <v>30</v>
      </c>
      <c r="G1967" s="2">
        <v>0</v>
      </c>
      <c r="H1967" s="3">
        <f>G1967/1000*'symulacje godzinowe'!$N$3*'symulacje godzinowe'!$Q$3*'symulacje godzinowe'!$R$3</f>
        <v>0</v>
      </c>
      <c r="I1967" s="3">
        <f>'symulacje godzinowe'!$R$3*'symulacje godzinowe'!$N$3*(E1967-D1967)*'symulacje godzinowe'!$O$3/1000</f>
        <v>0.76135207199999999</v>
      </c>
      <c r="J1967" s="3">
        <f>'symulacje godzinowe'!$R$3*'symulacje godzinowe'!$N$3*(E1967-D1967)^2*'symulacje godzinowe'!$P$3/1000</f>
        <v>5.2254245376000003E-3</v>
      </c>
      <c r="K1967" s="3">
        <f t="shared" si="142"/>
        <v>-0.76657749653759999</v>
      </c>
      <c r="L1967" s="6">
        <f t="shared" si="144"/>
        <v>0</v>
      </c>
    </row>
    <row r="1968" spans="1:15" x14ac:dyDescent="0.2">
      <c r="A1968" s="2">
        <v>3</v>
      </c>
      <c r="B1968" s="2">
        <v>23</v>
      </c>
      <c r="C1968" s="2">
        <v>1966</v>
      </c>
      <c r="D1968" s="2">
        <v>3.2</v>
      </c>
      <c r="E1968" s="4">
        <v>35</v>
      </c>
      <c r="F1968" s="1">
        <f t="shared" si="141"/>
        <v>30</v>
      </c>
      <c r="G1968" s="2">
        <v>0</v>
      </c>
      <c r="H1968" s="3">
        <f>G1968/1000*'symulacje godzinowe'!$N$3*'symulacje godzinowe'!$Q$3*'symulacje godzinowe'!$R$3</f>
        <v>0</v>
      </c>
      <c r="I1968" s="3">
        <f>'symulacje godzinowe'!$R$3*'symulacje godzinowe'!$N$3*(E1968-D1968)*'symulacje godzinowe'!$O$3/1000</f>
        <v>0.76617075599999984</v>
      </c>
      <c r="J1968" s="3">
        <f>'symulacje godzinowe'!$R$3*'symulacje godzinowe'!$N$3*(E1968-D1968)^2*'symulacje godzinowe'!$P$3/1000</f>
        <v>5.2917784703999998E-3</v>
      </c>
      <c r="K1968" s="3">
        <f t="shared" si="142"/>
        <v>-0.77146253447039981</v>
      </c>
      <c r="L1968" s="6">
        <f t="shared" si="144"/>
        <v>0</v>
      </c>
      <c r="O1968" s="21" t="s">
        <v>33</v>
      </c>
    </row>
    <row r="1969" spans="1:19" x14ac:dyDescent="0.2">
      <c r="A1969" s="2">
        <v>3</v>
      </c>
      <c r="B1969" s="2">
        <v>23</v>
      </c>
      <c r="C1969" s="2">
        <v>1967</v>
      </c>
      <c r="D1969" s="2">
        <v>2.6</v>
      </c>
      <c r="E1969" s="4">
        <v>35</v>
      </c>
      <c r="F1969" s="1">
        <f t="shared" si="141"/>
        <v>30</v>
      </c>
      <c r="G1969" s="2">
        <v>0</v>
      </c>
      <c r="H1969" s="3">
        <f>G1969/1000*'symulacje godzinowe'!$N$3*'symulacje godzinowe'!$Q$3*'symulacje godzinowe'!$R$3</f>
        <v>0</v>
      </c>
      <c r="I1969" s="3">
        <f>'symulacje godzinowe'!$R$3*'symulacje godzinowe'!$N$3*(E1969-D1969)*'symulacje godzinowe'!$O$3/1000</f>
        <v>0.78062680799999984</v>
      </c>
      <c r="J1969" s="3">
        <f>'symulacje godzinowe'!$R$3*'symulacje godzinowe'!$N$3*(E1969-D1969)^2*'symulacje godzinowe'!$P$3/1000</f>
        <v>5.4933520896000001E-3</v>
      </c>
      <c r="K1969" s="3">
        <f t="shared" si="142"/>
        <v>-0.78612016008959984</v>
      </c>
      <c r="L1969" s="6">
        <f t="shared" si="144"/>
        <v>0</v>
      </c>
      <c r="M1969" s="21" t="s">
        <v>32</v>
      </c>
      <c r="N1969" s="21" t="s">
        <v>27</v>
      </c>
      <c r="O1969" s="21" t="s">
        <v>31</v>
      </c>
      <c r="P1969" s="21" t="s">
        <v>28</v>
      </c>
      <c r="Q1969" s="21" t="s">
        <v>29</v>
      </c>
      <c r="R1969" s="21" t="s">
        <v>30</v>
      </c>
      <c r="S1969" s="21" t="s">
        <v>26</v>
      </c>
    </row>
    <row r="1970" spans="1:19" x14ac:dyDescent="0.2">
      <c r="A1970" s="2">
        <v>3</v>
      </c>
      <c r="B1970" s="2">
        <v>23</v>
      </c>
      <c r="C1970" s="2">
        <v>1968</v>
      </c>
      <c r="D1970" s="2">
        <v>1.9</v>
      </c>
      <c r="E1970" s="4">
        <v>35</v>
      </c>
      <c r="F1970" s="1">
        <f t="shared" si="141"/>
        <v>30</v>
      </c>
      <c r="G1970" s="2">
        <v>0</v>
      </c>
      <c r="H1970" s="3">
        <f>G1970/1000*'symulacje godzinowe'!$N$3*'symulacje godzinowe'!$Q$3*'symulacje godzinowe'!$R$3</f>
        <v>0</v>
      </c>
      <c r="I1970" s="3">
        <f>'symulacje godzinowe'!$R$3*'symulacje godzinowe'!$N$3*(E1970-D1970)*'symulacje godzinowe'!$O$3/1000</f>
        <v>0.79749220200000004</v>
      </c>
      <c r="J1970" s="3">
        <f>'symulacje godzinowe'!$R$3*'symulacje godzinowe'!$N$3*(E1970-D1970)^2*'symulacje godzinowe'!$P$3/1000</f>
        <v>5.7332833056000006E-3</v>
      </c>
      <c r="K1970" s="3">
        <f t="shared" si="142"/>
        <v>-0.80322548530560001</v>
      </c>
      <c r="L1970" s="10">
        <f>SUM(L1947:L1969)</f>
        <v>774.22833698400018</v>
      </c>
      <c r="M1970" s="19">
        <f>(L1946-4.187*$N$7*$O$7*(F1970-10))*((L1946-4.187*$N$7*$O$7*(F1970-10))&gt;0)</f>
        <v>0</v>
      </c>
      <c r="N1970" s="19">
        <f>M1970/4.187/(F1970-10)*(M1970&gt;0)</f>
        <v>0</v>
      </c>
      <c r="O1970" s="19">
        <f>$P$7-0.5*$N$7*$O$7</f>
        <v>100</v>
      </c>
      <c r="P1970" s="19">
        <f>IF(N1970&lt;O1970,N1970,O1970)</f>
        <v>0</v>
      </c>
      <c r="Q1970" s="19">
        <f>L1970/4.187/(F1970-10)+P1970</f>
        <v>9.2456214113207569</v>
      </c>
      <c r="R1970" s="19" t="b">
        <f>Q1970&gt;$N$7*$O$7</f>
        <v>0</v>
      </c>
      <c r="S1970" s="19">
        <f>IF(R1970,(F1970-10)/(50-10),(F1970-10)/(50-10)*Q1970/$N$7/$O$7)</f>
        <v>2.3114053528301891E-2</v>
      </c>
    </row>
    <row r="1971" spans="1:19" x14ac:dyDescent="0.2">
      <c r="A1971" s="2">
        <v>3</v>
      </c>
      <c r="B1971" s="2">
        <v>24</v>
      </c>
      <c r="C1971" s="2">
        <v>1969</v>
      </c>
      <c r="D1971" s="2">
        <v>1.3</v>
      </c>
      <c r="E1971" s="4">
        <v>35</v>
      </c>
      <c r="F1971" s="1">
        <f t="shared" si="141"/>
        <v>30</v>
      </c>
      <c r="G1971" s="2">
        <v>0</v>
      </c>
      <c r="H1971" s="3">
        <f>G1971/1000*'symulacje godzinowe'!$N$3*'symulacje godzinowe'!$Q$3*'symulacje godzinowe'!$R$3</f>
        <v>0</v>
      </c>
      <c r="I1971" s="3">
        <f>'symulacje godzinowe'!$R$3*'symulacje godzinowe'!$N$3*(E1971-D1971)*'symulacje godzinowe'!$O$3/1000</f>
        <v>0.81194825400000004</v>
      </c>
      <c r="J1971" s="3">
        <f>'symulacje godzinowe'!$R$3*'symulacje godzinowe'!$N$3*(E1971-D1971)^2*'symulacje godzinowe'!$P$3/1000</f>
        <v>5.9430203424000018E-3</v>
      </c>
      <c r="K1971" s="3">
        <f t="shared" si="142"/>
        <v>-0.81789127434240005</v>
      </c>
      <c r="L1971" s="6">
        <f>K1971*(K1971&gt;0)*3600</f>
        <v>0</v>
      </c>
    </row>
    <row r="1972" spans="1:19" x14ac:dyDescent="0.2">
      <c r="A1972" s="2">
        <v>3</v>
      </c>
      <c r="B1972" s="2">
        <v>24</v>
      </c>
      <c r="C1972" s="2">
        <v>1970</v>
      </c>
      <c r="D1972" s="2">
        <v>0.6</v>
      </c>
      <c r="E1972" s="4">
        <v>35</v>
      </c>
      <c r="F1972" s="1">
        <f t="shared" si="141"/>
        <v>30</v>
      </c>
      <c r="G1972" s="2">
        <v>0</v>
      </c>
      <c r="H1972" s="3">
        <f>G1972/1000*'symulacje godzinowe'!$N$3*'symulacje godzinowe'!$Q$3*'symulacje godzinowe'!$R$3</f>
        <v>0</v>
      </c>
      <c r="I1972" s="3">
        <f>'symulacje godzinowe'!$R$3*'symulacje godzinowe'!$N$3*(E1972-D1972)*'symulacje godzinowe'!$O$3/1000</f>
        <v>0.82881364799999979</v>
      </c>
      <c r="J1972" s="3">
        <f>'symulacje godzinowe'!$R$3*'symulacje godzinowe'!$N$3*(E1972-D1972)^2*'symulacje godzinowe'!$P$3/1000</f>
        <v>6.1924755455999986E-3</v>
      </c>
      <c r="K1972" s="3">
        <f t="shared" si="142"/>
        <v>-0.83500612354559978</v>
      </c>
      <c r="L1972" s="6">
        <f t="shared" ref="L1972:L1993" si="145">K1972*(K1972&gt;0)*3600</f>
        <v>0</v>
      </c>
    </row>
    <row r="1973" spans="1:19" x14ac:dyDescent="0.2">
      <c r="A1973" s="2">
        <v>3</v>
      </c>
      <c r="B1973" s="2">
        <v>24</v>
      </c>
      <c r="C1973" s="2">
        <v>1971</v>
      </c>
      <c r="D1973" s="2">
        <v>-0.2</v>
      </c>
      <c r="E1973" s="4">
        <v>35</v>
      </c>
      <c r="F1973" s="1">
        <f t="shared" si="141"/>
        <v>30</v>
      </c>
      <c r="G1973" s="2">
        <v>0</v>
      </c>
      <c r="H1973" s="3">
        <f>G1973/1000*'symulacje godzinowe'!$N$3*'symulacje godzinowe'!$Q$3*'symulacje godzinowe'!$R$3</f>
        <v>0</v>
      </c>
      <c r="I1973" s="3">
        <f>'symulacje godzinowe'!$R$3*'symulacje godzinowe'!$N$3*(E1973-D1973)*'symulacje godzinowe'!$O$3/1000</f>
        <v>0.84808838399999997</v>
      </c>
      <c r="J1973" s="3">
        <f>'symulacje godzinowe'!$R$3*'symulacje godzinowe'!$N$3*(E1973-D1973)^2*'symulacje godzinowe'!$P$3/1000</f>
        <v>6.4838467584000005E-3</v>
      </c>
      <c r="K1973" s="3">
        <f t="shared" si="142"/>
        <v>-0.85457223075839994</v>
      </c>
      <c r="L1973" s="6">
        <f t="shared" si="145"/>
        <v>0</v>
      </c>
    </row>
    <row r="1974" spans="1:19" x14ac:dyDescent="0.2">
      <c r="A1974" s="2">
        <v>3</v>
      </c>
      <c r="B1974" s="2">
        <v>24</v>
      </c>
      <c r="C1974" s="2">
        <v>1972</v>
      </c>
      <c r="D1974" s="2">
        <v>-0.9</v>
      </c>
      <c r="E1974" s="4">
        <v>35</v>
      </c>
      <c r="F1974" s="1">
        <f t="shared" si="141"/>
        <v>30</v>
      </c>
      <c r="G1974" s="2">
        <v>0</v>
      </c>
      <c r="H1974" s="3">
        <f>G1974/1000*'symulacje godzinowe'!$N$3*'symulacje godzinowe'!$Q$3*'symulacje godzinowe'!$R$3</f>
        <v>0</v>
      </c>
      <c r="I1974" s="3">
        <f>'symulacje godzinowe'!$R$3*'symulacje godzinowe'!$N$3*(E1974-D1974)*'symulacje godzinowe'!$O$3/1000</f>
        <v>0.86495377799999984</v>
      </c>
      <c r="J1974" s="3">
        <f>'symulacje godzinowe'!$R$3*'symulacje godzinowe'!$N$3*(E1974-D1974)^2*'symulacje godzinowe'!$P$3/1000</f>
        <v>6.7442911775999993E-3</v>
      </c>
      <c r="K1974" s="3">
        <f t="shared" si="142"/>
        <v>-0.87169806917759984</v>
      </c>
      <c r="L1974" s="6">
        <f t="shared" si="145"/>
        <v>0</v>
      </c>
    </row>
    <row r="1975" spans="1:19" x14ac:dyDescent="0.2">
      <c r="A1975" s="2">
        <v>3</v>
      </c>
      <c r="B1975" s="2">
        <v>24</v>
      </c>
      <c r="C1975" s="2">
        <v>1973</v>
      </c>
      <c r="D1975" s="2">
        <v>-0.5</v>
      </c>
      <c r="E1975" s="4">
        <v>35</v>
      </c>
      <c r="F1975" s="1">
        <f t="shared" si="141"/>
        <v>30</v>
      </c>
      <c r="G1975" s="2">
        <v>0</v>
      </c>
      <c r="H1975" s="3">
        <f>G1975/1000*'symulacje godzinowe'!$N$3*'symulacje godzinowe'!$Q$3*'symulacje godzinowe'!$R$3</f>
        <v>0</v>
      </c>
      <c r="I1975" s="3">
        <f>'symulacje godzinowe'!$R$3*'symulacje godzinowe'!$N$3*(E1975-D1975)*'symulacje godzinowe'!$O$3/1000</f>
        <v>0.85531640999999992</v>
      </c>
      <c r="J1975" s="3">
        <f>'symulacje godzinowe'!$R$3*'symulacje godzinowe'!$N$3*(E1975-D1975)^2*'symulacje godzinowe'!$P$3/1000</f>
        <v>6.5948378399999993E-3</v>
      </c>
      <c r="K1975" s="3">
        <f t="shared" si="142"/>
        <v>-0.86191124783999995</v>
      </c>
      <c r="L1975" s="6">
        <f t="shared" si="145"/>
        <v>0</v>
      </c>
    </row>
    <row r="1976" spans="1:19" x14ac:dyDescent="0.2">
      <c r="A1976" s="2">
        <v>3</v>
      </c>
      <c r="B1976" s="2">
        <v>24</v>
      </c>
      <c r="C1976" s="2">
        <v>1974</v>
      </c>
      <c r="D1976" s="2">
        <v>0</v>
      </c>
      <c r="E1976" s="4">
        <v>35</v>
      </c>
      <c r="F1976" s="1">
        <f t="shared" si="141"/>
        <v>30</v>
      </c>
      <c r="G1976" s="2">
        <v>8.1</v>
      </c>
      <c r="H1976" s="3">
        <f>G1976/1000*'symulacje godzinowe'!$N$3*'symulacje godzinowe'!$Q$3*'symulacje godzinowe'!$R$3</f>
        <v>3.5808164099999998E-2</v>
      </c>
      <c r="I1976" s="3">
        <f>'symulacje godzinowe'!$R$3*'symulacje godzinowe'!$N$3*(E1976-D1976)*'symulacje godzinowe'!$O$3/1000</f>
        <v>0.8432696999999999</v>
      </c>
      <c r="J1976" s="3">
        <f>'symulacje godzinowe'!$R$3*'symulacje godzinowe'!$N$3*(E1976-D1976)^2*'symulacje godzinowe'!$P$3/1000</f>
        <v>6.4103759999999997E-3</v>
      </c>
      <c r="K1976" s="3">
        <f t="shared" si="142"/>
        <v>-0.81387191189999997</v>
      </c>
      <c r="L1976" s="6">
        <f t="shared" si="145"/>
        <v>0</v>
      </c>
    </row>
    <row r="1977" spans="1:19" x14ac:dyDescent="0.2">
      <c r="A1977" s="2">
        <v>3</v>
      </c>
      <c r="B1977" s="2">
        <v>24</v>
      </c>
      <c r="C1977" s="2">
        <v>1975</v>
      </c>
      <c r="D1977" s="2">
        <v>0.4</v>
      </c>
      <c r="E1977" s="4">
        <v>35</v>
      </c>
      <c r="F1977" s="1">
        <f t="shared" si="141"/>
        <v>30</v>
      </c>
      <c r="G1977" s="2">
        <v>70.900000000000006</v>
      </c>
      <c r="H1977" s="3">
        <f>G1977/1000*'symulacje godzinowe'!$N$3*'symulacje godzinowe'!$Q$3*'symulacje godzinowe'!$R$3</f>
        <v>0.31343195490000003</v>
      </c>
      <c r="I1977" s="3">
        <f>'symulacje godzinowe'!$R$3*'symulacje godzinowe'!$N$3*(E1977-D1977)*'symulacje godzinowe'!$O$3/1000</f>
        <v>0.83363233199999998</v>
      </c>
      <c r="J1977" s="3">
        <f>'symulacje godzinowe'!$R$3*'symulacje godzinowe'!$N$3*(E1977-D1977)^2*'symulacje godzinowe'!$P$3/1000</f>
        <v>6.2646903935999997E-3</v>
      </c>
      <c r="K1977" s="3">
        <f t="shared" si="142"/>
        <v>-0.52646506749359989</v>
      </c>
      <c r="L1977" s="6">
        <f t="shared" si="145"/>
        <v>0</v>
      </c>
    </row>
    <row r="1978" spans="1:19" x14ac:dyDescent="0.2">
      <c r="A1978" s="2">
        <v>3</v>
      </c>
      <c r="B1978" s="2">
        <v>24</v>
      </c>
      <c r="C1978" s="2">
        <v>1976</v>
      </c>
      <c r="D1978" s="2">
        <v>1.6</v>
      </c>
      <c r="E1978" s="4">
        <v>35</v>
      </c>
      <c r="F1978" s="1">
        <f t="shared" si="141"/>
        <v>30</v>
      </c>
      <c r="G1978" s="2">
        <v>134.4</v>
      </c>
      <c r="H1978" s="3">
        <f>G1978/1000*'symulacje godzinowe'!$N$3*'symulacje godzinowe'!$Q$3*'symulacje godzinowe'!$R$3</f>
        <v>0.59415027840000012</v>
      </c>
      <c r="I1978" s="3">
        <f>'symulacje godzinowe'!$R$3*'symulacje godzinowe'!$N$3*(E1978-D1978)*'symulacje godzinowe'!$O$3/1000</f>
        <v>0.80472022799999987</v>
      </c>
      <c r="J1978" s="3">
        <f>'symulacje godzinowe'!$R$3*'symulacje godzinowe'!$N$3*(E1978-D1978)^2*'symulacje godzinowe'!$P$3/1000</f>
        <v>5.8376808575999984E-3</v>
      </c>
      <c r="K1978" s="3">
        <f t="shared" si="142"/>
        <v>-0.21640763045759975</v>
      </c>
      <c r="L1978" s="6">
        <f t="shared" si="145"/>
        <v>0</v>
      </c>
    </row>
    <row r="1979" spans="1:19" x14ac:dyDescent="0.2">
      <c r="A1979" s="2">
        <v>3</v>
      </c>
      <c r="B1979" s="2">
        <v>24</v>
      </c>
      <c r="C1979" s="2">
        <v>1977</v>
      </c>
      <c r="D1979" s="2">
        <v>2.7</v>
      </c>
      <c r="E1979" s="4">
        <v>35</v>
      </c>
      <c r="F1979" s="1">
        <f t="shared" si="141"/>
        <v>30</v>
      </c>
      <c r="G1979" s="2">
        <v>84.2</v>
      </c>
      <c r="H1979" s="3">
        <f>G1979/1000*'symulacje godzinowe'!$N$3*'symulacje godzinowe'!$Q$3*'symulacje godzinowe'!$R$3</f>
        <v>0.37222807620000004</v>
      </c>
      <c r="I1979" s="3">
        <f>'symulacje godzinowe'!$R$3*'symulacje godzinowe'!$N$3*(E1979-D1979)*'symulacje godzinowe'!$O$3/1000</f>
        <v>0.77821746599999986</v>
      </c>
      <c r="J1979" s="3">
        <f>'symulacje godzinowe'!$R$3*'symulacje godzinowe'!$N$3*(E1979-D1979)^2*'symulacje godzinowe'!$P$3/1000</f>
        <v>5.4594948383999984E-3</v>
      </c>
      <c r="K1979" s="3">
        <f t="shared" si="142"/>
        <v>-0.41144888463839985</v>
      </c>
      <c r="L1979" s="6">
        <f t="shared" si="145"/>
        <v>0</v>
      </c>
    </row>
    <row r="1980" spans="1:19" x14ac:dyDescent="0.2">
      <c r="A1980" s="2">
        <v>3</v>
      </c>
      <c r="B1980" s="2">
        <v>24</v>
      </c>
      <c r="C1980" s="2">
        <v>1978</v>
      </c>
      <c r="D1980" s="2">
        <v>3.9</v>
      </c>
      <c r="E1980" s="4">
        <v>35</v>
      </c>
      <c r="F1980" s="1">
        <f t="shared" si="141"/>
        <v>30</v>
      </c>
      <c r="G1980" s="2">
        <v>106.5</v>
      </c>
      <c r="H1980" s="3">
        <f>G1980/1000*'symulacje godzinowe'!$N$3*'symulacje godzinowe'!$Q$3*'symulacje godzinowe'!$R$3</f>
        <v>0.4708110465</v>
      </c>
      <c r="I1980" s="3">
        <f>'symulacje godzinowe'!$R$3*'symulacje godzinowe'!$N$3*(E1980-D1980)*'symulacje godzinowe'!$O$3/1000</f>
        <v>0.74930536199999997</v>
      </c>
      <c r="J1980" s="3">
        <f>'symulacje godzinowe'!$R$3*'symulacje godzinowe'!$N$3*(E1980-D1980)^2*'symulacje godzinowe'!$P$3/1000</f>
        <v>5.0613712415999998E-3</v>
      </c>
      <c r="K1980" s="3">
        <f t="shared" si="142"/>
        <v>-0.28355568674159998</v>
      </c>
      <c r="L1980" s="6">
        <f t="shared" si="145"/>
        <v>0</v>
      </c>
    </row>
    <row r="1981" spans="1:19" x14ac:dyDescent="0.2">
      <c r="A1981" s="2">
        <v>3</v>
      </c>
      <c r="B1981" s="2">
        <v>24</v>
      </c>
      <c r="C1981" s="2">
        <v>1979</v>
      </c>
      <c r="D1981" s="2">
        <v>4.4000000000000004</v>
      </c>
      <c r="E1981" s="4">
        <v>35</v>
      </c>
      <c r="F1981" s="1">
        <f t="shared" si="141"/>
        <v>30</v>
      </c>
      <c r="G1981" s="2">
        <v>120.6</v>
      </c>
      <c r="H1981" s="3">
        <f>G1981/1000*'symulacje godzinowe'!$N$3*'symulacje godzinowe'!$Q$3*'symulacje godzinowe'!$R$3</f>
        <v>0.53314377660000001</v>
      </c>
      <c r="I1981" s="3">
        <f>'symulacje godzinowe'!$R$3*'symulacje godzinowe'!$N$3*(E1981-D1981)*'symulacje godzinowe'!$O$3/1000</f>
        <v>0.73725865199999996</v>
      </c>
      <c r="J1981" s="3">
        <f>'symulacje godzinowe'!$R$3*'symulacje godzinowe'!$N$3*(E1981-D1981)^2*'symulacje godzinowe'!$P$3/1000</f>
        <v>4.8999344255999996E-3</v>
      </c>
      <c r="K1981" s="3">
        <f t="shared" si="142"/>
        <v>-0.20901480982559995</v>
      </c>
      <c r="L1981" s="6">
        <f t="shared" si="145"/>
        <v>0</v>
      </c>
    </row>
    <row r="1982" spans="1:19" x14ac:dyDescent="0.2">
      <c r="A1982" s="2">
        <v>3</v>
      </c>
      <c r="B1982" s="2">
        <v>24</v>
      </c>
      <c r="C1982" s="2">
        <v>1980</v>
      </c>
      <c r="D1982" s="2">
        <v>5</v>
      </c>
      <c r="E1982" s="4">
        <v>35</v>
      </c>
      <c r="F1982" s="1">
        <f t="shared" si="141"/>
        <v>30</v>
      </c>
      <c r="G1982" s="2">
        <v>124.1</v>
      </c>
      <c r="H1982" s="3">
        <f>G1982/1000*'symulacje godzinowe'!$N$3*'symulacje godzinowe'!$Q$3*'symulacje godzinowe'!$R$3</f>
        <v>0.54861644009999999</v>
      </c>
      <c r="I1982" s="3">
        <f>'symulacje godzinowe'!$R$3*'symulacje godzinowe'!$N$3*(E1982-D1982)*'symulacje godzinowe'!$O$3/1000</f>
        <v>0.72280259999999996</v>
      </c>
      <c r="J1982" s="3">
        <f>'symulacje godzinowe'!$R$3*'symulacje godzinowe'!$N$3*(E1982-D1982)^2*'symulacje godzinowe'!$P$3/1000</f>
        <v>4.7096639999999997E-3</v>
      </c>
      <c r="K1982" s="3">
        <f t="shared" si="142"/>
        <v>-0.17889582389999997</v>
      </c>
      <c r="L1982" s="6">
        <f t="shared" si="145"/>
        <v>0</v>
      </c>
    </row>
    <row r="1983" spans="1:19" x14ac:dyDescent="0.2">
      <c r="A1983" s="2">
        <v>3</v>
      </c>
      <c r="B1983" s="2">
        <v>24</v>
      </c>
      <c r="C1983" s="2">
        <v>1981</v>
      </c>
      <c r="D1983" s="2">
        <v>5.5</v>
      </c>
      <c r="E1983" s="4">
        <v>35</v>
      </c>
      <c r="F1983" s="1">
        <f t="shared" si="141"/>
        <v>30</v>
      </c>
      <c r="G1983" s="2">
        <v>114.7</v>
      </c>
      <c r="H1983" s="3">
        <f>G1983/1000*'symulacje godzinowe'!$N$3*'symulacje godzinowe'!$Q$3*'symulacje godzinowe'!$R$3</f>
        <v>0.50706128669999995</v>
      </c>
      <c r="I1983" s="3">
        <f>'symulacje godzinowe'!$R$3*'symulacje godzinowe'!$N$3*(E1983-D1983)*'symulacje godzinowe'!$O$3/1000</f>
        <v>0.71075588999999995</v>
      </c>
      <c r="J1983" s="3">
        <f>'symulacje godzinowe'!$R$3*'symulacje godzinowe'!$N$3*(E1983-D1983)^2*'symulacje godzinowe'!$P$3/1000</f>
        <v>4.5539834400000001E-3</v>
      </c>
      <c r="K1983" s="3">
        <f t="shared" si="142"/>
        <v>-0.20824858673999999</v>
      </c>
      <c r="L1983" s="6">
        <f t="shared" si="145"/>
        <v>0</v>
      </c>
    </row>
    <row r="1984" spans="1:19" x14ac:dyDescent="0.2">
      <c r="A1984" s="2">
        <v>3</v>
      </c>
      <c r="B1984" s="2">
        <v>24</v>
      </c>
      <c r="C1984" s="2">
        <v>1982</v>
      </c>
      <c r="D1984" s="2">
        <v>5.2</v>
      </c>
      <c r="E1984" s="4">
        <v>35</v>
      </c>
      <c r="F1984" s="1">
        <f t="shared" si="141"/>
        <v>30</v>
      </c>
      <c r="G1984" s="2">
        <v>96</v>
      </c>
      <c r="H1984" s="3">
        <f>G1984/1000*'symulacje godzinowe'!$N$3*'symulacje godzinowe'!$Q$3*'symulacje godzinowe'!$R$3</f>
        <v>0.42439305600000005</v>
      </c>
      <c r="I1984" s="3">
        <f>'symulacje godzinowe'!$R$3*'symulacje godzinowe'!$N$3*(E1984-D1984)*'symulacje godzinowe'!$O$3/1000</f>
        <v>0.71798391599999989</v>
      </c>
      <c r="J1984" s="3">
        <f>'symulacje godzinowe'!$R$3*'symulacje godzinowe'!$N$3*(E1984-D1984)^2*'symulacje godzinowe'!$P$3/1000</f>
        <v>4.6470777984000001E-3</v>
      </c>
      <c r="K1984" s="3">
        <f t="shared" si="142"/>
        <v>-0.29823793779839985</v>
      </c>
      <c r="L1984" s="6">
        <f t="shared" si="145"/>
        <v>0</v>
      </c>
    </row>
    <row r="1985" spans="1:19" x14ac:dyDescent="0.2">
      <c r="A1985" s="2">
        <v>3</v>
      </c>
      <c r="B1985" s="2">
        <v>24</v>
      </c>
      <c r="C1985" s="2">
        <v>1983</v>
      </c>
      <c r="D1985" s="2">
        <v>4.9000000000000004</v>
      </c>
      <c r="E1985" s="4">
        <v>35</v>
      </c>
      <c r="F1985" s="1">
        <f t="shared" si="141"/>
        <v>30</v>
      </c>
      <c r="G1985" s="2">
        <v>72.5</v>
      </c>
      <c r="H1985" s="3">
        <f>G1985/1000*'symulacje godzinowe'!$N$3*'symulacje godzinowe'!$Q$3*'symulacje godzinowe'!$R$3</f>
        <v>0.32050517249999994</v>
      </c>
      <c r="I1985" s="3">
        <f>'symulacje godzinowe'!$R$3*'symulacje godzinowe'!$N$3*(E1985-D1985)*'symulacje godzinowe'!$O$3/1000</f>
        <v>0.72521194199999994</v>
      </c>
      <c r="J1985" s="3">
        <f>'symulacje godzinowe'!$R$3*'symulacje godzinowe'!$N$3*(E1985-D1985)^2*'symulacje godzinowe'!$P$3/1000</f>
        <v>4.7411140896000004E-3</v>
      </c>
      <c r="K1985" s="3">
        <f t="shared" si="142"/>
        <v>-0.40944788358959999</v>
      </c>
      <c r="L1985" s="6">
        <f t="shared" si="145"/>
        <v>0</v>
      </c>
    </row>
    <row r="1986" spans="1:19" x14ac:dyDescent="0.2">
      <c r="A1986" s="2">
        <v>3</v>
      </c>
      <c r="B1986" s="2">
        <v>24</v>
      </c>
      <c r="C1986" s="2">
        <v>1984</v>
      </c>
      <c r="D1986" s="2">
        <v>4.5999999999999996</v>
      </c>
      <c r="E1986" s="4">
        <v>35</v>
      </c>
      <c r="F1986" s="1">
        <f t="shared" ref="F1986:F2049" si="146">E1986-5</f>
        <v>30</v>
      </c>
      <c r="G1986" s="2">
        <v>45.6</v>
      </c>
      <c r="H1986" s="3">
        <f>G1986/1000*'symulacje godzinowe'!$N$3*'symulacje godzinowe'!$Q$3*'symulacje godzinowe'!$R$3</f>
        <v>0.20158670160000003</v>
      </c>
      <c r="I1986" s="3">
        <f>'symulacje godzinowe'!$R$3*'symulacje godzinowe'!$N$3*(E1986-D1986)*'symulacje godzinowe'!$O$3/1000</f>
        <v>0.73243996799999989</v>
      </c>
      <c r="J1986" s="3">
        <f>'symulacje godzinowe'!$R$3*'symulacje godzinowe'!$N$3*(E1986-D1986)^2*'symulacje godzinowe'!$P$3/1000</f>
        <v>4.8360923135999994E-3</v>
      </c>
      <c r="K1986" s="3">
        <f t="shared" ref="K1986:K2049" si="147">H1986-I1986-J1986</f>
        <v>-0.53568935871359991</v>
      </c>
      <c r="L1986" s="6">
        <f t="shared" si="145"/>
        <v>0</v>
      </c>
    </row>
    <row r="1987" spans="1:19" x14ac:dyDescent="0.2">
      <c r="A1987" s="2">
        <v>3</v>
      </c>
      <c r="B1987" s="2">
        <v>24</v>
      </c>
      <c r="C1987" s="2">
        <v>1985</v>
      </c>
      <c r="D1987" s="2">
        <v>4.3</v>
      </c>
      <c r="E1987" s="4">
        <v>35</v>
      </c>
      <c r="F1987" s="1">
        <f t="shared" si="146"/>
        <v>30</v>
      </c>
      <c r="G1987" s="2">
        <v>17.399999999999999</v>
      </c>
      <c r="H1987" s="3">
        <f>G1987/1000*'symulacje godzinowe'!$N$3*'symulacje godzinowe'!$Q$3*'symulacje godzinowe'!$R$3</f>
        <v>7.6921241400000007E-2</v>
      </c>
      <c r="I1987" s="3">
        <f>'symulacje godzinowe'!$R$3*'symulacje godzinowe'!$N$3*(E1987-D1987)*'symulacje godzinowe'!$O$3/1000</f>
        <v>0.73966799399999994</v>
      </c>
      <c r="J1987" s="3">
        <f>'symulacje godzinowe'!$R$3*'symulacje godzinowe'!$N$3*(E1987-D1987)^2*'symulacje godzinowe'!$P$3/1000</f>
        <v>4.9320124703999988E-3</v>
      </c>
      <c r="K1987" s="3">
        <f t="shared" si="147"/>
        <v>-0.66767876507039992</v>
      </c>
      <c r="L1987" s="6">
        <f t="shared" si="145"/>
        <v>0</v>
      </c>
    </row>
    <row r="1988" spans="1:19" x14ac:dyDescent="0.2">
      <c r="A1988" s="2">
        <v>3</v>
      </c>
      <c r="B1988" s="2">
        <v>24</v>
      </c>
      <c r="C1988" s="2">
        <v>1986</v>
      </c>
      <c r="D1988" s="2">
        <v>4.0999999999999996</v>
      </c>
      <c r="E1988" s="4">
        <v>35</v>
      </c>
      <c r="F1988" s="1">
        <f t="shared" si="146"/>
        <v>30</v>
      </c>
      <c r="G1988" s="2">
        <v>0</v>
      </c>
      <c r="H1988" s="3">
        <f>G1988/1000*'symulacje godzinowe'!$N$3*'symulacje godzinowe'!$Q$3*'symulacje godzinowe'!$R$3</f>
        <v>0</v>
      </c>
      <c r="I1988" s="3">
        <f>'symulacje godzinowe'!$R$3*'symulacje godzinowe'!$N$3*(E1988-D1988)*'symulacje godzinowe'!$O$3/1000</f>
        <v>0.7444866779999999</v>
      </c>
      <c r="J1988" s="3">
        <f>'symulacje godzinowe'!$R$3*'symulacje godzinowe'!$N$3*(E1988-D1988)^2*'symulacje godzinowe'!$P$3/1000</f>
        <v>4.9964825375999992E-3</v>
      </c>
      <c r="K1988" s="3">
        <f t="shared" si="147"/>
        <v>-0.74948316053759989</v>
      </c>
      <c r="L1988" s="6">
        <f t="shared" si="145"/>
        <v>0</v>
      </c>
    </row>
    <row r="1989" spans="1:19" x14ac:dyDescent="0.2">
      <c r="A1989" s="2">
        <v>3</v>
      </c>
      <c r="B1989" s="2">
        <v>24</v>
      </c>
      <c r="C1989" s="2">
        <v>1987</v>
      </c>
      <c r="D1989" s="2">
        <v>3.8</v>
      </c>
      <c r="E1989" s="4">
        <v>35</v>
      </c>
      <c r="F1989" s="1">
        <f t="shared" si="146"/>
        <v>30</v>
      </c>
      <c r="G1989" s="2">
        <v>0</v>
      </c>
      <c r="H1989" s="3">
        <f>G1989/1000*'symulacje godzinowe'!$N$3*'symulacje godzinowe'!$Q$3*'symulacje godzinowe'!$R$3</f>
        <v>0</v>
      </c>
      <c r="I1989" s="3">
        <f>'symulacje godzinowe'!$R$3*'symulacje godzinowe'!$N$3*(E1989-D1989)*'symulacje godzinowe'!$O$3/1000</f>
        <v>0.75171470399999984</v>
      </c>
      <c r="J1989" s="3">
        <f>'symulacje godzinowe'!$R$3*'symulacje godzinowe'!$N$3*(E1989-D1989)^2*'symulacje godzinowe'!$P$3/1000</f>
        <v>5.0939725823999993E-3</v>
      </c>
      <c r="K1989" s="3">
        <f t="shared" si="147"/>
        <v>-0.75680867658239981</v>
      </c>
      <c r="L1989" s="6">
        <f t="shared" si="145"/>
        <v>0</v>
      </c>
    </row>
    <row r="1990" spans="1:19" x14ac:dyDescent="0.2">
      <c r="A1990" s="2">
        <v>3</v>
      </c>
      <c r="B1990" s="2">
        <v>24</v>
      </c>
      <c r="C1990" s="2">
        <v>1988</v>
      </c>
      <c r="D1990" s="2">
        <v>3.6</v>
      </c>
      <c r="E1990" s="4">
        <v>35</v>
      </c>
      <c r="F1990" s="1">
        <f t="shared" si="146"/>
        <v>30</v>
      </c>
      <c r="G1990" s="2">
        <v>0</v>
      </c>
      <c r="H1990" s="3">
        <f>G1990/1000*'symulacje godzinowe'!$N$3*'symulacje godzinowe'!$Q$3*'symulacje godzinowe'!$R$3</f>
        <v>0</v>
      </c>
      <c r="I1990" s="3">
        <f>'symulacje godzinowe'!$R$3*'symulacje godzinowe'!$N$3*(E1990-D1990)*'symulacje godzinowe'!$O$3/1000</f>
        <v>0.75653338799999992</v>
      </c>
      <c r="J1990" s="3">
        <f>'symulacje godzinowe'!$R$3*'symulacje godzinowe'!$N$3*(E1990-D1990)^2*'symulacje godzinowe'!$P$3/1000</f>
        <v>5.1594892415999993E-3</v>
      </c>
      <c r="K1990" s="3">
        <f t="shared" si="147"/>
        <v>-0.76169287724159995</v>
      </c>
      <c r="L1990" s="6">
        <f t="shared" si="145"/>
        <v>0</v>
      </c>
    </row>
    <row r="1991" spans="1:19" x14ac:dyDescent="0.2">
      <c r="A1991" s="2">
        <v>3</v>
      </c>
      <c r="B1991" s="2">
        <v>24</v>
      </c>
      <c r="C1991" s="2">
        <v>1989</v>
      </c>
      <c r="D1991" s="2">
        <v>3.4</v>
      </c>
      <c r="E1991" s="4">
        <v>35</v>
      </c>
      <c r="F1991" s="1">
        <f t="shared" si="146"/>
        <v>30</v>
      </c>
      <c r="G1991" s="2">
        <v>0</v>
      </c>
      <c r="H1991" s="3">
        <f>G1991/1000*'symulacje godzinowe'!$N$3*'symulacje godzinowe'!$Q$3*'symulacje godzinowe'!$R$3</f>
        <v>0</v>
      </c>
      <c r="I1991" s="3">
        <f>'symulacje godzinowe'!$R$3*'symulacje godzinowe'!$N$3*(E1991-D1991)*'symulacje godzinowe'!$O$3/1000</f>
        <v>0.76135207199999999</v>
      </c>
      <c r="J1991" s="3">
        <f>'symulacje godzinowe'!$R$3*'symulacje godzinowe'!$N$3*(E1991-D1991)^2*'symulacje godzinowe'!$P$3/1000</f>
        <v>5.2254245376000003E-3</v>
      </c>
      <c r="K1991" s="3">
        <f t="shared" si="147"/>
        <v>-0.76657749653759999</v>
      </c>
      <c r="L1991" s="6">
        <f t="shared" si="145"/>
        <v>0</v>
      </c>
    </row>
    <row r="1992" spans="1:19" x14ac:dyDescent="0.2">
      <c r="A1992" s="2">
        <v>3</v>
      </c>
      <c r="B1992" s="2">
        <v>24</v>
      </c>
      <c r="C1992" s="2">
        <v>1990</v>
      </c>
      <c r="D1992" s="2">
        <v>3.2</v>
      </c>
      <c r="E1992" s="4">
        <v>35</v>
      </c>
      <c r="F1992" s="1">
        <f t="shared" si="146"/>
        <v>30</v>
      </c>
      <c r="G1992" s="2">
        <v>0</v>
      </c>
      <c r="H1992" s="3">
        <f>G1992/1000*'symulacje godzinowe'!$N$3*'symulacje godzinowe'!$Q$3*'symulacje godzinowe'!$R$3</f>
        <v>0</v>
      </c>
      <c r="I1992" s="3">
        <f>'symulacje godzinowe'!$R$3*'symulacje godzinowe'!$N$3*(E1992-D1992)*'symulacje godzinowe'!$O$3/1000</f>
        <v>0.76617075599999984</v>
      </c>
      <c r="J1992" s="3">
        <f>'symulacje godzinowe'!$R$3*'symulacje godzinowe'!$N$3*(E1992-D1992)^2*'symulacje godzinowe'!$P$3/1000</f>
        <v>5.2917784703999998E-3</v>
      </c>
      <c r="K1992" s="3">
        <f t="shared" si="147"/>
        <v>-0.77146253447039981</v>
      </c>
      <c r="L1992" s="6">
        <f t="shared" si="145"/>
        <v>0</v>
      </c>
      <c r="O1992" s="21" t="s">
        <v>33</v>
      </c>
    </row>
    <row r="1993" spans="1:19" x14ac:dyDescent="0.2">
      <c r="A1993" s="2">
        <v>3</v>
      </c>
      <c r="B1993" s="2">
        <v>24</v>
      </c>
      <c r="C1993" s="2">
        <v>1991</v>
      </c>
      <c r="D1993" s="2">
        <v>3.2</v>
      </c>
      <c r="E1993" s="4">
        <v>35</v>
      </c>
      <c r="F1993" s="1">
        <f t="shared" si="146"/>
        <v>30</v>
      </c>
      <c r="G1993" s="2">
        <v>0</v>
      </c>
      <c r="H1993" s="3">
        <f>G1993/1000*'symulacje godzinowe'!$N$3*'symulacje godzinowe'!$Q$3*'symulacje godzinowe'!$R$3</f>
        <v>0</v>
      </c>
      <c r="I1993" s="3">
        <f>'symulacje godzinowe'!$R$3*'symulacje godzinowe'!$N$3*(E1993-D1993)*'symulacje godzinowe'!$O$3/1000</f>
        <v>0.76617075599999984</v>
      </c>
      <c r="J1993" s="3">
        <f>'symulacje godzinowe'!$R$3*'symulacje godzinowe'!$N$3*(E1993-D1993)^2*'symulacje godzinowe'!$P$3/1000</f>
        <v>5.2917784703999998E-3</v>
      </c>
      <c r="K1993" s="3">
        <f t="shared" si="147"/>
        <v>-0.77146253447039981</v>
      </c>
      <c r="L1993" s="6">
        <f t="shared" si="145"/>
        <v>0</v>
      </c>
      <c r="M1993" s="21" t="s">
        <v>32</v>
      </c>
      <c r="N1993" s="21" t="s">
        <v>27</v>
      </c>
      <c r="O1993" s="21" t="s">
        <v>31</v>
      </c>
      <c r="P1993" s="21" t="s">
        <v>28</v>
      </c>
      <c r="Q1993" s="21" t="s">
        <v>29</v>
      </c>
      <c r="R1993" s="21" t="s">
        <v>30</v>
      </c>
      <c r="S1993" s="21" t="s">
        <v>26</v>
      </c>
    </row>
    <row r="1994" spans="1:19" x14ac:dyDescent="0.2">
      <c r="A1994" s="2">
        <v>3</v>
      </c>
      <c r="B1994" s="2">
        <v>24</v>
      </c>
      <c r="C1994" s="2">
        <v>1992</v>
      </c>
      <c r="D1994" s="2">
        <v>3.2</v>
      </c>
      <c r="E1994" s="4">
        <v>35</v>
      </c>
      <c r="F1994" s="1">
        <f t="shared" si="146"/>
        <v>30</v>
      </c>
      <c r="G1994" s="2">
        <v>0</v>
      </c>
      <c r="H1994" s="3">
        <f>G1994/1000*'symulacje godzinowe'!$N$3*'symulacje godzinowe'!$Q$3*'symulacje godzinowe'!$R$3</f>
        <v>0</v>
      </c>
      <c r="I1994" s="3">
        <f>'symulacje godzinowe'!$R$3*'symulacje godzinowe'!$N$3*(E1994-D1994)*'symulacje godzinowe'!$O$3/1000</f>
        <v>0.76617075599999984</v>
      </c>
      <c r="J1994" s="3">
        <f>'symulacje godzinowe'!$R$3*'symulacje godzinowe'!$N$3*(E1994-D1994)^2*'symulacje godzinowe'!$P$3/1000</f>
        <v>5.2917784703999998E-3</v>
      </c>
      <c r="K1994" s="3">
        <f t="shared" si="147"/>
        <v>-0.77146253447039981</v>
      </c>
      <c r="L1994" s="10">
        <f>SUM(L1971:L1993)</f>
        <v>0</v>
      </c>
      <c r="M1994" s="19">
        <f>(L1970-4.187*$N$7*$O$7*(F1994-10))*((L1970-4.187*$N$7*$O$7*(F1994-10))&gt;0)</f>
        <v>0</v>
      </c>
      <c r="N1994" s="19">
        <f>M1994/4.187/(F1994-10)*(M1994&gt;0)</f>
        <v>0</v>
      </c>
      <c r="O1994" s="19">
        <f>$P$7-0.5*$N$7*$O$7</f>
        <v>100</v>
      </c>
      <c r="P1994" s="19">
        <f>IF(N1994&lt;O1994,N1994,O1994)</f>
        <v>0</v>
      </c>
      <c r="Q1994" s="19">
        <f>L1994/4.187/(F1994-10)+P1994</f>
        <v>0</v>
      </c>
      <c r="R1994" s="19" t="b">
        <f>Q1994&gt;$N$7*$O$7</f>
        <v>0</v>
      </c>
      <c r="S1994" s="19">
        <f>IF(R1994,(F1994-10)/(50-10),(F1994-10)/(50-10)*Q1994/$N$7/$O$7)</f>
        <v>0</v>
      </c>
    </row>
    <row r="1995" spans="1:19" x14ac:dyDescent="0.2">
      <c r="A1995" s="2">
        <v>3</v>
      </c>
      <c r="B1995" s="2">
        <v>25</v>
      </c>
      <c r="C1995" s="2">
        <v>1993</v>
      </c>
      <c r="D1995" s="2">
        <v>3.2</v>
      </c>
      <c r="E1995" s="4">
        <v>35</v>
      </c>
      <c r="F1995" s="1">
        <f t="shared" si="146"/>
        <v>30</v>
      </c>
      <c r="G1995" s="2">
        <v>0</v>
      </c>
      <c r="H1995" s="3">
        <f>G1995/1000*'symulacje godzinowe'!$N$3*'symulacje godzinowe'!$Q$3*'symulacje godzinowe'!$R$3</f>
        <v>0</v>
      </c>
      <c r="I1995" s="3">
        <f>'symulacje godzinowe'!$R$3*'symulacje godzinowe'!$N$3*(E1995-D1995)*'symulacje godzinowe'!$O$3/1000</f>
        <v>0.76617075599999984</v>
      </c>
      <c r="J1995" s="3">
        <f>'symulacje godzinowe'!$R$3*'symulacje godzinowe'!$N$3*(E1995-D1995)^2*'symulacje godzinowe'!$P$3/1000</f>
        <v>5.2917784703999998E-3</v>
      </c>
      <c r="K1995" s="3">
        <f t="shared" si="147"/>
        <v>-0.77146253447039981</v>
      </c>
      <c r="L1995" s="6">
        <f>K1995*(K1995&gt;0)*3600</f>
        <v>0</v>
      </c>
    </row>
    <row r="1996" spans="1:19" x14ac:dyDescent="0.2">
      <c r="A1996" s="2">
        <v>3</v>
      </c>
      <c r="B1996" s="2">
        <v>25</v>
      </c>
      <c r="C1996" s="2">
        <v>1994</v>
      </c>
      <c r="D1996" s="2">
        <v>3.1</v>
      </c>
      <c r="E1996" s="4">
        <v>35</v>
      </c>
      <c r="F1996" s="1">
        <f t="shared" si="146"/>
        <v>30</v>
      </c>
      <c r="G1996" s="2">
        <v>0</v>
      </c>
      <c r="H1996" s="3">
        <f>G1996/1000*'symulacje godzinowe'!$N$3*'symulacje godzinowe'!$Q$3*'symulacje godzinowe'!$R$3</f>
        <v>0</v>
      </c>
      <c r="I1996" s="3">
        <f>'symulacje godzinowe'!$R$3*'symulacje godzinowe'!$N$3*(E1996-D1996)*'symulacje godzinowe'!$O$3/1000</f>
        <v>0.76858009799999982</v>
      </c>
      <c r="J1996" s="3">
        <f>'symulacje godzinowe'!$R$3*'symulacje godzinowe'!$N$3*(E1996-D1996)^2*'symulacje godzinowe'!$P$3/1000</f>
        <v>5.3251124255999996E-3</v>
      </c>
      <c r="K1996" s="3">
        <f t="shared" si="147"/>
        <v>-0.77390521042559979</v>
      </c>
      <c r="L1996" s="6">
        <f t="shared" ref="L1996:L2017" si="148">K1996*(K1996&gt;0)*3600</f>
        <v>0</v>
      </c>
    </row>
    <row r="1997" spans="1:19" x14ac:dyDescent="0.2">
      <c r="A1997" s="2">
        <v>3</v>
      </c>
      <c r="B1997" s="2">
        <v>25</v>
      </c>
      <c r="C1997" s="2">
        <v>1995</v>
      </c>
      <c r="D1997" s="2">
        <v>3.1</v>
      </c>
      <c r="E1997" s="4">
        <v>35</v>
      </c>
      <c r="F1997" s="1">
        <f t="shared" si="146"/>
        <v>30</v>
      </c>
      <c r="G1997" s="2">
        <v>0</v>
      </c>
      <c r="H1997" s="3">
        <f>G1997/1000*'symulacje godzinowe'!$N$3*'symulacje godzinowe'!$Q$3*'symulacje godzinowe'!$R$3</f>
        <v>0</v>
      </c>
      <c r="I1997" s="3">
        <f>'symulacje godzinowe'!$R$3*'symulacje godzinowe'!$N$3*(E1997-D1997)*'symulacje godzinowe'!$O$3/1000</f>
        <v>0.76858009799999982</v>
      </c>
      <c r="J1997" s="3">
        <f>'symulacje godzinowe'!$R$3*'symulacje godzinowe'!$N$3*(E1997-D1997)^2*'symulacje godzinowe'!$P$3/1000</f>
        <v>5.3251124255999996E-3</v>
      </c>
      <c r="K1997" s="3">
        <f t="shared" si="147"/>
        <v>-0.77390521042559979</v>
      </c>
      <c r="L1997" s="6">
        <f t="shared" si="148"/>
        <v>0</v>
      </c>
    </row>
    <row r="1998" spans="1:19" x14ac:dyDescent="0.2">
      <c r="A1998" s="2">
        <v>3</v>
      </c>
      <c r="B1998" s="2">
        <v>25</v>
      </c>
      <c r="C1998" s="2">
        <v>1996</v>
      </c>
      <c r="D1998" s="2">
        <v>3</v>
      </c>
      <c r="E1998" s="4">
        <v>35</v>
      </c>
      <c r="F1998" s="1">
        <f t="shared" si="146"/>
        <v>30</v>
      </c>
      <c r="G1998" s="2">
        <v>0</v>
      </c>
      <c r="H1998" s="3">
        <f>G1998/1000*'symulacje godzinowe'!$N$3*'symulacje godzinowe'!$Q$3*'symulacje godzinowe'!$R$3</f>
        <v>0</v>
      </c>
      <c r="I1998" s="3">
        <f>'symulacje godzinowe'!$R$3*'symulacje godzinowe'!$N$3*(E1998-D1998)*'symulacje godzinowe'!$O$3/1000</f>
        <v>0.77098943999999991</v>
      </c>
      <c r="J1998" s="3">
        <f>'symulacje godzinowe'!$R$3*'symulacje godzinowe'!$N$3*(E1998-D1998)^2*'symulacje godzinowe'!$P$3/1000</f>
        <v>5.3585510400000003E-3</v>
      </c>
      <c r="K1998" s="3">
        <f t="shared" si="147"/>
        <v>-0.77634799103999996</v>
      </c>
      <c r="L1998" s="6">
        <f t="shared" si="148"/>
        <v>0</v>
      </c>
    </row>
    <row r="1999" spans="1:19" x14ac:dyDescent="0.2">
      <c r="A1999" s="2">
        <v>3</v>
      </c>
      <c r="B1999" s="2">
        <v>25</v>
      </c>
      <c r="C1999" s="2">
        <v>1997</v>
      </c>
      <c r="D1999" s="2">
        <v>2.9</v>
      </c>
      <c r="E1999" s="4">
        <v>35</v>
      </c>
      <c r="F1999" s="1">
        <f t="shared" si="146"/>
        <v>30</v>
      </c>
      <c r="G1999" s="2">
        <v>0</v>
      </c>
      <c r="H1999" s="3">
        <f>G1999/1000*'symulacje godzinowe'!$N$3*'symulacje godzinowe'!$Q$3*'symulacje godzinowe'!$R$3</f>
        <v>0</v>
      </c>
      <c r="I1999" s="3">
        <f>'symulacje godzinowe'!$R$3*'symulacje godzinowe'!$N$3*(E1999-D1999)*'symulacje godzinowe'!$O$3/1000</f>
        <v>0.77339878200000001</v>
      </c>
      <c r="J1999" s="3">
        <f>'symulacje godzinowe'!$R$3*'symulacje godzinowe'!$N$3*(E1999-D1999)^2*'symulacje godzinowe'!$P$3/1000</f>
        <v>5.3920943136000002E-3</v>
      </c>
      <c r="K1999" s="3">
        <f t="shared" si="147"/>
        <v>-0.7787908763136</v>
      </c>
      <c r="L1999" s="6">
        <f t="shared" si="148"/>
        <v>0</v>
      </c>
    </row>
    <row r="2000" spans="1:19" x14ac:dyDescent="0.2">
      <c r="A2000" s="2">
        <v>3</v>
      </c>
      <c r="B2000" s="2">
        <v>25</v>
      </c>
      <c r="C2000" s="2">
        <v>1998</v>
      </c>
      <c r="D2000" s="2">
        <v>2.9</v>
      </c>
      <c r="E2000" s="4">
        <v>35</v>
      </c>
      <c r="F2000" s="1">
        <f t="shared" si="146"/>
        <v>30</v>
      </c>
      <c r="G2000" s="2">
        <v>3.5</v>
      </c>
      <c r="H2000" s="3">
        <f>G2000/1000*'symulacje godzinowe'!$N$3*'symulacje godzinowe'!$Q$3*'symulacje godzinowe'!$R$3</f>
        <v>1.5472663499999999E-2</v>
      </c>
      <c r="I2000" s="3">
        <f>'symulacje godzinowe'!$R$3*'symulacje godzinowe'!$N$3*(E2000-D2000)*'symulacje godzinowe'!$O$3/1000</f>
        <v>0.77339878200000001</v>
      </c>
      <c r="J2000" s="3">
        <f>'symulacje godzinowe'!$R$3*'symulacje godzinowe'!$N$3*(E2000-D2000)^2*'symulacje godzinowe'!$P$3/1000</f>
        <v>5.3920943136000002E-3</v>
      </c>
      <c r="K2000" s="3">
        <f t="shared" si="147"/>
        <v>-0.76331821281360002</v>
      </c>
      <c r="L2000" s="6">
        <f t="shared" si="148"/>
        <v>0</v>
      </c>
    </row>
    <row r="2001" spans="1:15" x14ac:dyDescent="0.2">
      <c r="A2001" s="2">
        <v>3</v>
      </c>
      <c r="B2001" s="2">
        <v>25</v>
      </c>
      <c r="C2001" s="2">
        <v>1999</v>
      </c>
      <c r="D2001" s="2">
        <v>2.8</v>
      </c>
      <c r="E2001" s="4">
        <v>35</v>
      </c>
      <c r="F2001" s="1">
        <f t="shared" si="146"/>
        <v>30</v>
      </c>
      <c r="G2001" s="2">
        <v>32.700000000000003</v>
      </c>
      <c r="H2001" s="3">
        <f>G2001/1000*'symulacje godzinowe'!$N$3*'symulacje godzinowe'!$Q$3*'symulacje godzinowe'!$R$3</f>
        <v>0.1445588847</v>
      </c>
      <c r="I2001" s="3">
        <f>'symulacje godzinowe'!$R$3*'symulacje godzinowe'!$N$3*(E2001-D2001)*'symulacje godzinowe'!$O$3/1000</f>
        <v>0.77580812399999999</v>
      </c>
      <c r="J2001" s="3">
        <f>'symulacje godzinowe'!$R$3*'symulacje godzinowe'!$N$3*(E2001-D2001)^2*'symulacje godzinowe'!$P$3/1000</f>
        <v>5.4257422464000001E-3</v>
      </c>
      <c r="K2001" s="3">
        <f t="shared" si="147"/>
        <v>-0.63667498154640001</v>
      </c>
      <c r="L2001" s="6">
        <f t="shared" si="148"/>
        <v>0</v>
      </c>
    </row>
    <row r="2002" spans="1:15" x14ac:dyDescent="0.2">
      <c r="A2002" s="2">
        <v>3</v>
      </c>
      <c r="B2002" s="2">
        <v>25</v>
      </c>
      <c r="C2002" s="2">
        <v>2000</v>
      </c>
      <c r="D2002" s="2">
        <v>2.9</v>
      </c>
      <c r="E2002" s="4">
        <v>35</v>
      </c>
      <c r="F2002" s="1">
        <f t="shared" si="146"/>
        <v>30</v>
      </c>
      <c r="G2002" s="2">
        <v>59.6</v>
      </c>
      <c r="H2002" s="3">
        <f>G2002/1000*'symulacje godzinowe'!$N$3*'symulacje godzinowe'!$Q$3*'symulacje godzinowe'!$R$3</f>
        <v>0.26347735560000002</v>
      </c>
      <c r="I2002" s="3">
        <f>'symulacje godzinowe'!$R$3*'symulacje godzinowe'!$N$3*(E2002-D2002)*'symulacje godzinowe'!$O$3/1000</f>
        <v>0.77339878200000001</v>
      </c>
      <c r="J2002" s="3">
        <f>'symulacje godzinowe'!$R$3*'symulacje godzinowe'!$N$3*(E2002-D2002)^2*'symulacje godzinowe'!$P$3/1000</f>
        <v>5.3920943136000002E-3</v>
      </c>
      <c r="K2002" s="3">
        <f t="shared" si="147"/>
        <v>-0.51531352071360004</v>
      </c>
      <c r="L2002" s="6">
        <f t="shared" si="148"/>
        <v>0</v>
      </c>
    </row>
    <row r="2003" spans="1:15" x14ac:dyDescent="0.2">
      <c r="A2003" s="2">
        <v>3</v>
      </c>
      <c r="B2003" s="2">
        <v>25</v>
      </c>
      <c r="C2003" s="2">
        <v>2001</v>
      </c>
      <c r="D2003" s="2">
        <v>3.1</v>
      </c>
      <c r="E2003" s="4">
        <v>35</v>
      </c>
      <c r="F2003" s="1">
        <f t="shared" si="146"/>
        <v>30</v>
      </c>
      <c r="G2003" s="2">
        <v>85.4</v>
      </c>
      <c r="H2003" s="3">
        <f>G2003/1000*'symulacje godzinowe'!$N$3*'symulacje godzinowe'!$Q$3*'symulacje godzinowe'!$R$3</f>
        <v>0.37753298940000002</v>
      </c>
      <c r="I2003" s="3">
        <f>'symulacje godzinowe'!$R$3*'symulacje godzinowe'!$N$3*(E2003-D2003)*'symulacje godzinowe'!$O$3/1000</f>
        <v>0.76858009799999982</v>
      </c>
      <c r="J2003" s="3">
        <f>'symulacje godzinowe'!$R$3*'symulacje godzinowe'!$N$3*(E2003-D2003)^2*'symulacje godzinowe'!$P$3/1000</f>
        <v>5.3251124255999996E-3</v>
      </c>
      <c r="K2003" s="3">
        <f t="shared" si="147"/>
        <v>-0.39637222102559982</v>
      </c>
      <c r="L2003" s="6">
        <f t="shared" si="148"/>
        <v>0</v>
      </c>
    </row>
    <row r="2004" spans="1:15" x14ac:dyDescent="0.2">
      <c r="A2004" s="2">
        <v>3</v>
      </c>
      <c r="B2004" s="2">
        <v>25</v>
      </c>
      <c r="C2004" s="2">
        <v>2002</v>
      </c>
      <c r="D2004" s="2">
        <v>3.2</v>
      </c>
      <c r="E2004" s="4">
        <v>35</v>
      </c>
      <c r="F2004" s="1">
        <f t="shared" si="146"/>
        <v>30</v>
      </c>
      <c r="G2004" s="2">
        <v>106.5</v>
      </c>
      <c r="H2004" s="3">
        <f>G2004/1000*'symulacje godzinowe'!$N$3*'symulacje godzinowe'!$Q$3*'symulacje godzinowe'!$R$3</f>
        <v>0.4708110465</v>
      </c>
      <c r="I2004" s="3">
        <f>'symulacje godzinowe'!$R$3*'symulacje godzinowe'!$N$3*(E2004-D2004)*'symulacje godzinowe'!$O$3/1000</f>
        <v>0.76617075599999984</v>
      </c>
      <c r="J2004" s="3">
        <f>'symulacje godzinowe'!$R$3*'symulacje godzinowe'!$N$3*(E2004-D2004)^2*'symulacje godzinowe'!$P$3/1000</f>
        <v>5.2917784703999998E-3</v>
      </c>
      <c r="K2004" s="3">
        <f t="shared" si="147"/>
        <v>-0.30065148797039987</v>
      </c>
      <c r="L2004" s="6">
        <f t="shared" si="148"/>
        <v>0</v>
      </c>
    </row>
    <row r="2005" spans="1:15" x14ac:dyDescent="0.2">
      <c r="A2005" s="2">
        <v>3</v>
      </c>
      <c r="B2005" s="2">
        <v>25</v>
      </c>
      <c r="C2005" s="2">
        <v>2003</v>
      </c>
      <c r="D2005" s="2">
        <v>3.4</v>
      </c>
      <c r="E2005" s="4">
        <v>35</v>
      </c>
      <c r="F2005" s="1">
        <f t="shared" si="146"/>
        <v>30</v>
      </c>
      <c r="G2005" s="2">
        <v>121.8</v>
      </c>
      <c r="H2005" s="3">
        <f>G2005/1000*'symulacje godzinowe'!$N$3*'symulacje godzinowe'!$Q$3*'symulacje godzinowe'!$R$3</f>
        <v>0.53844868980000005</v>
      </c>
      <c r="I2005" s="3">
        <f>'symulacje godzinowe'!$R$3*'symulacje godzinowe'!$N$3*(E2005-D2005)*'symulacje godzinowe'!$O$3/1000</f>
        <v>0.76135207199999999</v>
      </c>
      <c r="J2005" s="3">
        <f>'symulacje godzinowe'!$R$3*'symulacje godzinowe'!$N$3*(E2005-D2005)^2*'symulacje godzinowe'!$P$3/1000</f>
        <v>5.2254245376000003E-3</v>
      </c>
      <c r="K2005" s="3">
        <f t="shared" si="147"/>
        <v>-0.22812880673759994</v>
      </c>
      <c r="L2005" s="6">
        <f t="shared" si="148"/>
        <v>0</v>
      </c>
    </row>
    <row r="2006" spans="1:15" x14ac:dyDescent="0.2">
      <c r="A2006" s="2">
        <v>3</v>
      </c>
      <c r="B2006" s="2">
        <v>25</v>
      </c>
      <c r="C2006" s="2">
        <v>2004</v>
      </c>
      <c r="D2006" s="2">
        <v>3.6</v>
      </c>
      <c r="E2006" s="4">
        <v>35</v>
      </c>
      <c r="F2006" s="1">
        <f t="shared" si="146"/>
        <v>30</v>
      </c>
      <c r="G2006" s="2">
        <v>125.3</v>
      </c>
      <c r="H2006" s="3">
        <f>G2006/1000*'symulacje godzinowe'!$N$3*'symulacje godzinowe'!$Q$3*'symulacje godzinowe'!$R$3</f>
        <v>0.55392135330000003</v>
      </c>
      <c r="I2006" s="3">
        <f>'symulacje godzinowe'!$R$3*'symulacje godzinowe'!$N$3*(E2006-D2006)*'symulacje godzinowe'!$O$3/1000</f>
        <v>0.75653338799999992</v>
      </c>
      <c r="J2006" s="3">
        <f>'symulacje godzinowe'!$R$3*'symulacje godzinowe'!$N$3*(E2006-D2006)^2*'symulacje godzinowe'!$P$3/1000</f>
        <v>5.1594892415999993E-3</v>
      </c>
      <c r="K2006" s="3">
        <f t="shared" si="147"/>
        <v>-0.20777152394159989</v>
      </c>
      <c r="L2006" s="6">
        <f t="shared" si="148"/>
        <v>0</v>
      </c>
    </row>
    <row r="2007" spans="1:15" x14ac:dyDescent="0.2">
      <c r="A2007" s="2">
        <v>3</v>
      </c>
      <c r="B2007" s="2">
        <v>25</v>
      </c>
      <c r="C2007" s="2">
        <v>2005</v>
      </c>
      <c r="D2007" s="2">
        <v>3.8</v>
      </c>
      <c r="E2007" s="4">
        <v>35</v>
      </c>
      <c r="F2007" s="1">
        <f t="shared" si="146"/>
        <v>30</v>
      </c>
      <c r="G2007" s="2">
        <v>115.9</v>
      </c>
      <c r="H2007" s="3">
        <f>G2007/1000*'symulacje godzinowe'!$N$3*'symulacje godzinowe'!$Q$3*'symulacje godzinowe'!$R$3</f>
        <v>0.5123661999000001</v>
      </c>
      <c r="I2007" s="3">
        <f>'symulacje godzinowe'!$R$3*'symulacje godzinowe'!$N$3*(E2007-D2007)*'symulacje godzinowe'!$O$3/1000</f>
        <v>0.75171470399999984</v>
      </c>
      <c r="J2007" s="3">
        <f>'symulacje godzinowe'!$R$3*'symulacje godzinowe'!$N$3*(E2007-D2007)^2*'symulacje godzinowe'!$P$3/1000</f>
        <v>5.0939725823999993E-3</v>
      </c>
      <c r="K2007" s="3">
        <f t="shared" si="147"/>
        <v>-0.24444247668239974</v>
      </c>
      <c r="L2007" s="6">
        <f t="shared" si="148"/>
        <v>0</v>
      </c>
    </row>
    <row r="2008" spans="1:15" x14ac:dyDescent="0.2">
      <c r="A2008" s="2">
        <v>3</v>
      </c>
      <c r="B2008" s="2">
        <v>25</v>
      </c>
      <c r="C2008" s="2">
        <v>2006</v>
      </c>
      <c r="D2008" s="2">
        <v>4</v>
      </c>
      <c r="E2008" s="4">
        <v>35</v>
      </c>
      <c r="F2008" s="1">
        <f t="shared" si="146"/>
        <v>30</v>
      </c>
      <c r="G2008" s="2">
        <v>97.1</v>
      </c>
      <c r="H2008" s="3">
        <f>G2008/1000*'symulacje godzinowe'!$N$3*'symulacje godzinowe'!$Q$3*'symulacje godzinowe'!$R$3</f>
        <v>0.4292558930999999</v>
      </c>
      <c r="I2008" s="3">
        <f>'symulacje godzinowe'!$R$3*'symulacje godzinowe'!$N$3*(E2008-D2008)*'symulacje godzinowe'!$O$3/1000</f>
        <v>0.74689601999999988</v>
      </c>
      <c r="J2008" s="3">
        <f>'symulacje godzinowe'!$R$3*'symulacje godzinowe'!$N$3*(E2008-D2008)^2*'symulacje godzinowe'!$P$3/1000</f>
        <v>5.0288745600000004E-3</v>
      </c>
      <c r="K2008" s="3">
        <f t="shared" si="147"/>
        <v>-0.32266900145999999</v>
      </c>
      <c r="L2008" s="6">
        <f t="shared" si="148"/>
        <v>0</v>
      </c>
    </row>
    <row r="2009" spans="1:15" x14ac:dyDescent="0.2">
      <c r="A2009" s="2">
        <v>3</v>
      </c>
      <c r="B2009" s="2">
        <v>25</v>
      </c>
      <c r="C2009" s="2">
        <v>2007</v>
      </c>
      <c r="D2009" s="2">
        <v>4.2</v>
      </c>
      <c r="E2009" s="4">
        <v>35</v>
      </c>
      <c r="F2009" s="1">
        <f t="shared" si="146"/>
        <v>30</v>
      </c>
      <c r="G2009" s="2">
        <v>73.7</v>
      </c>
      <c r="H2009" s="3">
        <f>G2009/1000*'symulacje godzinowe'!$N$3*'symulacje godzinowe'!$Q$3*'symulacje godzinowe'!$R$3</f>
        <v>0.32581008570000003</v>
      </c>
      <c r="I2009" s="3">
        <f>'symulacje godzinowe'!$R$3*'symulacje godzinowe'!$N$3*(E2009-D2009)*'symulacje godzinowe'!$O$3/1000</f>
        <v>0.74207733599999992</v>
      </c>
      <c r="J2009" s="3">
        <f>'symulacje godzinowe'!$R$3*'symulacje godzinowe'!$N$3*(E2009-D2009)^2*'symulacje godzinowe'!$P$3/1000</f>
        <v>4.9641951744000008E-3</v>
      </c>
      <c r="K2009" s="3">
        <f t="shared" si="147"/>
        <v>-0.42123144547439989</v>
      </c>
      <c r="L2009" s="6">
        <f t="shared" si="148"/>
        <v>0</v>
      </c>
    </row>
    <row r="2010" spans="1:15" x14ac:dyDescent="0.2">
      <c r="A2010" s="2">
        <v>3</v>
      </c>
      <c r="B2010" s="2">
        <v>25</v>
      </c>
      <c r="C2010" s="2">
        <v>2008</v>
      </c>
      <c r="D2010" s="2">
        <v>4.4000000000000004</v>
      </c>
      <c r="E2010" s="4">
        <v>35</v>
      </c>
      <c r="F2010" s="1">
        <f t="shared" si="146"/>
        <v>30</v>
      </c>
      <c r="G2010" s="2">
        <v>46.8</v>
      </c>
      <c r="H2010" s="3">
        <f>G2010/1000*'symulacje godzinowe'!$N$3*'symulacje godzinowe'!$Q$3*'symulacje godzinowe'!$R$3</f>
        <v>0.20689161479999996</v>
      </c>
      <c r="I2010" s="3">
        <f>'symulacje godzinowe'!$R$3*'symulacje godzinowe'!$N$3*(E2010-D2010)*'symulacje godzinowe'!$O$3/1000</f>
        <v>0.73725865199999996</v>
      </c>
      <c r="J2010" s="3">
        <f>'symulacje godzinowe'!$R$3*'symulacje godzinowe'!$N$3*(E2010-D2010)^2*'symulacje godzinowe'!$P$3/1000</f>
        <v>4.8999344255999996E-3</v>
      </c>
      <c r="K2010" s="3">
        <f t="shared" si="147"/>
        <v>-0.5352669716256</v>
      </c>
      <c r="L2010" s="6">
        <f t="shared" si="148"/>
        <v>0</v>
      </c>
    </row>
    <row r="2011" spans="1:15" x14ac:dyDescent="0.2">
      <c r="A2011" s="2">
        <v>3</v>
      </c>
      <c r="B2011" s="2">
        <v>25</v>
      </c>
      <c r="C2011" s="2">
        <v>2009</v>
      </c>
      <c r="D2011" s="2">
        <v>4</v>
      </c>
      <c r="E2011" s="4">
        <v>35</v>
      </c>
      <c r="F2011" s="1">
        <f t="shared" si="146"/>
        <v>30</v>
      </c>
      <c r="G2011" s="2">
        <v>18.600000000000001</v>
      </c>
      <c r="H2011" s="3">
        <f>G2011/1000*'symulacje godzinowe'!$N$3*'symulacje godzinowe'!$Q$3*'symulacje godzinowe'!$R$3</f>
        <v>8.2226154600000018E-2</v>
      </c>
      <c r="I2011" s="3">
        <f>'symulacje godzinowe'!$R$3*'symulacje godzinowe'!$N$3*(E2011-D2011)*'symulacje godzinowe'!$O$3/1000</f>
        <v>0.74689601999999988</v>
      </c>
      <c r="J2011" s="3">
        <f>'symulacje godzinowe'!$R$3*'symulacje godzinowe'!$N$3*(E2011-D2011)^2*'symulacje godzinowe'!$P$3/1000</f>
        <v>5.0288745600000004E-3</v>
      </c>
      <c r="K2011" s="3">
        <f t="shared" si="147"/>
        <v>-0.66969873995999984</v>
      </c>
      <c r="L2011" s="6">
        <f t="shared" si="148"/>
        <v>0</v>
      </c>
    </row>
    <row r="2012" spans="1:15" x14ac:dyDescent="0.2">
      <c r="A2012" s="2">
        <v>3</v>
      </c>
      <c r="B2012" s="2">
        <v>25</v>
      </c>
      <c r="C2012" s="2">
        <v>2010</v>
      </c>
      <c r="D2012" s="2">
        <v>3.7</v>
      </c>
      <c r="E2012" s="4">
        <v>35</v>
      </c>
      <c r="F2012" s="1">
        <f t="shared" si="146"/>
        <v>30</v>
      </c>
      <c r="G2012" s="2">
        <v>0</v>
      </c>
      <c r="H2012" s="3">
        <f>G2012/1000*'symulacje godzinowe'!$N$3*'symulacje godzinowe'!$Q$3*'symulacje godzinowe'!$R$3</f>
        <v>0</v>
      </c>
      <c r="I2012" s="3">
        <f>'symulacje godzinowe'!$R$3*'symulacje godzinowe'!$N$3*(E2012-D2012)*'symulacje godzinowe'!$O$3/1000</f>
        <v>0.75412404600000005</v>
      </c>
      <c r="J2012" s="3">
        <f>'symulacje godzinowe'!$R$3*'symulacje godzinowe'!$N$3*(E2012-D2012)^2*'symulacje godzinowe'!$P$3/1000</f>
        <v>5.1266785824000006E-3</v>
      </c>
      <c r="K2012" s="3">
        <f t="shared" si="147"/>
        <v>-0.75925072458240006</v>
      </c>
      <c r="L2012" s="6">
        <f t="shared" si="148"/>
        <v>0</v>
      </c>
    </row>
    <row r="2013" spans="1:15" x14ac:dyDescent="0.2">
      <c r="A2013" s="2">
        <v>3</v>
      </c>
      <c r="B2013" s="2">
        <v>25</v>
      </c>
      <c r="C2013" s="2">
        <v>2011</v>
      </c>
      <c r="D2013" s="2">
        <v>3.3</v>
      </c>
      <c r="E2013" s="4">
        <v>35</v>
      </c>
      <c r="F2013" s="1">
        <f t="shared" si="146"/>
        <v>30</v>
      </c>
      <c r="G2013" s="2">
        <v>0</v>
      </c>
      <c r="H2013" s="3">
        <f>G2013/1000*'symulacje godzinowe'!$N$3*'symulacje godzinowe'!$Q$3*'symulacje godzinowe'!$R$3</f>
        <v>0</v>
      </c>
      <c r="I2013" s="3">
        <f>'symulacje godzinowe'!$R$3*'symulacje godzinowe'!$N$3*(E2013-D2013)*'symulacje godzinowe'!$O$3/1000</f>
        <v>0.76376141399999997</v>
      </c>
      <c r="J2013" s="3">
        <f>'symulacje godzinowe'!$R$3*'symulacje godzinowe'!$N$3*(E2013-D2013)^2*'symulacje godzinowe'!$P$3/1000</f>
        <v>5.2585491744E-3</v>
      </c>
      <c r="K2013" s="3">
        <f t="shared" si="147"/>
        <v>-0.76901996317440002</v>
      </c>
      <c r="L2013" s="6">
        <f t="shared" si="148"/>
        <v>0</v>
      </c>
    </row>
    <row r="2014" spans="1:15" x14ac:dyDescent="0.2">
      <c r="A2014" s="2">
        <v>3</v>
      </c>
      <c r="B2014" s="2">
        <v>25</v>
      </c>
      <c r="C2014" s="2">
        <v>2012</v>
      </c>
      <c r="D2014" s="2">
        <v>3.4</v>
      </c>
      <c r="E2014" s="4">
        <v>35</v>
      </c>
      <c r="F2014" s="1">
        <f t="shared" si="146"/>
        <v>30</v>
      </c>
      <c r="G2014" s="2">
        <v>0</v>
      </c>
      <c r="H2014" s="3">
        <f>G2014/1000*'symulacje godzinowe'!$N$3*'symulacje godzinowe'!$Q$3*'symulacje godzinowe'!$R$3</f>
        <v>0</v>
      </c>
      <c r="I2014" s="3">
        <f>'symulacje godzinowe'!$R$3*'symulacje godzinowe'!$N$3*(E2014-D2014)*'symulacje godzinowe'!$O$3/1000</f>
        <v>0.76135207199999999</v>
      </c>
      <c r="J2014" s="3">
        <f>'symulacje godzinowe'!$R$3*'symulacje godzinowe'!$N$3*(E2014-D2014)^2*'symulacje godzinowe'!$P$3/1000</f>
        <v>5.2254245376000003E-3</v>
      </c>
      <c r="K2014" s="3">
        <f t="shared" si="147"/>
        <v>-0.76657749653759999</v>
      </c>
      <c r="L2014" s="6">
        <f t="shared" si="148"/>
        <v>0</v>
      </c>
    </row>
    <row r="2015" spans="1:15" x14ac:dyDescent="0.2">
      <c r="A2015" s="2">
        <v>3</v>
      </c>
      <c r="B2015" s="2">
        <v>25</v>
      </c>
      <c r="C2015" s="2">
        <v>2013</v>
      </c>
      <c r="D2015" s="2">
        <v>3.4</v>
      </c>
      <c r="E2015" s="4">
        <v>35</v>
      </c>
      <c r="F2015" s="1">
        <f t="shared" si="146"/>
        <v>30</v>
      </c>
      <c r="G2015" s="2">
        <v>0</v>
      </c>
      <c r="H2015" s="3">
        <f>G2015/1000*'symulacje godzinowe'!$N$3*'symulacje godzinowe'!$Q$3*'symulacje godzinowe'!$R$3</f>
        <v>0</v>
      </c>
      <c r="I2015" s="3">
        <f>'symulacje godzinowe'!$R$3*'symulacje godzinowe'!$N$3*(E2015-D2015)*'symulacje godzinowe'!$O$3/1000</f>
        <v>0.76135207199999999</v>
      </c>
      <c r="J2015" s="3">
        <f>'symulacje godzinowe'!$R$3*'symulacje godzinowe'!$N$3*(E2015-D2015)^2*'symulacje godzinowe'!$P$3/1000</f>
        <v>5.2254245376000003E-3</v>
      </c>
      <c r="K2015" s="3">
        <f t="shared" si="147"/>
        <v>-0.76657749653759999</v>
      </c>
      <c r="L2015" s="6">
        <f t="shared" si="148"/>
        <v>0</v>
      </c>
    </row>
    <row r="2016" spans="1:15" x14ac:dyDescent="0.2">
      <c r="A2016" s="2">
        <v>3</v>
      </c>
      <c r="B2016" s="2">
        <v>25</v>
      </c>
      <c r="C2016" s="2">
        <v>2014</v>
      </c>
      <c r="D2016" s="2">
        <v>3.5</v>
      </c>
      <c r="E2016" s="4">
        <v>35</v>
      </c>
      <c r="F2016" s="1">
        <f t="shared" si="146"/>
        <v>30</v>
      </c>
      <c r="G2016" s="2">
        <v>0</v>
      </c>
      <c r="H2016" s="3">
        <f>G2016/1000*'symulacje godzinowe'!$N$3*'symulacje godzinowe'!$Q$3*'symulacje godzinowe'!$R$3</f>
        <v>0</v>
      </c>
      <c r="I2016" s="3">
        <f>'symulacje godzinowe'!$R$3*'symulacje godzinowe'!$N$3*(E2016-D2016)*'symulacje godzinowe'!$O$3/1000</f>
        <v>0.7589427299999999</v>
      </c>
      <c r="J2016" s="3">
        <f>'symulacje godzinowe'!$R$3*'symulacje godzinowe'!$N$3*(E2016-D2016)^2*'symulacje godzinowe'!$P$3/1000</f>
        <v>5.1924045599999998E-3</v>
      </c>
      <c r="K2016" s="3">
        <f t="shared" si="147"/>
        <v>-0.76413513455999993</v>
      </c>
      <c r="L2016" s="6">
        <f t="shared" si="148"/>
        <v>0</v>
      </c>
      <c r="O2016" s="21" t="s">
        <v>33</v>
      </c>
    </row>
    <row r="2017" spans="1:19" x14ac:dyDescent="0.2">
      <c r="A2017" s="2">
        <v>3</v>
      </c>
      <c r="B2017" s="2">
        <v>25</v>
      </c>
      <c r="C2017" s="2">
        <v>2015</v>
      </c>
      <c r="D2017" s="2">
        <v>3.2</v>
      </c>
      <c r="E2017" s="4">
        <v>35</v>
      </c>
      <c r="F2017" s="1">
        <f t="shared" si="146"/>
        <v>30</v>
      </c>
      <c r="G2017" s="2">
        <v>0</v>
      </c>
      <c r="H2017" s="3">
        <f>G2017/1000*'symulacje godzinowe'!$N$3*'symulacje godzinowe'!$Q$3*'symulacje godzinowe'!$R$3</f>
        <v>0</v>
      </c>
      <c r="I2017" s="3">
        <f>'symulacje godzinowe'!$R$3*'symulacje godzinowe'!$N$3*(E2017-D2017)*'symulacje godzinowe'!$O$3/1000</f>
        <v>0.76617075599999984</v>
      </c>
      <c r="J2017" s="3">
        <f>'symulacje godzinowe'!$R$3*'symulacje godzinowe'!$N$3*(E2017-D2017)^2*'symulacje godzinowe'!$P$3/1000</f>
        <v>5.2917784703999998E-3</v>
      </c>
      <c r="K2017" s="3">
        <f t="shared" si="147"/>
        <v>-0.77146253447039981</v>
      </c>
      <c r="L2017" s="6">
        <f t="shared" si="148"/>
        <v>0</v>
      </c>
      <c r="M2017" s="21" t="s">
        <v>32</v>
      </c>
      <c r="N2017" s="21" t="s">
        <v>27</v>
      </c>
      <c r="O2017" s="21" t="s">
        <v>31</v>
      </c>
      <c r="P2017" s="21" t="s">
        <v>28</v>
      </c>
      <c r="Q2017" s="21" t="s">
        <v>29</v>
      </c>
      <c r="R2017" s="21" t="s">
        <v>30</v>
      </c>
      <c r="S2017" s="21" t="s">
        <v>26</v>
      </c>
    </row>
    <row r="2018" spans="1:19" x14ac:dyDescent="0.2">
      <c r="A2018" s="2">
        <v>3</v>
      </c>
      <c r="B2018" s="2">
        <v>25</v>
      </c>
      <c r="C2018" s="2">
        <v>2016</v>
      </c>
      <c r="D2018" s="2">
        <v>2.8</v>
      </c>
      <c r="E2018" s="4">
        <v>35</v>
      </c>
      <c r="F2018" s="1">
        <f t="shared" si="146"/>
        <v>30</v>
      </c>
      <c r="G2018" s="2">
        <v>0</v>
      </c>
      <c r="H2018" s="3">
        <f>G2018/1000*'symulacje godzinowe'!$N$3*'symulacje godzinowe'!$Q$3*'symulacje godzinowe'!$R$3</f>
        <v>0</v>
      </c>
      <c r="I2018" s="3">
        <f>'symulacje godzinowe'!$R$3*'symulacje godzinowe'!$N$3*(E2018-D2018)*'symulacje godzinowe'!$O$3/1000</f>
        <v>0.77580812399999999</v>
      </c>
      <c r="J2018" s="3">
        <f>'symulacje godzinowe'!$R$3*'symulacje godzinowe'!$N$3*(E2018-D2018)^2*'symulacje godzinowe'!$P$3/1000</f>
        <v>5.4257422464000001E-3</v>
      </c>
      <c r="K2018" s="3">
        <f t="shared" si="147"/>
        <v>-0.78123386624640001</v>
      </c>
      <c r="L2018" s="10">
        <f>SUM(L1995:L2017)</f>
        <v>0</v>
      </c>
      <c r="M2018" s="19">
        <f>(L1994-4.187*$N$7*$O$7*(F2018-10))*((L1994-4.187*$N$7*$O$7*(F2018-10))&gt;0)</f>
        <v>0</v>
      </c>
      <c r="N2018" s="19">
        <f>M2018/4.187/(F2018-10)*(M2018&gt;0)</f>
        <v>0</v>
      </c>
      <c r="O2018" s="19">
        <f>$P$7-0.5*$N$7*$O$7</f>
        <v>100</v>
      </c>
      <c r="P2018" s="19">
        <f>IF(N2018&lt;O2018,N2018,O2018)</f>
        <v>0</v>
      </c>
      <c r="Q2018" s="19">
        <f>L2018/4.187/(F2018-10)+P2018</f>
        <v>0</v>
      </c>
      <c r="R2018" s="19" t="b">
        <f>Q2018&gt;$N$7*$O$7</f>
        <v>0</v>
      </c>
      <c r="S2018" s="19">
        <f>IF(R2018,(F2018-10)/(50-10),(F2018-10)/(50-10)*Q2018/$N$7/$O$7)</f>
        <v>0</v>
      </c>
    </row>
    <row r="2019" spans="1:19" x14ac:dyDescent="0.2">
      <c r="A2019" s="2">
        <v>3</v>
      </c>
      <c r="B2019" s="2">
        <v>26</v>
      </c>
      <c r="C2019" s="2">
        <v>2017</v>
      </c>
      <c r="D2019" s="2">
        <v>2.5</v>
      </c>
      <c r="E2019" s="4">
        <v>35</v>
      </c>
      <c r="F2019" s="1">
        <f t="shared" si="146"/>
        <v>30</v>
      </c>
      <c r="G2019" s="2">
        <v>0</v>
      </c>
      <c r="H2019" s="3">
        <f>G2019/1000*'symulacje godzinowe'!$N$3*'symulacje godzinowe'!$Q$3*'symulacje godzinowe'!$R$3</f>
        <v>0</v>
      </c>
      <c r="I2019" s="3">
        <f>'symulacje godzinowe'!$R$3*'symulacje godzinowe'!$N$3*(E2019-D2019)*'symulacje godzinowe'!$O$3/1000</f>
        <v>0.78303615000000004</v>
      </c>
      <c r="J2019" s="3">
        <f>'symulacje godzinowe'!$R$3*'symulacje godzinowe'!$N$3*(E2019-D2019)^2*'symulacje godzinowe'!$P$3/1000</f>
        <v>5.5273139999999993E-3</v>
      </c>
      <c r="K2019" s="3">
        <f t="shared" si="147"/>
        <v>-0.78856346399999999</v>
      </c>
      <c r="L2019" s="6">
        <f>K2019*(K2019&gt;0)*3600</f>
        <v>0</v>
      </c>
    </row>
    <row r="2020" spans="1:19" x14ac:dyDescent="0.2">
      <c r="A2020" s="2">
        <v>3</v>
      </c>
      <c r="B2020" s="2">
        <v>26</v>
      </c>
      <c r="C2020" s="2">
        <v>2018</v>
      </c>
      <c r="D2020" s="2">
        <v>2.2000000000000002</v>
      </c>
      <c r="E2020" s="4">
        <v>35</v>
      </c>
      <c r="F2020" s="1">
        <f t="shared" si="146"/>
        <v>30</v>
      </c>
      <c r="G2020" s="2">
        <v>0</v>
      </c>
      <c r="H2020" s="3">
        <f>G2020/1000*'symulacje godzinowe'!$N$3*'symulacje godzinowe'!$Q$3*'symulacje godzinowe'!$R$3</f>
        <v>0</v>
      </c>
      <c r="I2020" s="3">
        <f>'symulacje godzinowe'!$R$3*'symulacje godzinowe'!$N$3*(E2020-D2020)*'symulacje godzinowe'!$O$3/1000</f>
        <v>0.79026417599999987</v>
      </c>
      <c r="J2020" s="3">
        <f>'symulacje godzinowe'!$R$3*'symulacje godzinowe'!$N$3*(E2020-D2020)^2*'symulacje godzinowe'!$P$3/1000</f>
        <v>5.6298276863999998E-3</v>
      </c>
      <c r="K2020" s="3">
        <f t="shared" si="147"/>
        <v>-0.79589400368639984</v>
      </c>
      <c r="L2020" s="6">
        <f t="shared" ref="L2020:L2041" si="149">K2020*(K2020&gt;0)*3600</f>
        <v>0</v>
      </c>
    </row>
    <row r="2021" spans="1:19" x14ac:dyDescent="0.2">
      <c r="A2021" s="2">
        <v>3</v>
      </c>
      <c r="B2021" s="2">
        <v>26</v>
      </c>
      <c r="C2021" s="2">
        <v>2019</v>
      </c>
      <c r="D2021" s="2">
        <v>1.8</v>
      </c>
      <c r="E2021" s="4">
        <v>35</v>
      </c>
      <c r="F2021" s="1">
        <f t="shared" si="146"/>
        <v>30</v>
      </c>
      <c r="G2021" s="2">
        <v>0</v>
      </c>
      <c r="H2021" s="3">
        <f>G2021/1000*'symulacje godzinowe'!$N$3*'symulacje godzinowe'!$Q$3*'symulacje godzinowe'!$R$3</f>
        <v>0</v>
      </c>
      <c r="I2021" s="3">
        <f>'symulacje godzinowe'!$R$3*'symulacje godzinowe'!$N$3*(E2021-D2021)*'symulacje godzinowe'!$O$3/1000</f>
        <v>0.79990154399999991</v>
      </c>
      <c r="J2021" s="3">
        <f>'symulacje godzinowe'!$R$3*'symulacje godzinowe'!$N$3*(E2021-D2021)^2*'symulacje godzinowe'!$P$3/1000</f>
        <v>5.7679778304000002E-3</v>
      </c>
      <c r="K2021" s="3">
        <f t="shared" si="147"/>
        <v>-0.80566952183039986</v>
      </c>
      <c r="L2021" s="6">
        <f t="shared" si="149"/>
        <v>0</v>
      </c>
    </row>
    <row r="2022" spans="1:19" x14ac:dyDescent="0.2">
      <c r="A2022" s="2">
        <v>3</v>
      </c>
      <c r="B2022" s="2">
        <v>26</v>
      </c>
      <c r="C2022" s="2">
        <v>2020</v>
      </c>
      <c r="D2022" s="2">
        <v>1.5</v>
      </c>
      <c r="E2022" s="4">
        <v>35</v>
      </c>
      <c r="F2022" s="1">
        <f t="shared" si="146"/>
        <v>30</v>
      </c>
      <c r="G2022" s="2">
        <v>0</v>
      </c>
      <c r="H2022" s="3">
        <f>G2022/1000*'symulacje godzinowe'!$N$3*'symulacje godzinowe'!$Q$3*'symulacje godzinowe'!$R$3</f>
        <v>0</v>
      </c>
      <c r="I2022" s="3">
        <f>'symulacje godzinowe'!$R$3*'symulacje godzinowe'!$N$3*(E2022-D2022)*'symulacje godzinowe'!$O$3/1000</f>
        <v>0.80712956999999996</v>
      </c>
      <c r="J2022" s="3">
        <f>'symulacje godzinowe'!$R$3*'symulacje godzinowe'!$N$3*(E2022-D2022)^2*'symulacje godzinowe'!$P$3/1000</f>
        <v>5.8726893599999998E-3</v>
      </c>
      <c r="K2022" s="3">
        <f t="shared" si="147"/>
        <v>-0.81300225935999992</v>
      </c>
      <c r="L2022" s="6">
        <f t="shared" si="149"/>
        <v>0</v>
      </c>
    </row>
    <row r="2023" spans="1:19" x14ac:dyDescent="0.2">
      <c r="A2023" s="2">
        <v>3</v>
      </c>
      <c r="B2023" s="2">
        <v>26</v>
      </c>
      <c r="C2023" s="2">
        <v>2021</v>
      </c>
      <c r="D2023" s="2">
        <v>1.5</v>
      </c>
      <c r="E2023" s="4">
        <v>35</v>
      </c>
      <c r="F2023" s="1">
        <f t="shared" si="146"/>
        <v>30</v>
      </c>
      <c r="G2023" s="2">
        <v>0</v>
      </c>
      <c r="H2023" s="3">
        <f>G2023/1000*'symulacje godzinowe'!$N$3*'symulacje godzinowe'!$Q$3*'symulacje godzinowe'!$R$3</f>
        <v>0</v>
      </c>
      <c r="I2023" s="3">
        <f>'symulacje godzinowe'!$R$3*'symulacje godzinowe'!$N$3*(E2023-D2023)*'symulacje godzinowe'!$O$3/1000</f>
        <v>0.80712956999999996</v>
      </c>
      <c r="J2023" s="3">
        <f>'symulacje godzinowe'!$R$3*'symulacje godzinowe'!$N$3*(E2023-D2023)^2*'symulacje godzinowe'!$P$3/1000</f>
        <v>5.8726893599999998E-3</v>
      </c>
      <c r="K2023" s="3">
        <f t="shared" si="147"/>
        <v>-0.81300225935999992</v>
      </c>
      <c r="L2023" s="6">
        <f t="shared" si="149"/>
        <v>0</v>
      </c>
    </row>
    <row r="2024" spans="1:19" x14ac:dyDescent="0.2">
      <c r="A2024" s="2">
        <v>3</v>
      </c>
      <c r="B2024" s="2">
        <v>26</v>
      </c>
      <c r="C2024" s="2">
        <v>2022</v>
      </c>
      <c r="D2024" s="2">
        <v>1.6</v>
      </c>
      <c r="E2024" s="4">
        <v>35</v>
      </c>
      <c r="F2024" s="1">
        <f t="shared" si="146"/>
        <v>30</v>
      </c>
      <c r="G2024" s="2">
        <v>4.7</v>
      </c>
      <c r="H2024" s="3">
        <f>G2024/1000*'symulacje godzinowe'!$N$3*'symulacje godzinowe'!$Q$3*'symulacje godzinowe'!$R$3</f>
        <v>2.0777576700000001E-2</v>
      </c>
      <c r="I2024" s="3">
        <f>'symulacje godzinowe'!$R$3*'symulacje godzinowe'!$N$3*(E2024-D2024)*'symulacje godzinowe'!$O$3/1000</f>
        <v>0.80472022799999987</v>
      </c>
      <c r="J2024" s="3">
        <f>'symulacje godzinowe'!$R$3*'symulacje godzinowe'!$N$3*(E2024-D2024)^2*'symulacje godzinowe'!$P$3/1000</f>
        <v>5.8376808575999984E-3</v>
      </c>
      <c r="K2024" s="3">
        <f t="shared" si="147"/>
        <v>-0.7897803321575998</v>
      </c>
      <c r="L2024" s="6">
        <f t="shared" si="149"/>
        <v>0</v>
      </c>
    </row>
    <row r="2025" spans="1:19" x14ac:dyDescent="0.2">
      <c r="A2025" s="2">
        <v>3</v>
      </c>
      <c r="B2025" s="2">
        <v>26</v>
      </c>
      <c r="C2025" s="2">
        <v>2023</v>
      </c>
      <c r="D2025" s="2">
        <v>1.6</v>
      </c>
      <c r="E2025" s="4">
        <v>35</v>
      </c>
      <c r="F2025" s="1">
        <f t="shared" si="146"/>
        <v>30</v>
      </c>
      <c r="G2025" s="2">
        <v>33.9</v>
      </c>
      <c r="H2025" s="3">
        <f>G2025/1000*'symulacje godzinowe'!$N$3*'symulacje godzinowe'!$Q$3*'symulacje godzinowe'!$R$3</f>
        <v>0.14986379790000001</v>
      </c>
      <c r="I2025" s="3">
        <f>'symulacje godzinowe'!$R$3*'symulacje godzinowe'!$N$3*(E2025-D2025)*'symulacje godzinowe'!$O$3/1000</f>
        <v>0.80472022799999987</v>
      </c>
      <c r="J2025" s="3">
        <f>'symulacje godzinowe'!$R$3*'symulacje godzinowe'!$N$3*(E2025-D2025)^2*'symulacje godzinowe'!$P$3/1000</f>
        <v>5.8376808575999984E-3</v>
      </c>
      <c r="K2025" s="3">
        <f t="shared" si="147"/>
        <v>-0.66069411095759978</v>
      </c>
      <c r="L2025" s="6">
        <f t="shared" si="149"/>
        <v>0</v>
      </c>
    </row>
    <row r="2026" spans="1:19" x14ac:dyDescent="0.2">
      <c r="A2026" s="2">
        <v>3</v>
      </c>
      <c r="B2026" s="2">
        <v>26</v>
      </c>
      <c r="C2026" s="2">
        <v>2024</v>
      </c>
      <c r="D2026" s="2">
        <v>2.2999999999999998</v>
      </c>
      <c r="E2026" s="4">
        <v>35</v>
      </c>
      <c r="F2026" s="1">
        <f t="shared" si="146"/>
        <v>30</v>
      </c>
      <c r="G2026" s="2">
        <v>60.8</v>
      </c>
      <c r="H2026" s="3">
        <f>G2026/1000*'symulacje godzinowe'!$N$3*'symulacje godzinowe'!$Q$3*'symulacje godzinowe'!$R$3</f>
        <v>0.2687822688</v>
      </c>
      <c r="I2026" s="3">
        <f>'symulacje godzinowe'!$R$3*'symulacje godzinowe'!$N$3*(E2026-D2026)*'symulacje godzinowe'!$O$3/1000</f>
        <v>0.787854834</v>
      </c>
      <c r="J2026" s="3">
        <f>'symulacje godzinowe'!$R$3*'symulacje godzinowe'!$N$3*(E2026-D2026)^2*'symulacje godzinowe'!$P$3/1000</f>
        <v>5.5955517984000004E-3</v>
      </c>
      <c r="K2026" s="3">
        <f t="shared" si="147"/>
        <v>-0.52466811699839999</v>
      </c>
      <c r="L2026" s="6">
        <f t="shared" si="149"/>
        <v>0</v>
      </c>
    </row>
    <row r="2027" spans="1:19" x14ac:dyDescent="0.2">
      <c r="A2027" s="2">
        <v>3</v>
      </c>
      <c r="B2027" s="2">
        <v>26</v>
      </c>
      <c r="C2027" s="2">
        <v>2025</v>
      </c>
      <c r="D2027" s="2">
        <v>3.1</v>
      </c>
      <c r="E2027" s="4">
        <v>35</v>
      </c>
      <c r="F2027" s="1">
        <f t="shared" si="146"/>
        <v>30</v>
      </c>
      <c r="G2027" s="2">
        <v>199</v>
      </c>
      <c r="H2027" s="3">
        <f>G2027/1000*'symulacje godzinowe'!$N$3*'symulacje godzinowe'!$Q$3*'symulacje godzinowe'!$R$3</f>
        <v>0.87973143900000006</v>
      </c>
      <c r="I2027" s="3">
        <f>'symulacje godzinowe'!$R$3*'symulacje godzinowe'!$N$3*(E2027-D2027)*'symulacje godzinowe'!$O$3/1000</f>
        <v>0.76858009799999982</v>
      </c>
      <c r="J2027" s="3">
        <f>'symulacje godzinowe'!$R$3*'symulacje godzinowe'!$N$3*(E2027-D2027)^2*'symulacje godzinowe'!$P$3/1000</f>
        <v>5.3251124255999996E-3</v>
      </c>
      <c r="K2027" s="3">
        <f t="shared" si="147"/>
        <v>0.10582622857440024</v>
      </c>
      <c r="L2027" s="6">
        <f t="shared" si="149"/>
        <v>380.97442286784087</v>
      </c>
    </row>
    <row r="2028" spans="1:19" x14ac:dyDescent="0.2">
      <c r="A2028" s="2">
        <v>3</v>
      </c>
      <c r="B2028" s="2">
        <v>26</v>
      </c>
      <c r="C2028" s="2">
        <v>2026</v>
      </c>
      <c r="D2028" s="2">
        <v>3.8</v>
      </c>
      <c r="E2028" s="4">
        <v>35</v>
      </c>
      <c r="F2028" s="1">
        <f t="shared" si="146"/>
        <v>30</v>
      </c>
      <c r="G2028" s="2">
        <v>250.3</v>
      </c>
      <c r="H2028" s="3">
        <f>G2028/1000*'symulacje godzinowe'!$N$3*'symulacje godzinowe'!$Q$3*'symulacje godzinowe'!$R$3</f>
        <v>1.1065164783000001</v>
      </c>
      <c r="I2028" s="3">
        <f>'symulacje godzinowe'!$R$3*'symulacje godzinowe'!$N$3*(E2028-D2028)*'symulacje godzinowe'!$O$3/1000</f>
        <v>0.75171470399999984</v>
      </c>
      <c r="J2028" s="3">
        <f>'symulacje godzinowe'!$R$3*'symulacje godzinowe'!$N$3*(E2028-D2028)^2*'symulacje godzinowe'!$P$3/1000</f>
        <v>5.0939725823999993E-3</v>
      </c>
      <c r="K2028" s="3">
        <f t="shared" si="147"/>
        <v>0.34970780171760024</v>
      </c>
      <c r="L2028" s="6">
        <f t="shared" si="149"/>
        <v>1258.9480861833608</v>
      </c>
    </row>
    <row r="2029" spans="1:19" x14ac:dyDescent="0.2">
      <c r="A2029" s="2">
        <v>3</v>
      </c>
      <c r="B2029" s="2">
        <v>26</v>
      </c>
      <c r="C2029" s="2">
        <v>2027</v>
      </c>
      <c r="D2029" s="2">
        <v>4.0999999999999996</v>
      </c>
      <c r="E2029" s="4">
        <v>35</v>
      </c>
      <c r="F2029" s="1">
        <f t="shared" si="146"/>
        <v>30</v>
      </c>
      <c r="G2029" s="2">
        <v>286.8</v>
      </c>
      <c r="H2029" s="3">
        <f>G2029/1000*'symulacje godzinowe'!$N$3*'symulacje godzinowe'!$Q$3*'symulacje godzinowe'!$R$3</f>
        <v>1.2678742548000002</v>
      </c>
      <c r="I2029" s="3">
        <f>'symulacje godzinowe'!$R$3*'symulacje godzinowe'!$N$3*(E2029-D2029)*'symulacje godzinowe'!$O$3/1000</f>
        <v>0.7444866779999999</v>
      </c>
      <c r="J2029" s="3">
        <f>'symulacje godzinowe'!$R$3*'symulacje godzinowe'!$N$3*(E2029-D2029)^2*'symulacje godzinowe'!$P$3/1000</f>
        <v>4.9964825375999992E-3</v>
      </c>
      <c r="K2029" s="3">
        <f t="shared" si="147"/>
        <v>0.51839109426240026</v>
      </c>
      <c r="L2029" s="6">
        <f t="shared" si="149"/>
        <v>1866.2079393446409</v>
      </c>
    </row>
    <row r="2030" spans="1:19" x14ac:dyDescent="0.2">
      <c r="A2030" s="2">
        <v>3</v>
      </c>
      <c r="B2030" s="2">
        <v>26</v>
      </c>
      <c r="C2030" s="2">
        <v>2028</v>
      </c>
      <c r="D2030" s="2">
        <v>4.3</v>
      </c>
      <c r="E2030" s="4">
        <v>35</v>
      </c>
      <c r="F2030" s="1">
        <f t="shared" si="146"/>
        <v>30</v>
      </c>
      <c r="G2030" s="2">
        <v>296.10000000000002</v>
      </c>
      <c r="H2030" s="3">
        <f>G2030/1000*'symulacje godzinowe'!$N$3*'symulacje godzinowe'!$Q$3*'symulacje godzinowe'!$R$3</f>
        <v>1.3089873321000003</v>
      </c>
      <c r="I2030" s="3">
        <f>'symulacje godzinowe'!$R$3*'symulacje godzinowe'!$N$3*(E2030-D2030)*'symulacje godzinowe'!$O$3/1000</f>
        <v>0.73966799399999994</v>
      </c>
      <c r="J2030" s="3">
        <f>'symulacje godzinowe'!$R$3*'symulacje godzinowe'!$N$3*(E2030-D2030)^2*'symulacje godzinowe'!$P$3/1000</f>
        <v>4.9320124703999988E-3</v>
      </c>
      <c r="K2030" s="3">
        <f t="shared" si="147"/>
        <v>0.56438732562960037</v>
      </c>
      <c r="L2030" s="6">
        <f t="shared" si="149"/>
        <v>2031.7943722665614</v>
      </c>
    </row>
    <row r="2031" spans="1:19" x14ac:dyDescent="0.2">
      <c r="A2031" s="2">
        <v>3</v>
      </c>
      <c r="B2031" s="2">
        <v>26</v>
      </c>
      <c r="C2031" s="2">
        <v>2029</v>
      </c>
      <c r="D2031" s="2">
        <v>4.5999999999999996</v>
      </c>
      <c r="E2031" s="4">
        <v>35</v>
      </c>
      <c r="F2031" s="1">
        <f t="shared" si="146"/>
        <v>30</v>
      </c>
      <c r="G2031" s="2">
        <v>272.60000000000002</v>
      </c>
      <c r="H2031" s="3">
        <f>G2031/1000*'symulacje godzinowe'!$N$3*'symulacje godzinowe'!$Q$3*'symulacje godzinowe'!$R$3</f>
        <v>1.2050994486</v>
      </c>
      <c r="I2031" s="3">
        <f>'symulacje godzinowe'!$R$3*'symulacje godzinowe'!$N$3*(E2031-D2031)*'symulacje godzinowe'!$O$3/1000</f>
        <v>0.73243996799999989</v>
      </c>
      <c r="J2031" s="3">
        <f>'symulacje godzinowe'!$R$3*'symulacje godzinowe'!$N$3*(E2031-D2031)^2*'symulacje godzinowe'!$P$3/1000</f>
        <v>4.8360923135999994E-3</v>
      </c>
      <c r="K2031" s="3">
        <f t="shared" si="147"/>
        <v>0.46782338828640008</v>
      </c>
      <c r="L2031" s="6">
        <f t="shared" si="149"/>
        <v>1684.1641978310404</v>
      </c>
    </row>
    <row r="2032" spans="1:19" x14ac:dyDescent="0.2">
      <c r="A2032" s="2">
        <v>3</v>
      </c>
      <c r="B2032" s="2">
        <v>26</v>
      </c>
      <c r="C2032" s="2">
        <v>2030</v>
      </c>
      <c r="D2032" s="2">
        <v>4.9000000000000004</v>
      </c>
      <c r="E2032" s="4">
        <v>35</v>
      </c>
      <c r="F2032" s="1">
        <f t="shared" si="146"/>
        <v>30</v>
      </c>
      <c r="G2032" s="2">
        <v>228.3</v>
      </c>
      <c r="H2032" s="3">
        <f>G2032/1000*'symulacje godzinowe'!$N$3*'symulacje godzinowe'!$Q$3*'symulacje godzinowe'!$R$3</f>
        <v>1.0092597363</v>
      </c>
      <c r="I2032" s="3">
        <f>'symulacje godzinowe'!$R$3*'symulacje godzinowe'!$N$3*(E2032-D2032)*'symulacje godzinowe'!$O$3/1000</f>
        <v>0.72521194199999994</v>
      </c>
      <c r="J2032" s="3">
        <f>'symulacje godzinowe'!$R$3*'symulacje godzinowe'!$N$3*(E2032-D2032)^2*'symulacje godzinowe'!$P$3/1000</f>
        <v>4.7411140896000004E-3</v>
      </c>
      <c r="K2032" s="3">
        <f t="shared" si="147"/>
        <v>0.27930668021040006</v>
      </c>
      <c r="L2032" s="6">
        <f t="shared" si="149"/>
        <v>1005.5040487574402</v>
      </c>
    </row>
    <row r="2033" spans="1:19" x14ac:dyDescent="0.2">
      <c r="A2033" s="2">
        <v>3</v>
      </c>
      <c r="B2033" s="2">
        <v>26</v>
      </c>
      <c r="C2033" s="2">
        <v>2031</v>
      </c>
      <c r="D2033" s="2">
        <v>5.0999999999999996</v>
      </c>
      <c r="E2033" s="4">
        <v>35</v>
      </c>
      <c r="F2033" s="1">
        <f t="shared" si="146"/>
        <v>30</v>
      </c>
      <c r="G2033" s="2">
        <v>74.900000000000006</v>
      </c>
      <c r="H2033" s="3">
        <f>G2033/1000*'symulacje godzinowe'!$N$3*'symulacje godzinowe'!$Q$3*'symulacje godzinowe'!$R$3</f>
        <v>0.33111499890000001</v>
      </c>
      <c r="I2033" s="3">
        <f>'symulacje godzinowe'!$R$3*'symulacje godzinowe'!$N$3*(E2033-D2033)*'symulacje godzinowe'!$O$3/1000</f>
        <v>0.72039325799999998</v>
      </c>
      <c r="J2033" s="3">
        <f>'symulacje godzinowe'!$R$3*'symulacje godzinowe'!$N$3*(E2033-D2033)^2*'symulacje godzinowe'!$P$3/1000</f>
        <v>4.678318569599999E-3</v>
      </c>
      <c r="K2033" s="3">
        <f t="shared" si="147"/>
        <v>-0.39395657766959996</v>
      </c>
      <c r="L2033" s="6">
        <f t="shared" si="149"/>
        <v>0</v>
      </c>
    </row>
    <row r="2034" spans="1:19" x14ac:dyDescent="0.2">
      <c r="A2034" s="2">
        <v>3</v>
      </c>
      <c r="B2034" s="2">
        <v>26</v>
      </c>
      <c r="C2034" s="2">
        <v>2032</v>
      </c>
      <c r="D2034" s="2">
        <v>5.4</v>
      </c>
      <c r="E2034" s="4">
        <v>35</v>
      </c>
      <c r="F2034" s="1">
        <f t="shared" si="146"/>
        <v>30</v>
      </c>
      <c r="G2034" s="2">
        <v>47.9</v>
      </c>
      <c r="H2034" s="3">
        <f>G2034/1000*'symulacje godzinowe'!$N$3*'symulacje godzinowe'!$Q$3*'symulacje godzinowe'!$R$3</f>
        <v>0.21175445190000003</v>
      </c>
      <c r="I2034" s="3">
        <f>'symulacje godzinowe'!$R$3*'symulacje godzinowe'!$N$3*(E2034-D2034)*'symulacje godzinowe'!$O$3/1000</f>
        <v>0.71316523200000004</v>
      </c>
      <c r="J2034" s="3">
        <f>'symulacje godzinowe'!$R$3*'symulacje godzinowe'!$N$3*(E2034-D2034)^2*'symulacje godzinowe'!$P$3/1000</f>
        <v>4.5849102335999998E-3</v>
      </c>
      <c r="K2034" s="3">
        <f t="shared" si="147"/>
        <v>-0.50599569033360003</v>
      </c>
      <c r="L2034" s="6">
        <f t="shared" si="149"/>
        <v>0</v>
      </c>
    </row>
    <row r="2035" spans="1:19" x14ac:dyDescent="0.2">
      <c r="A2035" s="2">
        <v>3</v>
      </c>
      <c r="B2035" s="2">
        <v>26</v>
      </c>
      <c r="C2035" s="2">
        <v>2033</v>
      </c>
      <c r="D2035" s="2">
        <v>4.8</v>
      </c>
      <c r="E2035" s="4">
        <v>35</v>
      </c>
      <c r="F2035" s="1">
        <f t="shared" si="146"/>
        <v>30</v>
      </c>
      <c r="G2035" s="2">
        <v>19.8</v>
      </c>
      <c r="H2035" s="3">
        <f>G2035/1000*'symulacje godzinowe'!$N$3*'symulacje godzinowe'!$Q$3*'symulacje godzinowe'!$R$3</f>
        <v>8.7531067800000015E-2</v>
      </c>
      <c r="I2035" s="3">
        <f>'symulacje godzinowe'!$R$3*'symulacje godzinowe'!$N$3*(E2035-D2035)*'symulacje godzinowe'!$O$3/1000</f>
        <v>0.72762128399999992</v>
      </c>
      <c r="J2035" s="3">
        <f>'symulacje godzinowe'!$R$3*'symulacje godzinowe'!$N$3*(E2035-D2035)^2*'symulacje godzinowe'!$P$3/1000</f>
        <v>4.7726688383999995E-3</v>
      </c>
      <c r="K2035" s="3">
        <f t="shared" si="147"/>
        <v>-0.64486288503839995</v>
      </c>
      <c r="L2035" s="6">
        <f t="shared" si="149"/>
        <v>0</v>
      </c>
    </row>
    <row r="2036" spans="1:19" x14ac:dyDescent="0.2">
      <c r="A2036" s="2">
        <v>3</v>
      </c>
      <c r="B2036" s="2">
        <v>26</v>
      </c>
      <c r="C2036" s="2">
        <v>2034</v>
      </c>
      <c r="D2036" s="2">
        <v>4.0999999999999996</v>
      </c>
      <c r="E2036" s="4">
        <v>35</v>
      </c>
      <c r="F2036" s="1">
        <f t="shared" si="146"/>
        <v>30</v>
      </c>
      <c r="G2036" s="2">
        <v>0</v>
      </c>
      <c r="H2036" s="3">
        <f>G2036/1000*'symulacje godzinowe'!$N$3*'symulacje godzinowe'!$Q$3*'symulacje godzinowe'!$R$3</f>
        <v>0</v>
      </c>
      <c r="I2036" s="3">
        <f>'symulacje godzinowe'!$R$3*'symulacje godzinowe'!$N$3*(E2036-D2036)*'symulacje godzinowe'!$O$3/1000</f>
        <v>0.7444866779999999</v>
      </c>
      <c r="J2036" s="3">
        <f>'symulacje godzinowe'!$R$3*'symulacje godzinowe'!$N$3*(E2036-D2036)^2*'symulacje godzinowe'!$P$3/1000</f>
        <v>4.9964825375999992E-3</v>
      </c>
      <c r="K2036" s="3">
        <f t="shared" si="147"/>
        <v>-0.74948316053759989</v>
      </c>
      <c r="L2036" s="6">
        <f t="shared" si="149"/>
        <v>0</v>
      </c>
    </row>
    <row r="2037" spans="1:19" x14ac:dyDescent="0.2">
      <c r="A2037" s="2">
        <v>3</v>
      </c>
      <c r="B2037" s="2">
        <v>26</v>
      </c>
      <c r="C2037" s="2">
        <v>2035</v>
      </c>
      <c r="D2037" s="2">
        <v>3.5</v>
      </c>
      <c r="E2037" s="4">
        <v>35</v>
      </c>
      <c r="F2037" s="1">
        <f t="shared" si="146"/>
        <v>30</v>
      </c>
      <c r="G2037" s="2">
        <v>0</v>
      </c>
      <c r="H2037" s="3">
        <f>G2037/1000*'symulacje godzinowe'!$N$3*'symulacje godzinowe'!$Q$3*'symulacje godzinowe'!$R$3</f>
        <v>0</v>
      </c>
      <c r="I2037" s="3">
        <f>'symulacje godzinowe'!$R$3*'symulacje godzinowe'!$N$3*(E2037-D2037)*'symulacje godzinowe'!$O$3/1000</f>
        <v>0.7589427299999999</v>
      </c>
      <c r="J2037" s="3">
        <f>'symulacje godzinowe'!$R$3*'symulacje godzinowe'!$N$3*(E2037-D2037)^2*'symulacje godzinowe'!$P$3/1000</f>
        <v>5.1924045599999998E-3</v>
      </c>
      <c r="K2037" s="3">
        <f t="shared" si="147"/>
        <v>-0.76413513455999993</v>
      </c>
      <c r="L2037" s="6">
        <f t="shared" si="149"/>
        <v>0</v>
      </c>
    </row>
    <row r="2038" spans="1:19" x14ac:dyDescent="0.2">
      <c r="A2038" s="2">
        <v>3</v>
      </c>
      <c r="B2038" s="2">
        <v>26</v>
      </c>
      <c r="C2038" s="2">
        <v>2036</v>
      </c>
      <c r="D2038" s="2">
        <v>3</v>
      </c>
      <c r="E2038" s="4">
        <v>35</v>
      </c>
      <c r="F2038" s="1">
        <f t="shared" si="146"/>
        <v>30</v>
      </c>
      <c r="G2038" s="2">
        <v>0</v>
      </c>
      <c r="H2038" s="3">
        <f>G2038/1000*'symulacje godzinowe'!$N$3*'symulacje godzinowe'!$Q$3*'symulacje godzinowe'!$R$3</f>
        <v>0</v>
      </c>
      <c r="I2038" s="3">
        <f>'symulacje godzinowe'!$R$3*'symulacje godzinowe'!$N$3*(E2038-D2038)*'symulacje godzinowe'!$O$3/1000</f>
        <v>0.77098943999999991</v>
      </c>
      <c r="J2038" s="3">
        <f>'symulacje godzinowe'!$R$3*'symulacje godzinowe'!$N$3*(E2038-D2038)^2*'symulacje godzinowe'!$P$3/1000</f>
        <v>5.3585510400000003E-3</v>
      </c>
      <c r="K2038" s="3">
        <f t="shared" si="147"/>
        <v>-0.77634799103999996</v>
      </c>
      <c r="L2038" s="6">
        <f t="shared" si="149"/>
        <v>0</v>
      </c>
    </row>
    <row r="2039" spans="1:19" x14ac:dyDescent="0.2">
      <c r="A2039" s="2">
        <v>3</v>
      </c>
      <c r="B2039" s="2">
        <v>26</v>
      </c>
      <c r="C2039" s="2">
        <v>2037</v>
      </c>
      <c r="D2039" s="2">
        <v>2.6</v>
      </c>
      <c r="E2039" s="4">
        <v>35</v>
      </c>
      <c r="F2039" s="1">
        <f t="shared" si="146"/>
        <v>30</v>
      </c>
      <c r="G2039" s="2">
        <v>0</v>
      </c>
      <c r="H2039" s="3">
        <f>G2039/1000*'symulacje godzinowe'!$N$3*'symulacje godzinowe'!$Q$3*'symulacje godzinowe'!$R$3</f>
        <v>0</v>
      </c>
      <c r="I2039" s="3">
        <f>'symulacje godzinowe'!$R$3*'symulacje godzinowe'!$N$3*(E2039-D2039)*'symulacje godzinowe'!$O$3/1000</f>
        <v>0.78062680799999984</v>
      </c>
      <c r="J2039" s="3">
        <f>'symulacje godzinowe'!$R$3*'symulacje godzinowe'!$N$3*(E2039-D2039)^2*'symulacje godzinowe'!$P$3/1000</f>
        <v>5.4933520896000001E-3</v>
      </c>
      <c r="K2039" s="3">
        <f t="shared" si="147"/>
        <v>-0.78612016008959984</v>
      </c>
      <c r="L2039" s="6">
        <f t="shared" si="149"/>
        <v>0</v>
      </c>
    </row>
    <row r="2040" spans="1:19" x14ac:dyDescent="0.2">
      <c r="A2040" s="2">
        <v>3</v>
      </c>
      <c r="B2040" s="2">
        <v>26</v>
      </c>
      <c r="C2040" s="2">
        <v>2038</v>
      </c>
      <c r="D2040" s="2">
        <v>2.1</v>
      </c>
      <c r="E2040" s="4">
        <v>35</v>
      </c>
      <c r="F2040" s="1">
        <f t="shared" si="146"/>
        <v>30</v>
      </c>
      <c r="G2040" s="2">
        <v>0</v>
      </c>
      <c r="H2040" s="3">
        <f>G2040/1000*'symulacje godzinowe'!$N$3*'symulacje godzinowe'!$Q$3*'symulacje godzinowe'!$R$3</f>
        <v>0</v>
      </c>
      <c r="I2040" s="3">
        <f>'symulacje godzinowe'!$R$3*'symulacje godzinowe'!$N$3*(E2040-D2040)*'symulacje godzinowe'!$O$3/1000</f>
        <v>0.79267351799999997</v>
      </c>
      <c r="J2040" s="3">
        <f>'symulacje godzinowe'!$R$3*'symulacje godzinowe'!$N$3*(E2040-D2040)^2*'symulacje godzinowe'!$P$3/1000</f>
        <v>5.6642082335999992E-3</v>
      </c>
      <c r="K2040" s="3">
        <f t="shared" si="147"/>
        <v>-0.7983377262336</v>
      </c>
      <c r="L2040" s="6">
        <f t="shared" si="149"/>
        <v>0</v>
      </c>
      <c r="O2040" s="21" t="s">
        <v>33</v>
      </c>
    </row>
    <row r="2041" spans="1:19" x14ac:dyDescent="0.2">
      <c r="A2041" s="2">
        <v>3</v>
      </c>
      <c r="B2041" s="2">
        <v>26</v>
      </c>
      <c r="C2041" s="2">
        <v>2039</v>
      </c>
      <c r="D2041" s="2">
        <v>2.2000000000000002</v>
      </c>
      <c r="E2041" s="4">
        <v>35</v>
      </c>
      <c r="F2041" s="1">
        <f t="shared" si="146"/>
        <v>30</v>
      </c>
      <c r="G2041" s="2">
        <v>0</v>
      </c>
      <c r="H2041" s="3">
        <f>G2041/1000*'symulacje godzinowe'!$N$3*'symulacje godzinowe'!$Q$3*'symulacje godzinowe'!$R$3</f>
        <v>0</v>
      </c>
      <c r="I2041" s="3">
        <f>'symulacje godzinowe'!$R$3*'symulacje godzinowe'!$N$3*(E2041-D2041)*'symulacje godzinowe'!$O$3/1000</f>
        <v>0.79026417599999987</v>
      </c>
      <c r="J2041" s="3">
        <f>'symulacje godzinowe'!$R$3*'symulacje godzinowe'!$N$3*(E2041-D2041)^2*'symulacje godzinowe'!$P$3/1000</f>
        <v>5.6298276863999998E-3</v>
      </c>
      <c r="K2041" s="3">
        <f t="shared" si="147"/>
        <v>-0.79589400368639984</v>
      </c>
      <c r="L2041" s="6">
        <f t="shared" si="149"/>
        <v>0</v>
      </c>
      <c r="M2041" s="21" t="s">
        <v>32</v>
      </c>
      <c r="N2041" s="21" t="s">
        <v>27</v>
      </c>
      <c r="O2041" s="21" t="s">
        <v>31</v>
      </c>
      <c r="P2041" s="21" t="s">
        <v>28</v>
      </c>
      <c r="Q2041" s="21" t="s">
        <v>29</v>
      </c>
      <c r="R2041" s="21" t="s">
        <v>30</v>
      </c>
      <c r="S2041" s="21" t="s">
        <v>26</v>
      </c>
    </row>
    <row r="2042" spans="1:19" x14ac:dyDescent="0.2">
      <c r="A2042" s="2">
        <v>3</v>
      </c>
      <c r="B2042" s="2">
        <v>26</v>
      </c>
      <c r="C2042" s="2">
        <v>2040</v>
      </c>
      <c r="D2042" s="2">
        <v>2.2999999999999998</v>
      </c>
      <c r="E2042" s="4">
        <v>35</v>
      </c>
      <c r="F2042" s="1">
        <f t="shared" si="146"/>
        <v>30</v>
      </c>
      <c r="G2042" s="2">
        <v>0</v>
      </c>
      <c r="H2042" s="3">
        <f>G2042/1000*'symulacje godzinowe'!$N$3*'symulacje godzinowe'!$Q$3*'symulacje godzinowe'!$R$3</f>
        <v>0</v>
      </c>
      <c r="I2042" s="3">
        <f>'symulacje godzinowe'!$R$3*'symulacje godzinowe'!$N$3*(E2042-D2042)*'symulacje godzinowe'!$O$3/1000</f>
        <v>0.787854834</v>
      </c>
      <c r="J2042" s="3">
        <f>'symulacje godzinowe'!$R$3*'symulacje godzinowe'!$N$3*(E2042-D2042)^2*'symulacje godzinowe'!$P$3/1000</f>
        <v>5.5955517984000004E-3</v>
      </c>
      <c r="K2042" s="3">
        <f t="shared" si="147"/>
        <v>-0.79345038579839999</v>
      </c>
      <c r="L2042" s="10">
        <f>SUM(L2019:L2041)</f>
        <v>8227.5930672508857</v>
      </c>
      <c r="M2042" s="19">
        <f>(L2018-4.187*$N$7*$O$7*(F2042-10))*((L2018-4.187*$N$7*$O$7*(F2042-10))&gt;0)</f>
        <v>0</v>
      </c>
      <c r="N2042" s="19">
        <f>M2042/4.187/(F2042-10)*(M2042&gt;0)</f>
        <v>0</v>
      </c>
      <c r="O2042" s="19">
        <f>$P$7-0.5*$N$7*$O$7</f>
        <v>100</v>
      </c>
      <c r="P2042" s="19">
        <f>IF(N2042&lt;O2042,N2042,O2042)</f>
        <v>0</v>
      </c>
      <c r="Q2042" s="19">
        <f>L2042/4.187/(F2042-10)+P2042</f>
        <v>98.251648761056657</v>
      </c>
      <c r="R2042" s="19" t="b">
        <f>Q2042&gt;$N$7*$O$7</f>
        <v>0</v>
      </c>
      <c r="S2042" s="19">
        <f>IF(R2042,(F2042-10)/(50-10),(F2042-10)/(50-10)*Q2042/$N$7/$O$7)</f>
        <v>0.24562912190264163</v>
      </c>
    </row>
    <row r="2043" spans="1:19" x14ac:dyDescent="0.2">
      <c r="A2043" s="2">
        <v>3</v>
      </c>
      <c r="B2043" s="2">
        <v>27</v>
      </c>
      <c r="C2043" s="2">
        <v>2041</v>
      </c>
      <c r="D2043" s="2">
        <v>2.4</v>
      </c>
      <c r="E2043" s="4">
        <v>35</v>
      </c>
      <c r="F2043" s="1">
        <f t="shared" si="146"/>
        <v>30</v>
      </c>
      <c r="G2043" s="2">
        <v>0</v>
      </c>
      <c r="H2043" s="3">
        <f>G2043/1000*'symulacje godzinowe'!$N$3*'symulacje godzinowe'!$Q$3*'symulacje godzinowe'!$R$3</f>
        <v>0</v>
      </c>
      <c r="I2043" s="3">
        <f>'symulacje godzinowe'!$R$3*'symulacje godzinowe'!$N$3*(E2043-D2043)*'symulacje godzinowe'!$O$3/1000</f>
        <v>0.78544549199999991</v>
      </c>
      <c r="J2043" s="3">
        <f>'symulacje godzinowe'!$R$3*'symulacje godzinowe'!$N$3*(E2043-D2043)^2*'symulacje godzinowe'!$P$3/1000</f>
        <v>5.5613805695999994E-3</v>
      </c>
      <c r="K2043" s="3">
        <f t="shared" si="147"/>
        <v>-0.79100687256959989</v>
      </c>
      <c r="L2043" s="6">
        <f>K2043*(K2043&gt;0)*3600</f>
        <v>0</v>
      </c>
    </row>
    <row r="2044" spans="1:19" x14ac:dyDescent="0.2">
      <c r="A2044" s="2">
        <v>3</v>
      </c>
      <c r="B2044" s="2">
        <v>27</v>
      </c>
      <c r="C2044" s="2">
        <v>2042</v>
      </c>
      <c r="D2044" s="2">
        <v>1.8</v>
      </c>
      <c r="E2044" s="4">
        <v>35</v>
      </c>
      <c r="F2044" s="1">
        <f t="shared" si="146"/>
        <v>30</v>
      </c>
      <c r="G2044" s="2">
        <v>0</v>
      </c>
      <c r="H2044" s="3">
        <f>G2044/1000*'symulacje godzinowe'!$N$3*'symulacje godzinowe'!$Q$3*'symulacje godzinowe'!$R$3</f>
        <v>0</v>
      </c>
      <c r="I2044" s="3">
        <f>'symulacje godzinowe'!$R$3*'symulacje godzinowe'!$N$3*(E2044-D2044)*'symulacje godzinowe'!$O$3/1000</f>
        <v>0.79990154399999991</v>
      </c>
      <c r="J2044" s="3">
        <f>'symulacje godzinowe'!$R$3*'symulacje godzinowe'!$N$3*(E2044-D2044)^2*'symulacje godzinowe'!$P$3/1000</f>
        <v>5.7679778304000002E-3</v>
      </c>
      <c r="K2044" s="3">
        <f t="shared" si="147"/>
        <v>-0.80566952183039986</v>
      </c>
      <c r="L2044" s="6">
        <f t="shared" ref="L2044:L2065" si="150">K2044*(K2044&gt;0)*3600</f>
        <v>0</v>
      </c>
    </row>
    <row r="2045" spans="1:19" x14ac:dyDescent="0.2">
      <c r="A2045" s="2">
        <v>3</v>
      </c>
      <c r="B2045" s="2">
        <v>27</v>
      </c>
      <c r="C2045" s="2">
        <v>2043</v>
      </c>
      <c r="D2045" s="2">
        <v>1.1000000000000001</v>
      </c>
      <c r="E2045" s="4">
        <v>35</v>
      </c>
      <c r="F2045" s="1">
        <f t="shared" si="146"/>
        <v>30</v>
      </c>
      <c r="G2045" s="2">
        <v>0</v>
      </c>
      <c r="H2045" s="3">
        <f>G2045/1000*'symulacje godzinowe'!$N$3*'symulacje godzinowe'!$Q$3*'symulacje godzinowe'!$R$3</f>
        <v>0</v>
      </c>
      <c r="I2045" s="3">
        <f>'symulacje godzinowe'!$R$3*'symulacje godzinowe'!$N$3*(E2045-D2045)*'symulacje godzinowe'!$O$3/1000</f>
        <v>0.81676693799999989</v>
      </c>
      <c r="J2045" s="3">
        <f>'symulacje godzinowe'!$R$3*'symulacje godzinowe'!$N$3*(E2045-D2045)^2*'symulacje godzinowe'!$P$3/1000</f>
        <v>6.0137699615999988E-3</v>
      </c>
      <c r="K2045" s="3">
        <f t="shared" si="147"/>
        <v>-0.82278070796159986</v>
      </c>
      <c r="L2045" s="6">
        <f t="shared" si="150"/>
        <v>0</v>
      </c>
    </row>
    <row r="2046" spans="1:19" x14ac:dyDescent="0.2">
      <c r="A2046" s="2">
        <v>3</v>
      </c>
      <c r="B2046" s="2">
        <v>27</v>
      </c>
      <c r="C2046" s="2">
        <v>2044</v>
      </c>
      <c r="D2046" s="2">
        <v>0.5</v>
      </c>
      <c r="E2046" s="4">
        <v>35</v>
      </c>
      <c r="F2046" s="1">
        <f t="shared" si="146"/>
        <v>30</v>
      </c>
      <c r="G2046" s="2">
        <v>0</v>
      </c>
      <c r="H2046" s="3">
        <f>G2046/1000*'symulacje godzinowe'!$N$3*'symulacje godzinowe'!$Q$3*'symulacje godzinowe'!$R$3</f>
        <v>0</v>
      </c>
      <c r="I2046" s="3">
        <f>'symulacje godzinowe'!$R$3*'symulacje godzinowe'!$N$3*(E2046-D2046)*'symulacje godzinowe'!$O$3/1000</f>
        <v>0.83122298999999988</v>
      </c>
      <c r="J2046" s="3">
        <f>'symulacje godzinowe'!$R$3*'symulacje godzinowe'!$N$3*(E2046-D2046)^2*'symulacje godzinowe'!$P$3/1000</f>
        <v>6.2285306399999995E-3</v>
      </c>
      <c r="K2046" s="3">
        <f t="shared" si="147"/>
        <v>-0.83745152063999984</v>
      </c>
      <c r="L2046" s="6">
        <f t="shared" si="150"/>
        <v>0</v>
      </c>
    </row>
    <row r="2047" spans="1:19" x14ac:dyDescent="0.2">
      <c r="A2047" s="2">
        <v>3</v>
      </c>
      <c r="B2047" s="2">
        <v>27</v>
      </c>
      <c r="C2047" s="2">
        <v>2045</v>
      </c>
      <c r="D2047" s="2">
        <v>0.8</v>
      </c>
      <c r="E2047" s="4">
        <v>35</v>
      </c>
      <c r="F2047" s="1">
        <f t="shared" si="146"/>
        <v>30</v>
      </c>
      <c r="G2047" s="2">
        <v>0</v>
      </c>
      <c r="H2047" s="3">
        <f>G2047/1000*'symulacje godzinowe'!$N$3*'symulacje godzinowe'!$Q$3*'symulacje godzinowe'!$R$3</f>
        <v>0</v>
      </c>
      <c r="I2047" s="3">
        <f>'symulacje godzinowe'!$R$3*'symulacje godzinowe'!$N$3*(E2047-D2047)*'symulacje godzinowe'!$O$3/1000</f>
        <v>0.82399496400000005</v>
      </c>
      <c r="J2047" s="3">
        <f>'symulacje godzinowe'!$R$3*'symulacje godzinowe'!$N$3*(E2047-D2047)^2*'symulacje godzinowe'!$P$3/1000</f>
        <v>6.1206793344000011E-3</v>
      </c>
      <c r="K2047" s="3">
        <f t="shared" si="147"/>
        <v>-0.83011564333440002</v>
      </c>
      <c r="L2047" s="6">
        <f t="shared" si="150"/>
        <v>0</v>
      </c>
    </row>
    <row r="2048" spans="1:19" x14ac:dyDescent="0.2">
      <c r="A2048" s="2">
        <v>3</v>
      </c>
      <c r="B2048" s="2">
        <v>27</v>
      </c>
      <c r="C2048" s="2">
        <v>2046</v>
      </c>
      <c r="D2048" s="2">
        <v>1</v>
      </c>
      <c r="E2048" s="4">
        <v>35</v>
      </c>
      <c r="F2048" s="1">
        <f t="shared" si="146"/>
        <v>30</v>
      </c>
      <c r="G2048" s="2">
        <v>5.8</v>
      </c>
      <c r="H2048" s="3">
        <f>G2048/1000*'symulacje godzinowe'!$N$3*'symulacje godzinowe'!$Q$3*'symulacje godzinowe'!$R$3</f>
        <v>2.5640413799999998E-2</v>
      </c>
      <c r="I2048" s="3">
        <f>'symulacje godzinowe'!$R$3*'symulacje godzinowe'!$N$3*(E2048-D2048)*'symulacje godzinowe'!$O$3/1000</f>
        <v>0.81917627999999987</v>
      </c>
      <c r="J2048" s="3">
        <f>'symulacje godzinowe'!$R$3*'symulacje godzinowe'!$N$3*(E2048-D2048)^2*'symulacje godzinowe'!$P$3/1000</f>
        <v>6.0493017599999995E-3</v>
      </c>
      <c r="K2048" s="3">
        <f t="shared" si="147"/>
        <v>-0.79958516795999979</v>
      </c>
      <c r="L2048" s="6">
        <f t="shared" si="150"/>
        <v>0</v>
      </c>
    </row>
    <row r="2049" spans="1:15" x14ac:dyDescent="0.2">
      <c r="A2049" s="2">
        <v>3</v>
      </c>
      <c r="B2049" s="2">
        <v>27</v>
      </c>
      <c r="C2049" s="2">
        <v>2047</v>
      </c>
      <c r="D2049" s="2">
        <v>1.3</v>
      </c>
      <c r="E2049" s="4">
        <v>35</v>
      </c>
      <c r="F2049" s="1">
        <f t="shared" si="146"/>
        <v>30</v>
      </c>
      <c r="G2049" s="2">
        <v>35</v>
      </c>
      <c r="H2049" s="3">
        <f>G2049/1000*'symulacje godzinowe'!$N$3*'symulacje godzinowe'!$Q$3*'symulacje godzinowe'!$R$3</f>
        <v>0.154726635</v>
      </c>
      <c r="I2049" s="3">
        <f>'symulacje godzinowe'!$R$3*'symulacje godzinowe'!$N$3*(E2049-D2049)*'symulacje godzinowe'!$O$3/1000</f>
        <v>0.81194825400000004</v>
      </c>
      <c r="J2049" s="3">
        <f>'symulacje godzinowe'!$R$3*'symulacje godzinowe'!$N$3*(E2049-D2049)^2*'symulacje godzinowe'!$P$3/1000</f>
        <v>5.9430203424000018E-3</v>
      </c>
      <c r="K2049" s="3">
        <f t="shared" si="147"/>
        <v>-0.6631646393424</v>
      </c>
      <c r="L2049" s="6">
        <f t="shared" si="150"/>
        <v>0</v>
      </c>
    </row>
    <row r="2050" spans="1:15" x14ac:dyDescent="0.2">
      <c r="A2050" s="2">
        <v>3</v>
      </c>
      <c r="B2050" s="2">
        <v>27</v>
      </c>
      <c r="C2050" s="2">
        <v>2048</v>
      </c>
      <c r="D2050" s="2">
        <v>1.5</v>
      </c>
      <c r="E2050" s="4">
        <v>35</v>
      </c>
      <c r="F2050" s="1">
        <f t="shared" ref="F2050:F2113" si="151">E2050-5</f>
        <v>30</v>
      </c>
      <c r="G2050" s="2">
        <v>61.9</v>
      </c>
      <c r="H2050" s="3">
        <f>G2050/1000*'symulacje godzinowe'!$N$3*'symulacje godzinowe'!$Q$3*'symulacje godzinowe'!$R$3</f>
        <v>0.27364510590000002</v>
      </c>
      <c r="I2050" s="3">
        <f>'symulacje godzinowe'!$R$3*'symulacje godzinowe'!$N$3*(E2050-D2050)*'symulacje godzinowe'!$O$3/1000</f>
        <v>0.80712956999999996</v>
      </c>
      <c r="J2050" s="3">
        <f>'symulacje godzinowe'!$R$3*'symulacje godzinowe'!$N$3*(E2050-D2050)^2*'symulacje godzinowe'!$P$3/1000</f>
        <v>5.8726893599999998E-3</v>
      </c>
      <c r="K2050" s="3">
        <f t="shared" ref="K2050:K2113" si="152">H2050-I2050-J2050</f>
        <v>-0.53935715345999991</v>
      </c>
      <c r="L2050" s="6">
        <f t="shared" si="150"/>
        <v>0</v>
      </c>
    </row>
    <row r="2051" spans="1:15" x14ac:dyDescent="0.2">
      <c r="A2051" s="2">
        <v>3</v>
      </c>
      <c r="B2051" s="2">
        <v>27</v>
      </c>
      <c r="C2051" s="2">
        <v>2049</v>
      </c>
      <c r="D2051" s="2">
        <v>1.6</v>
      </c>
      <c r="E2051" s="4">
        <v>35</v>
      </c>
      <c r="F2051" s="1">
        <f t="shared" si="151"/>
        <v>30</v>
      </c>
      <c r="G2051" s="2">
        <v>87.7</v>
      </c>
      <c r="H2051" s="3">
        <f>G2051/1000*'symulacje godzinowe'!$N$3*'symulacje godzinowe'!$Q$3*'symulacje godzinowe'!$R$3</f>
        <v>0.38770073970000002</v>
      </c>
      <c r="I2051" s="3">
        <f>'symulacje godzinowe'!$R$3*'symulacje godzinowe'!$N$3*(E2051-D2051)*'symulacje godzinowe'!$O$3/1000</f>
        <v>0.80472022799999987</v>
      </c>
      <c r="J2051" s="3">
        <f>'symulacje godzinowe'!$R$3*'symulacje godzinowe'!$N$3*(E2051-D2051)^2*'symulacje godzinowe'!$P$3/1000</f>
        <v>5.8376808575999984E-3</v>
      </c>
      <c r="K2051" s="3">
        <f t="shared" si="152"/>
        <v>-0.42285716915759985</v>
      </c>
      <c r="L2051" s="6">
        <f t="shared" si="150"/>
        <v>0</v>
      </c>
    </row>
    <row r="2052" spans="1:15" x14ac:dyDescent="0.2">
      <c r="A2052" s="2">
        <v>3</v>
      </c>
      <c r="B2052" s="2">
        <v>27</v>
      </c>
      <c r="C2052" s="2">
        <v>2050</v>
      </c>
      <c r="D2052" s="2">
        <v>1.8</v>
      </c>
      <c r="E2052" s="4">
        <v>35</v>
      </c>
      <c r="F2052" s="1">
        <f t="shared" si="151"/>
        <v>30</v>
      </c>
      <c r="G2052" s="2">
        <v>108.8</v>
      </c>
      <c r="H2052" s="3">
        <f>G2052/1000*'symulacje godzinowe'!$N$3*'symulacje godzinowe'!$Q$3*'symulacje godzinowe'!$R$3</f>
        <v>0.48097879680000005</v>
      </c>
      <c r="I2052" s="3">
        <f>'symulacje godzinowe'!$R$3*'symulacje godzinowe'!$N$3*(E2052-D2052)*'symulacje godzinowe'!$O$3/1000</f>
        <v>0.79990154399999991</v>
      </c>
      <c r="J2052" s="3">
        <f>'symulacje godzinowe'!$R$3*'symulacje godzinowe'!$N$3*(E2052-D2052)^2*'symulacje godzinowe'!$P$3/1000</f>
        <v>5.7679778304000002E-3</v>
      </c>
      <c r="K2052" s="3">
        <f t="shared" si="152"/>
        <v>-0.32469072503039986</v>
      </c>
      <c r="L2052" s="6">
        <f t="shared" si="150"/>
        <v>0</v>
      </c>
    </row>
    <row r="2053" spans="1:15" x14ac:dyDescent="0.2">
      <c r="A2053" s="2">
        <v>3</v>
      </c>
      <c r="B2053" s="2">
        <v>27</v>
      </c>
      <c r="C2053" s="2">
        <v>2051</v>
      </c>
      <c r="D2053" s="2">
        <v>2.1</v>
      </c>
      <c r="E2053" s="4">
        <v>35</v>
      </c>
      <c r="F2053" s="1">
        <f t="shared" si="151"/>
        <v>30</v>
      </c>
      <c r="G2053" s="2">
        <v>124.1</v>
      </c>
      <c r="H2053" s="3">
        <f>G2053/1000*'symulacje godzinowe'!$N$3*'symulacje godzinowe'!$Q$3*'symulacje godzinowe'!$R$3</f>
        <v>0.54861644009999999</v>
      </c>
      <c r="I2053" s="3">
        <f>'symulacje godzinowe'!$R$3*'symulacje godzinowe'!$N$3*(E2053-D2053)*'symulacje godzinowe'!$O$3/1000</f>
        <v>0.79267351799999997</v>
      </c>
      <c r="J2053" s="3">
        <f>'symulacje godzinowe'!$R$3*'symulacje godzinowe'!$N$3*(E2053-D2053)^2*'symulacje godzinowe'!$P$3/1000</f>
        <v>5.6642082335999992E-3</v>
      </c>
      <c r="K2053" s="3">
        <f t="shared" si="152"/>
        <v>-0.24972128613359998</v>
      </c>
      <c r="L2053" s="6">
        <f t="shared" si="150"/>
        <v>0</v>
      </c>
    </row>
    <row r="2054" spans="1:15" x14ac:dyDescent="0.2">
      <c r="A2054" s="2">
        <v>3</v>
      </c>
      <c r="B2054" s="2">
        <v>27</v>
      </c>
      <c r="C2054" s="2">
        <v>2052</v>
      </c>
      <c r="D2054" s="2">
        <v>2.2999999999999998</v>
      </c>
      <c r="E2054" s="4">
        <v>35</v>
      </c>
      <c r="F2054" s="1">
        <f t="shared" si="151"/>
        <v>30</v>
      </c>
      <c r="G2054" s="2">
        <v>127.6</v>
      </c>
      <c r="H2054" s="3">
        <f>G2054/1000*'symulacje godzinowe'!$N$3*'symulacje godzinowe'!$Q$3*'symulacje godzinowe'!$R$3</f>
        <v>0.56408910359999997</v>
      </c>
      <c r="I2054" s="3">
        <f>'symulacje godzinowe'!$R$3*'symulacje godzinowe'!$N$3*(E2054-D2054)*'symulacje godzinowe'!$O$3/1000</f>
        <v>0.787854834</v>
      </c>
      <c r="J2054" s="3">
        <f>'symulacje godzinowe'!$R$3*'symulacje godzinowe'!$N$3*(E2054-D2054)^2*'symulacje godzinowe'!$P$3/1000</f>
        <v>5.5955517984000004E-3</v>
      </c>
      <c r="K2054" s="3">
        <f t="shared" si="152"/>
        <v>-0.22936128219840002</v>
      </c>
      <c r="L2054" s="6">
        <f t="shared" si="150"/>
        <v>0</v>
      </c>
    </row>
    <row r="2055" spans="1:15" x14ac:dyDescent="0.2">
      <c r="A2055" s="2">
        <v>3</v>
      </c>
      <c r="B2055" s="2">
        <v>27</v>
      </c>
      <c r="C2055" s="2">
        <v>2053</v>
      </c>
      <c r="D2055" s="2">
        <v>2.6</v>
      </c>
      <c r="E2055" s="4">
        <v>35</v>
      </c>
      <c r="F2055" s="1">
        <f t="shared" si="151"/>
        <v>30</v>
      </c>
      <c r="G2055" s="2">
        <v>118.2</v>
      </c>
      <c r="H2055" s="3">
        <f>G2055/1000*'symulacje godzinowe'!$N$3*'symulacje godzinowe'!$Q$3*'symulacje godzinowe'!$R$3</f>
        <v>0.52253395020000004</v>
      </c>
      <c r="I2055" s="3">
        <f>'symulacje godzinowe'!$R$3*'symulacje godzinowe'!$N$3*(E2055-D2055)*'symulacje godzinowe'!$O$3/1000</f>
        <v>0.78062680799999984</v>
      </c>
      <c r="J2055" s="3">
        <f>'symulacje godzinowe'!$R$3*'symulacje godzinowe'!$N$3*(E2055-D2055)^2*'symulacje godzinowe'!$P$3/1000</f>
        <v>5.4933520896000001E-3</v>
      </c>
      <c r="K2055" s="3">
        <f t="shared" si="152"/>
        <v>-0.2635862098895998</v>
      </c>
      <c r="L2055" s="6">
        <f t="shared" si="150"/>
        <v>0</v>
      </c>
    </row>
    <row r="2056" spans="1:15" x14ac:dyDescent="0.2">
      <c r="A2056" s="2">
        <v>3</v>
      </c>
      <c r="B2056" s="2">
        <v>27</v>
      </c>
      <c r="C2056" s="2">
        <v>2054</v>
      </c>
      <c r="D2056" s="2">
        <v>2.7</v>
      </c>
      <c r="E2056" s="4">
        <v>35</v>
      </c>
      <c r="F2056" s="1">
        <f t="shared" si="151"/>
        <v>30</v>
      </c>
      <c r="G2056" s="2">
        <v>99.4</v>
      </c>
      <c r="H2056" s="3">
        <f>G2056/1000*'symulacje godzinowe'!$N$3*'symulacje godzinowe'!$Q$3*'symulacje godzinowe'!$R$3</f>
        <v>0.43942364339999995</v>
      </c>
      <c r="I2056" s="3">
        <f>'symulacje godzinowe'!$R$3*'symulacje godzinowe'!$N$3*(E2056-D2056)*'symulacje godzinowe'!$O$3/1000</f>
        <v>0.77821746599999986</v>
      </c>
      <c r="J2056" s="3">
        <f>'symulacje godzinowe'!$R$3*'symulacje godzinowe'!$N$3*(E2056-D2056)^2*'symulacje godzinowe'!$P$3/1000</f>
        <v>5.4594948383999984E-3</v>
      </c>
      <c r="K2056" s="3">
        <f t="shared" si="152"/>
        <v>-0.34425331743839993</v>
      </c>
      <c r="L2056" s="6">
        <f t="shared" si="150"/>
        <v>0</v>
      </c>
    </row>
    <row r="2057" spans="1:15" x14ac:dyDescent="0.2">
      <c r="A2057" s="2">
        <v>3</v>
      </c>
      <c r="B2057" s="2">
        <v>27</v>
      </c>
      <c r="C2057" s="2">
        <v>2055</v>
      </c>
      <c r="D2057" s="2">
        <v>2.7</v>
      </c>
      <c r="E2057" s="4">
        <v>35</v>
      </c>
      <c r="F2057" s="1">
        <f t="shared" si="151"/>
        <v>30</v>
      </c>
      <c r="G2057" s="2">
        <v>76</v>
      </c>
      <c r="H2057" s="3">
        <f>G2057/1000*'symulacje godzinowe'!$N$3*'symulacje godzinowe'!$Q$3*'symulacje godzinowe'!$R$3</f>
        <v>0.33597783600000003</v>
      </c>
      <c r="I2057" s="3">
        <f>'symulacje godzinowe'!$R$3*'symulacje godzinowe'!$N$3*(E2057-D2057)*'symulacje godzinowe'!$O$3/1000</f>
        <v>0.77821746599999986</v>
      </c>
      <c r="J2057" s="3">
        <f>'symulacje godzinowe'!$R$3*'symulacje godzinowe'!$N$3*(E2057-D2057)^2*'symulacje godzinowe'!$P$3/1000</f>
        <v>5.4594948383999984E-3</v>
      </c>
      <c r="K2057" s="3">
        <f t="shared" si="152"/>
        <v>-0.44769912483839985</v>
      </c>
      <c r="L2057" s="6">
        <f t="shared" si="150"/>
        <v>0</v>
      </c>
    </row>
    <row r="2058" spans="1:15" x14ac:dyDescent="0.2">
      <c r="A2058" s="2">
        <v>3</v>
      </c>
      <c r="B2058" s="2">
        <v>27</v>
      </c>
      <c r="C2058" s="2">
        <v>2056</v>
      </c>
      <c r="D2058" s="2">
        <v>2.8</v>
      </c>
      <c r="E2058" s="4">
        <v>35</v>
      </c>
      <c r="F2058" s="1">
        <f t="shared" si="151"/>
        <v>30</v>
      </c>
      <c r="G2058" s="2">
        <v>49.1</v>
      </c>
      <c r="H2058" s="3">
        <f>G2058/1000*'symulacje godzinowe'!$N$3*'symulacje godzinowe'!$Q$3*'symulacje godzinowe'!$R$3</f>
        <v>0.21705936510000001</v>
      </c>
      <c r="I2058" s="3">
        <f>'symulacje godzinowe'!$R$3*'symulacje godzinowe'!$N$3*(E2058-D2058)*'symulacje godzinowe'!$O$3/1000</f>
        <v>0.77580812399999999</v>
      </c>
      <c r="J2058" s="3">
        <f>'symulacje godzinowe'!$R$3*'symulacje godzinowe'!$N$3*(E2058-D2058)^2*'symulacje godzinowe'!$P$3/1000</f>
        <v>5.4257422464000001E-3</v>
      </c>
      <c r="K2058" s="3">
        <f t="shared" si="152"/>
        <v>-0.5641745011464</v>
      </c>
      <c r="L2058" s="6">
        <f t="shared" si="150"/>
        <v>0</v>
      </c>
    </row>
    <row r="2059" spans="1:15" x14ac:dyDescent="0.2">
      <c r="A2059" s="2">
        <v>3</v>
      </c>
      <c r="B2059" s="2">
        <v>27</v>
      </c>
      <c r="C2059" s="2">
        <v>2057</v>
      </c>
      <c r="D2059" s="2">
        <v>2.2999999999999998</v>
      </c>
      <c r="E2059" s="4">
        <v>35</v>
      </c>
      <c r="F2059" s="1">
        <f t="shared" si="151"/>
        <v>30</v>
      </c>
      <c r="G2059" s="2">
        <v>20.9</v>
      </c>
      <c r="H2059" s="3">
        <f>G2059/1000*'symulacje godzinowe'!$N$3*'symulacje godzinowe'!$Q$3*'symulacje godzinowe'!$R$3</f>
        <v>9.239390489999999E-2</v>
      </c>
      <c r="I2059" s="3">
        <f>'symulacje godzinowe'!$R$3*'symulacje godzinowe'!$N$3*(E2059-D2059)*'symulacje godzinowe'!$O$3/1000</f>
        <v>0.787854834</v>
      </c>
      <c r="J2059" s="3">
        <f>'symulacje godzinowe'!$R$3*'symulacje godzinowe'!$N$3*(E2059-D2059)^2*'symulacje godzinowe'!$P$3/1000</f>
        <v>5.5955517984000004E-3</v>
      </c>
      <c r="K2059" s="3">
        <f t="shared" si="152"/>
        <v>-0.7010564808984</v>
      </c>
      <c r="L2059" s="6">
        <f t="shared" si="150"/>
        <v>0</v>
      </c>
    </row>
    <row r="2060" spans="1:15" x14ac:dyDescent="0.2">
      <c r="A2060" s="2">
        <v>3</v>
      </c>
      <c r="B2060" s="2">
        <v>27</v>
      </c>
      <c r="C2060" s="2">
        <v>2058</v>
      </c>
      <c r="D2060" s="2">
        <v>1.9</v>
      </c>
      <c r="E2060" s="4">
        <v>35</v>
      </c>
      <c r="F2060" s="1">
        <f t="shared" si="151"/>
        <v>30</v>
      </c>
      <c r="G2060" s="2">
        <v>0</v>
      </c>
      <c r="H2060" s="3">
        <f>G2060/1000*'symulacje godzinowe'!$N$3*'symulacje godzinowe'!$Q$3*'symulacje godzinowe'!$R$3</f>
        <v>0</v>
      </c>
      <c r="I2060" s="3">
        <f>'symulacje godzinowe'!$R$3*'symulacje godzinowe'!$N$3*(E2060-D2060)*'symulacje godzinowe'!$O$3/1000</f>
        <v>0.79749220200000004</v>
      </c>
      <c r="J2060" s="3">
        <f>'symulacje godzinowe'!$R$3*'symulacje godzinowe'!$N$3*(E2060-D2060)^2*'symulacje godzinowe'!$P$3/1000</f>
        <v>5.7332833056000006E-3</v>
      </c>
      <c r="K2060" s="3">
        <f t="shared" si="152"/>
        <v>-0.80322548530560001</v>
      </c>
      <c r="L2060" s="6">
        <f t="shared" si="150"/>
        <v>0</v>
      </c>
    </row>
    <row r="2061" spans="1:15" x14ac:dyDescent="0.2">
      <c r="A2061" s="2">
        <v>3</v>
      </c>
      <c r="B2061" s="2">
        <v>27</v>
      </c>
      <c r="C2061" s="2">
        <v>2059</v>
      </c>
      <c r="D2061" s="2">
        <v>1.4</v>
      </c>
      <c r="E2061" s="4">
        <v>35</v>
      </c>
      <c r="F2061" s="1">
        <f t="shared" si="151"/>
        <v>30</v>
      </c>
      <c r="G2061" s="2">
        <v>0</v>
      </c>
      <c r="H2061" s="3">
        <f>G2061/1000*'symulacje godzinowe'!$N$3*'symulacje godzinowe'!$Q$3*'symulacje godzinowe'!$R$3</f>
        <v>0</v>
      </c>
      <c r="I2061" s="3">
        <f>'symulacje godzinowe'!$R$3*'symulacje godzinowe'!$N$3*(E2061-D2061)*'symulacje godzinowe'!$O$3/1000</f>
        <v>0.80953891199999983</v>
      </c>
      <c r="J2061" s="3">
        <f>'symulacje godzinowe'!$R$3*'symulacje godzinowe'!$N$3*(E2061-D2061)^2*'symulacje godzinowe'!$P$3/1000</f>
        <v>5.9078025215999995E-3</v>
      </c>
      <c r="K2061" s="3">
        <f t="shared" si="152"/>
        <v>-0.81544671452159978</v>
      </c>
      <c r="L2061" s="6">
        <f t="shared" si="150"/>
        <v>0</v>
      </c>
    </row>
    <row r="2062" spans="1:15" x14ac:dyDescent="0.2">
      <c r="A2062" s="2">
        <v>3</v>
      </c>
      <c r="B2062" s="2">
        <v>27</v>
      </c>
      <c r="C2062" s="2">
        <v>2060</v>
      </c>
      <c r="D2062" s="2">
        <v>1.1000000000000001</v>
      </c>
      <c r="E2062" s="4">
        <v>35</v>
      </c>
      <c r="F2062" s="1">
        <f t="shared" si="151"/>
        <v>30</v>
      </c>
      <c r="G2062" s="2">
        <v>0</v>
      </c>
      <c r="H2062" s="3">
        <f>G2062/1000*'symulacje godzinowe'!$N$3*'symulacje godzinowe'!$Q$3*'symulacje godzinowe'!$R$3</f>
        <v>0</v>
      </c>
      <c r="I2062" s="3">
        <f>'symulacje godzinowe'!$R$3*'symulacje godzinowe'!$N$3*(E2062-D2062)*'symulacje godzinowe'!$O$3/1000</f>
        <v>0.81676693799999989</v>
      </c>
      <c r="J2062" s="3">
        <f>'symulacje godzinowe'!$R$3*'symulacje godzinowe'!$N$3*(E2062-D2062)^2*'symulacje godzinowe'!$P$3/1000</f>
        <v>6.0137699615999988E-3</v>
      </c>
      <c r="K2062" s="3">
        <f t="shared" si="152"/>
        <v>-0.82278070796159986</v>
      </c>
      <c r="L2062" s="6">
        <f t="shared" si="150"/>
        <v>0</v>
      </c>
    </row>
    <row r="2063" spans="1:15" x14ac:dyDescent="0.2">
      <c r="A2063" s="2">
        <v>3</v>
      </c>
      <c r="B2063" s="2">
        <v>27</v>
      </c>
      <c r="C2063" s="2">
        <v>2061</v>
      </c>
      <c r="D2063" s="2">
        <v>0.7</v>
      </c>
      <c r="E2063" s="4">
        <v>35</v>
      </c>
      <c r="F2063" s="1">
        <f t="shared" si="151"/>
        <v>30</v>
      </c>
      <c r="G2063" s="2">
        <v>0</v>
      </c>
      <c r="H2063" s="3">
        <f>G2063/1000*'symulacje godzinowe'!$N$3*'symulacje godzinowe'!$Q$3*'symulacje godzinowe'!$R$3</f>
        <v>0</v>
      </c>
      <c r="I2063" s="3">
        <f>'symulacje godzinowe'!$R$3*'symulacje godzinowe'!$N$3*(E2063-D2063)*'symulacje godzinowe'!$O$3/1000</f>
        <v>0.82640430599999992</v>
      </c>
      <c r="J2063" s="3">
        <f>'symulacje godzinowe'!$R$3*'symulacje godzinowe'!$N$3*(E2063-D2063)^2*'symulacje godzinowe'!$P$3/1000</f>
        <v>6.1565251103999977E-3</v>
      </c>
      <c r="K2063" s="3">
        <f t="shared" si="152"/>
        <v>-0.83256083111039991</v>
      </c>
      <c r="L2063" s="6">
        <f t="shared" si="150"/>
        <v>0</v>
      </c>
    </row>
    <row r="2064" spans="1:15" x14ac:dyDescent="0.2">
      <c r="A2064" s="2">
        <v>3</v>
      </c>
      <c r="B2064" s="2">
        <v>27</v>
      </c>
      <c r="C2064" s="2">
        <v>2062</v>
      </c>
      <c r="D2064" s="2">
        <v>0.4</v>
      </c>
      <c r="E2064" s="4">
        <v>35</v>
      </c>
      <c r="F2064" s="1">
        <f t="shared" si="151"/>
        <v>30</v>
      </c>
      <c r="G2064" s="2">
        <v>0</v>
      </c>
      <c r="H2064" s="3">
        <f>G2064/1000*'symulacje godzinowe'!$N$3*'symulacje godzinowe'!$Q$3*'symulacje godzinowe'!$R$3</f>
        <v>0</v>
      </c>
      <c r="I2064" s="3">
        <f>'symulacje godzinowe'!$R$3*'symulacje godzinowe'!$N$3*(E2064-D2064)*'symulacje godzinowe'!$O$3/1000</f>
        <v>0.83363233199999998</v>
      </c>
      <c r="J2064" s="3">
        <f>'symulacje godzinowe'!$R$3*'symulacje godzinowe'!$N$3*(E2064-D2064)^2*'symulacje godzinowe'!$P$3/1000</f>
        <v>6.2646903935999997E-3</v>
      </c>
      <c r="K2064" s="3">
        <f t="shared" si="152"/>
        <v>-0.83989702239359998</v>
      </c>
      <c r="L2064" s="6">
        <f t="shared" si="150"/>
        <v>0</v>
      </c>
      <c r="O2064" s="21" t="s">
        <v>33</v>
      </c>
    </row>
    <row r="2065" spans="1:19" x14ac:dyDescent="0.2">
      <c r="A2065" s="2">
        <v>3</v>
      </c>
      <c r="B2065" s="2">
        <v>27</v>
      </c>
      <c r="C2065" s="2">
        <v>2063</v>
      </c>
      <c r="D2065" s="2">
        <v>0.4</v>
      </c>
      <c r="E2065" s="4">
        <v>35</v>
      </c>
      <c r="F2065" s="1">
        <f t="shared" si="151"/>
        <v>30</v>
      </c>
      <c r="G2065" s="2">
        <v>0</v>
      </c>
      <c r="H2065" s="3">
        <f>G2065/1000*'symulacje godzinowe'!$N$3*'symulacje godzinowe'!$Q$3*'symulacje godzinowe'!$R$3</f>
        <v>0</v>
      </c>
      <c r="I2065" s="3">
        <f>'symulacje godzinowe'!$R$3*'symulacje godzinowe'!$N$3*(E2065-D2065)*'symulacje godzinowe'!$O$3/1000</f>
        <v>0.83363233199999998</v>
      </c>
      <c r="J2065" s="3">
        <f>'symulacje godzinowe'!$R$3*'symulacje godzinowe'!$N$3*(E2065-D2065)^2*'symulacje godzinowe'!$P$3/1000</f>
        <v>6.2646903935999997E-3</v>
      </c>
      <c r="K2065" s="3">
        <f t="shared" si="152"/>
        <v>-0.83989702239359998</v>
      </c>
      <c r="L2065" s="6">
        <f t="shared" si="150"/>
        <v>0</v>
      </c>
      <c r="M2065" s="21" t="s">
        <v>32</v>
      </c>
      <c r="N2065" s="21" t="s">
        <v>27</v>
      </c>
      <c r="O2065" s="21" t="s">
        <v>31</v>
      </c>
      <c r="P2065" s="21" t="s">
        <v>28</v>
      </c>
      <c r="Q2065" s="21" t="s">
        <v>29</v>
      </c>
      <c r="R2065" s="21" t="s">
        <v>30</v>
      </c>
      <c r="S2065" s="21" t="s">
        <v>26</v>
      </c>
    </row>
    <row r="2066" spans="1:19" x14ac:dyDescent="0.2">
      <c r="A2066" s="2">
        <v>3</v>
      </c>
      <c r="B2066" s="2">
        <v>27</v>
      </c>
      <c r="C2066" s="2">
        <v>2064</v>
      </c>
      <c r="D2066" s="2">
        <v>0.4</v>
      </c>
      <c r="E2066" s="4">
        <v>35</v>
      </c>
      <c r="F2066" s="1">
        <f t="shared" si="151"/>
        <v>30</v>
      </c>
      <c r="G2066" s="2">
        <v>0</v>
      </c>
      <c r="H2066" s="3">
        <f>G2066/1000*'symulacje godzinowe'!$N$3*'symulacje godzinowe'!$Q$3*'symulacje godzinowe'!$R$3</f>
        <v>0</v>
      </c>
      <c r="I2066" s="3">
        <f>'symulacje godzinowe'!$R$3*'symulacje godzinowe'!$N$3*(E2066-D2066)*'symulacje godzinowe'!$O$3/1000</f>
        <v>0.83363233199999998</v>
      </c>
      <c r="J2066" s="3">
        <f>'symulacje godzinowe'!$R$3*'symulacje godzinowe'!$N$3*(E2066-D2066)^2*'symulacje godzinowe'!$P$3/1000</f>
        <v>6.2646903935999997E-3</v>
      </c>
      <c r="K2066" s="3">
        <f t="shared" si="152"/>
        <v>-0.83989702239359998</v>
      </c>
      <c r="L2066" s="10">
        <f>SUM(L2043:L2065)</f>
        <v>0</v>
      </c>
      <c r="M2066" s="19">
        <f>(L2042-4.187*$N$7*$O$7*(F2066-10))*((L2042-4.187*$N$7*$O$7*(F2066-10))&gt;0)</f>
        <v>0</v>
      </c>
      <c r="N2066" s="19">
        <f>M2066/4.187/(F2066-10)*(M2066&gt;0)</f>
        <v>0</v>
      </c>
      <c r="O2066" s="19">
        <f>$P$7-0.5*$N$7*$O$7</f>
        <v>100</v>
      </c>
      <c r="P2066" s="19">
        <f>IF(N2066&lt;O2066,N2066,O2066)</f>
        <v>0</v>
      </c>
      <c r="Q2066" s="19">
        <f>L2066/4.187/(F2066-10)+P2066</f>
        <v>0</v>
      </c>
      <c r="R2066" s="19" t="b">
        <f>Q2066&gt;$N$7*$O$7</f>
        <v>0</v>
      </c>
      <c r="S2066" s="19">
        <f>IF(R2066,(F2066-10)/(50-10),(F2066-10)/(50-10)*Q2066/$N$7/$O$7)</f>
        <v>0</v>
      </c>
    </row>
    <row r="2067" spans="1:19" x14ac:dyDescent="0.2">
      <c r="A2067" s="2">
        <v>3</v>
      </c>
      <c r="B2067" s="2">
        <v>28</v>
      </c>
      <c r="C2067" s="2">
        <v>2065</v>
      </c>
      <c r="D2067" s="2">
        <v>0.4</v>
      </c>
      <c r="E2067" s="4">
        <v>35</v>
      </c>
      <c r="F2067" s="1">
        <f t="shared" si="151"/>
        <v>30</v>
      </c>
      <c r="G2067" s="2">
        <v>0</v>
      </c>
      <c r="H2067" s="3">
        <f>G2067/1000*'symulacje godzinowe'!$N$3*'symulacje godzinowe'!$Q$3*'symulacje godzinowe'!$R$3</f>
        <v>0</v>
      </c>
      <c r="I2067" s="3">
        <f>'symulacje godzinowe'!$R$3*'symulacje godzinowe'!$N$3*(E2067-D2067)*'symulacje godzinowe'!$O$3/1000</f>
        <v>0.83363233199999998</v>
      </c>
      <c r="J2067" s="3">
        <f>'symulacje godzinowe'!$R$3*'symulacje godzinowe'!$N$3*(E2067-D2067)^2*'symulacje godzinowe'!$P$3/1000</f>
        <v>6.2646903935999997E-3</v>
      </c>
      <c r="K2067" s="3">
        <f t="shared" si="152"/>
        <v>-0.83989702239359998</v>
      </c>
      <c r="L2067" s="6">
        <f>K2067*(K2067&gt;0)*3600</f>
        <v>0</v>
      </c>
    </row>
    <row r="2068" spans="1:19" x14ac:dyDescent="0.2">
      <c r="A2068" s="2">
        <v>3</v>
      </c>
      <c r="B2068" s="2">
        <v>28</v>
      </c>
      <c r="C2068" s="2">
        <v>2066</v>
      </c>
      <c r="D2068" s="2">
        <v>0.4</v>
      </c>
      <c r="E2068" s="4">
        <v>35</v>
      </c>
      <c r="F2068" s="1">
        <f t="shared" si="151"/>
        <v>30</v>
      </c>
      <c r="G2068" s="2">
        <v>0</v>
      </c>
      <c r="H2068" s="3">
        <f>G2068/1000*'symulacje godzinowe'!$N$3*'symulacje godzinowe'!$Q$3*'symulacje godzinowe'!$R$3</f>
        <v>0</v>
      </c>
      <c r="I2068" s="3">
        <f>'symulacje godzinowe'!$R$3*'symulacje godzinowe'!$N$3*(E2068-D2068)*'symulacje godzinowe'!$O$3/1000</f>
        <v>0.83363233199999998</v>
      </c>
      <c r="J2068" s="3">
        <f>'symulacje godzinowe'!$R$3*'symulacje godzinowe'!$N$3*(E2068-D2068)^2*'symulacje godzinowe'!$P$3/1000</f>
        <v>6.2646903935999997E-3</v>
      </c>
      <c r="K2068" s="3">
        <f t="shared" si="152"/>
        <v>-0.83989702239359998</v>
      </c>
      <c r="L2068" s="6">
        <f t="shared" ref="L2068:L2089" si="153">K2068*(K2068&gt;0)*3600</f>
        <v>0</v>
      </c>
    </row>
    <row r="2069" spans="1:19" x14ac:dyDescent="0.2">
      <c r="A2069" s="2">
        <v>3</v>
      </c>
      <c r="B2069" s="2">
        <v>28</v>
      </c>
      <c r="C2069" s="2">
        <v>2067</v>
      </c>
      <c r="D2069" s="2">
        <v>0.4</v>
      </c>
      <c r="E2069" s="4">
        <v>35</v>
      </c>
      <c r="F2069" s="1">
        <f t="shared" si="151"/>
        <v>30</v>
      </c>
      <c r="G2069" s="2">
        <v>0</v>
      </c>
      <c r="H2069" s="3">
        <f>G2069/1000*'symulacje godzinowe'!$N$3*'symulacje godzinowe'!$Q$3*'symulacje godzinowe'!$R$3</f>
        <v>0</v>
      </c>
      <c r="I2069" s="3">
        <f>'symulacje godzinowe'!$R$3*'symulacje godzinowe'!$N$3*(E2069-D2069)*'symulacje godzinowe'!$O$3/1000</f>
        <v>0.83363233199999998</v>
      </c>
      <c r="J2069" s="3">
        <f>'symulacje godzinowe'!$R$3*'symulacje godzinowe'!$N$3*(E2069-D2069)^2*'symulacje godzinowe'!$P$3/1000</f>
        <v>6.2646903935999997E-3</v>
      </c>
      <c r="K2069" s="3">
        <f t="shared" si="152"/>
        <v>-0.83989702239359998</v>
      </c>
      <c r="L2069" s="6">
        <f t="shared" si="153"/>
        <v>0</v>
      </c>
    </row>
    <row r="2070" spans="1:19" x14ac:dyDescent="0.2">
      <c r="A2070" s="2">
        <v>3</v>
      </c>
      <c r="B2070" s="2">
        <v>28</v>
      </c>
      <c r="C2070" s="2">
        <v>2068</v>
      </c>
      <c r="D2070" s="2">
        <v>0.4</v>
      </c>
      <c r="E2070" s="4">
        <v>35</v>
      </c>
      <c r="F2070" s="1">
        <f t="shared" si="151"/>
        <v>30</v>
      </c>
      <c r="G2070" s="2">
        <v>0</v>
      </c>
      <c r="H2070" s="3">
        <f>G2070/1000*'symulacje godzinowe'!$N$3*'symulacje godzinowe'!$Q$3*'symulacje godzinowe'!$R$3</f>
        <v>0</v>
      </c>
      <c r="I2070" s="3">
        <f>'symulacje godzinowe'!$R$3*'symulacje godzinowe'!$N$3*(E2070-D2070)*'symulacje godzinowe'!$O$3/1000</f>
        <v>0.83363233199999998</v>
      </c>
      <c r="J2070" s="3">
        <f>'symulacje godzinowe'!$R$3*'symulacje godzinowe'!$N$3*(E2070-D2070)^2*'symulacje godzinowe'!$P$3/1000</f>
        <v>6.2646903935999997E-3</v>
      </c>
      <c r="K2070" s="3">
        <f t="shared" si="152"/>
        <v>-0.83989702239359998</v>
      </c>
      <c r="L2070" s="6">
        <f t="shared" si="153"/>
        <v>0</v>
      </c>
    </row>
    <row r="2071" spans="1:19" x14ac:dyDescent="0.2">
      <c r="A2071" s="2">
        <v>3</v>
      </c>
      <c r="B2071" s="2">
        <v>28</v>
      </c>
      <c r="C2071" s="2">
        <v>2069</v>
      </c>
      <c r="D2071" s="2">
        <v>0.6</v>
      </c>
      <c r="E2071" s="4">
        <v>35</v>
      </c>
      <c r="F2071" s="1">
        <f t="shared" si="151"/>
        <v>30</v>
      </c>
      <c r="G2071" s="2">
        <v>0</v>
      </c>
      <c r="H2071" s="3">
        <f>G2071/1000*'symulacje godzinowe'!$N$3*'symulacje godzinowe'!$Q$3*'symulacje godzinowe'!$R$3</f>
        <v>0</v>
      </c>
      <c r="I2071" s="3">
        <f>'symulacje godzinowe'!$R$3*'symulacje godzinowe'!$N$3*(E2071-D2071)*'symulacje godzinowe'!$O$3/1000</f>
        <v>0.82881364799999979</v>
      </c>
      <c r="J2071" s="3">
        <f>'symulacje godzinowe'!$R$3*'symulacje godzinowe'!$N$3*(E2071-D2071)^2*'symulacje godzinowe'!$P$3/1000</f>
        <v>6.1924755455999986E-3</v>
      </c>
      <c r="K2071" s="3">
        <f t="shared" si="152"/>
        <v>-0.83500612354559978</v>
      </c>
      <c r="L2071" s="6">
        <f t="shared" si="153"/>
        <v>0</v>
      </c>
    </row>
    <row r="2072" spans="1:19" x14ac:dyDescent="0.2">
      <c r="A2072" s="2">
        <v>3</v>
      </c>
      <c r="B2072" s="2">
        <v>28</v>
      </c>
      <c r="C2072" s="2">
        <v>2070</v>
      </c>
      <c r="D2072" s="2">
        <v>0.7</v>
      </c>
      <c r="E2072" s="4">
        <v>35</v>
      </c>
      <c r="F2072" s="1">
        <f t="shared" si="151"/>
        <v>30</v>
      </c>
      <c r="G2072" s="2">
        <v>7</v>
      </c>
      <c r="H2072" s="3">
        <f>G2072/1000*'symulacje godzinowe'!$N$3*'symulacje godzinowe'!$Q$3*'symulacje godzinowe'!$R$3</f>
        <v>3.0945326999999998E-2</v>
      </c>
      <c r="I2072" s="3">
        <f>'symulacje godzinowe'!$R$3*'symulacje godzinowe'!$N$3*(E2072-D2072)*'symulacje godzinowe'!$O$3/1000</f>
        <v>0.82640430599999992</v>
      </c>
      <c r="J2072" s="3">
        <f>'symulacje godzinowe'!$R$3*'symulacje godzinowe'!$N$3*(E2072-D2072)^2*'symulacje godzinowe'!$P$3/1000</f>
        <v>6.1565251103999977E-3</v>
      </c>
      <c r="K2072" s="3">
        <f t="shared" si="152"/>
        <v>-0.80161550411039995</v>
      </c>
      <c r="L2072" s="6">
        <f t="shared" si="153"/>
        <v>0</v>
      </c>
    </row>
    <row r="2073" spans="1:19" x14ac:dyDescent="0.2">
      <c r="A2073" s="2">
        <v>3</v>
      </c>
      <c r="B2073" s="2">
        <v>28</v>
      </c>
      <c r="C2073" s="2">
        <v>2071</v>
      </c>
      <c r="D2073" s="2">
        <v>0.9</v>
      </c>
      <c r="E2073" s="4">
        <v>35</v>
      </c>
      <c r="F2073" s="1">
        <f t="shared" si="151"/>
        <v>30</v>
      </c>
      <c r="G2073" s="2">
        <v>35</v>
      </c>
      <c r="H2073" s="3">
        <f>G2073/1000*'symulacje godzinowe'!$N$3*'symulacje godzinowe'!$Q$3*'symulacje godzinowe'!$R$3</f>
        <v>0.154726635</v>
      </c>
      <c r="I2073" s="3">
        <f>'symulacje godzinowe'!$R$3*'symulacje godzinowe'!$N$3*(E2073-D2073)*'symulacje godzinowe'!$O$3/1000</f>
        <v>0.82158562199999996</v>
      </c>
      <c r="J2073" s="3">
        <f>'symulacje godzinowe'!$R$3*'symulacje godzinowe'!$N$3*(E2073-D2073)^2*'symulacje godzinowe'!$P$3/1000</f>
        <v>6.0849382176000003E-3</v>
      </c>
      <c r="K2073" s="3">
        <f t="shared" si="152"/>
        <v>-0.67294392521759994</v>
      </c>
      <c r="L2073" s="6">
        <f t="shared" si="153"/>
        <v>0</v>
      </c>
    </row>
    <row r="2074" spans="1:19" x14ac:dyDescent="0.2">
      <c r="A2074" s="2">
        <v>3</v>
      </c>
      <c r="B2074" s="2">
        <v>28</v>
      </c>
      <c r="C2074" s="2">
        <v>2072</v>
      </c>
      <c r="D2074" s="2">
        <v>1.5</v>
      </c>
      <c r="E2074" s="4">
        <v>35</v>
      </c>
      <c r="F2074" s="1">
        <f t="shared" si="151"/>
        <v>30</v>
      </c>
      <c r="G2074" s="2">
        <v>63.1</v>
      </c>
      <c r="H2074" s="3">
        <f>G2074/1000*'symulacje godzinowe'!$N$3*'symulacje godzinowe'!$Q$3*'symulacje godzinowe'!$R$3</f>
        <v>0.2789500191</v>
      </c>
      <c r="I2074" s="3">
        <f>'symulacje godzinowe'!$R$3*'symulacje godzinowe'!$N$3*(E2074-D2074)*'symulacje godzinowe'!$O$3/1000</f>
        <v>0.80712956999999996</v>
      </c>
      <c r="J2074" s="3">
        <f>'symulacje godzinowe'!$R$3*'symulacje godzinowe'!$N$3*(E2074-D2074)^2*'symulacje godzinowe'!$P$3/1000</f>
        <v>5.8726893599999998E-3</v>
      </c>
      <c r="K2074" s="3">
        <f t="shared" si="152"/>
        <v>-0.53405224025999998</v>
      </c>
      <c r="L2074" s="6">
        <f t="shared" si="153"/>
        <v>0</v>
      </c>
    </row>
    <row r="2075" spans="1:19" x14ac:dyDescent="0.2">
      <c r="A2075" s="2">
        <v>3</v>
      </c>
      <c r="B2075" s="2">
        <v>28</v>
      </c>
      <c r="C2075" s="2">
        <v>2073</v>
      </c>
      <c r="D2075" s="2">
        <v>2.2000000000000002</v>
      </c>
      <c r="E2075" s="4">
        <v>35</v>
      </c>
      <c r="F2075" s="1">
        <f t="shared" si="151"/>
        <v>30</v>
      </c>
      <c r="G2075" s="2">
        <v>87.7</v>
      </c>
      <c r="H2075" s="3">
        <f>G2075/1000*'symulacje godzinowe'!$N$3*'symulacje godzinowe'!$Q$3*'symulacje godzinowe'!$R$3</f>
        <v>0.38770073970000002</v>
      </c>
      <c r="I2075" s="3">
        <f>'symulacje godzinowe'!$R$3*'symulacje godzinowe'!$N$3*(E2075-D2075)*'symulacje godzinowe'!$O$3/1000</f>
        <v>0.79026417599999987</v>
      </c>
      <c r="J2075" s="3">
        <f>'symulacje godzinowe'!$R$3*'symulacje godzinowe'!$N$3*(E2075-D2075)^2*'symulacje godzinowe'!$P$3/1000</f>
        <v>5.6298276863999998E-3</v>
      </c>
      <c r="K2075" s="3">
        <f t="shared" si="152"/>
        <v>-0.40819326398639988</v>
      </c>
      <c r="L2075" s="6">
        <f t="shared" si="153"/>
        <v>0</v>
      </c>
    </row>
    <row r="2076" spans="1:19" x14ac:dyDescent="0.2">
      <c r="A2076" s="2">
        <v>3</v>
      </c>
      <c r="B2076" s="2">
        <v>28</v>
      </c>
      <c r="C2076" s="2">
        <v>2074</v>
      </c>
      <c r="D2076" s="2">
        <v>2.8</v>
      </c>
      <c r="E2076" s="4">
        <v>35</v>
      </c>
      <c r="F2076" s="1">
        <f t="shared" si="151"/>
        <v>30</v>
      </c>
      <c r="G2076" s="2">
        <v>110</v>
      </c>
      <c r="H2076" s="3">
        <f>G2076/1000*'symulacje godzinowe'!$N$3*'symulacje godzinowe'!$Q$3*'symulacje godzinowe'!$R$3</f>
        <v>0.48628370999999998</v>
      </c>
      <c r="I2076" s="3">
        <f>'symulacje godzinowe'!$R$3*'symulacje godzinowe'!$N$3*(E2076-D2076)*'symulacje godzinowe'!$O$3/1000</f>
        <v>0.77580812399999999</v>
      </c>
      <c r="J2076" s="3">
        <f>'symulacje godzinowe'!$R$3*'symulacje godzinowe'!$N$3*(E2076-D2076)^2*'symulacje godzinowe'!$P$3/1000</f>
        <v>5.4257422464000001E-3</v>
      </c>
      <c r="K2076" s="3">
        <f t="shared" si="152"/>
        <v>-0.29495015624640003</v>
      </c>
      <c r="L2076" s="6">
        <f t="shared" si="153"/>
        <v>0</v>
      </c>
    </row>
    <row r="2077" spans="1:19" x14ac:dyDescent="0.2">
      <c r="A2077" s="2">
        <v>3</v>
      </c>
      <c r="B2077" s="2">
        <v>28</v>
      </c>
      <c r="C2077" s="2">
        <v>2075</v>
      </c>
      <c r="D2077" s="2">
        <v>3.5</v>
      </c>
      <c r="E2077" s="4">
        <v>35</v>
      </c>
      <c r="F2077" s="1">
        <f t="shared" si="151"/>
        <v>30</v>
      </c>
      <c r="G2077" s="2">
        <v>125.2</v>
      </c>
      <c r="H2077" s="3">
        <f>G2077/1000*'symulacje godzinowe'!$N$3*'symulacje godzinowe'!$Q$3*'symulacje godzinowe'!$R$3</f>
        <v>0.55347927720000012</v>
      </c>
      <c r="I2077" s="3">
        <f>'symulacje godzinowe'!$R$3*'symulacje godzinowe'!$N$3*(E2077-D2077)*'symulacje godzinowe'!$O$3/1000</f>
        <v>0.7589427299999999</v>
      </c>
      <c r="J2077" s="3">
        <f>'symulacje godzinowe'!$R$3*'symulacje godzinowe'!$N$3*(E2077-D2077)^2*'symulacje godzinowe'!$P$3/1000</f>
        <v>5.1924045599999998E-3</v>
      </c>
      <c r="K2077" s="3">
        <f t="shared" si="152"/>
        <v>-0.21065585735999978</v>
      </c>
      <c r="L2077" s="6">
        <f t="shared" si="153"/>
        <v>0</v>
      </c>
    </row>
    <row r="2078" spans="1:19" x14ac:dyDescent="0.2">
      <c r="A2078" s="2">
        <v>3</v>
      </c>
      <c r="B2078" s="2">
        <v>28</v>
      </c>
      <c r="C2078" s="2">
        <v>2076</v>
      </c>
      <c r="D2078" s="2">
        <v>4.0999999999999996</v>
      </c>
      <c r="E2078" s="4">
        <v>35</v>
      </c>
      <c r="F2078" s="1">
        <f t="shared" si="151"/>
        <v>30</v>
      </c>
      <c r="G2078" s="2">
        <v>299.2</v>
      </c>
      <c r="H2078" s="3">
        <f>G2078/1000*'symulacje godzinowe'!$N$3*'symulacje godzinowe'!$Q$3*'symulacje godzinowe'!$R$3</f>
        <v>1.3226916912</v>
      </c>
      <c r="I2078" s="3">
        <f>'symulacje godzinowe'!$R$3*'symulacje godzinowe'!$N$3*(E2078-D2078)*'symulacje godzinowe'!$O$3/1000</f>
        <v>0.7444866779999999</v>
      </c>
      <c r="J2078" s="3">
        <f>'symulacje godzinowe'!$R$3*'symulacje godzinowe'!$N$3*(E2078-D2078)^2*'symulacje godzinowe'!$P$3/1000</f>
        <v>4.9964825375999992E-3</v>
      </c>
      <c r="K2078" s="3">
        <f t="shared" si="152"/>
        <v>0.57320853066240007</v>
      </c>
      <c r="L2078" s="6">
        <f t="shared" si="153"/>
        <v>2063.5507103846403</v>
      </c>
    </row>
    <row r="2079" spans="1:19" x14ac:dyDescent="0.2">
      <c r="A2079" s="2">
        <v>3</v>
      </c>
      <c r="B2079" s="2">
        <v>28</v>
      </c>
      <c r="C2079" s="2">
        <v>2077</v>
      </c>
      <c r="D2079" s="2">
        <v>4.8</v>
      </c>
      <c r="E2079" s="4">
        <v>35</v>
      </c>
      <c r="F2079" s="1">
        <f t="shared" si="151"/>
        <v>30</v>
      </c>
      <c r="G2079" s="2">
        <v>277.10000000000002</v>
      </c>
      <c r="H2079" s="3">
        <f>G2079/1000*'symulacje godzinowe'!$N$3*'symulacje godzinowe'!$Q$3*'symulacje godzinowe'!$R$3</f>
        <v>1.2249928730999999</v>
      </c>
      <c r="I2079" s="3">
        <f>'symulacje godzinowe'!$R$3*'symulacje godzinowe'!$N$3*(E2079-D2079)*'symulacje godzinowe'!$O$3/1000</f>
        <v>0.72762128399999992</v>
      </c>
      <c r="J2079" s="3">
        <f>'symulacje godzinowe'!$R$3*'symulacje godzinowe'!$N$3*(E2079-D2079)^2*'symulacje godzinowe'!$P$3/1000</f>
        <v>4.7726688383999995E-3</v>
      </c>
      <c r="K2079" s="3">
        <f t="shared" si="152"/>
        <v>0.49259892026160002</v>
      </c>
      <c r="L2079" s="6">
        <f t="shared" si="153"/>
        <v>1773.3561129417601</v>
      </c>
    </row>
    <row r="2080" spans="1:19" x14ac:dyDescent="0.2">
      <c r="A2080" s="2">
        <v>3</v>
      </c>
      <c r="B2080" s="2">
        <v>28</v>
      </c>
      <c r="C2080" s="2">
        <v>2078</v>
      </c>
      <c r="D2080" s="2">
        <v>4.5</v>
      </c>
      <c r="E2080" s="4">
        <v>35</v>
      </c>
      <c r="F2080" s="1">
        <f t="shared" si="151"/>
        <v>30</v>
      </c>
      <c r="G2080" s="2">
        <v>232.9</v>
      </c>
      <c r="H2080" s="3">
        <f>G2080/1000*'symulacje godzinowe'!$N$3*'symulacje godzinowe'!$Q$3*'symulacje godzinowe'!$R$3</f>
        <v>1.0295952369000001</v>
      </c>
      <c r="I2080" s="3">
        <f>'symulacje godzinowe'!$R$3*'symulacje godzinowe'!$N$3*(E2080-D2080)*'symulacje godzinowe'!$O$3/1000</f>
        <v>0.73484930999999998</v>
      </c>
      <c r="J2080" s="3">
        <f>'symulacje godzinowe'!$R$3*'symulacje godzinowe'!$N$3*(E2080-D2080)^2*'symulacje godzinowe'!$P$3/1000</f>
        <v>4.8679610400000004E-3</v>
      </c>
      <c r="K2080" s="3">
        <f t="shared" si="152"/>
        <v>0.28987796586000014</v>
      </c>
      <c r="L2080" s="6">
        <f t="shared" si="153"/>
        <v>1043.5606770960005</v>
      </c>
    </row>
    <row r="2081" spans="1:19" x14ac:dyDescent="0.2">
      <c r="A2081" s="2">
        <v>3</v>
      </c>
      <c r="B2081" s="2">
        <v>28</v>
      </c>
      <c r="C2081" s="2">
        <v>2079</v>
      </c>
      <c r="D2081" s="2">
        <v>4.3</v>
      </c>
      <c r="E2081" s="4">
        <v>35</v>
      </c>
      <c r="F2081" s="1">
        <f t="shared" si="151"/>
        <v>30</v>
      </c>
      <c r="G2081" s="2">
        <v>177.2</v>
      </c>
      <c r="H2081" s="3">
        <f>G2081/1000*'symulacje godzinowe'!$N$3*'symulacje godzinowe'!$Q$3*'symulacje godzinowe'!$R$3</f>
        <v>0.7833588492000001</v>
      </c>
      <c r="I2081" s="3">
        <f>'symulacje godzinowe'!$R$3*'symulacje godzinowe'!$N$3*(E2081-D2081)*'symulacje godzinowe'!$O$3/1000</f>
        <v>0.73966799399999994</v>
      </c>
      <c r="J2081" s="3">
        <f>'symulacje godzinowe'!$R$3*'symulacje godzinowe'!$N$3*(E2081-D2081)^2*'symulacje godzinowe'!$P$3/1000</f>
        <v>4.9320124703999988E-3</v>
      </c>
      <c r="K2081" s="3">
        <f t="shared" si="152"/>
        <v>3.875884272960016E-2</v>
      </c>
      <c r="L2081" s="6">
        <f t="shared" si="153"/>
        <v>139.53183382656059</v>
      </c>
    </row>
    <row r="2082" spans="1:19" x14ac:dyDescent="0.2">
      <c r="A2082" s="2">
        <v>3</v>
      </c>
      <c r="B2082" s="2">
        <v>28</v>
      </c>
      <c r="C2082" s="2">
        <v>2080</v>
      </c>
      <c r="D2082" s="2">
        <v>4</v>
      </c>
      <c r="E2082" s="4">
        <v>35</v>
      </c>
      <c r="F2082" s="1">
        <f t="shared" si="151"/>
        <v>30</v>
      </c>
      <c r="G2082" s="2">
        <v>114.7</v>
      </c>
      <c r="H2082" s="3">
        <f>G2082/1000*'symulacje godzinowe'!$N$3*'symulacje godzinowe'!$Q$3*'symulacje godzinowe'!$R$3</f>
        <v>0.50706128669999995</v>
      </c>
      <c r="I2082" s="3">
        <f>'symulacje godzinowe'!$R$3*'symulacje godzinowe'!$N$3*(E2082-D2082)*'symulacje godzinowe'!$O$3/1000</f>
        <v>0.74689601999999988</v>
      </c>
      <c r="J2082" s="3">
        <f>'symulacje godzinowe'!$R$3*'symulacje godzinowe'!$N$3*(E2082-D2082)^2*'symulacje godzinowe'!$P$3/1000</f>
        <v>5.0288745600000004E-3</v>
      </c>
      <c r="K2082" s="3">
        <f t="shared" si="152"/>
        <v>-0.24486360785999994</v>
      </c>
      <c r="L2082" s="6">
        <f t="shared" si="153"/>
        <v>0</v>
      </c>
    </row>
    <row r="2083" spans="1:19" x14ac:dyDescent="0.2">
      <c r="A2083" s="2">
        <v>3</v>
      </c>
      <c r="B2083" s="2">
        <v>28</v>
      </c>
      <c r="C2083" s="2">
        <v>2081</v>
      </c>
      <c r="D2083" s="2">
        <v>3.8</v>
      </c>
      <c r="E2083" s="4">
        <v>35</v>
      </c>
      <c r="F2083" s="1">
        <f t="shared" si="151"/>
        <v>30</v>
      </c>
      <c r="G2083" s="2">
        <v>50</v>
      </c>
      <c r="H2083" s="3">
        <f>G2083/1000*'symulacje godzinowe'!$N$3*'symulacje godzinowe'!$Q$3*'symulacje godzinowe'!$R$3</f>
        <v>0.22103805000000001</v>
      </c>
      <c r="I2083" s="3">
        <f>'symulacje godzinowe'!$R$3*'symulacje godzinowe'!$N$3*(E2083-D2083)*'symulacje godzinowe'!$O$3/1000</f>
        <v>0.75171470399999984</v>
      </c>
      <c r="J2083" s="3">
        <f>'symulacje godzinowe'!$R$3*'symulacje godzinowe'!$N$3*(E2083-D2083)^2*'symulacje godzinowe'!$P$3/1000</f>
        <v>5.0939725823999993E-3</v>
      </c>
      <c r="K2083" s="3">
        <f t="shared" si="152"/>
        <v>-0.53577062658239982</v>
      </c>
      <c r="L2083" s="6">
        <f t="shared" si="153"/>
        <v>0</v>
      </c>
    </row>
    <row r="2084" spans="1:19" x14ac:dyDescent="0.2">
      <c r="A2084" s="2">
        <v>3</v>
      </c>
      <c r="B2084" s="2">
        <v>28</v>
      </c>
      <c r="C2084" s="2">
        <v>2082</v>
      </c>
      <c r="D2084" s="2">
        <v>3.7</v>
      </c>
      <c r="E2084" s="4">
        <v>35</v>
      </c>
      <c r="F2084" s="1">
        <f t="shared" si="151"/>
        <v>30</v>
      </c>
      <c r="G2084" s="2">
        <v>0</v>
      </c>
      <c r="H2084" s="3">
        <f>G2084/1000*'symulacje godzinowe'!$N$3*'symulacje godzinowe'!$Q$3*'symulacje godzinowe'!$R$3</f>
        <v>0</v>
      </c>
      <c r="I2084" s="3">
        <f>'symulacje godzinowe'!$R$3*'symulacje godzinowe'!$N$3*(E2084-D2084)*'symulacje godzinowe'!$O$3/1000</f>
        <v>0.75412404600000005</v>
      </c>
      <c r="J2084" s="3">
        <f>'symulacje godzinowe'!$R$3*'symulacje godzinowe'!$N$3*(E2084-D2084)^2*'symulacje godzinowe'!$P$3/1000</f>
        <v>5.1266785824000006E-3</v>
      </c>
      <c r="K2084" s="3">
        <f t="shared" si="152"/>
        <v>-0.75925072458240006</v>
      </c>
      <c r="L2084" s="6">
        <f t="shared" si="153"/>
        <v>0</v>
      </c>
    </row>
    <row r="2085" spans="1:19" x14ac:dyDescent="0.2">
      <c r="A2085" s="2">
        <v>3</v>
      </c>
      <c r="B2085" s="2">
        <v>28</v>
      </c>
      <c r="C2085" s="2">
        <v>2083</v>
      </c>
      <c r="D2085" s="2">
        <v>3.5</v>
      </c>
      <c r="E2085" s="4">
        <v>35</v>
      </c>
      <c r="F2085" s="1">
        <f t="shared" si="151"/>
        <v>30</v>
      </c>
      <c r="G2085" s="2">
        <v>0</v>
      </c>
      <c r="H2085" s="3">
        <f>G2085/1000*'symulacje godzinowe'!$N$3*'symulacje godzinowe'!$Q$3*'symulacje godzinowe'!$R$3</f>
        <v>0</v>
      </c>
      <c r="I2085" s="3">
        <f>'symulacje godzinowe'!$R$3*'symulacje godzinowe'!$N$3*(E2085-D2085)*'symulacje godzinowe'!$O$3/1000</f>
        <v>0.7589427299999999</v>
      </c>
      <c r="J2085" s="3">
        <f>'symulacje godzinowe'!$R$3*'symulacje godzinowe'!$N$3*(E2085-D2085)^2*'symulacje godzinowe'!$P$3/1000</f>
        <v>5.1924045599999998E-3</v>
      </c>
      <c r="K2085" s="3">
        <f t="shared" si="152"/>
        <v>-0.76413513455999993</v>
      </c>
      <c r="L2085" s="6">
        <f t="shared" si="153"/>
        <v>0</v>
      </c>
    </row>
    <row r="2086" spans="1:19" x14ac:dyDescent="0.2">
      <c r="A2086" s="2">
        <v>3</v>
      </c>
      <c r="B2086" s="2">
        <v>28</v>
      </c>
      <c r="C2086" s="2">
        <v>2084</v>
      </c>
      <c r="D2086" s="2">
        <v>3.1</v>
      </c>
      <c r="E2086" s="4">
        <v>35</v>
      </c>
      <c r="F2086" s="1">
        <f t="shared" si="151"/>
        <v>30</v>
      </c>
      <c r="G2086" s="2">
        <v>0</v>
      </c>
      <c r="H2086" s="3">
        <f>G2086/1000*'symulacje godzinowe'!$N$3*'symulacje godzinowe'!$Q$3*'symulacje godzinowe'!$R$3</f>
        <v>0</v>
      </c>
      <c r="I2086" s="3">
        <f>'symulacje godzinowe'!$R$3*'symulacje godzinowe'!$N$3*(E2086-D2086)*'symulacje godzinowe'!$O$3/1000</f>
        <v>0.76858009799999982</v>
      </c>
      <c r="J2086" s="3">
        <f>'symulacje godzinowe'!$R$3*'symulacje godzinowe'!$N$3*(E2086-D2086)^2*'symulacje godzinowe'!$P$3/1000</f>
        <v>5.3251124255999996E-3</v>
      </c>
      <c r="K2086" s="3">
        <f t="shared" si="152"/>
        <v>-0.77390521042559979</v>
      </c>
      <c r="L2086" s="6">
        <f t="shared" si="153"/>
        <v>0</v>
      </c>
    </row>
    <row r="2087" spans="1:19" x14ac:dyDescent="0.2">
      <c r="A2087" s="2">
        <v>3</v>
      </c>
      <c r="B2087" s="2">
        <v>28</v>
      </c>
      <c r="C2087" s="2">
        <v>2085</v>
      </c>
      <c r="D2087" s="2">
        <v>2.8</v>
      </c>
      <c r="E2087" s="4">
        <v>35</v>
      </c>
      <c r="F2087" s="1">
        <f t="shared" si="151"/>
        <v>30</v>
      </c>
      <c r="G2087" s="2">
        <v>0</v>
      </c>
      <c r="H2087" s="3">
        <f>G2087/1000*'symulacje godzinowe'!$N$3*'symulacje godzinowe'!$Q$3*'symulacje godzinowe'!$R$3</f>
        <v>0</v>
      </c>
      <c r="I2087" s="3">
        <f>'symulacje godzinowe'!$R$3*'symulacje godzinowe'!$N$3*(E2087-D2087)*'symulacje godzinowe'!$O$3/1000</f>
        <v>0.77580812399999999</v>
      </c>
      <c r="J2087" s="3">
        <f>'symulacje godzinowe'!$R$3*'symulacje godzinowe'!$N$3*(E2087-D2087)^2*'symulacje godzinowe'!$P$3/1000</f>
        <v>5.4257422464000001E-3</v>
      </c>
      <c r="K2087" s="3">
        <f t="shared" si="152"/>
        <v>-0.78123386624640001</v>
      </c>
      <c r="L2087" s="6">
        <f t="shared" si="153"/>
        <v>0</v>
      </c>
    </row>
    <row r="2088" spans="1:19" x14ac:dyDescent="0.2">
      <c r="A2088" s="2">
        <v>3</v>
      </c>
      <c r="B2088" s="2">
        <v>28</v>
      </c>
      <c r="C2088" s="2">
        <v>2086</v>
      </c>
      <c r="D2088" s="2">
        <v>2.4</v>
      </c>
      <c r="E2088" s="4">
        <v>35</v>
      </c>
      <c r="F2088" s="1">
        <f t="shared" si="151"/>
        <v>30</v>
      </c>
      <c r="G2088" s="2">
        <v>0</v>
      </c>
      <c r="H2088" s="3">
        <f>G2088/1000*'symulacje godzinowe'!$N$3*'symulacje godzinowe'!$Q$3*'symulacje godzinowe'!$R$3</f>
        <v>0</v>
      </c>
      <c r="I2088" s="3">
        <f>'symulacje godzinowe'!$R$3*'symulacje godzinowe'!$N$3*(E2088-D2088)*'symulacje godzinowe'!$O$3/1000</f>
        <v>0.78544549199999991</v>
      </c>
      <c r="J2088" s="3">
        <f>'symulacje godzinowe'!$R$3*'symulacje godzinowe'!$N$3*(E2088-D2088)^2*'symulacje godzinowe'!$P$3/1000</f>
        <v>5.5613805695999994E-3</v>
      </c>
      <c r="K2088" s="3">
        <f t="shared" si="152"/>
        <v>-0.79100687256959989</v>
      </c>
      <c r="L2088" s="6">
        <f t="shared" si="153"/>
        <v>0</v>
      </c>
      <c r="O2088" s="21" t="s">
        <v>33</v>
      </c>
    </row>
    <row r="2089" spans="1:19" x14ac:dyDescent="0.2">
      <c r="A2089" s="2">
        <v>3</v>
      </c>
      <c r="B2089" s="2">
        <v>28</v>
      </c>
      <c r="C2089" s="2">
        <v>2087</v>
      </c>
      <c r="D2089" s="2">
        <v>2</v>
      </c>
      <c r="E2089" s="4">
        <v>35</v>
      </c>
      <c r="F2089" s="1">
        <f t="shared" si="151"/>
        <v>30</v>
      </c>
      <c r="G2089" s="2">
        <v>0</v>
      </c>
      <c r="H2089" s="3">
        <f>G2089/1000*'symulacje godzinowe'!$N$3*'symulacje godzinowe'!$Q$3*'symulacje godzinowe'!$R$3</f>
        <v>0</v>
      </c>
      <c r="I2089" s="3">
        <f>'symulacje godzinowe'!$R$3*'symulacje godzinowe'!$N$3*(E2089-D2089)*'symulacje godzinowe'!$O$3/1000</f>
        <v>0.79508285999999984</v>
      </c>
      <c r="J2089" s="3">
        <f>'symulacje godzinowe'!$R$3*'symulacje godzinowe'!$N$3*(E2089-D2089)^2*'symulacje godzinowe'!$P$3/1000</f>
        <v>5.6986934399999994E-3</v>
      </c>
      <c r="K2089" s="3">
        <f t="shared" si="152"/>
        <v>-0.80078155343999979</v>
      </c>
      <c r="L2089" s="6">
        <f t="shared" si="153"/>
        <v>0</v>
      </c>
      <c r="M2089" s="21" t="s">
        <v>32</v>
      </c>
      <c r="N2089" s="21" t="s">
        <v>27</v>
      </c>
      <c r="O2089" s="21" t="s">
        <v>31</v>
      </c>
      <c r="P2089" s="21" t="s">
        <v>28</v>
      </c>
      <c r="Q2089" s="21" t="s">
        <v>29</v>
      </c>
      <c r="R2089" s="21" t="s">
        <v>30</v>
      </c>
      <c r="S2089" s="21" t="s">
        <v>26</v>
      </c>
    </row>
    <row r="2090" spans="1:19" x14ac:dyDescent="0.2">
      <c r="A2090" s="2">
        <v>3</v>
      </c>
      <c r="B2090" s="2">
        <v>28</v>
      </c>
      <c r="C2090" s="2">
        <v>2088</v>
      </c>
      <c r="D2090" s="2">
        <v>1.5</v>
      </c>
      <c r="E2090" s="4">
        <v>35</v>
      </c>
      <c r="F2090" s="1">
        <f t="shared" si="151"/>
        <v>30</v>
      </c>
      <c r="G2090" s="2">
        <v>0</v>
      </c>
      <c r="H2090" s="3">
        <f>G2090/1000*'symulacje godzinowe'!$N$3*'symulacje godzinowe'!$Q$3*'symulacje godzinowe'!$R$3</f>
        <v>0</v>
      </c>
      <c r="I2090" s="3">
        <f>'symulacje godzinowe'!$R$3*'symulacje godzinowe'!$N$3*(E2090-D2090)*'symulacje godzinowe'!$O$3/1000</f>
        <v>0.80712956999999996</v>
      </c>
      <c r="J2090" s="3">
        <f>'symulacje godzinowe'!$R$3*'symulacje godzinowe'!$N$3*(E2090-D2090)^2*'symulacje godzinowe'!$P$3/1000</f>
        <v>5.8726893599999998E-3</v>
      </c>
      <c r="K2090" s="3">
        <f t="shared" si="152"/>
        <v>-0.81300225935999992</v>
      </c>
      <c r="L2090" s="10">
        <f>SUM(L2067:L2089)</f>
        <v>5019.9993342489615</v>
      </c>
      <c r="M2090" s="19">
        <f>(L2066-4.187*$N$7*$O$7*(F2090-10))*((L2066-4.187*$N$7*$O$7*(F2090-10))&gt;0)</f>
        <v>0</v>
      </c>
      <c r="N2090" s="19">
        <f>M2090/4.187/(F2090-10)*(M2090&gt;0)</f>
        <v>0</v>
      </c>
      <c r="O2090" s="19">
        <f>$P$7-0.5*$N$7*$O$7</f>
        <v>100</v>
      </c>
      <c r="P2090" s="19">
        <f>IF(N2090&lt;O2090,N2090,O2090)</f>
        <v>0</v>
      </c>
      <c r="Q2090" s="19">
        <f>L2090/4.187/(F2090-10)+P2090</f>
        <v>59.947448462490584</v>
      </c>
      <c r="R2090" s="19" t="b">
        <f>Q2090&gt;$N$7*$O$7</f>
        <v>0</v>
      </c>
      <c r="S2090" s="19">
        <f>IF(R2090,(F2090-10)/(50-10),(F2090-10)/(50-10)*Q2090/$N$7/$O$7)</f>
        <v>0.14986862115622646</v>
      </c>
    </row>
    <row r="2091" spans="1:19" x14ac:dyDescent="0.2">
      <c r="A2091" s="2">
        <v>3</v>
      </c>
      <c r="B2091" s="2">
        <v>29</v>
      </c>
      <c r="C2091" s="2">
        <v>2089</v>
      </c>
      <c r="D2091" s="2">
        <v>1.1000000000000001</v>
      </c>
      <c r="E2091" s="4">
        <v>35</v>
      </c>
      <c r="F2091" s="1">
        <f t="shared" si="151"/>
        <v>30</v>
      </c>
      <c r="G2091" s="2">
        <v>0</v>
      </c>
      <c r="H2091" s="3">
        <f>G2091/1000*'symulacje godzinowe'!$N$3*'symulacje godzinowe'!$Q$3*'symulacje godzinowe'!$R$3</f>
        <v>0</v>
      </c>
      <c r="I2091" s="3">
        <f>'symulacje godzinowe'!$R$3*'symulacje godzinowe'!$N$3*(E2091-D2091)*'symulacje godzinowe'!$O$3/1000</f>
        <v>0.81676693799999989</v>
      </c>
      <c r="J2091" s="3">
        <f>'symulacje godzinowe'!$R$3*'symulacje godzinowe'!$N$3*(E2091-D2091)^2*'symulacje godzinowe'!$P$3/1000</f>
        <v>6.0137699615999988E-3</v>
      </c>
      <c r="K2091" s="3">
        <f t="shared" si="152"/>
        <v>-0.82278070796159986</v>
      </c>
      <c r="L2091" s="6">
        <f>K2091*(K2091&gt;0)*3600</f>
        <v>0</v>
      </c>
    </row>
    <row r="2092" spans="1:19" x14ac:dyDescent="0.2">
      <c r="A2092" s="2">
        <v>3</v>
      </c>
      <c r="B2092" s="2">
        <v>29</v>
      </c>
      <c r="C2092" s="2">
        <v>2090</v>
      </c>
      <c r="D2092" s="2">
        <v>1.2</v>
      </c>
      <c r="E2092" s="4">
        <v>35</v>
      </c>
      <c r="F2092" s="1">
        <f t="shared" si="151"/>
        <v>30</v>
      </c>
      <c r="G2092" s="2">
        <v>0</v>
      </c>
      <c r="H2092" s="3">
        <f>G2092/1000*'symulacje godzinowe'!$N$3*'symulacje godzinowe'!$Q$3*'symulacje godzinowe'!$R$3</f>
        <v>0</v>
      </c>
      <c r="I2092" s="3">
        <f>'symulacje godzinowe'!$R$3*'symulacje godzinowe'!$N$3*(E2092-D2092)*'symulacje godzinowe'!$O$3/1000</f>
        <v>0.81435759599999979</v>
      </c>
      <c r="J2092" s="3">
        <f>'symulacje godzinowe'!$R$3*'symulacje godzinowe'!$N$3*(E2092-D2092)^2*'symulacje godzinowe'!$P$3/1000</f>
        <v>5.9783428223999981E-3</v>
      </c>
      <c r="K2092" s="3">
        <f t="shared" si="152"/>
        <v>-0.82033593882239975</v>
      </c>
      <c r="L2092" s="6">
        <f t="shared" ref="L2092:L2113" si="154">K2092*(K2092&gt;0)*3600</f>
        <v>0</v>
      </c>
    </row>
    <row r="2093" spans="1:19" x14ac:dyDescent="0.2">
      <c r="A2093" s="2">
        <v>3</v>
      </c>
      <c r="B2093" s="2">
        <v>29</v>
      </c>
      <c r="C2093" s="2">
        <v>2091</v>
      </c>
      <c r="D2093" s="2">
        <v>1.3</v>
      </c>
      <c r="E2093" s="4">
        <v>35</v>
      </c>
      <c r="F2093" s="1">
        <f t="shared" si="151"/>
        <v>30</v>
      </c>
      <c r="G2093" s="2">
        <v>0</v>
      </c>
      <c r="H2093" s="3">
        <f>G2093/1000*'symulacje godzinowe'!$N$3*'symulacje godzinowe'!$Q$3*'symulacje godzinowe'!$R$3</f>
        <v>0</v>
      </c>
      <c r="I2093" s="3">
        <f>'symulacje godzinowe'!$R$3*'symulacje godzinowe'!$N$3*(E2093-D2093)*'symulacje godzinowe'!$O$3/1000</f>
        <v>0.81194825400000004</v>
      </c>
      <c r="J2093" s="3">
        <f>'symulacje godzinowe'!$R$3*'symulacje godzinowe'!$N$3*(E2093-D2093)^2*'symulacje godzinowe'!$P$3/1000</f>
        <v>5.9430203424000018E-3</v>
      </c>
      <c r="K2093" s="3">
        <f t="shared" si="152"/>
        <v>-0.81789127434240005</v>
      </c>
      <c r="L2093" s="6">
        <f t="shared" si="154"/>
        <v>0</v>
      </c>
    </row>
    <row r="2094" spans="1:19" x14ac:dyDescent="0.2">
      <c r="A2094" s="2">
        <v>3</v>
      </c>
      <c r="B2094" s="2">
        <v>29</v>
      </c>
      <c r="C2094" s="2">
        <v>2092</v>
      </c>
      <c r="D2094" s="2">
        <v>1.4</v>
      </c>
      <c r="E2094" s="4">
        <v>35</v>
      </c>
      <c r="F2094" s="1">
        <f t="shared" si="151"/>
        <v>30</v>
      </c>
      <c r="G2094" s="2">
        <v>0</v>
      </c>
      <c r="H2094" s="3">
        <f>G2094/1000*'symulacje godzinowe'!$N$3*'symulacje godzinowe'!$Q$3*'symulacje godzinowe'!$R$3</f>
        <v>0</v>
      </c>
      <c r="I2094" s="3">
        <f>'symulacje godzinowe'!$R$3*'symulacje godzinowe'!$N$3*(E2094-D2094)*'symulacje godzinowe'!$O$3/1000</f>
        <v>0.80953891199999983</v>
      </c>
      <c r="J2094" s="3">
        <f>'symulacje godzinowe'!$R$3*'symulacje godzinowe'!$N$3*(E2094-D2094)^2*'symulacje godzinowe'!$P$3/1000</f>
        <v>5.9078025215999995E-3</v>
      </c>
      <c r="K2094" s="3">
        <f t="shared" si="152"/>
        <v>-0.81544671452159978</v>
      </c>
      <c r="L2094" s="6">
        <f t="shared" si="154"/>
        <v>0</v>
      </c>
    </row>
    <row r="2095" spans="1:19" x14ac:dyDescent="0.2">
      <c r="A2095" s="2">
        <v>3</v>
      </c>
      <c r="B2095" s="2">
        <v>29</v>
      </c>
      <c r="C2095" s="2">
        <v>2093</v>
      </c>
      <c r="D2095" s="2">
        <v>1.4</v>
      </c>
      <c r="E2095" s="4">
        <v>35</v>
      </c>
      <c r="F2095" s="1">
        <f t="shared" si="151"/>
        <v>30</v>
      </c>
      <c r="G2095" s="2">
        <v>0</v>
      </c>
      <c r="H2095" s="3">
        <f>G2095/1000*'symulacje godzinowe'!$N$3*'symulacje godzinowe'!$Q$3*'symulacje godzinowe'!$R$3</f>
        <v>0</v>
      </c>
      <c r="I2095" s="3">
        <f>'symulacje godzinowe'!$R$3*'symulacje godzinowe'!$N$3*(E2095-D2095)*'symulacje godzinowe'!$O$3/1000</f>
        <v>0.80953891199999983</v>
      </c>
      <c r="J2095" s="3">
        <f>'symulacje godzinowe'!$R$3*'symulacje godzinowe'!$N$3*(E2095-D2095)^2*'symulacje godzinowe'!$P$3/1000</f>
        <v>5.9078025215999995E-3</v>
      </c>
      <c r="K2095" s="3">
        <f t="shared" si="152"/>
        <v>-0.81544671452159978</v>
      </c>
      <c r="L2095" s="6">
        <f t="shared" si="154"/>
        <v>0</v>
      </c>
    </row>
    <row r="2096" spans="1:19" x14ac:dyDescent="0.2">
      <c r="A2096" s="2">
        <v>3</v>
      </c>
      <c r="B2096" s="2">
        <v>29</v>
      </c>
      <c r="C2096" s="2">
        <v>2094</v>
      </c>
      <c r="D2096" s="2">
        <v>1.4</v>
      </c>
      <c r="E2096" s="4">
        <v>35</v>
      </c>
      <c r="F2096" s="1">
        <f t="shared" si="151"/>
        <v>30</v>
      </c>
      <c r="G2096" s="2">
        <v>8.1</v>
      </c>
      <c r="H2096" s="3">
        <f>G2096/1000*'symulacje godzinowe'!$N$3*'symulacje godzinowe'!$Q$3*'symulacje godzinowe'!$R$3</f>
        <v>3.5808164099999998E-2</v>
      </c>
      <c r="I2096" s="3">
        <f>'symulacje godzinowe'!$R$3*'symulacje godzinowe'!$N$3*(E2096-D2096)*'symulacje godzinowe'!$O$3/1000</f>
        <v>0.80953891199999983</v>
      </c>
      <c r="J2096" s="3">
        <f>'symulacje godzinowe'!$R$3*'symulacje godzinowe'!$N$3*(E2096-D2096)^2*'symulacje godzinowe'!$P$3/1000</f>
        <v>5.9078025215999995E-3</v>
      </c>
      <c r="K2096" s="3">
        <f t="shared" si="152"/>
        <v>-0.7796385504215998</v>
      </c>
      <c r="L2096" s="6">
        <f t="shared" si="154"/>
        <v>0</v>
      </c>
    </row>
    <row r="2097" spans="1:15" x14ac:dyDescent="0.2">
      <c r="A2097" s="2">
        <v>3</v>
      </c>
      <c r="B2097" s="2">
        <v>29</v>
      </c>
      <c r="C2097" s="2">
        <v>2095</v>
      </c>
      <c r="D2097" s="2">
        <v>1.4</v>
      </c>
      <c r="E2097" s="4">
        <v>35</v>
      </c>
      <c r="F2097" s="1">
        <f t="shared" si="151"/>
        <v>30</v>
      </c>
      <c r="G2097" s="2">
        <v>36.200000000000003</v>
      </c>
      <c r="H2097" s="3">
        <f>G2097/1000*'symulacje godzinowe'!$N$3*'symulacje godzinowe'!$Q$3*'symulacje godzinowe'!$R$3</f>
        <v>0.16003154820000001</v>
      </c>
      <c r="I2097" s="3">
        <f>'symulacje godzinowe'!$R$3*'symulacje godzinowe'!$N$3*(E2097-D2097)*'symulacje godzinowe'!$O$3/1000</f>
        <v>0.80953891199999983</v>
      </c>
      <c r="J2097" s="3">
        <f>'symulacje godzinowe'!$R$3*'symulacje godzinowe'!$N$3*(E2097-D2097)^2*'symulacje godzinowe'!$P$3/1000</f>
        <v>5.9078025215999995E-3</v>
      </c>
      <c r="K2097" s="3">
        <f t="shared" si="152"/>
        <v>-0.6554151663215998</v>
      </c>
      <c r="L2097" s="6">
        <f t="shared" si="154"/>
        <v>0</v>
      </c>
    </row>
    <row r="2098" spans="1:15" x14ac:dyDescent="0.2">
      <c r="A2098" s="2">
        <v>3</v>
      </c>
      <c r="B2098" s="2">
        <v>29</v>
      </c>
      <c r="C2098" s="2">
        <v>2096</v>
      </c>
      <c r="D2098" s="2">
        <v>1.7</v>
      </c>
      <c r="E2098" s="4">
        <v>35</v>
      </c>
      <c r="F2098" s="1">
        <f t="shared" si="151"/>
        <v>30</v>
      </c>
      <c r="G2098" s="2">
        <v>64.2</v>
      </c>
      <c r="H2098" s="3">
        <f>G2098/1000*'symulacje godzinowe'!$N$3*'symulacje godzinowe'!$Q$3*'symulacje godzinowe'!$R$3</f>
        <v>0.28381285620000007</v>
      </c>
      <c r="I2098" s="3">
        <f>'symulacje godzinowe'!$R$3*'symulacje godzinowe'!$N$3*(E2098-D2098)*'symulacje godzinowe'!$O$3/1000</f>
        <v>0.80231088599999989</v>
      </c>
      <c r="J2098" s="3">
        <f>'symulacje godzinowe'!$R$3*'symulacje godzinowe'!$N$3*(E2098-D2098)^2*'symulacje godzinowe'!$P$3/1000</f>
        <v>5.802777014399998E-3</v>
      </c>
      <c r="K2098" s="3">
        <f t="shared" si="152"/>
        <v>-0.52430080681439983</v>
      </c>
      <c r="L2098" s="6">
        <f t="shared" si="154"/>
        <v>0</v>
      </c>
    </row>
    <row r="2099" spans="1:15" x14ac:dyDescent="0.2">
      <c r="A2099" s="2">
        <v>3</v>
      </c>
      <c r="B2099" s="2">
        <v>29</v>
      </c>
      <c r="C2099" s="2">
        <v>2097</v>
      </c>
      <c r="D2099" s="2">
        <v>2.1</v>
      </c>
      <c r="E2099" s="4">
        <v>35</v>
      </c>
      <c r="F2099" s="1">
        <f t="shared" si="151"/>
        <v>30</v>
      </c>
      <c r="G2099" s="2">
        <v>205.9</v>
      </c>
      <c r="H2099" s="3">
        <f>G2099/1000*'symulacje godzinowe'!$N$3*'symulacje godzinowe'!$Q$3*'symulacje godzinowe'!$R$3</f>
        <v>0.91023468989999989</v>
      </c>
      <c r="I2099" s="3">
        <f>'symulacje godzinowe'!$R$3*'symulacje godzinowe'!$N$3*(E2099-D2099)*'symulacje godzinowe'!$O$3/1000</f>
        <v>0.79267351799999997</v>
      </c>
      <c r="J2099" s="3">
        <f>'symulacje godzinowe'!$R$3*'symulacje godzinowe'!$N$3*(E2099-D2099)^2*'symulacje godzinowe'!$P$3/1000</f>
        <v>5.6642082335999992E-3</v>
      </c>
      <c r="K2099" s="3">
        <f t="shared" si="152"/>
        <v>0.11189696366639992</v>
      </c>
      <c r="L2099" s="6">
        <f t="shared" si="154"/>
        <v>402.82906919903974</v>
      </c>
    </row>
    <row r="2100" spans="1:15" x14ac:dyDescent="0.2">
      <c r="A2100" s="2">
        <v>3</v>
      </c>
      <c r="B2100" s="2">
        <v>29</v>
      </c>
      <c r="C2100" s="2">
        <v>2098</v>
      </c>
      <c r="D2100" s="2">
        <v>2.4</v>
      </c>
      <c r="E2100" s="4">
        <v>35</v>
      </c>
      <c r="F2100" s="1">
        <f t="shared" si="151"/>
        <v>30</v>
      </c>
      <c r="G2100" s="2">
        <v>257.10000000000002</v>
      </c>
      <c r="H2100" s="3">
        <f>G2100/1000*'symulacje godzinowe'!$N$3*'symulacje godzinowe'!$Q$3*'symulacje godzinowe'!$R$3</f>
        <v>1.1365776531</v>
      </c>
      <c r="I2100" s="3">
        <f>'symulacje godzinowe'!$R$3*'symulacje godzinowe'!$N$3*(E2100-D2100)*'symulacje godzinowe'!$O$3/1000</f>
        <v>0.78544549199999991</v>
      </c>
      <c r="J2100" s="3">
        <f>'symulacje godzinowe'!$R$3*'symulacje godzinowe'!$N$3*(E2100-D2100)^2*'symulacje godzinowe'!$P$3/1000</f>
        <v>5.5613805695999994E-3</v>
      </c>
      <c r="K2100" s="3">
        <f t="shared" si="152"/>
        <v>0.34557078053040013</v>
      </c>
      <c r="L2100" s="6">
        <f t="shared" si="154"/>
        <v>1244.0548099094406</v>
      </c>
    </row>
    <row r="2101" spans="1:15" x14ac:dyDescent="0.2">
      <c r="A2101" s="2">
        <v>3</v>
      </c>
      <c r="B2101" s="2">
        <v>29</v>
      </c>
      <c r="C2101" s="2">
        <v>2099</v>
      </c>
      <c r="D2101" s="2">
        <v>2.5</v>
      </c>
      <c r="E2101" s="4">
        <v>35</v>
      </c>
      <c r="F2101" s="1">
        <f t="shared" si="151"/>
        <v>30</v>
      </c>
      <c r="G2101" s="2">
        <v>293.5</v>
      </c>
      <c r="H2101" s="3">
        <f>G2101/1000*'symulacje godzinowe'!$N$3*'symulacje godzinowe'!$Q$3*'symulacje godzinowe'!$R$3</f>
        <v>1.2974933534999999</v>
      </c>
      <c r="I2101" s="3">
        <f>'symulacje godzinowe'!$R$3*'symulacje godzinowe'!$N$3*(E2101-D2101)*'symulacje godzinowe'!$O$3/1000</f>
        <v>0.78303615000000004</v>
      </c>
      <c r="J2101" s="3">
        <f>'symulacje godzinowe'!$R$3*'symulacje godzinowe'!$N$3*(E2101-D2101)^2*'symulacje godzinowe'!$P$3/1000</f>
        <v>5.5273139999999993E-3</v>
      </c>
      <c r="K2101" s="3">
        <f t="shared" si="152"/>
        <v>0.50892988949999995</v>
      </c>
      <c r="L2101" s="6">
        <f t="shared" si="154"/>
        <v>1832.1476021999999</v>
      </c>
    </row>
    <row r="2102" spans="1:15" x14ac:dyDescent="0.2">
      <c r="A2102" s="2">
        <v>3</v>
      </c>
      <c r="B2102" s="2">
        <v>29</v>
      </c>
      <c r="C2102" s="2">
        <v>2100</v>
      </c>
      <c r="D2102" s="2">
        <v>2.6</v>
      </c>
      <c r="E2102" s="4">
        <v>35</v>
      </c>
      <c r="F2102" s="1">
        <f t="shared" si="151"/>
        <v>30</v>
      </c>
      <c r="G2102" s="2">
        <v>301.5</v>
      </c>
      <c r="H2102" s="3">
        <f>G2102/1000*'symulacje godzinowe'!$N$3*'symulacje godzinowe'!$Q$3*'symulacje godzinowe'!$R$3</f>
        <v>1.3328594415000001</v>
      </c>
      <c r="I2102" s="3">
        <f>'symulacje godzinowe'!$R$3*'symulacje godzinowe'!$N$3*(E2102-D2102)*'symulacje godzinowe'!$O$3/1000</f>
        <v>0.78062680799999984</v>
      </c>
      <c r="J2102" s="3">
        <f>'symulacje godzinowe'!$R$3*'symulacje godzinowe'!$N$3*(E2102-D2102)^2*'symulacje godzinowe'!$P$3/1000</f>
        <v>5.4933520896000001E-3</v>
      </c>
      <c r="K2102" s="3">
        <f t="shared" si="152"/>
        <v>0.54673928141040029</v>
      </c>
      <c r="L2102" s="6">
        <f t="shared" si="154"/>
        <v>1968.2614130774411</v>
      </c>
    </row>
    <row r="2103" spans="1:15" x14ac:dyDescent="0.2">
      <c r="A2103" s="2">
        <v>3</v>
      </c>
      <c r="B2103" s="2">
        <v>29</v>
      </c>
      <c r="C2103" s="2">
        <v>2101</v>
      </c>
      <c r="D2103" s="2">
        <v>2.7</v>
      </c>
      <c r="E2103" s="4">
        <v>35</v>
      </c>
      <c r="F2103" s="1">
        <f t="shared" si="151"/>
        <v>30</v>
      </c>
      <c r="G2103" s="2">
        <v>279.3</v>
      </c>
      <c r="H2103" s="3">
        <f>G2103/1000*'symulacje godzinowe'!$N$3*'symulacje godzinowe'!$Q$3*'symulacje godzinowe'!$R$3</f>
        <v>1.2347185473</v>
      </c>
      <c r="I2103" s="3">
        <f>'symulacje godzinowe'!$R$3*'symulacje godzinowe'!$N$3*(E2103-D2103)*'symulacje godzinowe'!$O$3/1000</f>
        <v>0.77821746599999986</v>
      </c>
      <c r="J2103" s="3">
        <f>'symulacje godzinowe'!$R$3*'symulacje godzinowe'!$N$3*(E2103-D2103)^2*'symulacje godzinowe'!$P$3/1000</f>
        <v>5.4594948383999984E-3</v>
      </c>
      <c r="K2103" s="3">
        <f t="shared" si="152"/>
        <v>0.45104158646160009</v>
      </c>
      <c r="L2103" s="6">
        <f t="shared" si="154"/>
        <v>1623.7497112617602</v>
      </c>
    </row>
    <row r="2104" spans="1:15" x14ac:dyDescent="0.2">
      <c r="A2104" s="2">
        <v>3</v>
      </c>
      <c r="B2104" s="2">
        <v>29</v>
      </c>
      <c r="C2104" s="2">
        <v>2102</v>
      </c>
      <c r="D2104" s="2">
        <v>2.9</v>
      </c>
      <c r="E2104" s="4">
        <v>35</v>
      </c>
      <c r="F2104" s="1">
        <f t="shared" si="151"/>
        <v>30</v>
      </c>
      <c r="G2104" s="2">
        <v>235.2</v>
      </c>
      <c r="H2104" s="3">
        <f>G2104/1000*'symulacje godzinowe'!$N$3*'symulacje godzinowe'!$Q$3*'symulacje godzinowe'!$R$3</f>
        <v>1.0397629872</v>
      </c>
      <c r="I2104" s="3">
        <f>'symulacje godzinowe'!$R$3*'symulacje godzinowe'!$N$3*(E2104-D2104)*'symulacje godzinowe'!$O$3/1000</f>
        <v>0.77339878200000001</v>
      </c>
      <c r="J2104" s="3">
        <f>'symulacje godzinowe'!$R$3*'symulacje godzinowe'!$N$3*(E2104-D2104)^2*'symulacje godzinowe'!$P$3/1000</f>
        <v>5.3920943136000002E-3</v>
      </c>
      <c r="K2104" s="3">
        <f t="shared" si="152"/>
        <v>0.26097211088640004</v>
      </c>
      <c r="L2104" s="6">
        <f t="shared" si="154"/>
        <v>939.49959919104015</v>
      </c>
    </row>
    <row r="2105" spans="1:15" x14ac:dyDescent="0.2">
      <c r="A2105" s="2">
        <v>3</v>
      </c>
      <c r="B2105" s="2">
        <v>29</v>
      </c>
      <c r="C2105" s="2">
        <v>2103</v>
      </c>
      <c r="D2105" s="2">
        <v>3.1</v>
      </c>
      <c r="E2105" s="4">
        <v>35</v>
      </c>
      <c r="F2105" s="1">
        <f t="shared" si="151"/>
        <v>30</v>
      </c>
      <c r="G2105" s="2">
        <v>179.5</v>
      </c>
      <c r="H2105" s="3">
        <f>G2105/1000*'symulacje godzinowe'!$N$3*'symulacje godzinowe'!$Q$3*'symulacje godzinowe'!$R$3</f>
        <v>0.79352659950000004</v>
      </c>
      <c r="I2105" s="3">
        <f>'symulacje godzinowe'!$R$3*'symulacje godzinowe'!$N$3*(E2105-D2105)*'symulacje godzinowe'!$O$3/1000</f>
        <v>0.76858009799999982</v>
      </c>
      <c r="J2105" s="3">
        <f>'symulacje godzinowe'!$R$3*'symulacje godzinowe'!$N$3*(E2105-D2105)^2*'symulacje godzinowe'!$P$3/1000</f>
        <v>5.3251124255999996E-3</v>
      </c>
      <c r="K2105" s="3">
        <f t="shared" si="152"/>
        <v>1.9621389074400218E-2</v>
      </c>
      <c r="L2105" s="6">
        <f t="shared" si="154"/>
        <v>70.63700066784078</v>
      </c>
    </row>
    <row r="2106" spans="1:15" x14ac:dyDescent="0.2">
      <c r="A2106" s="2">
        <v>3</v>
      </c>
      <c r="B2106" s="2">
        <v>29</v>
      </c>
      <c r="C2106" s="2">
        <v>2104</v>
      </c>
      <c r="D2106" s="2">
        <v>3.3</v>
      </c>
      <c r="E2106" s="4">
        <v>35</v>
      </c>
      <c r="F2106" s="1">
        <f t="shared" si="151"/>
        <v>30</v>
      </c>
      <c r="G2106" s="2">
        <v>117</v>
      </c>
      <c r="H2106" s="3">
        <f>G2106/1000*'symulacje godzinowe'!$N$3*'symulacje godzinowe'!$Q$3*'symulacje godzinowe'!$R$3</f>
        <v>0.517229037</v>
      </c>
      <c r="I2106" s="3">
        <f>'symulacje godzinowe'!$R$3*'symulacje godzinowe'!$N$3*(E2106-D2106)*'symulacje godzinowe'!$O$3/1000</f>
        <v>0.76376141399999997</v>
      </c>
      <c r="J2106" s="3">
        <f>'symulacje godzinowe'!$R$3*'symulacje godzinowe'!$N$3*(E2106-D2106)^2*'symulacje godzinowe'!$P$3/1000</f>
        <v>5.2585491744E-3</v>
      </c>
      <c r="K2106" s="3">
        <f t="shared" si="152"/>
        <v>-0.25179092617439996</v>
      </c>
      <c r="L2106" s="6">
        <f t="shared" si="154"/>
        <v>0</v>
      </c>
    </row>
    <row r="2107" spans="1:15" x14ac:dyDescent="0.2">
      <c r="A2107" s="2">
        <v>3</v>
      </c>
      <c r="B2107" s="2">
        <v>29</v>
      </c>
      <c r="C2107" s="2">
        <v>2105</v>
      </c>
      <c r="D2107" s="2">
        <v>3.1</v>
      </c>
      <c r="E2107" s="4">
        <v>35</v>
      </c>
      <c r="F2107" s="1">
        <f t="shared" si="151"/>
        <v>30</v>
      </c>
      <c r="G2107" s="2">
        <v>52.3</v>
      </c>
      <c r="H2107" s="3">
        <f>G2107/1000*'symulacje godzinowe'!$N$3*'symulacje godzinowe'!$Q$3*'symulacje godzinowe'!$R$3</f>
        <v>0.23120580029999999</v>
      </c>
      <c r="I2107" s="3">
        <f>'symulacje godzinowe'!$R$3*'symulacje godzinowe'!$N$3*(E2107-D2107)*'symulacje godzinowe'!$O$3/1000</f>
        <v>0.76858009799999982</v>
      </c>
      <c r="J2107" s="3">
        <f>'symulacje godzinowe'!$R$3*'symulacje godzinowe'!$N$3*(E2107-D2107)^2*'symulacje godzinowe'!$P$3/1000</f>
        <v>5.3251124255999996E-3</v>
      </c>
      <c r="K2107" s="3">
        <f t="shared" si="152"/>
        <v>-0.54269941012559975</v>
      </c>
      <c r="L2107" s="6">
        <f t="shared" si="154"/>
        <v>0</v>
      </c>
    </row>
    <row r="2108" spans="1:15" x14ac:dyDescent="0.2">
      <c r="A2108" s="2">
        <v>3</v>
      </c>
      <c r="B2108" s="2">
        <v>29</v>
      </c>
      <c r="C2108" s="2">
        <v>2106</v>
      </c>
      <c r="D2108" s="2">
        <v>2.9</v>
      </c>
      <c r="E2108" s="4">
        <v>35</v>
      </c>
      <c r="F2108" s="1">
        <f t="shared" si="151"/>
        <v>30</v>
      </c>
      <c r="G2108" s="2">
        <v>0</v>
      </c>
      <c r="H2108" s="3">
        <f>G2108/1000*'symulacje godzinowe'!$N$3*'symulacje godzinowe'!$Q$3*'symulacje godzinowe'!$R$3</f>
        <v>0</v>
      </c>
      <c r="I2108" s="3">
        <f>'symulacje godzinowe'!$R$3*'symulacje godzinowe'!$N$3*(E2108-D2108)*'symulacje godzinowe'!$O$3/1000</f>
        <v>0.77339878200000001</v>
      </c>
      <c r="J2108" s="3">
        <f>'symulacje godzinowe'!$R$3*'symulacje godzinowe'!$N$3*(E2108-D2108)^2*'symulacje godzinowe'!$P$3/1000</f>
        <v>5.3920943136000002E-3</v>
      </c>
      <c r="K2108" s="3">
        <f t="shared" si="152"/>
        <v>-0.7787908763136</v>
      </c>
      <c r="L2108" s="6">
        <f t="shared" si="154"/>
        <v>0</v>
      </c>
    </row>
    <row r="2109" spans="1:15" x14ac:dyDescent="0.2">
      <c r="A2109" s="2">
        <v>3</v>
      </c>
      <c r="B2109" s="2">
        <v>29</v>
      </c>
      <c r="C2109" s="2">
        <v>2107</v>
      </c>
      <c r="D2109" s="2">
        <v>2.7</v>
      </c>
      <c r="E2109" s="4">
        <v>35</v>
      </c>
      <c r="F2109" s="1">
        <f t="shared" si="151"/>
        <v>30</v>
      </c>
      <c r="G2109" s="2">
        <v>0</v>
      </c>
      <c r="H2109" s="3">
        <f>G2109/1000*'symulacje godzinowe'!$N$3*'symulacje godzinowe'!$Q$3*'symulacje godzinowe'!$R$3</f>
        <v>0</v>
      </c>
      <c r="I2109" s="3">
        <f>'symulacje godzinowe'!$R$3*'symulacje godzinowe'!$N$3*(E2109-D2109)*'symulacje godzinowe'!$O$3/1000</f>
        <v>0.77821746599999986</v>
      </c>
      <c r="J2109" s="3">
        <f>'symulacje godzinowe'!$R$3*'symulacje godzinowe'!$N$3*(E2109-D2109)^2*'symulacje godzinowe'!$P$3/1000</f>
        <v>5.4594948383999984E-3</v>
      </c>
      <c r="K2109" s="3">
        <f t="shared" si="152"/>
        <v>-0.78367696083839988</v>
      </c>
      <c r="L2109" s="6">
        <f t="shared" si="154"/>
        <v>0</v>
      </c>
    </row>
    <row r="2110" spans="1:15" x14ac:dyDescent="0.2">
      <c r="A2110" s="2">
        <v>3</v>
      </c>
      <c r="B2110" s="2">
        <v>29</v>
      </c>
      <c r="C2110" s="2">
        <v>2108</v>
      </c>
      <c r="D2110" s="2">
        <v>2.4</v>
      </c>
      <c r="E2110" s="4">
        <v>35</v>
      </c>
      <c r="F2110" s="1">
        <f t="shared" si="151"/>
        <v>30</v>
      </c>
      <c r="G2110" s="2">
        <v>0</v>
      </c>
      <c r="H2110" s="3">
        <f>G2110/1000*'symulacje godzinowe'!$N$3*'symulacje godzinowe'!$Q$3*'symulacje godzinowe'!$R$3</f>
        <v>0</v>
      </c>
      <c r="I2110" s="3">
        <f>'symulacje godzinowe'!$R$3*'symulacje godzinowe'!$N$3*(E2110-D2110)*'symulacje godzinowe'!$O$3/1000</f>
        <v>0.78544549199999991</v>
      </c>
      <c r="J2110" s="3">
        <f>'symulacje godzinowe'!$R$3*'symulacje godzinowe'!$N$3*(E2110-D2110)^2*'symulacje godzinowe'!$P$3/1000</f>
        <v>5.5613805695999994E-3</v>
      </c>
      <c r="K2110" s="3">
        <f t="shared" si="152"/>
        <v>-0.79100687256959989</v>
      </c>
      <c r="L2110" s="6">
        <f t="shared" si="154"/>
        <v>0</v>
      </c>
    </row>
    <row r="2111" spans="1:15" x14ac:dyDescent="0.2">
      <c r="A2111" s="2">
        <v>3</v>
      </c>
      <c r="B2111" s="2">
        <v>29</v>
      </c>
      <c r="C2111" s="2">
        <v>2109</v>
      </c>
      <c r="D2111" s="2">
        <v>2.2000000000000002</v>
      </c>
      <c r="E2111" s="4">
        <v>35</v>
      </c>
      <c r="F2111" s="1">
        <f t="shared" si="151"/>
        <v>30</v>
      </c>
      <c r="G2111" s="2">
        <v>0</v>
      </c>
      <c r="H2111" s="3">
        <f>G2111/1000*'symulacje godzinowe'!$N$3*'symulacje godzinowe'!$Q$3*'symulacje godzinowe'!$R$3</f>
        <v>0</v>
      </c>
      <c r="I2111" s="3">
        <f>'symulacje godzinowe'!$R$3*'symulacje godzinowe'!$N$3*(E2111-D2111)*'symulacje godzinowe'!$O$3/1000</f>
        <v>0.79026417599999987</v>
      </c>
      <c r="J2111" s="3">
        <f>'symulacje godzinowe'!$R$3*'symulacje godzinowe'!$N$3*(E2111-D2111)^2*'symulacje godzinowe'!$P$3/1000</f>
        <v>5.6298276863999998E-3</v>
      </c>
      <c r="K2111" s="3">
        <f t="shared" si="152"/>
        <v>-0.79589400368639984</v>
      </c>
      <c r="L2111" s="6">
        <f t="shared" si="154"/>
        <v>0</v>
      </c>
    </row>
    <row r="2112" spans="1:15" x14ac:dyDescent="0.2">
      <c r="A2112" s="2">
        <v>3</v>
      </c>
      <c r="B2112" s="2">
        <v>29</v>
      </c>
      <c r="C2112" s="2">
        <v>2110</v>
      </c>
      <c r="D2112" s="2">
        <v>1.9</v>
      </c>
      <c r="E2112" s="4">
        <v>35</v>
      </c>
      <c r="F2112" s="1">
        <f t="shared" si="151"/>
        <v>30</v>
      </c>
      <c r="G2112" s="2">
        <v>0</v>
      </c>
      <c r="H2112" s="3">
        <f>G2112/1000*'symulacje godzinowe'!$N$3*'symulacje godzinowe'!$Q$3*'symulacje godzinowe'!$R$3</f>
        <v>0</v>
      </c>
      <c r="I2112" s="3">
        <f>'symulacje godzinowe'!$R$3*'symulacje godzinowe'!$N$3*(E2112-D2112)*'symulacje godzinowe'!$O$3/1000</f>
        <v>0.79749220200000004</v>
      </c>
      <c r="J2112" s="3">
        <f>'symulacje godzinowe'!$R$3*'symulacje godzinowe'!$N$3*(E2112-D2112)^2*'symulacje godzinowe'!$P$3/1000</f>
        <v>5.7332833056000006E-3</v>
      </c>
      <c r="K2112" s="3">
        <f t="shared" si="152"/>
        <v>-0.80322548530560001</v>
      </c>
      <c r="L2112" s="6">
        <f t="shared" si="154"/>
        <v>0</v>
      </c>
      <c r="O2112" s="21" t="s">
        <v>33</v>
      </c>
    </row>
    <row r="2113" spans="1:19" x14ac:dyDescent="0.2">
      <c r="A2113" s="2">
        <v>3</v>
      </c>
      <c r="B2113" s="2">
        <v>29</v>
      </c>
      <c r="C2113" s="2">
        <v>2111</v>
      </c>
      <c r="D2113" s="2">
        <v>1.3</v>
      </c>
      <c r="E2113" s="4">
        <v>35</v>
      </c>
      <c r="F2113" s="1">
        <f t="shared" si="151"/>
        <v>30</v>
      </c>
      <c r="G2113" s="2">
        <v>0</v>
      </c>
      <c r="H2113" s="3">
        <f>G2113/1000*'symulacje godzinowe'!$N$3*'symulacje godzinowe'!$Q$3*'symulacje godzinowe'!$R$3</f>
        <v>0</v>
      </c>
      <c r="I2113" s="3">
        <f>'symulacje godzinowe'!$R$3*'symulacje godzinowe'!$N$3*(E2113-D2113)*'symulacje godzinowe'!$O$3/1000</f>
        <v>0.81194825400000004</v>
      </c>
      <c r="J2113" s="3">
        <f>'symulacje godzinowe'!$R$3*'symulacje godzinowe'!$N$3*(E2113-D2113)^2*'symulacje godzinowe'!$P$3/1000</f>
        <v>5.9430203424000018E-3</v>
      </c>
      <c r="K2113" s="3">
        <f t="shared" si="152"/>
        <v>-0.81789127434240005</v>
      </c>
      <c r="L2113" s="6">
        <f t="shared" si="154"/>
        <v>0</v>
      </c>
      <c r="M2113" s="21" t="s">
        <v>32</v>
      </c>
      <c r="N2113" s="21" t="s">
        <v>27</v>
      </c>
      <c r="O2113" s="21" t="s">
        <v>31</v>
      </c>
      <c r="P2113" s="21" t="s">
        <v>28</v>
      </c>
      <c r="Q2113" s="21" t="s">
        <v>29</v>
      </c>
      <c r="R2113" s="21" t="s">
        <v>30</v>
      </c>
      <c r="S2113" s="21" t="s">
        <v>26</v>
      </c>
    </row>
    <row r="2114" spans="1:19" x14ac:dyDescent="0.2">
      <c r="A2114" s="2">
        <v>3</v>
      </c>
      <c r="B2114" s="2">
        <v>29</v>
      </c>
      <c r="C2114" s="2">
        <v>2112</v>
      </c>
      <c r="D2114" s="2">
        <v>0.6</v>
      </c>
      <c r="E2114" s="4">
        <v>35</v>
      </c>
      <c r="F2114" s="1">
        <f t="shared" ref="F2114:F2176" si="155">E2114-5</f>
        <v>30</v>
      </c>
      <c r="G2114" s="2">
        <v>0</v>
      </c>
      <c r="H2114" s="3">
        <f>G2114/1000*'symulacje godzinowe'!$N$3*'symulacje godzinowe'!$Q$3*'symulacje godzinowe'!$R$3</f>
        <v>0</v>
      </c>
      <c r="I2114" s="3">
        <f>'symulacje godzinowe'!$R$3*'symulacje godzinowe'!$N$3*(E2114-D2114)*'symulacje godzinowe'!$O$3/1000</f>
        <v>0.82881364799999979</v>
      </c>
      <c r="J2114" s="3">
        <f>'symulacje godzinowe'!$R$3*'symulacje godzinowe'!$N$3*(E2114-D2114)^2*'symulacje godzinowe'!$P$3/1000</f>
        <v>6.1924755455999986E-3</v>
      </c>
      <c r="K2114" s="3">
        <f t="shared" ref="K2114:K2176" si="156">H2114-I2114-J2114</f>
        <v>-0.83500612354559978</v>
      </c>
      <c r="L2114" s="10">
        <f>SUM(L2091:L2113)</f>
        <v>8081.1792055065625</v>
      </c>
      <c r="M2114" s="19">
        <f>(L2090-4.187*$N$7*$O$7*(F2114-10))*((L2090-4.187*$N$7*$O$7*(F2114-10))&gt;0)</f>
        <v>0</v>
      </c>
      <c r="N2114" s="19">
        <f>M2114/4.187/(F2114-10)*(M2114&gt;0)</f>
        <v>0</v>
      </c>
      <c r="O2114" s="19">
        <f>$P$7-0.5*$N$7*$O$7</f>
        <v>100</v>
      </c>
      <c r="P2114" s="19">
        <f>IF(N2114&lt;O2114,N2114,O2114)</f>
        <v>0</v>
      </c>
      <c r="Q2114" s="19">
        <f>L2114/4.187/(F2114-10)+P2114</f>
        <v>96.503214777962285</v>
      </c>
      <c r="R2114" s="19" t="b">
        <f>Q2114&gt;$N$7*$O$7</f>
        <v>0</v>
      </c>
      <c r="S2114" s="19">
        <f>IF(R2114,(F2114-10)/(50-10),(F2114-10)/(50-10)*Q2114/$N$7/$O$7)</f>
        <v>0.24125803694490572</v>
      </c>
    </row>
    <row r="2115" spans="1:19" x14ac:dyDescent="0.2">
      <c r="A2115" s="2">
        <v>3</v>
      </c>
      <c r="B2115" s="2">
        <v>30</v>
      </c>
      <c r="C2115" s="2">
        <v>2113</v>
      </c>
      <c r="D2115" s="2">
        <v>0</v>
      </c>
      <c r="E2115" s="4">
        <v>35</v>
      </c>
      <c r="F2115" s="1">
        <f t="shared" si="155"/>
        <v>30</v>
      </c>
      <c r="G2115" s="2">
        <v>0</v>
      </c>
      <c r="H2115" s="3">
        <f>G2115/1000*'symulacje godzinowe'!$N$3*'symulacje godzinowe'!$Q$3*'symulacje godzinowe'!$R$3</f>
        <v>0</v>
      </c>
      <c r="I2115" s="3">
        <f>'symulacje godzinowe'!$R$3*'symulacje godzinowe'!$N$3*(E2115-D2115)*'symulacje godzinowe'!$O$3/1000</f>
        <v>0.8432696999999999</v>
      </c>
      <c r="J2115" s="3">
        <f>'symulacje godzinowe'!$R$3*'symulacje godzinowe'!$N$3*(E2115-D2115)^2*'symulacje godzinowe'!$P$3/1000</f>
        <v>6.4103759999999997E-3</v>
      </c>
      <c r="K2115" s="3">
        <f t="shared" si="156"/>
        <v>-0.84968007599999995</v>
      </c>
      <c r="L2115" s="6">
        <f>K2115*(K2115&gt;0)*3600</f>
        <v>0</v>
      </c>
    </row>
    <row r="2116" spans="1:19" x14ac:dyDescent="0.2">
      <c r="A2116" s="2">
        <v>3</v>
      </c>
      <c r="B2116" s="2">
        <v>30</v>
      </c>
      <c r="C2116" s="2">
        <v>2114</v>
      </c>
      <c r="D2116" s="2">
        <v>0.1</v>
      </c>
      <c r="E2116" s="4">
        <v>35</v>
      </c>
      <c r="F2116" s="1">
        <f t="shared" si="155"/>
        <v>30</v>
      </c>
      <c r="G2116" s="2">
        <v>0</v>
      </c>
      <c r="H2116" s="3">
        <f>G2116/1000*'symulacje godzinowe'!$N$3*'symulacje godzinowe'!$Q$3*'symulacje godzinowe'!$R$3</f>
        <v>0</v>
      </c>
      <c r="I2116" s="3">
        <f>'symulacje godzinowe'!$R$3*'symulacje godzinowe'!$N$3*(E2116-D2116)*'symulacje godzinowe'!$O$3/1000</f>
        <v>0.84086035799999992</v>
      </c>
      <c r="J2116" s="3">
        <f>'symulacje godzinowe'!$R$3*'symulacje godzinowe'!$N$3*(E2116-D2116)^2*'symulacje godzinowe'!$P$3/1000</f>
        <v>6.3737976095999994E-3</v>
      </c>
      <c r="K2116" s="3">
        <f t="shared" si="156"/>
        <v>-0.84723415560959991</v>
      </c>
      <c r="L2116" s="6">
        <f t="shared" ref="L2116:L2137" si="157">K2116*(K2116&gt;0)*3600</f>
        <v>0</v>
      </c>
    </row>
    <row r="2117" spans="1:19" x14ac:dyDescent="0.2">
      <c r="A2117" s="2">
        <v>3</v>
      </c>
      <c r="B2117" s="2">
        <v>30</v>
      </c>
      <c r="C2117" s="2">
        <v>2115</v>
      </c>
      <c r="D2117" s="2">
        <v>0.3</v>
      </c>
      <c r="E2117" s="4">
        <v>35</v>
      </c>
      <c r="F2117" s="1">
        <f t="shared" si="155"/>
        <v>30</v>
      </c>
      <c r="G2117" s="2">
        <v>0</v>
      </c>
      <c r="H2117" s="3">
        <f>G2117/1000*'symulacje godzinowe'!$N$3*'symulacje godzinowe'!$Q$3*'symulacje godzinowe'!$R$3</f>
        <v>0</v>
      </c>
      <c r="I2117" s="3">
        <f>'symulacje godzinowe'!$R$3*'symulacje godzinowe'!$N$3*(E2117-D2117)*'symulacje godzinowe'!$O$3/1000</f>
        <v>0.83604167399999996</v>
      </c>
      <c r="J2117" s="3">
        <f>'symulacje godzinowe'!$R$3*'symulacje godzinowe'!$N$3*(E2117-D2117)^2*'symulacje godzinowe'!$P$3/1000</f>
        <v>6.3009548063999998E-3</v>
      </c>
      <c r="K2117" s="3">
        <f t="shared" si="156"/>
        <v>-0.84234262880639998</v>
      </c>
      <c r="L2117" s="6">
        <f t="shared" si="157"/>
        <v>0</v>
      </c>
    </row>
    <row r="2118" spans="1:19" x14ac:dyDescent="0.2">
      <c r="A2118" s="2">
        <v>3</v>
      </c>
      <c r="B2118" s="2">
        <v>30</v>
      </c>
      <c r="C2118" s="2">
        <v>2116</v>
      </c>
      <c r="D2118" s="2">
        <v>0.4</v>
      </c>
      <c r="E2118" s="4">
        <v>35</v>
      </c>
      <c r="F2118" s="1">
        <f t="shared" si="155"/>
        <v>30</v>
      </c>
      <c r="G2118" s="2">
        <v>0</v>
      </c>
      <c r="H2118" s="3">
        <f>G2118/1000*'symulacje godzinowe'!$N$3*'symulacje godzinowe'!$Q$3*'symulacje godzinowe'!$R$3</f>
        <v>0</v>
      </c>
      <c r="I2118" s="3">
        <f>'symulacje godzinowe'!$R$3*'symulacje godzinowe'!$N$3*(E2118-D2118)*'symulacje godzinowe'!$O$3/1000</f>
        <v>0.83363233199999998</v>
      </c>
      <c r="J2118" s="3">
        <f>'symulacje godzinowe'!$R$3*'symulacje godzinowe'!$N$3*(E2118-D2118)^2*'symulacje godzinowe'!$P$3/1000</f>
        <v>6.2646903935999997E-3</v>
      </c>
      <c r="K2118" s="3">
        <f t="shared" si="156"/>
        <v>-0.83989702239359998</v>
      </c>
      <c r="L2118" s="6">
        <f t="shared" si="157"/>
        <v>0</v>
      </c>
    </row>
    <row r="2119" spans="1:19" x14ac:dyDescent="0.2">
      <c r="A2119" s="2">
        <v>3</v>
      </c>
      <c r="B2119" s="2">
        <v>30</v>
      </c>
      <c r="C2119" s="2">
        <v>2117</v>
      </c>
      <c r="D2119" s="2">
        <v>0.1</v>
      </c>
      <c r="E2119" s="4">
        <v>35</v>
      </c>
      <c r="F2119" s="1">
        <f t="shared" si="155"/>
        <v>30</v>
      </c>
      <c r="G2119" s="2">
        <v>0</v>
      </c>
      <c r="H2119" s="3">
        <f>G2119/1000*'symulacje godzinowe'!$N$3*'symulacje godzinowe'!$Q$3*'symulacje godzinowe'!$R$3</f>
        <v>0</v>
      </c>
      <c r="I2119" s="3">
        <f>'symulacje godzinowe'!$R$3*'symulacje godzinowe'!$N$3*(E2119-D2119)*'symulacje godzinowe'!$O$3/1000</f>
        <v>0.84086035799999992</v>
      </c>
      <c r="J2119" s="3">
        <f>'symulacje godzinowe'!$R$3*'symulacje godzinowe'!$N$3*(E2119-D2119)^2*'symulacje godzinowe'!$P$3/1000</f>
        <v>6.3737976095999994E-3</v>
      </c>
      <c r="K2119" s="3">
        <f t="shared" si="156"/>
        <v>-0.84723415560959991</v>
      </c>
      <c r="L2119" s="6">
        <f t="shared" si="157"/>
        <v>0</v>
      </c>
    </row>
    <row r="2120" spans="1:19" x14ac:dyDescent="0.2">
      <c r="A2120" s="2">
        <v>3</v>
      </c>
      <c r="B2120" s="2">
        <v>30</v>
      </c>
      <c r="C2120" s="2">
        <v>2118</v>
      </c>
      <c r="D2120" s="2">
        <v>-0.3</v>
      </c>
      <c r="E2120" s="4">
        <v>35</v>
      </c>
      <c r="F2120" s="1">
        <f t="shared" si="155"/>
        <v>30</v>
      </c>
      <c r="G2120" s="2">
        <v>30.2</v>
      </c>
      <c r="H2120" s="3">
        <f>G2120/1000*'symulacje godzinowe'!$N$3*'symulacje godzinowe'!$Q$3*'symulacje godzinowe'!$R$3</f>
        <v>0.13350698220000001</v>
      </c>
      <c r="I2120" s="3">
        <f>'symulacje godzinowe'!$R$3*'symulacje godzinowe'!$N$3*(E2120-D2120)*'symulacje godzinowe'!$O$3/1000</f>
        <v>0.85049772599999984</v>
      </c>
      <c r="J2120" s="3">
        <f>'symulacje godzinowe'!$R$3*'symulacje godzinowe'!$N$3*(E2120-D2120)^2*'symulacje godzinowe'!$P$3/1000</f>
        <v>6.5207391263999975E-3</v>
      </c>
      <c r="K2120" s="3">
        <f t="shared" si="156"/>
        <v>-0.72351148292639977</v>
      </c>
      <c r="L2120" s="6">
        <f t="shared" si="157"/>
        <v>0</v>
      </c>
    </row>
    <row r="2121" spans="1:19" x14ac:dyDescent="0.2">
      <c r="A2121" s="2">
        <v>3</v>
      </c>
      <c r="B2121" s="2">
        <v>30</v>
      </c>
      <c r="C2121" s="2">
        <v>2119</v>
      </c>
      <c r="D2121" s="2">
        <v>-0.6</v>
      </c>
      <c r="E2121" s="4">
        <v>35</v>
      </c>
      <c r="F2121" s="1">
        <f t="shared" si="155"/>
        <v>30</v>
      </c>
      <c r="G2121" s="2">
        <v>135.30000000000001</v>
      </c>
      <c r="H2121" s="3">
        <f>G2121/1000*'symulacje godzinowe'!$N$3*'symulacje godzinowe'!$Q$3*'symulacje godzinowe'!$R$3</f>
        <v>0.59812896330000009</v>
      </c>
      <c r="I2121" s="3">
        <f>'symulacje godzinowe'!$R$3*'symulacje godzinowe'!$N$3*(E2121-D2121)*'symulacje godzinowe'!$O$3/1000</f>
        <v>0.8577257519999999</v>
      </c>
      <c r="J2121" s="3">
        <f>'symulacje godzinowe'!$R$3*'symulacje godzinowe'!$N$3*(E2121-D2121)^2*'symulacje godzinowe'!$P$3/1000</f>
        <v>6.6320441855999999E-3</v>
      </c>
      <c r="K2121" s="3">
        <f t="shared" si="156"/>
        <v>-0.26622883288559979</v>
      </c>
      <c r="L2121" s="6">
        <f t="shared" si="157"/>
        <v>0</v>
      </c>
    </row>
    <row r="2122" spans="1:19" x14ac:dyDescent="0.2">
      <c r="A2122" s="2">
        <v>3</v>
      </c>
      <c r="B2122" s="2">
        <v>30</v>
      </c>
      <c r="C2122" s="2">
        <v>2120</v>
      </c>
      <c r="D2122" s="2">
        <v>0.5</v>
      </c>
      <c r="E2122" s="4">
        <v>35</v>
      </c>
      <c r="F2122" s="1">
        <f t="shared" si="155"/>
        <v>30</v>
      </c>
      <c r="G2122" s="2">
        <v>242.3</v>
      </c>
      <c r="H2122" s="3">
        <f>G2122/1000*'symulacje godzinowe'!$N$3*'symulacje godzinowe'!$Q$3*'symulacje godzinowe'!$R$3</f>
        <v>1.0711503903000001</v>
      </c>
      <c r="I2122" s="3">
        <f>'symulacje godzinowe'!$R$3*'symulacje godzinowe'!$N$3*(E2122-D2122)*'symulacje godzinowe'!$O$3/1000</f>
        <v>0.83122298999999988</v>
      </c>
      <c r="J2122" s="3">
        <f>'symulacje godzinowe'!$R$3*'symulacje godzinowe'!$N$3*(E2122-D2122)^2*'symulacje godzinowe'!$P$3/1000</f>
        <v>6.2285306399999995E-3</v>
      </c>
      <c r="K2122" s="3">
        <f t="shared" si="156"/>
        <v>0.23369886966000025</v>
      </c>
      <c r="L2122" s="6">
        <f t="shared" si="157"/>
        <v>841.31593077600087</v>
      </c>
    </row>
    <row r="2123" spans="1:19" x14ac:dyDescent="0.2">
      <c r="A2123" s="2">
        <v>3</v>
      </c>
      <c r="B2123" s="2">
        <v>30</v>
      </c>
      <c r="C2123" s="2">
        <v>2121</v>
      </c>
      <c r="D2123" s="2">
        <v>1.7</v>
      </c>
      <c r="E2123" s="4">
        <v>35</v>
      </c>
      <c r="F2123" s="1">
        <f t="shared" si="155"/>
        <v>30</v>
      </c>
      <c r="G2123" s="2">
        <v>315.10000000000002</v>
      </c>
      <c r="H2123" s="3">
        <f>G2123/1000*'symulacje godzinowe'!$N$3*'symulacje godzinowe'!$Q$3*'symulacje godzinowe'!$R$3</f>
        <v>1.3929817911000004</v>
      </c>
      <c r="I2123" s="3">
        <f>'symulacje godzinowe'!$R$3*'symulacje godzinowe'!$N$3*(E2123-D2123)*'symulacje godzinowe'!$O$3/1000</f>
        <v>0.80231088599999989</v>
      </c>
      <c r="J2123" s="3">
        <f>'symulacje godzinowe'!$R$3*'symulacje godzinowe'!$N$3*(E2123-D2123)^2*'symulacje godzinowe'!$P$3/1000</f>
        <v>5.802777014399998E-3</v>
      </c>
      <c r="K2123" s="3">
        <f t="shared" si="156"/>
        <v>0.58486812808560051</v>
      </c>
      <c r="L2123" s="6">
        <f t="shared" si="157"/>
        <v>2105.5252611081619</v>
      </c>
    </row>
    <row r="2124" spans="1:19" x14ac:dyDescent="0.2">
      <c r="A2124" s="2">
        <v>3</v>
      </c>
      <c r="B2124" s="2">
        <v>30</v>
      </c>
      <c r="C2124" s="2">
        <v>2122</v>
      </c>
      <c r="D2124" s="2">
        <v>2.8</v>
      </c>
      <c r="E2124" s="4">
        <v>35</v>
      </c>
      <c r="F2124" s="1">
        <f t="shared" si="155"/>
        <v>30</v>
      </c>
      <c r="G2124" s="2">
        <v>400.1</v>
      </c>
      <c r="H2124" s="3">
        <f>G2124/1000*'symulacje godzinowe'!$N$3*'symulacje godzinowe'!$Q$3*'symulacje godzinowe'!$R$3</f>
        <v>1.7687464761</v>
      </c>
      <c r="I2124" s="3">
        <f>'symulacje godzinowe'!$R$3*'symulacje godzinowe'!$N$3*(E2124-D2124)*'symulacje godzinowe'!$O$3/1000</f>
        <v>0.77580812399999999</v>
      </c>
      <c r="J2124" s="3">
        <f>'symulacje godzinowe'!$R$3*'symulacje godzinowe'!$N$3*(E2124-D2124)^2*'symulacje godzinowe'!$P$3/1000</f>
        <v>5.4257422464000001E-3</v>
      </c>
      <c r="K2124" s="3">
        <f t="shared" si="156"/>
        <v>0.98751260985360001</v>
      </c>
      <c r="L2124" s="6">
        <f t="shared" si="157"/>
        <v>3555.0453954729601</v>
      </c>
    </row>
    <row r="2125" spans="1:19" x14ac:dyDescent="0.2">
      <c r="A2125" s="2">
        <v>3</v>
      </c>
      <c r="B2125" s="2">
        <v>30</v>
      </c>
      <c r="C2125" s="2">
        <v>2123</v>
      </c>
      <c r="D2125" s="2">
        <v>3.4</v>
      </c>
      <c r="E2125" s="4">
        <v>35</v>
      </c>
      <c r="F2125" s="1">
        <f t="shared" si="155"/>
        <v>30</v>
      </c>
      <c r="G2125" s="2">
        <v>461.3</v>
      </c>
      <c r="H2125" s="3">
        <f>G2125/1000*'symulacje godzinowe'!$N$3*'symulacje godzinowe'!$Q$3*'symulacje godzinowe'!$R$3</f>
        <v>2.0392970493</v>
      </c>
      <c r="I2125" s="3">
        <f>'symulacje godzinowe'!$R$3*'symulacje godzinowe'!$N$3*(E2125-D2125)*'symulacje godzinowe'!$O$3/1000</f>
        <v>0.76135207199999999</v>
      </c>
      <c r="J2125" s="3">
        <f>'symulacje godzinowe'!$R$3*'symulacje godzinowe'!$N$3*(E2125-D2125)^2*'symulacje godzinowe'!$P$3/1000</f>
        <v>5.2254245376000003E-3</v>
      </c>
      <c r="K2125" s="3">
        <f t="shared" si="156"/>
        <v>1.2727195527624</v>
      </c>
      <c r="L2125" s="6">
        <f t="shared" si="157"/>
        <v>4581.7903899446401</v>
      </c>
    </row>
    <row r="2126" spans="1:19" x14ac:dyDescent="0.2">
      <c r="A2126" s="2">
        <v>3</v>
      </c>
      <c r="B2126" s="2">
        <v>30</v>
      </c>
      <c r="C2126" s="2">
        <v>2124</v>
      </c>
      <c r="D2126" s="2">
        <v>4.0999999999999996</v>
      </c>
      <c r="E2126" s="4">
        <v>35</v>
      </c>
      <c r="F2126" s="1">
        <f t="shared" si="155"/>
        <v>30</v>
      </c>
      <c r="G2126" s="2">
        <v>397.4</v>
      </c>
      <c r="H2126" s="3">
        <f>G2126/1000*'symulacje godzinowe'!$N$3*'symulacje godzinowe'!$Q$3*'symulacje godzinowe'!$R$3</f>
        <v>1.7568104214</v>
      </c>
      <c r="I2126" s="3">
        <f>'symulacje godzinowe'!$R$3*'symulacje godzinowe'!$N$3*(E2126-D2126)*'symulacje godzinowe'!$O$3/1000</f>
        <v>0.7444866779999999</v>
      </c>
      <c r="J2126" s="3">
        <f>'symulacje godzinowe'!$R$3*'symulacje godzinowe'!$N$3*(E2126-D2126)^2*'symulacje godzinowe'!$P$3/1000</f>
        <v>4.9964825375999992E-3</v>
      </c>
      <c r="K2126" s="3">
        <f t="shared" si="156"/>
        <v>1.0073272608624</v>
      </c>
      <c r="L2126" s="6">
        <f t="shared" si="157"/>
        <v>3626.37813910464</v>
      </c>
    </row>
    <row r="2127" spans="1:19" x14ac:dyDescent="0.2">
      <c r="A2127" s="2">
        <v>3</v>
      </c>
      <c r="B2127" s="2">
        <v>30</v>
      </c>
      <c r="C2127" s="2">
        <v>2125</v>
      </c>
      <c r="D2127" s="2">
        <v>4.7</v>
      </c>
      <c r="E2127" s="4">
        <v>35</v>
      </c>
      <c r="F2127" s="1">
        <f t="shared" si="155"/>
        <v>30</v>
      </c>
      <c r="G2127" s="2">
        <v>368.5</v>
      </c>
      <c r="H2127" s="3">
        <f>G2127/1000*'symulacje godzinowe'!$N$3*'symulacje godzinowe'!$Q$3*'symulacje godzinowe'!$R$3</f>
        <v>1.6290504285000003</v>
      </c>
      <c r="I2127" s="3">
        <f>'symulacje godzinowe'!$R$3*'symulacje godzinowe'!$N$3*(E2127-D2127)*'symulacje godzinowe'!$O$3/1000</f>
        <v>0.73003062600000002</v>
      </c>
      <c r="J2127" s="3">
        <f>'symulacje godzinowe'!$R$3*'symulacje godzinowe'!$N$3*(E2127-D2127)^2*'symulacje godzinowe'!$P$3/1000</f>
        <v>4.8043282464000003E-3</v>
      </c>
      <c r="K2127" s="3">
        <f t="shared" si="156"/>
        <v>0.89421547425360026</v>
      </c>
      <c r="L2127" s="6">
        <f t="shared" si="157"/>
        <v>3219.1757073129611</v>
      </c>
    </row>
    <row r="2128" spans="1:19" x14ac:dyDescent="0.2">
      <c r="A2128" s="2">
        <v>3</v>
      </c>
      <c r="B2128" s="2">
        <v>30</v>
      </c>
      <c r="C2128" s="2">
        <v>2126</v>
      </c>
      <c r="D2128" s="2">
        <v>5.0999999999999996</v>
      </c>
      <c r="E2128" s="4">
        <v>35</v>
      </c>
      <c r="F2128" s="1">
        <f t="shared" si="155"/>
        <v>30</v>
      </c>
      <c r="G2128" s="2">
        <v>307.89999999999998</v>
      </c>
      <c r="H2128" s="3">
        <f>G2128/1000*'symulacje godzinowe'!$N$3*'symulacje godzinowe'!$Q$3*'symulacje godzinowe'!$R$3</f>
        <v>1.3611523118999997</v>
      </c>
      <c r="I2128" s="3">
        <f>'symulacje godzinowe'!$R$3*'symulacje godzinowe'!$N$3*(E2128-D2128)*'symulacje godzinowe'!$O$3/1000</f>
        <v>0.72039325799999998</v>
      </c>
      <c r="J2128" s="3">
        <f>'symulacje godzinowe'!$R$3*'symulacje godzinowe'!$N$3*(E2128-D2128)^2*'symulacje godzinowe'!$P$3/1000</f>
        <v>4.678318569599999E-3</v>
      </c>
      <c r="K2128" s="3">
        <f t="shared" si="156"/>
        <v>0.63608073533039977</v>
      </c>
      <c r="L2128" s="6">
        <f t="shared" si="157"/>
        <v>2289.8906471894393</v>
      </c>
    </row>
    <row r="2129" spans="1:19" x14ac:dyDescent="0.2">
      <c r="A2129" s="2">
        <v>3</v>
      </c>
      <c r="B2129" s="2">
        <v>30</v>
      </c>
      <c r="C2129" s="2">
        <v>2127</v>
      </c>
      <c r="D2129" s="2">
        <v>5.4</v>
      </c>
      <c r="E2129" s="4">
        <v>35</v>
      </c>
      <c r="F2129" s="1">
        <f t="shared" si="155"/>
        <v>30</v>
      </c>
      <c r="G2129" s="2">
        <v>278.3</v>
      </c>
      <c r="H2129" s="3">
        <f>G2129/1000*'symulacje godzinowe'!$N$3*'symulacje godzinowe'!$Q$3*'symulacje godzinowe'!$R$3</f>
        <v>1.2302977863</v>
      </c>
      <c r="I2129" s="3">
        <f>'symulacje godzinowe'!$R$3*'symulacje godzinowe'!$N$3*(E2129-D2129)*'symulacje godzinowe'!$O$3/1000</f>
        <v>0.71316523200000004</v>
      </c>
      <c r="J2129" s="3">
        <f>'symulacje godzinowe'!$R$3*'symulacje godzinowe'!$N$3*(E2129-D2129)^2*'symulacje godzinowe'!$P$3/1000</f>
        <v>4.5849102335999998E-3</v>
      </c>
      <c r="K2129" s="3">
        <f t="shared" si="156"/>
        <v>0.51254764406639997</v>
      </c>
      <c r="L2129" s="6">
        <f t="shared" si="157"/>
        <v>1845.17151863904</v>
      </c>
    </row>
    <row r="2130" spans="1:19" x14ac:dyDescent="0.2">
      <c r="A2130" s="2">
        <v>3</v>
      </c>
      <c r="B2130" s="2">
        <v>30</v>
      </c>
      <c r="C2130" s="2">
        <v>2128</v>
      </c>
      <c r="D2130" s="2">
        <v>5.8</v>
      </c>
      <c r="E2130" s="4">
        <v>35</v>
      </c>
      <c r="F2130" s="1">
        <f t="shared" si="155"/>
        <v>30</v>
      </c>
      <c r="G2130" s="2">
        <v>181.2</v>
      </c>
      <c r="H2130" s="3">
        <f>G2130/1000*'symulacje godzinowe'!$N$3*'symulacje godzinowe'!$Q$3*'symulacje godzinowe'!$R$3</f>
        <v>0.80104189320000008</v>
      </c>
      <c r="I2130" s="3">
        <f>'symulacje godzinowe'!$R$3*'symulacje godzinowe'!$N$3*(E2130-D2130)*'symulacje godzinowe'!$O$3/1000</f>
        <v>0.70352786399999989</v>
      </c>
      <c r="J2130" s="3">
        <f>'symulacje godzinowe'!$R$3*'symulacje godzinowe'!$N$3*(E2130-D2130)^2*'symulacje godzinowe'!$P$3/1000</f>
        <v>4.4618310144000006E-3</v>
      </c>
      <c r="K2130" s="3">
        <f t="shared" si="156"/>
        <v>9.3052198185600191E-2</v>
      </c>
      <c r="L2130" s="6">
        <f t="shared" si="157"/>
        <v>334.98791346816068</v>
      </c>
    </row>
    <row r="2131" spans="1:19" x14ac:dyDescent="0.2">
      <c r="A2131" s="2">
        <v>3</v>
      </c>
      <c r="B2131" s="2">
        <v>30</v>
      </c>
      <c r="C2131" s="2">
        <v>2129</v>
      </c>
      <c r="D2131" s="2">
        <v>4.4000000000000004</v>
      </c>
      <c r="E2131" s="4">
        <v>35</v>
      </c>
      <c r="F2131" s="1">
        <f t="shared" si="155"/>
        <v>30</v>
      </c>
      <c r="G2131" s="2">
        <v>84.9</v>
      </c>
      <c r="H2131" s="3">
        <f>G2131/1000*'symulacje godzinowe'!$N$3*'symulacje godzinowe'!$Q$3*'symulacje godzinowe'!$R$3</f>
        <v>0.37532260889999997</v>
      </c>
      <c r="I2131" s="3">
        <f>'symulacje godzinowe'!$R$3*'symulacje godzinowe'!$N$3*(E2131-D2131)*'symulacje godzinowe'!$O$3/1000</f>
        <v>0.73725865199999996</v>
      </c>
      <c r="J2131" s="3">
        <f>'symulacje godzinowe'!$R$3*'symulacje godzinowe'!$N$3*(E2131-D2131)^2*'symulacje godzinowe'!$P$3/1000</f>
        <v>4.8999344255999996E-3</v>
      </c>
      <c r="K2131" s="3">
        <f t="shared" si="156"/>
        <v>-0.36683597752559999</v>
      </c>
      <c r="L2131" s="6">
        <f t="shared" si="157"/>
        <v>0</v>
      </c>
    </row>
    <row r="2132" spans="1:19" x14ac:dyDescent="0.2">
      <c r="A2132" s="2">
        <v>3</v>
      </c>
      <c r="B2132" s="2">
        <v>30</v>
      </c>
      <c r="C2132" s="2">
        <v>2130</v>
      </c>
      <c r="D2132" s="2">
        <v>3.1</v>
      </c>
      <c r="E2132" s="4">
        <v>35</v>
      </c>
      <c r="F2132" s="1">
        <f t="shared" si="155"/>
        <v>30</v>
      </c>
      <c r="G2132" s="2">
        <v>0</v>
      </c>
      <c r="H2132" s="3">
        <f>G2132/1000*'symulacje godzinowe'!$N$3*'symulacje godzinowe'!$Q$3*'symulacje godzinowe'!$R$3</f>
        <v>0</v>
      </c>
      <c r="I2132" s="3">
        <f>'symulacje godzinowe'!$R$3*'symulacje godzinowe'!$N$3*(E2132-D2132)*'symulacje godzinowe'!$O$3/1000</f>
        <v>0.76858009799999982</v>
      </c>
      <c r="J2132" s="3">
        <f>'symulacje godzinowe'!$R$3*'symulacje godzinowe'!$N$3*(E2132-D2132)^2*'symulacje godzinowe'!$P$3/1000</f>
        <v>5.3251124255999996E-3</v>
      </c>
      <c r="K2132" s="3">
        <f t="shared" si="156"/>
        <v>-0.77390521042559979</v>
      </c>
      <c r="L2132" s="6">
        <f t="shared" si="157"/>
        <v>0</v>
      </c>
    </row>
    <row r="2133" spans="1:19" x14ac:dyDescent="0.2">
      <c r="A2133" s="2">
        <v>3</v>
      </c>
      <c r="B2133" s="2">
        <v>30</v>
      </c>
      <c r="C2133" s="2">
        <v>2131</v>
      </c>
      <c r="D2133" s="2">
        <v>1.7</v>
      </c>
      <c r="E2133" s="4">
        <v>35</v>
      </c>
      <c r="F2133" s="1">
        <f t="shared" si="155"/>
        <v>30</v>
      </c>
      <c r="G2133" s="2">
        <v>0</v>
      </c>
      <c r="H2133" s="3">
        <f>G2133/1000*'symulacje godzinowe'!$N$3*'symulacje godzinowe'!$Q$3*'symulacje godzinowe'!$R$3</f>
        <v>0</v>
      </c>
      <c r="I2133" s="3">
        <f>'symulacje godzinowe'!$R$3*'symulacje godzinowe'!$N$3*(E2133-D2133)*'symulacje godzinowe'!$O$3/1000</f>
        <v>0.80231088599999989</v>
      </c>
      <c r="J2133" s="3">
        <f>'symulacje godzinowe'!$R$3*'symulacje godzinowe'!$N$3*(E2133-D2133)^2*'symulacje godzinowe'!$P$3/1000</f>
        <v>5.802777014399998E-3</v>
      </c>
      <c r="K2133" s="3">
        <f t="shared" si="156"/>
        <v>-0.80811366301439991</v>
      </c>
      <c r="L2133" s="6">
        <f t="shared" si="157"/>
        <v>0</v>
      </c>
    </row>
    <row r="2134" spans="1:19" x14ac:dyDescent="0.2">
      <c r="A2134" s="2">
        <v>3</v>
      </c>
      <c r="B2134" s="2">
        <v>30</v>
      </c>
      <c r="C2134" s="2">
        <v>2132</v>
      </c>
      <c r="D2134" s="2">
        <v>0.7</v>
      </c>
      <c r="E2134" s="4">
        <v>35</v>
      </c>
      <c r="F2134" s="1">
        <f t="shared" si="155"/>
        <v>30</v>
      </c>
      <c r="G2134" s="2">
        <v>0</v>
      </c>
      <c r="H2134" s="3">
        <f>G2134/1000*'symulacje godzinowe'!$N$3*'symulacje godzinowe'!$Q$3*'symulacje godzinowe'!$R$3</f>
        <v>0</v>
      </c>
      <c r="I2134" s="3">
        <f>'symulacje godzinowe'!$R$3*'symulacje godzinowe'!$N$3*(E2134-D2134)*'symulacje godzinowe'!$O$3/1000</f>
        <v>0.82640430599999992</v>
      </c>
      <c r="J2134" s="3">
        <f>'symulacje godzinowe'!$R$3*'symulacje godzinowe'!$N$3*(E2134-D2134)^2*'symulacje godzinowe'!$P$3/1000</f>
        <v>6.1565251103999977E-3</v>
      </c>
      <c r="K2134" s="3">
        <f t="shared" si="156"/>
        <v>-0.83256083111039991</v>
      </c>
      <c r="L2134" s="6">
        <f t="shared" si="157"/>
        <v>0</v>
      </c>
    </row>
    <row r="2135" spans="1:19" x14ac:dyDescent="0.2">
      <c r="A2135" s="2">
        <v>3</v>
      </c>
      <c r="B2135" s="2">
        <v>30</v>
      </c>
      <c r="C2135" s="2">
        <v>2133</v>
      </c>
      <c r="D2135" s="2">
        <v>-0.4</v>
      </c>
      <c r="E2135" s="4">
        <v>35</v>
      </c>
      <c r="F2135" s="1">
        <f t="shared" si="155"/>
        <v>30</v>
      </c>
      <c r="G2135" s="2">
        <v>0</v>
      </c>
      <c r="H2135" s="3">
        <f>G2135/1000*'symulacje godzinowe'!$N$3*'symulacje godzinowe'!$Q$3*'symulacje godzinowe'!$R$3</f>
        <v>0</v>
      </c>
      <c r="I2135" s="3">
        <f>'symulacje godzinowe'!$R$3*'symulacje godzinowe'!$N$3*(E2135-D2135)*'symulacje godzinowe'!$O$3/1000</f>
        <v>0.85290706799999993</v>
      </c>
      <c r="J2135" s="3">
        <f>'symulacje godzinowe'!$R$3*'symulacje godzinowe'!$N$3*(E2135-D2135)^2*'symulacje godzinowe'!$P$3/1000</f>
        <v>6.5577361535999997E-3</v>
      </c>
      <c r="K2135" s="3">
        <f t="shared" si="156"/>
        <v>-0.85946480415359994</v>
      </c>
      <c r="L2135" s="6">
        <f t="shared" si="157"/>
        <v>0</v>
      </c>
    </row>
    <row r="2136" spans="1:19" x14ac:dyDescent="0.2">
      <c r="A2136" s="2">
        <v>3</v>
      </c>
      <c r="B2136" s="2">
        <v>30</v>
      </c>
      <c r="C2136" s="2">
        <v>2134</v>
      </c>
      <c r="D2136" s="2">
        <v>-1.4</v>
      </c>
      <c r="E2136" s="4">
        <v>35</v>
      </c>
      <c r="F2136" s="1">
        <f t="shared" si="155"/>
        <v>30</v>
      </c>
      <c r="G2136" s="2">
        <v>0</v>
      </c>
      <c r="H2136" s="3">
        <f>G2136/1000*'symulacje godzinowe'!$N$3*'symulacje godzinowe'!$Q$3*'symulacje godzinowe'!$R$3</f>
        <v>0</v>
      </c>
      <c r="I2136" s="3">
        <f>'symulacje godzinowe'!$R$3*'symulacje godzinowe'!$N$3*(E2136-D2136)*'symulacje godzinowe'!$O$3/1000</f>
        <v>0.87700048799999986</v>
      </c>
      <c r="J2136" s="3">
        <f>'symulacje godzinowe'!$R$3*'symulacje godzinowe'!$N$3*(E2136-D2136)^2*'symulacje godzinowe'!$P$3/1000</f>
        <v>6.9334626815999983E-3</v>
      </c>
      <c r="K2136" s="3">
        <f t="shared" si="156"/>
        <v>-0.88393395068159986</v>
      </c>
      <c r="L2136" s="6">
        <f t="shared" si="157"/>
        <v>0</v>
      </c>
      <c r="O2136" s="21" t="s">
        <v>33</v>
      </c>
    </row>
    <row r="2137" spans="1:19" x14ac:dyDescent="0.2">
      <c r="A2137" s="2">
        <v>3</v>
      </c>
      <c r="B2137" s="2">
        <v>30</v>
      </c>
      <c r="C2137" s="2">
        <v>2135</v>
      </c>
      <c r="D2137" s="2">
        <v>-1.9</v>
      </c>
      <c r="E2137" s="4">
        <v>35</v>
      </c>
      <c r="F2137" s="1">
        <f t="shared" si="155"/>
        <v>30</v>
      </c>
      <c r="G2137" s="2">
        <v>0</v>
      </c>
      <c r="H2137" s="3">
        <f>G2137/1000*'symulacje godzinowe'!$N$3*'symulacje godzinowe'!$Q$3*'symulacje godzinowe'!$R$3</f>
        <v>0</v>
      </c>
      <c r="I2137" s="3">
        <f>'symulacje godzinowe'!$R$3*'symulacje godzinowe'!$N$3*(E2137-D2137)*'symulacje godzinowe'!$O$3/1000</f>
        <v>0.88904719799999987</v>
      </c>
      <c r="J2137" s="3">
        <f>'symulacje godzinowe'!$R$3*'symulacje godzinowe'!$N$3*(E2137-D2137)^2*'symulacje godzinowe'!$P$3/1000</f>
        <v>7.1252506655999984E-3</v>
      </c>
      <c r="K2137" s="3">
        <f t="shared" si="156"/>
        <v>-0.89617244866559986</v>
      </c>
      <c r="L2137" s="6">
        <f t="shared" si="157"/>
        <v>0</v>
      </c>
      <c r="M2137" s="21" t="s">
        <v>32</v>
      </c>
      <c r="N2137" s="21" t="s">
        <v>27</v>
      </c>
      <c r="O2137" s="21" t="s">
        <v>31</v>
      </c>
      <c r="P2137" s="21" t="s">
        <v>28</v>
      </c>
      <c r="Q2137" s="21" t="s">
        <v>29</v>
      </c>
      <c r="R2137" s="21" t="s">
        <v>30</v>
      </c>
      <c r="S2137" s="21" t="s">
        <v>26</v>
      </c>
    </row>
    <row r="2138" spans="1:19" x14ac:dyDescent="0.2">
      <c r="A2138" s="2">
        <v>3</v>
      </c>
      <c r="B2138" s="2">
        <v>30</v>
      </c>
      <c r="C2138" s="2">
        <v>2136</v>
      </c>
      <c r="D2138" s="2">
        <v>-2.5</v>
      </c>
      <c r="E2138" s="4">
        <v>35</v>
      </c>
      <c r="F2138" s="1">
        <f t="shared" si="155"/>
        <v>30</v>
      </c>
      <c r="G2138" s="2">
        <v>0</v>
      </c>
      <c r="H2138" s="3">
        <f>G2138/1000*'symulacje godzinowe'!$N$3*'symulacje godzinowe'!$Q$3*'symulacje godzinowe'!$R$3</f>
        <v>0</v>
      </c>
      <c r="I2138" s="3">
        <f>'symulacje godzinowe'!$R$3*'symulacje godzinowe'!$N$3*(E2138-D2138)*'symulacje godzinowe'!$O$3/1000</f>
        <v>0.90350324999999998</v>
      </c>
      <c r="J2138" s="3">
        <f>'symulacje godzinowe'!$R$3*'symulacje godzinowe'!$N$3*(E2138-D2138)^2*'symulacje godzinowe'!$P$3/1000</f>
        <v>7.3588499999999992E-3</v>
      </c>
      <c r="K2138" s="3">
        <f t="shared" si="156"/>
        <v>-0.91086210000000001</v>
      </c>
      <c r="L2138" s="10">
        <f>SUM(L2115:L2137)</f>
        <v>22399.280903016006</v>
      </c>
      <c r="M2138" s="19">
        <f>(L2114-4.187*$N$7*$O$7*(F2138-10))*((L2114-4.187*$N$7*$O$7*(F2138-10))&gt;0)</f>
        <v>0</v>
      </c>
      <c r="N2138" s="19">
        <f>M2138/4.187/(F2138-10)*(M2138&gt;0)</f>
        <v>0</v>
      </c>
      <c r="O2138" s="19">
        <f>$P$7-0.5*$N$7*$O$7</f>
        <v>100</v>
      </c>
      <c r="P2138" s="19">
        <f>IF(N2138&lt;O2138,N2138,O2138)</f>
        <v>0</v>
      </c>
      <c r="Q2138" s="19">
        <f>L2138/4.187/(F2138-10)+P2138</f>
        <v>267.48603896603777</v>
      </c>
      <c r="R2138" s="19" t="b">
        <f>Q2138&gt;$N$7*$O$7</f>
        <v>1</v>
      </c>
      <c r="S2138" s="19">
        <f>IF(R2138,(F2138-10)/(50-10),(F2138-10)/(50-10)*Q2138/$N$7/$O$7)</f>
        <v>0.5</v>
      </c>
    </row>
    <row r="2139" spans="1:19" x14ac:dyDescent="0.2">
      <c r="A2139" s="2">
        <v>3</v>
      </c>
      <c r="B2139" s="2">
        <v>31</v>
      </c>
      <c r="C2139" s="2">
        <v>2137</v>
      </c>
      <c r="D2139" s="2">
        <v>-3</v>
      </c>
      <c r="E2139" s="4">
        <v>35</v>
      </c>
      <c r="F2139" s="1">
        <f t="shared" si="155"/>
        <v>30</v>
      </c>
      <c r="G2139" s="2">
        <v>0</v>
      </c>
      <c r="H2139" s="3">
        <f>G2139/1000*'symulacje godzinowe'!$N$3*'symulacje godzinowe'!$Q$3*'symulacje godzinowe'!$R$3</f>
        <v>0</v>
      </c>
      <c r="I2139" s="3">
        <f>'symulacje godzinowe'!$R$3*'symulacje godzinowe'!$N$3*(E2139-D2139)*'symulacje godzinowe'!$O$3/1000</f>
        <v>0.91554995999999977</v>
      </c>
      <c r="J2139" s="3">
        <f>'symulacje godzinowe'!$R$3*'symulacje godzinowe'!$N$3*(E2139-D2139)^2*'symulacje godzinowe'!$P$3/1000</f>
        <v>7.5563942399999992E-3</v>
      </c>
      <c r="K2139" s="3">
        <f t="shared" si="156"/>
        <v>-0.92310635423999976</v>
      </c>
      <c r="L2139" s="6">
        <f>K2139*(K2139&gt;0)*3600</f>
        <v>0</v>
      </c>
    </row>
    <row r="2140" spans="1:19" x14ac:dyDescent="0.2">
      <c r="A2140" s="2">
        <v>3</v>
      </c>
      <c r="B2140" s="2">
        <v>31</v>
      </c>
      <c r="C2140" s="2">
        <v>2138</v>
      </c>
      <c r="D2140" s="2">
        <v>-2.8</v>
      </c>
      <c r="E2140" s="4">
        <v>35</v>
      </c>
      <c r="F2140" s="1">
        <f t="shared" si="155"/>
        <v>30</v>
      </c>
      <c r="G2140" s="2">
        <v>0</v>
      </c>
      <c r="H2140" s="3">
        <f>G2140/1000*'symulacje godzinowe'!$N$3*'symulacje godzinowe'!$Q$3*'symulacje godzinowe'!$R$3</f>
        <v>0</v>
      </c>
      <c r="I2140" s="3">
        <f>'symulacje godzinowe'!$R$3*'symulacje godzinowe'!$N$3*(E2140-D2140)*'symulacje godzinowe'!$O$3/1000</f>
        <v>0.91073127599999981</v>
      </c>
      <c r="J2140" s="3">
        <f>'symulacje godzinowe'!$R$3*'symulacje godzinowe'!$N$3*(E2140-D2140)^2*'symulacje godzinowe'!$P$3/1000</f>
        <v>7.4770625663999977E-3</v>
      </c>
      <c r="K2140" s="3">
        <f t="shared" si="156"/>
        <v>-0.91820833856639983</v>
      </c>
      <c r="L2140" s="6">
        <f t="shared" ref="L2140:L2161" si="158">K2140*(K2140&gt;0)*3600</f>
        <v>0</v>
      </c>
    </row>
    <row r="2141" spans="1:19" x14ac:dyDescent="0.2">
      <c r="A2141" s="2">
        <v>3</v>
      </c>
      <c r="B2141" s="2">
        <v>31</v>
      </c>
      <c r="C2141" s="2">
        <v>2139</v>
      </c>
      <c r="D2141" s="2">
        <v>-2.7</v>
      </c>
      <c r="E2141" s="4">
        <v>35</v>
      </c>
      <c r="F2141" s="1">
        <f t="shared" si="155"/>
        <v>30</v>
      </c>
      <c r="G2141" s="2">
        <v>0</v>
      </c>
      <c r="H2141" s="3">
        <f>G2141/1000*'symulacje godzinowe'!$N$3*'symulacje godzinowe'!$Q$3*'symulacje godzinowe'!$R$3</f>
        <v>0</v>
      </c>
      <c r="I2141" s="3">
        <f>'symulacje godzinowe'!$R$3*'symulacje godzinowe'!$N$3*(E2141-D2141)*'symulacje godzinowe'!$O$3/1000</f>
        <v>0.90832193400000005</v>
      </c>
      <c r="J2141" s="3">
        <f>'symulacje godzinowe'!$R$3*'symulacje godzinowe'!$N$3*(E2141-D2141)^2*'symulacje godzinowe'!$P$3/1000</f>
        <v>7.4375537184000005E-3</v>
      </c>
      <c r="K2141" s="3">
        <f t="shared" si="156"/>
        <v>-0.9157594877184001</v>
      </c>
      <c r="L2141" s="6">
        <f t="shared" si="158"/>
        <v>0</v>
      </c>
    </row>
    <row r="2142" spans="1:19" x14ac:dyDescent="0.2">
      <c r="A2142" s="2">
        <v>3</v>
      </c>
      <c r="B2142" s="2">
        <v>31</v>
      </c>
      <c r="C2142" s="2">
        <v>2140</v>
      </c>
      <c r="D2142" s="2">
        <v>-2.5</v>
      </c>
      <c r="E2142" s="4">
        <v>35</v>
      </c>
      <c r="F2142" s="1">
        <f t="shared" si="155"/>
        <v>30</v>
      </c>
      <c r="G2142" s="2">
        <v>0</v>
      </c>
      <c r="H2142" s="3">
        <f>G2142/1000*'symulacje godzinowe'!$N$3*'symulacje godzinowe'!$Q$3*'symulacje godzinowe'!$R$3</f>
        <v>0</v>
      </c>
      <c r="I2142" s="3">
        <f>'symulacje godzinowe'!$R$3*'symulacje godzinowe'!$N$3*(E2142-D2142)*'symulacje godzinowe'!$O$3/1000</f>
        <v>0.90350324999999998</v>
      </c>
      <c r="J2142" s="3">
        <f>'symulacje godzinowe'!$R$3*'symulacje godzinowe'!$N$3*(E2142-D2142)^2*'symulacje godzinowe'!$P$3/1000</f>
        <v>7.3588499999999992E-3</v>
      </c>
      <c r="K2142" s="3">
        <f t="shared" si="156"/>
        <v>-0.91086210000000001</v>
      </c>
      <c r="L2142" s="6">
        <f t="shared" si="158"/>
        <v>0</v>
      </c>
    </row>
    <row r="2143" spans="1:19" x14ac:dyDescent="0.2">
      <c r="A2143" s="2">
        <v>3</v>
      </c>
      <c r="B2143" s="2">
        <v>31</v>
      </c>
      <c r="C2143" s="2">
        <v>2141</v>
      </c>
      <c r="D2143" s="2">
        <v>-1.8</v>
      </c>
      <c r="E2143" s="4">
        <v>35</v>
      </c>
      <c r="F2143" s="1">
        <f t="shared" si="155"/>
        <v>30</v>
      </c>
      <c r="G2143" s="2">
        <v>0</v>
      </c>
      <c r="H2143" s="3">
        <f>G2143/1000*'symulacje godzinowe'!$N$3*'symulacje godzinowe'!$Q$3*'symulacje godzinowe'!$R$3</f>
        <v>0</v>
      </c>
      <c r="I2143" s="3">
        <f>'symulacje godzinowe'!$R$3*'symulacje godzinowe'!$N$3*(E2143-D2143)*'symulacje godzinowe'!$O$3/1000</f>
        <v>0.88663785599999978</v>
      </c>
      <c r="J2143" s="3">
        <f>'symulacje godzinowe'!$R$3*'symulacje godzinowe'!$N$3*(E2143-D2143)^2*'symulacje godzinowe'!$P$3/1000</f>
        <v>7.0866837503999981E-3</v>
      </c>
      <c r="K2143" s="3">
        <f t="shared" si="156"/>
        <v>-0.89372453975039978</v>
      </c>
      <c r="L2143" s="6">
        <f t="shared" si="158"/>
        <v>0</v>
      </c>
    </row>
    <row r="2144" spans="1:19" x14ac:dyDescent="0.2">
      <c r="A2144" s="2">
        <v>3</v>
      </c>
      <c r="B2144" s="2">
        <v>31</v>
      </c>
      <c r="C2144" s="2">
        <v>2142</v>
      </c>
      <c r="D2144" s="2">
        <v>-1.1000000000000001</v>
      </c>
      <c r="E2144" s="4">
        <v>35</v>
      </c>
      <c r="F2144" s="1">
        <f t="shared" si="155"/>
        <v>30</v>
      </c>
      <c r="G2144" s="2">
        <v>38.4</v>
      </c>
      <c r="H2144" s="3">
        <f>G2144/1000*'symulacje godzinowe'!$N$3*'symulacje godzinowe'!$Q$3*'symulacje godzinowe'!$R$3</f>
        <v>0.16975722239999999</v>
      </c>
      <c r="I2144" s="3">
        <f>'symulacje godzinowe'!$R$3*'symulacje godzinowe'!$N$3*(E2144-D2144)*'symulacje godzinowe'!$O$3/1000</f>
        <v>0.86977246199999991</v>
      </c>
      <c r="J2144" s="3">
        <f>'symulacje godzinowe'!$R$3*'symulacje godzinowe'!$N$3*(E2144-D2144)^2*'symulacje godzinowe'!$P$3/1000</f>
        <v>6.8196458016E-3</v>
      </c>
      <c r="K2144" s="3">
        <f t="shared" si="156"/>
        <v>-0.70683488540159989</v>
      </c>
      <c r="L2144" s="6">
        <f t="shared" si="158"/>
        <v>0</v>
      </c>
    </row>
    <row r="2145" spans="1:15" x14ac:dyDescent="0.2">
      <c r="A2145" s="2">
        <v>3</v>
      </c>
      <c r="B2145" s="2">
        <v>31</v>
      </c>
      <c r="C2145" s="2">
        <v>2143</v>
      </c>
      <c r="D2145" s="2">
        <v>-0.4</v>
      </c>
      <c r="E2145" s="4">
        <v>35</v>
      </c>
      <c r="F2145" s="1">
        <f t="shared" si="155"/>
        <v>30</v>
      </c>
      <c r="G2145" s="2">
        <v>138.69999999999999</v>
      </c>
      <c r="H2145" s="3">
        <f>G2145/1000*'symulacje godzinowe'!$N$3*'symulacje godzinowe'!$Q$3*'symulacje godzinowe'!$R$3</f>
        <v>0.61315955069999994</v>
      </c>
      <c r="I2145" s="3">
        <f>'symulacje godzinowe'!$R$3*'symulacje godzinowe'!$N$3*(E2145-D2145)*'symulacje godzinowe'!$O$3/1000</f>
        <v>0.85290706799999993</v>
      </c>
      <c r="J2145" s="3">
        <f>'symulacje godzinowe'!$R$3*'symulacje godzinowe'!$N$3*(E2145-D2145)^2*'symulacje godzinowe'!$P$3/1000</f>
        <v>6.5577361535999997E-3</v>
      </c>
      <c r="K2145" s="3">
        <f t="shared" si="156"/>
        <v>-0.24630525345359999</v>
      </c>
      <c r="L2145" s="6">
        <f t="shared" si="158"/>
        <v>0</v>
      </c>
    </row>
    <row r="2146" spans="1:15" x14ac:dyDescent="0.2">
      <c r="A2146" s="2">
        <v>3</v>
      </c>
      <c r="B2146" s="2">
        <v>31</v>
      </c>
      <c r="C2146" s="2">
        <v>2144</v>
      </c>
      <c r="D2146" s="2">
        <v>1.6</v>
      </c>
      <c r="E2146" s="4">
        <v>35</v>
      </c>
      <c r="F2146" s="1">
        <f t="shared" si="155"/>
        <v>30</v>
      </c>
      <c r="G2146" s="2">
        <v>245.6</v>
      </c>
      <c r="H2146" s="3">
        <f>G2146/1000*'symulacje godzinowe'!$N$3*'symulacje godzinowe'!$Q$3*'symulacje godzinowe'!$R$3</f>
        <v>1.0857389016000001</v>
      </c>
      <c r="I2146" s="3">
        <f>'symulacje godzinowe'!$R$3*'symulacje godzinowe'!$N$3*(E2146-D2146)*'symulacje godzinowe'!$O$3/1000</f>
        <v>0.80472022799999987</v>
      </c>
      <c r="J2146" s="3">
        <f>'symulacje godzinowe'!$R$3*'symulacje godzinowe'!$N$3*(E2146-D2146)^2*'symulacje godzinowe'!$P$3/1000</f>
        <v>5.8376808575999984E-3</v>
      </c>
      <c r="K2146" s="3">
        <f t="shared" si="156"/>
        <v>0.27518099274240021</v>
      </c>
      <c r="L2146" s="6">
        <f t="shared" si="158"/>
        <v>990.65157387264071</v>
      </c>
    </row>
    <row r="2147" spans="1:15" x14ac:dyDescent="0.2">
      <c r="A2147" s="2">
        <v>3</v>
      </c>
      <c r="B2147" s="2">
        <v>31</v>
      </c>
      <c r="C2147" s="2">
        <v>2145</v>
      </c>
      <c r="D2147" s="2">
        <v>3.7</v>
      </c>
      <c r="E2147" s="4">
        <v>35</v>
      </c>
      <c r="F2147" s="1">
        <f t="shared" si="155"/>
        <v>30</v>
      </c>
      <c r="G2147" s="2">
        <v>318.39999999999998</v>
      </c>
      <c r="H2147" s="3">
        <f>G2147/1000*'symulacje godzinowe'!$N$3*'symulacje godzinowe'!$Q$3*'symulacje godzinowe'!$R$3</f>
        <v>1.4075703023999999</v>
      </c>
      <c r="I2147" s="3">
        <f>'symulacje godzinowe'!$R$3*'symulacje godzinowe'!$N$3*(E2147-D2147)*'symulacje godzinowe'!$O$3/1000</f>
        <v>0.75412404600000005</v>
      </c>
      <c r="J2147" s="3">
        <f>'symulacje godzinowe'!$R$3*'symulacje godzinowe'!$N$3*(E2147-D2147)^2*'symulacje godzinowe'!$P$3/1000</f>
        <v>5.1266785824000006E-3</v>
      </c>
      <c r="K2147" s="3">
        <f t="shared" si="156"/>
        <v>0.64831957781759986</v>
      </c>
      <c r="L2147" s="6">
        <f t="shared" si="158"/>
        <v>2333.9504801433595</v>
      </c>
    </row>
    <row r="2148" spans="1:15" x14ac:dyDescent="0.2">
      <c r="A2148" s="2">
        <v>3</v>
      </c>
      <c r="B2148" s="2">
        <v>31</v>
      </c>
      <c r="C2148" s="2">
        <v>2146</v>
      </c>
      <c r="D2148" s="2">
        <v>5.7</v>
      </c>
      <c r="E2148" s="4">
        <v>35</v>
      </c>
      <c r="F2148" s="1">
        <f t="shared" si="155"/>
        <v>30</v>
      </c>
      <c r="G2148" s="2">
        <v>401.7</v>
      </c>
      <c r="H2148" s="3">
        <f>G2148/1000*'symulacje godzinowe'!$N$3*'symulacje godzinowe'!$Q$3*'symulacje godzinowe'!$R$3</f>
        <v>1.7758196936999999</v>
      </c>
      <c r="I2148" s="3">
        <f>'symulacje godzinowe'!$R$3*'symulacje godzinowe'!$N$3*(E2148-D2148)*'symulacje godzinowe'!$O$3/1000</f>
        <v>0.70593720599999998</v>
      </c>
      <c r="J2148" s="3">
        <f>'symulacje godzinowe'!$R$3*'symulacje godzinowe'!$N$3*(E2148-D2148)^2*'symulacje godzinowe'!$P$3/1000</f>
        <v>4.4924438304000001E-3</v>
      </c>
      <c r="K2148" s="3">
        <f t="shared" si="156"/>
        <v>1.0653900438696</v>
      </c>
      <c r="L2148" s="6">
        <f t="shared" si="158"/>
        <v>3835.4041579305599</v>
      </c>
    </row>
    <row r="2149" spans="1:15" x14ac:dyDescent="0.2">
      <c r="A2149" s="2">
        <v>3</v>
      </c>
      <c r="B2149" s="2">
        <v>31</v>
      </c>
      <c r="C2149" s="2">
        <v>2147</v>
      </c>
      <c r="D2149" s="2">
        <v>6.6</v>
      </c>
      <c r="E2149" s="4">
        <v>35</v>
      </c>
      <c r="F2149" s="1">
        <f t="shared" si="155"/>
        <v>30</v>
      </c>
      <c r="G2149" s="2">
        <v>464.3</v>
      </c>
      <c r="H2149" s="3">
        <f>G2149/1000*'symulacje godzinowe'!$N$3*'symulacje godzinowe'!$Q$3*'symulacje godzinowe'!$R$3</f>
        <v>2.0525593323</v>
      </c>
      <c r="I2149" s="3">
        <f>'symulacje godzinowe'!$R$3*'symulacje godzinowe'!$N$3*(E2149-D2149)*'symulacje godzinowe'!$O$3/1000</f>
        <v>0.68425312799999982</v>
      </c>
      <c r="J2149" s="3">
        <f>'symulacje godzinowe'!$R$3*'symulacje godzinowe'!$N$3*(E2149-D2149)^2*'symulacje godzinowe'!$P$3/1000</f>
        <v>4.2206962176E-3</v>
      </c>
      <c r="K2149" s="3">
        <f t="shared" si="156"/>
        <v>1.3640855080824001</v>
      </c>
      <c r="L2149" s="6">
        <f t="shared" si="158"/>
        <v>4910.7078290966401</v>
      </c>
    </row>
    <row r="2150" spans="1:15" x14ac:dyDescent="0.2">
      <c r="A2150" s="2">
        <v>3</v>
      </c>
      <c r="B2150" s="2">
        <v>31</v>
      </c>
      <c r="C2150" s="2">
        <v>2148</v>
      </c>
      <c r="D2150" s="2">
        <v>7.5</v>
      </c>
      <c r="E2150" s="4">
        <v>35</v>
      </c>
      <c r="F2150" s="1">
        <f t="shared" si="155"/>
        <v>30</v>
      </c>
      <c r="G2150" s="2">
        <v>533.5</v>
      </c>
      <c r="H2150" s="3">
        <f>G2150/1000*'symulacje godzinowe'!$N$3*'symulacje godzinowe'!$Q$3*'symulacje godzinowe'!$R$3</f>
        <v>2.3584759934999999</v>
      </c>
      <c r="I2150" s="3">
        <f>'symulacje godzinowe'!$R$3*'symulacje godzinowe'!$N$3*(E2150-D2150)*'symulacje godzinowe'!$O$3/1000</f>
        <v>0.6625690500000001</v>
      </c>
      <c r="J2150" s="3">
        <f>'symulacje godzinowe'!$R$3*'symulacje godzinowe'!$N$3*(E2150-D2150)^2*'symulacje godzinowe'!$P$3/1000</f>
        <v>3.9574259999999991E-3</v>
      </c>
      <c r="K2150" s="3">
        <f t="shared" si="156"/>
        <v>1.6919495174999999</v>
      </c>
      <c r="L2150" s="6">
        <f t="shared" si="158"/>
        <v>6091.0182629999999</v>
      </c>
    </row>
    <row r="2151" spans="1:15" x14ac:dyDescent="0.2">
      <c r="A2151" s="2">
        <v>3</v>
      </c>
      <c r="B2151" s="2">
        <v>31</v>
      </c>
      <c r="C2151" s="2">
        <v>2149</v>
      </c>
      <c r="D2151" s="2">
        <v>8.4</v>
      </c>
      <c r="E2151" s="4">
        <v>35</v>
      </c>
      <c r="F2151" s="1">
        <f t="shared" si="155"/>
        <v>30</v>
      </c>
      <c r="G2151" s="2">
        <v>490.6</v>
      </c>
      <c r="H2151" s="3">
        <f>G2151/1000*'symulacje godzinowe'!$N$3*'symulacje godzinowe'!$Q$3*'symulacje godzinowe'!$R$3</f>
        <v>2.1688253466000003</v>
      </c>
      <c r="I2151" s="3">
        <f>'symulacje godzinowe'!$R$3*'symulacje godzinowe'!$N$3*(E2151-D2151)*'symulacje godzinowe'!$O$3/1000</f>
        <v>0.64088497199999994</v>
      </c>
      <c r="J2151" s="3">
        <f>'symulacje godzinowe'!$R$3*'symulacje godzinowe'!$N$3*(E2151-D2151)^2*'symulacje godzinowe'!$P$3/1000</f>
        <v>3.7026331776000001E-3</v>
      </c>
      <c r="K2151" s="3">
        <f t="shared" si="156"/>
        <v>1.5242377414224004</v>
      </c>
      <c r="L2151" s="6">
        <f t="shared" si="158"/>
        <v>5487.2558691206414</v>
      </c>
    </row>
    <row r="2152" spans="1:15" x14ac:dyDescent="0.2">
      <c r="A2152" s="2">
        <v>3</v>
      </c>
      <c r="B2152" s="2">
        <v>31</v>
      </c>
      <c r="C2152" s="2">
        <v>2150</v>
      </c>
      <c r="D2152" s="2">
        <v>8.5</v>
      </c>
      <c r="E2152" s="4">
        <v>35</v>
      </c>
      <c r="F2152" s="1">
        <f t="shared" si="155"/>
        <v>30</v>
      </c>
      <c r="G2152" s="2">
        <v>370.6</v>
      </c>
      <c r="H2152" s="3">
        <f>G2152/1000*'symulacje godzinowe'!$N$3*'symulacje godzinowe'!$Q$3*'symulacje godzinowe'!$R$3</f>
        <v>1.6383340266000004</v>
      </c>
      <c r="I2152" s="3">
        <f>'symulacje godzinowe'!$R$3*'symulacje godzinowe'!$N$3*(E2152-D2152)*'symulacje godzinowe'!$O$3/1000</f>
        <v>0.63847562999999996</v>
      </c>
      <c r="J2152" s="3">
        <f>'symulacje godzinowe'!$R$3*'symulacje godzinowe'!$N$3*(E2152-D2152)^2*'symulacje godzinowe'!$P$3/1000</f>
        <v>3.6748461599999996E-3</v>
      </c>
      <c r="K2152" s="3">
        <f t="shared" si="156"/>
        <v>0.9961835504400004</v>
      </c>
      <c r="L2152" s="6">
        <f t="shared" si="158"/>
        <v>3586.2607815840015</v>
      </c>
    </row>
    <row r="2153" spans="1:15" x14ac:dyDescent="0.2">
      <c r="A2153" s="2">
        <v>3</v>
      </c>
      <c r="B2153" s="2">
        <v>31</v>
      </c>
      <c r="C2153" s="2">
        <v>2151</v>
      </c>
      <c r="D2153" s="2">
        <v>8.5</v>
      </c>
      <c r="E2153" s="4">
        <v>35</v>
      </c>
      <c r="F2153" s="1">
        <f t="shared" si="155"/>
        <v>30</v>
      </c>
      <c r="G2153" s="2">
        <v>281.60000000000002</v>
      </c>
      <c r="H2153" s="3">
        <f>G2153/1000*'symulacje godzinowe'!$N$3*'symulacje godzinowe'!$Q$3*'symulacje godzinowe'!$R$3</f>
        <v>1.2448862976000001</v>
      </c>
      <c r="I2153" s="3">
        <f>'symulacje godzinowe'!$R$3*'symulacje godzinowe'!$N$3*(E2153-D2153)*'symulacje godzinowe'!$O$3/1000</f>
        <v>0.63847562999999996</v>
      </c>
      <c r="J2153" s="3">
        <f>'symulacje godzinowe'!$R$3*'symulacje godzinowe'!$N$3*(E2153-D2153)^2*'symulacje godzinowe'!$P$3/1000</f>
        <v>3.6748461599999996E-3</v>
      </c>
      <c r="K2153" s="3">
        <f t="shared" si="156"/>
        <v>0.60273582144000015</v>
      </c>
      <c r="L2153" s="6">
        <f t="shared" si="158"/>
        <v>2169.8489571840005</v>
      </c>
    </row>
    <row r="2154" spans="1:15" x14ac:dyDescent="0.2">
      <c r="A2154" s="2">
        <v>3</v>
      </c>
      <c r="B2154" s="2">
        <v>31</v>
      </c>
      <c r="C2154" s="2">
        <v>2152</v>
      </c>
      <c r="D2154" s="2">
        <v>8.6</v>
      </c>
      <c r="E2154" s="4">
        <v>35</v>
      </c>
      <c r="F2154" s="1">
        <f t="shared" si="155"/>
        <v>30</v>
      </c>
      <c r="G2154" s="2">
        <v>155.69999999999999</v>
      </c>
      <c r="H2154" s="3">
        <f>G2154/1000*'symulacje godzinowe'!$N$3*'symulacje godzinowe'!$Q$3*'symulacje godzinowe'!$R$3</f>
        <v>0.68831248769999998</v>
      </c>
      <c r="I2154" s="3">
        <f>'symulacje godzinowe'!$R$3*'symulacje godzinowe'!$N$3*(E2154-D2154)*'symulacje godzinowe'!$O$3/1000</f>
        <v>0.63606628799999998</v>
      </c>
      <c r="J2154" s="3">
        <f>'symulacje godzinowe'!$R$3*'symulacje godzinowe'!$N$3*(E2154-D2154)^2*'symulacje godzinowe'!$P$3/1000</f>
        <v>3.6471638015999992E-3</v>
      </c>
      <c r="K2154" s="3">
        <f t="shared" si="156"/>
        <v>4.8599035898399999E-2</v>
      </c>
      <c r="L2154" s="6">
        <f t="shared" si="158"/>
        <v>174.95652923424001</v>
      </c>
    </row>
    <row r="2155" spans="1:15" x14ac:dyDescent="0.2">
      <c r="A2155" s="2">
        <v>3</v>
      </c>
      <c r="B2155" s="2">
        <v>31</v>
      </c>
      <c r="C2155" s="2">
        <v>2153</v>
      </c>
      <c r="D2155" s="2">
        <v>7.5</v>
      </c>
      <c r="E2155" s="4">
        <v>35</v>
      </c>
      <c r="F2155" s="1">
        <f t="shared" si="155"/>
        <v>30</v>
      </c>
      <c r="G2155" s="2">
        <v>70.900000000000006</v>
      </c>
      <c r="H2155" s="3">
        <f>G2155/1000*'symulacje godzinowe'!$N$3*'symulacje godzinowe'!$Q$3*'symulacje godzinowe'!$R$3</f>
        <v>0.31343195490000003</v>
      </c>
      <c r="I2155" s="3">
        <f>'symulacje godzinowe'!$R$3*'symulacje godzinowe'!$N$3*(E2155-D2155)*'symulacje godzinowe'!$O$3/1000</f>
        <v>0.6625690500000001</v>
      </c>
      <c r="J2155" s="3">
        <f>'symulacje godzinowe'!$R$3*'symulacje godzinowe'!$N$3*(E2155-D2155)^2*'symulacje godzinowe'!$P$3/1000</f>
        <v>3.9574259999999991E-3</v>
      </c>
      <c r="K2155" s="3">
        <f t="shared" si="156"/>
        <v>-0.35309452110000006</v>
      </c>
      <c r="L2155" s="6">
        <f t="shared" si="158"/>
        <v>0</v>
      </c>
    </row>
    <row r="2156" spans="1:15" x14ac:dyDescent="0.2">
      <c r="A2156" s="2">
        <v>3</v>
      </c>
      <c r="B2156" s="2">
        <v>31</v>
      </c>
      <c r="C2156" s="2">
        <v>2154</v>
      </c>
      <c r="D2156" s="2">
        <v>6.5</v>
      </c>
      <c r="E2156" s="4">
        <v>35</v>
      </c>
      <c r="F2156" s="1">
        <f t="shared" si="155"/>
        <v>30</v>
      </c>
      <c r="G2156" s="2">
        <v>0</v>
      </c>
      <c r="H2156" s="3">
        <f>G2156/1000*'symulacje godzinowe'!$N$3*'symulacje godzinowe'!$Q$3*'symulacje godzinowe'!$R$3</f>
        <v>0</v>
      </c>
      <c r="I2156" s="3">
        <f>'symulacje godzinowe'!$R$3*'symulacje godzinowe'!$N$3*(E2156-D2156)*'symulacje godzinowe'!$O$3/1000</f>
        <v>0.68666247000000002</v>
      </c>
      <c r="J2156" s="3">
        <f>'symulacje godzinowe'!$R$3*'symulacje godzinowe'!$N$3*(E2156-D2156)^2*'symulacje godzinowe'!$P$3/1000</f>
        <v>4.25047176E-3</v>
      </c>
      <c r="K2156" s="3">
        <f t="shared" si="156"/>
        <v>-0.69091294176000007</v>
      </c>
      <c r="L2156" s="6">
        <f t="shared" si="158"/>
        <v>0</v>
      </c>
    </row>
    <row r="2157" spans="1:15" x14ac:dyDescent="0.2">
      <c r="A2157" s="2">
        <v>3</v>
      </c>
      <c r="B2157" s="2">
        <v>31</v>
      </c>
      <c r="C2157" s="2">
        <v>2155</v>
      </c>
      <c r="D2157" s="2">
        <v>5.4</v>
      </c>
      <c r="E2157" s="4">
        <v>35</v>
      </c>
      <c r="F2157" s="1">
        <f t="shared" si="155"/>
        <v>30</v>
      </c>
      <c r="G2157" s="2">
        <v>0</v>
      </c>
      <c r="H2157" s="3">
        <f>G2157/1000*'symulacje godzinowe'!$N$3*'symulacje godzinowe'!$Q$3*'symulacje godzinowe'!$R$3</f>
        <v>0</v>
      </c>
      <c r="I2157" s="3">
        <f>'symulacje godzinowe'!$R$3*'symulacje godzinowe'!$N$3*(E2157-D2157)*'symulacje godzinowe'!$O$3/1000</f>
        <v>0.71316523200000004</v>
      </c>
      <c r="J2157" s="3">
        <f>'symulacje godzinowe'!$R$3*'symulacje godzinowe'!$N$3*(E2157-D2157)^2*'symulacje godzinowe'!$P$3/1000</f>
        <v>4.5849102335999998E-3</v>
      </c>
      <c r="K2157" s="3">
        <f t="shared" si="156"/>
        <v>-0.71775014223360001</v>
      </c>
      <c r="L2157" s="6">
        <f t="shared" si="158"/>
        <v>0</v>
      </c>
    </row>
    <row r="2158" spans="1:15" x14ac:dyDescent="0.2">
      <c r="A2158" s="2">
        <v>3</v>
      </c>
      <c r="B2158" s="2">
        <v>31</v>
      </c>
      <c r="C2158" s="2">
        <v>2156</v>
      </c>
      <c r="D2158" s="2">
        <v>5.3</v>
      </c>
      <c r="E2158" s="4">
        <v>35</v>
      </c>
      <c r="F2158" s="1">
        <f t="shared" si="155"/>
        <v>30</v>
      </c>
      <c r="G2158" s="2">
        <v>0</v>
      </c>
      <c r="H2158" s="3">
        <f>G2158/1000*'symulacje godzinowe'!$N$3*'symulacje godzinowe'!$Q$3*'symulacje godzinowe'!$R$3</f>
        <v>0</v>
      </c>
      <c r="I2158" s="3">
        <f>'symulacje godzinowe'!$R$3*'symulacje godzinowe'!$N$3*(E2158-D2158)*'symulacje godzinowe'!$O$3/1000</f>
        <v>0.71557457399999991</v>
      </c>
      <c r="J2158" s="3">
        <f>'symulacje godzinowe'!$R$3*'symulacje godzinowe'!$N$3*(E2158-D2158)^2*'symulacje godzinowe'!$P$3/1000</f>
        <v>4.6159416863999995E-3</v>
      </c>
      <c r="K2158" s="3">
        <f t="shared" si="156"/>
        <v>-0.72019051568639991</v>
      </c>
      <c r="L2158" s="6">
        <f t="shared" si="158"/>
        <v>0</v>
      </c>
    </row>
    <row r="2159" spans="1:15" x14ac:dyDescent="0.2">
      <c r="A2159" s="2">
        <v>3</v>
      </c>
      <c r="B2159" s="2">
        <v>31</v>
      </c>
      <c r="C2159" s="2">
        <v>2157</v>
      </c>
      <c r="D2159" s="2">
        <v>5.2</v>
      </c>
      <c r="E2159" s="4">
        <v>35</v>
      </c>
      <c r="F2159" s="1">
        <f t="shared" si="155"/>
        <v>30</v>
      </c>
      <c r="G2159" s="2">
        <v>0</v>
      </c>
      <c r="H2159" s="3">
        <f>G2159/1000*'symulacje godzinowe'!$N$3*'symulacje godzinowe'!$Q$3*'symulacje godzinowe'!$R$3</f>
        <v>0</v>
      </c>
      <c r="I2159" s="3">
        <f>'symulacje godzinowe'!$R$3*'symulacje godzinowe'!$N$3*(E2159-D2159)*'symulacje godzinowe'!$O$3/1000</f>
        <v>0.71798391599999989</v>
      </c>
      <c r="J2159" s="3">
        <f>'symulacje godzinowe'!$R$3*'symulacje godzinowe'!$N$3*(E2159-D2159)^2*'symulacje godzinowe'!$P$3/1000</f>
        <v>4.6470777984000001E-3</v>
      </c>
      <c r="K2159" s="3">
        <f t="shared" si="156"/>
        <v>-0.7226309937983999</v>
      </c>
      <c r="L2159" s="6">
        <f t="shared" si="158"/>
        <v>0</v>
      </c>
    </row>
    <row r="2160" spans="1:15" x14ac:dyDescent="0.2">
      <c r="A2160" s="2">
        <v>3</v>
      </c>
      <c r="B2160" s="2">
        <v>31</v>
      </c>
      <c r="C2160" s="2">
        <v>2158</v>
      </c>
      <c r="D2160" s="2">
        <v>5.0999999999999996</v>
      </c>
      <c r="E2160" s="4">
        <v>35</v>
      </c>
      <c r="F2160" s="1">
        <f t="shared" si="155"/>
        <v>30</v>
      </c>
      <c r="G2160" s="2">
        <v>0</v>
      </c>
      <c r="H2160" s="3">
        <f>G2160/1000*'symulacje godzinowe'!$N$3*'symulacje godzinowe'!$Q$3*'symulacje godzinowe'!$R$3</f>
        <v>0</v>
      </c>
      <c r="I2160" s="3">
        <f>'symulacje godzinowe'!$R$3*'symulacje godzinowe'!$N$3*(E2160-D2160)*'symulacje godzinowe'!$O$3/1000</f>
        <v>0.72039325799999998</v>
      </c>
      <c r="J2160" s="3">
        <f>'symulacje godzinowe'!$R$3*'symulacje godzinowe'!$N$3*(E2160-D2160)^2*'symulacje godzinowe'!$P$3/1000</f>
        <v>4.678318569599999E-3</v>
      </c>
      <c r="K2160" s="3">
        <f t="shared" si="156"/>
        <v>-0.72507157656959997</v>
      </c>
      <c r="L2160" s="6">
        <f t="shared" si="158"/>
        <v>0</v>
      </c>
      <c r="O2160" s="21" t="s">
        <v>33</v>
      </c>
    </row>
    <row r="2161" spans="1:21" x14ac:dyDescent="0.2">
      <c r="A2161" s="2">
        <v>3</v>
      </c>
      <c r="B2161" s="2">
        <v>31</v>
      </c>
      <c r="C2161" s="2">
        <v>2159</v>
      </c>
      <c r="D2161" s="2">
        <v>4.5999999999999996</v>
      </c>
      <c r="E2161" s="4">
        <v>35</v>
      </c>
      <c r="F2161" s="1">
        <f t="shared" si="155"/>
        <v>30</v>
      </c>
      <c r="G2161" s="2">
        <v>0</v>
      </c>
      <c r="H2161" s="3">
        <f>G2161/1000*'symulacje godzinowe'!$N$3*'symulacje godzinowe'!$Q$3*'symulacje godzinowe'!$R$3</f>
        <v>0</v>
      </c>
      <c r="I2161" s="3">
        <f>'symulacje godzinowe'!$R$3*'symulacje godzinowe'!$N$3*(E2161-D2161)*'symulacje godzinowe'!$O$3/1000</f>
        <v>0.73243996799999989</v>
      </c>
      <c r="J2161" s="3">
        <f>'symulacje godzinowe'!$R$3*'symulacje godzinowe'!$N$3*(E2161-D2161)^2*'symulacje godzinowe'!$P$3/1000</f>
        <v>4.8360923135999994E-3</v>
      </c>
      <c r="K2161" s="3">
        <f t="shared" si="156"/>
        <v>-0.73727606031359993</v>
      </c>
      <c r="L2161" s="6">
        <f t="shared" si="158"/>
        <v>0</v>
      </c>
      <c r="M2161" s="21" t="s">
        <v>32</v>
      </c>
      <c r="N2161" s="21" t="s">
        <v>27</v>
      </c>
      <c r="O2161" s="21" t="s">
        <v>31</v>
      </c>
      <c r="P2161" s="21" t="s">
        <v>28</v>
      </c>
      <c r="Q2161" s="21" t="s">
        <v>29</v>
      </c>
      <c r="R2161" s="21" t="s">
        <v>30</v>
      </c>
      <c r="S2161" s="21" t="s">
        <v>26</v>
      </c>
    </row>
    <row r="2162" spans="1:21" x14ac:dyDescent="0.2">
      <c r="A2162" s="2">
        <v>3</v>
      </c>
      <c r="B2162" s="2">
        <v>31</v>
      </c>
      <c r="C2162" s="2">
        <v>2160</v>
      </c>
      <c r="D2162" s="2">
        <v>4.0999999999999996</v>
      </c>
      <c r="E2162" s="4">
        <v>35</v>
      </c>
      <c r="F2162" s="1">
        <f t="shared" si="155"/>
        <v>30</v>
      </c>
      <c r="G2162" s="2">
        <v>0</v>
      </c>
      <c r="H2162" s="3">
        <f>G2162/1000*'symulacje godzinowe'!$N$3*'symulacje godzinowe'!$Q$3*'symulacje godzinowe'!$R$3</f>
        <v>0</v>
      </c>
      <c r="I2162" s="3">
        <f>'symulacje godzinowe'!$R$3*'symulacje godzinowe'!$N$3*(E2162-D2162)*'symulacje godzinowe'!$O$3/1000</f>
        <v>0.7444866779999999</v>
      </c>
      <c r="J2162" s="3">
        <f>'symulacje godzinowe'!$R$3*'symulacje godzinowe'!$N$3*(E2162-D2162)^2*'symulacje godzinowe'!$P$3/1000</f>
        <v>4.9964825375999992E-3</v>
      </c>
      <c r="K2162" s="3">
        <f t="shared" si="156"/>
        <v>-0.74948316053759989</v>
      </c>
      <c r="L2162" s="10">
        <f>SUM(L2139:L2161)</f>
        <v>29580.054441166089</v>
      </c>
      <c r="M2162" s="19">
        <f>(L2138-4.187*$N$7*$O$7*(F2162-10))*((L2138-4.187*$N$7*$O$7*(F2162-10))&gt;0)</f>
        <v>5651.2809030160061</v>
      </c>
      <c r="N2162" s="19">
        <f>M2162/4.187/(F2162-10)*(M2162&gt;0)</f>
        <v>67.486038966037796</v>
      </c>
      <c r="O2162" s="19">
        <f>$P$7-0.5*$N$7*$O$7</f>
        <v>100</v>
      </c>
      <c r="P2162" s="19">
        <f>IF(N2162&lt;O2162,N2162,O2162)</f>
        <v>67.486038966037796</v>
      </c>
      <c r="Q2162" s="19">
        <f>L2162/4.187/(F2162-10)+P2162</f>
        <v>420.72289639577377</v>
      </c>
      <c r="R2162" s="19" t="b">
        <f>Q2162&gt;$N$7*$O$7</f>
        <v>1</v>
      </c>
      <c r="S2162" s="19">
        <f>IF(R2162,(F2162-10)/(50-10),(F2162-10)/(50-10)*Q2162/$N$7/$O$7)</f>
        <v>0.5</v>
      </c>
      <c r="U2162" s="25">
        <f>SUM(S1419:S2162)/B2162</f>
        <v>0.27772638148825324</v>
      </c>
    </row>
    <row r="2163" spans="1:21" x14ac:dyDescent="0.2">
      <c r="A2163" s="2">
        <v>4</v>
      </c>
      <c r="B2163" s="2">
        <v>1</v>
      </c>
      <c r="C2163" s="2">
        <v>2161</v>
      </c>
      <c r="D2163" s="2">
        <v>4</v>
      </c>
      <c r="E2163" s="4">
        <v>50</v>
      </c>
      <c r="F2163" s="1">
        <f t="shared" si="155"/>
        <v>45</v>
      </c>
      <c r="G2163" s="2">
        <v>0</v>
      </c>
      <c r="H2163" s="3">
        <f>G2163/1000*'symulacje godzinowe'!$N$3*'symulacje godzinowe'!$Q$3*'symulacje godzinowe'!$R$3</f>
        <v>0</v>
      </c>
      <c r="I2163" s="3">
        <f>'symulacje godzinowe'!$R$3*'symulacje godzinowe'!$N$3*(E2163-D2163)*'symulacje godzinowe'!$O$3/1000</f>
        <v>1.1082973199999999</v>
      </c>
      <c r="J2163" s="3">
        <f>'symulacje godzinowe'!$R$3*'symulacje godzinowe'!$N$3*(E2163-D2163)^2*'symulacje godzinowe'!$P$3/1000</f>
        <v>1.107294336E-2</v>
      </c>
      <c r="K2163" s="3">
        <f t="shared" si="156"/>
        <v>-1.11937026336</v>
      </c>
      <c r="L2163" s="6">
        <f>K2163*(K2163&gt;0)*3600</f>
        <v>0</v>
      </c>
    </row>
    <row r="2164" spans="1:21" x14ac:dyDescent="0.2">
      <c r="A2164" s="2">
        <v>4</v>
      </c>
      <c r="B2164" s="2">
        <v>1</v>
      </c>
      <c r="C2164" s="2">
        <v>2162</v>
      </c>
      <c r="D2164" s="2">
        <v>4</v>
      </c>
      <c r="E2164" s="4">
        <v>50</v>
      </c>
      <c r="F2164" s="1">
        <f t="shared" si="155"/>
        <v>45</v>
      </c>
      <c r="G2164" s="2">
        <v>0</v>
      </c>
      <c r="H2164" s="3">
        <f>G2164/1000*'symulacje godzinowe'!$N$3*'symulacje godzinowe'!$Q$3*'symulacje godzinowe'!$R$3</f>
        <v>0</v>
      </c>
      <c r="I2164" s="3">
        <f>'symulacje godzinowe'!$R$3*'symulacje godzinowe'!$N$3*(E2164-D2164)*'symulacje godzinowe'!$O$3/1000</f>
        <v>1.1082973199999999</v>
      </c>
      <c r="J2164" s="3">
        <f>'symulacje godzinowe'!$R$3*'symulacje godzinowe'!$N$3*(E2164-D2164)^2*'symulacje godzinowe'!$P$3/1000</f>
        <v>1.107294336E-2</v>
      </c>
      <c r="K2164" s="3">
        <f t="shared" si="156"/>
        <v>-1.11937026336</v>
      </c>
      <c r="L2164" s="6">
        <f t="shared" ref="L2164:L2185" si="159">K2164*(K2164&gt;0)*3600</f>
        <v>0</v>
      </c>
    </row>
    <row r="2165" spans="1:21" x14ac:dyDescent="0.2">
      <c r="A2165" s="2">
        <v>4</v>
      </c>
      <c r="B2165" s="2">
        <v>1</v>
      </c>
      <c r="C2165" s="2">
        <v>2163</v>
      </c>
      <c r="D2165" s="2">
        <v>4</v>
      </c>
      <c r="E2165" s="4">
        <v>50</v>
      </c>
      <c r="F2165" s="1">
        <f t="shared" si="155"/>
        <v>45</v>
      </c>
      <c r="G2165" s="2">
        <v>0</v>
      </c>
      <c r="H2165" s="3">
        <f>G2165/1000*'symulacje godzinowe'!$N$3*'symulacje godzinowe'!$Q$3*'symulacje godzinowe'!$R$3</f>
        <v>0</v>
      </c>
      <c r="I2165" s="3">
        <f>'symulacje godzinowe'!$R$3*'symulacje godzinowe'!$N$3*(E2165-D2165)*'symulacje godzinowe'!$O$3/1000</f>
        <v>1.1082973199999999</v>
      </c>
      <c r="J2165" s="3">
        <f>'symulacje godzinowe'!$R$3*'symulacje godzinowe'!$N$3*(E2165-D2165)^2*'symulacje godzinowe'!$P$3/1000</f>
        <v>1.107294336E-2</v>
      </c>
      <c r="K2165" s="3">
        <f t="shared" si="156"/>
        <v>-1.11937026336</v>
      </c>
      <c r="L2165" s="6">
        <f t="shared" si="159"/>
        <v>0</v>
      </c>
    </row>
    <row r="2166" spans="1:21" x14ac:dyDescent="0.2">
      <c r="A2166" s="2">
        <v>4</v>
      </c>
      <c r="B2166" s="2">
        <v>1</v>
      </c>
      <c r="C2166" s="2">
        <v>2164</v>
      </c>
      <c r="D2166" s="2">
        <v>4</v>
      </c>
      <c r="E2166" s="4">
        <v>50</v>
      </c>
      <c r="F2166" s="1">
        <f t="shared" si="155"/>
        <v>45</v>
      </c>
      <c r="G2166" s="2">
        <v>0</v>
      </c>
      <c r="H2166" s="3">
        <f>G2166/1000*'symulacje godzinowe'!$N$3*'symulacje godzinowe'!$Q$3*'symulacje godzinowe'!$R$3</f>
        <v>0</v>
      </c>
      <c r="I2166" s="3">
        <f>'symulacje godzinowe'!$R$3*'symulacje godzinowe'!$N$3*(E2166-D2166)*'symulacje godzinowe'!$O$3/1000</f>
        <v>1.1082973199999999</v>
      </c>
      <c r="J2166" s="3">
        <f>'symulacje godzinowe'!$R$3*'symulacje godzinowe'!$N$3*(E2166-D2166)^2*'symulacje godzinowe'!$P$3/1000</f>
        <v>1.107294336E-2</v>
      </c>
      <c r="K2166" s="3">
        <f t="shared" si="156"/>
        <v>-1.11937026336</v>
      </c>
      <c r="L2166" s="6">
        <f t="shared" si="159"/>
        <v>0</v>
      </c>
    </row>
    <row r="2167" spans="1:21" x14ac:dyDescent="0.2">
      <c r="A2167" s="2">
        <v>4</v>
      </c>
      <c r="B2167" s="2">
        <v>1</v>
      </c>
      <c r="C2167" s="2">
        <v>2165</v>
      </c>
      <c r="D2167" s="2">
        <v>3.9</v>
      </c>
      <c r="E2167" s="4">
        <v>50</v>
      </c>
      <c r="F2167" s="1">
        <f t="shared" si="155"/>
        <v>45</v>
      </c>
      <c r="G2167" s="2">
        <v>0</v>
      </c>
      <c r="H2167" s="3">
        <f>G2167/1000*'symulacje godzinowe'!$N$3*'symulacje godzinowe'!$Q$3*'symulacje godzinowe'!$R$3</f>
        <v>0</v>
      </c>
      <c r="I2167" s="3">
        <f>'symulacje godzinowe'!$R$3*'symulacje godzinowe'!$N$3*(E2167-D2167)*'symulacje godzinowe'!$O$3/1000</f>
        <v>1.1107066620000001</v>
      </c>
      <c r="J2167" s="3">
        <f>'symulacje godzinowe'!$R$3*'symulacje godzinowe'!$N$3*(E2167-D2167)^2*'symulacje godzinowe'!$P$3/1000</f>
        <v>1.1121138921599999E-2</v>
      </c>
      <c r="K2167" s="3">
        <f t="shared" si="156"/>
        <v>-1.1218278009216001</v>
      </c>
      <c r="L2167" s="6">
        <f t="shared" si="159"/>
        <v>0</v>
      </c>
    </row>
    <row r="2168" spans="1:21" x14ac:dyDescent="0.2">
      <c r="A2168" s="2">
        <v>4</v>
      </c>
      <c r="B2168" s="2">
        <v>1</v>
      </c>
      <c r="C2168" s="2">
        <v>2166</v>
      </c>
      <c r="D2168" s="2">
        <v>3.6</v>
      </c>
      <c r="E2168" s="4">
        <v>50</v>
      </c>
      <c r="F2168" s="1">
        <f t="shared" si="155"/>
        <v>45</v>
      </c>
      <c r="G2168" s="2">
        <v>10.5</v>
      </c>
      <c r="H2168" s="3">
        <f>G2168/1000*'symulacje godzinowe'!$N$3*'symulacje godzinowe'!$Q$3*'symulacje godzinowe'!$R$3</f>
        <v>4.6417990500000006E-2</v>
      </c>
      <c r="I2168" s="3">
        <f>'symulacje godzinowe'!$R$3*'symulacje godzinowe'!$N$3*(E2168-D2168)*'symulacje godzinowe'!$O$3/1000</f>
        <v>1.1179346879999998</v>
      </c>
      <c r="J2168" s="3">
        <f>'symulacje godzinowe'!$R$3*'symulacje godzinowe'!$N$3*(E2168-D2168)^2*'symulacje godzinowe'!$P$3/1000</f>
        <v>1.1266353561599999E-2</v>
      </c>
      <c r="K2168" s="3">
        <f t="shared" si="156"/>
        <v>-1.0827830510615999</v>
      </c>
      <c r="L2168" s="6">
        <f t="shared" si="159"/>
        <v>0</v>
      </c>
    </row>
    <row r="2169" spans="1:21" x14ac:dyDescent="0.2">
      <c r="A2169" s="2">
        <v>4</v>
      </c>
      <c r="B2169" s="2">
        <v>1</v>
      </c>
      <c r="C2169" s="2">
        <v>2167</v>
      </c>
      <c r="D2169" s="2">
        <v>3.5</v>
      </c>
      <c r="E2169" s="4">
        <v>50</v>
      </c>
      <c r="F2169" s="1">
        <f t="shared" si="155"/>
        <v>45</v>
      </c>
      <c r="G2169" s="2">
        <v>38.5</v>
      </c>
      <c r="H2169" s="3">
        <f>G2169/1000*'symulacje godzinowe'!$N$3*'symulacje godzinowe'!$Q$3*'symulacje godzinowe'!$R$3</f>
        <v>0.17019929850000004</v>
      </c>
      <c r="I2169" s="3">
        <f>'symulacje godzinowe'!$R$3*'symulacje godzinowe'!$N$3*(E2169-D2169)*'symulacje godzinowe'!$O$3/1000</f>
        <v>1.12034403</v>
      </c>
      <c r="J2169" s="3">
        <f>'symulacje godzinowe'!$R$3*'symulacje godzinowe'!$N$3*(E2169-D2169)^2*'symulacje godzinowe'!$P$3/1000</f>
        <v>1.1314967759999999E-2</v>
      </c>
      <c r="K2169" s="3">
        <f t="shared" si="156"/>
        <v>-0.96145969925999997</v>
      </c>
      <c r="L2169" s="6">
        <f t="shared" si="159"/>
        <v>0</v>
      </c>
    </row>
    <row r="2170" spans="1:21" x14ac:dyDescent="0.2">
      <c r="A2170" s="2">
        <v>4</v>
      </c>
      <c r="B2170" s="2">
        <v>1</v>
      </c>
      <c r="C2170" s="2">
        <v>2168</v>
      </c>
      <c r="D2170" s="2">
        <v>3.4</v>
      </c>
      <c r="E2170" s="4">
        <v>50</v>
      </c>
      <c r="F2170" s="1">
        <f t="shared" si="155"/>
        <v>45</v>
      </c>
      <c r="G2170" s="2">
        <v>66.599999999999994</v>
      </c>
      <c r="H2170" s="3">
        <f>G2170/1000*'symulacje godzinowe'!$N$3*'symulacje godzinowe'!$Q$3*'symulacje godzinowe'!$R$3</f>
        <v>0.29442268259999999</v>
      </c>
      <c r="I2170" s="3">
        <f>'symulacje godzinowe'!$R$3*'symulacje godzinowe'!$N$3*(E2170-D2170)*'symulacje godzinowe'!$O$3/1000</f>
        <v>1.1227533719999998</v>
      </c>
      <c r="J2170" s="3">
        <f>'symulacje godzinowe'!$R$3*'symulacje godzinowe'!$N$3*(E2170-D2170)^2*'symulacje godzinowe'!$P$3/1000</f>
        <v>1.1363686617599998E-2</v>
      </c>
      <c r="K2170" s="3">
        <f t="shared" si="156"/>
        <v>-0.83969437601759978</v>
      </c>
      <c r="L2170" s="6">
        <f t="shared" si="159"/>
        <v>0</v>
      </c>
    </row>
    <row r="2171" spans="1:21" x14ac:dyDescent="0.2">
      <c r="A2171" s="2">
        <v>4</v>
      </c>
      <c r="B2171" s="2">
        <v>1</v>
      </c>
      <c r="C2171" s="2">
        <v>2169</v>
      </c>
      <c r="D2171" s="2">
        <v>3.3</v>
      </c>
      <c r="E2171" s="4">
        <v>50</v>
      </c>
      <c r="F2171" s="1">
        <f t="shared" si="155"/>
        <v>45</v>
      </c>
      <c r="G2171" s="2">
        <v>91.2</v>
      </c>
      <c r="H2171" s="3">
        <f>G2171/1000*'symulacje godzinowe'!$N$3*'symulacje godzinowe'!$Q$3*'symulacje godzinowe'!$R$3</f>
        <v>0.40317340320000006</v>
      </c>
      <c r="I2171" s="3">
        <f>'symulacje godzinowe'!$R$3*'symulacje godzinowe'!$N$3*(E2171-D2171)*'symulacje godzinowe'!$O$3/1000</f>
        <v>1.125162714</v>
      </c>
      <c r="J2171" s="3">
        <f>'symulacje godzinowe'!$R$3*'symulacje godzinowe'!$N$3*(E2171-D2171)^2*'symulacje godzinowe'!$P$3/1000</f>
        <v>1.1412510134400001E-2</v>
      </c>
      <c r="K2171" s="3">
        <f t="shared" si="156"/>
        <v>-0.73340182093439998</v>
      </c>
      <c r="L2171" s="6">
        <f t="shared" si="159"/>
        <v>0</v>
      </c>
    </row>
    <row r="2172" spans="1:21" x14ac:dyDescent="0.2">
      <c r="A2172" s="2">
        <v>4</v>
      </c>
      <c r="B2172" s="2">
        <v>1</v>
      </c>
      <c r="C2172" s="2">
        <v>2170</v>
      </c>
      <c r="D2172" s="2">
        <v>3.2</v>
      </c>
      <c r="E2172" s="4">
        <v>50</v>
      </c>
      <c r="F2172" s="1">
        <f t="shared" si="155"/>
        <v>45</v>
      </c>
      <c r="G2172" s="2">
        <v>113.4</v>
      </c>
      <c r="H2172" s="3">
        <f>G2172/1000*'symulacje godzinowe'!$N$3*'symulacje godzinowe'!$Q$3*'symulacje godzinowe'!$R$3</f>
        <v>0.50131429740000011</v>
      </c>
      <c r="I2172" s="3">
        <f>'symulacje godzinowe'!$R$3*'symulacje godzinowe'!$N$3*(E2172-D2172)*'symulacje godzinowe'!$O$3/1000</f>
        <v>1.1275720559999998</v>
      </c>
      <c r="J2172" s="3">
        <f>'symulacje godzinowe'!$R$3*'symulacje godzinowe'!$N$3*(E2172-D2172)^2*'symulacje godzinowe'!$P$3/1000</f>
        <v>1.1461438310399998E-2</v>
      </c>
      <c r="K2172" s="3">
        <f t="shared" si="156"/>
        <v>-0.63771919691039969</v>
      </c>
      <c r="L2172" s="6">
        <f t="shared" si="159"/>
        <v>0</v>
      </c>
    </row>
    <row r="2173" spans="1:21" x14ac:dyDescent="0.2">
      <c r="A2173" s="2">
        <v>4</v>
      </c>
      <c r="B2173" s="2">
        <v>1</v>
      </c>
      <c r="C2173" s="2">
        <v>2171</v>
      </c>
      <c r="D2173" s="2">
        <v>3.2</v>
      </c>
      <c r="E2173" s="4">
        <v>50</v>
      </c>
      <c r="F2173" s="1">
        <f t="shared" si="155"/>
        <v>45</v>
      </c>
      <c r="G2173" s="2">
        <v>128.69999999999999</v>
      </c>
      <c r="H2173" s="3">
        <f>G2173/1000*'symulacje godzinowe'!$N$3*'symulacje godzinowe'!$Q$3*'symulacje godzinowe'!$R$3</f>
        <v>0.56895194069999999</v>
      </c>
      <c r="I2173" s="3">
        <f>'symulacje godzinowe'!$R$3*'symulacje godzinowe'!$N$3*(E2173-D2173)*'symulacje godzinowe'!$O$3/1000</f>
        <v>1.1275720559999998</v>
      </c>
      <c r="J2173" s="3">
        <f>'symulacje godzinowe'!$R$3*'symulacje godzinowe'!$N$3*(E2173-D2173)^2*'symulacje godzinowe'!$P$3/1000</f>
        <v>1.1461438310399998E-2</v>
      </c>
      <c r="K2173" s="3">
        <f t="shared" si="156"/>
        <v>-0.5700815536103998</v>
      </c>
      <c r="L2173" s="6">
        <f t="shared" si="159"/>
        <v>0</v>
      </c>
    </row>
    <row r="2174" spans="1:21" x14ac:dyDescent="0.2">
      <c r="A2174" s="2">
        <v>4</v>
      </c>
      <c r="B2174" s="2">
        <v>1</v>
      </c>
      <c r="C2174" s="2">
        <v>2172</v>
      </c>
      <c r="D2174" s="2">
        <v>3</v>
      </c>
      <c r="E2174" s="4">
        <v>50</v>
      </c>
      <c r="F2174" s="1">
        <f t="shared" si="155"/>
        <v>45</v>
      </c>
      <c r="G2174" s="2">
        <v>132.19999999999999</v>
      </c>
      <c r="H2174" s="3">
        <f>G2174/1000*'symulacje godzinowe'!$N$3*'symulacje godzinowe'!$Q$3*'symulacje godzinowe'!$R$3</f>
        <v>0.58442460419999998</v>
      </c>
      <c r="I2174" s="3">
        <f>'symulacje godzinowe'!$R$3*'symulacje godzinowe'!$N$3*(E2174-D2174)*'symulacje godzinowe'!$O$3/1000</f>
        <v>1.13239074</v>
      </c>
      <c r="J2174" s="3">
        <f>'symulacje godzinowe'!$R$3*'symulacje godzinowe'!$N$3*(E2174-D2174)^2*'symulacje godzinowe'!$P$3/1000</f>
        <v>1.155960864E-2</v>
      </c>
      <c r="K2174" s="3">
        <f t="shared" si="156"/>
        <v>-0.55952574444000003</v>
      </c>
      <c r="L2174" s="6">
        <f t="shared" si="159"/>
        <v>0</v>
      </c>
    </row>
    <row r="2175" spans="1:21" x14ac:dyDescent="0.2">
      <c r="A2175" s="2">
        <v>4</v>
      </c>
      <c r="B2175" s="2">
        <v>1</v>
      </c>
      <c r="C2175" s="2">
        <v>2173</v>
      </c>
      <c r="D2175" s="2">
        <v>3</v>
      </c>
      <c r="E2175" s="4">
        <v>50</v>
      </c>
      <c r="F2175" s="1">
        <f t="shared" si="155"/>
        <v>45</v>
      </c>
      <c r="G2175" s="2">
        <v>122.8</v>
      </c>
      <c r="H2175" s="3">
        <f>G2175/1000*'symulacje godzinowe'!$N$3*'symulacje godzinowe'!$Q$3*'symulacje godzinowe'!$R$3</f>
        <v>0.54286945080000004</v>
      </c>
      <c r="I2175" s="3">
        <f>'symulacje godzinowe'!$R$3*'symulacje godzinowe'!$N$3*(E2175-D2175)*'symulacje godzinowe'!$O$3/1000</f>
        <v>1.13239074</v>
      </c>
      <c r="J2175" s="3">
        <f>'symulacje godzinowe'!$R$3*'symulacje godzinowe'!$N$3*(E2175-D2175)^2*'symulacje godzinowe'!$P$3/1000</f>
        <v>1.155960864E-2</v>
      </c>
      <c r="K2175" s="3">
        <f t="shared" si="156"/>
        <v>-0.60108089783999996</v>
      </c>
      <c r="L2175" s="6">
        <f t="shared" si="159"/>
        <v>0</v>
      </c>
    </row>
    <row r="2176" spans="1:21" x14ac:dyDescent="0.2">
      <c r="A2176" s="2">
        <v>4</v>
      </c>
      <c r="B2176" s="2">
        <v>1</v>
      </c>
      <c r="C2176" s="2">
        <v>2174</v>
      </c>
      <c r="D2176" s="2">
        <v>2.8</v>
      </c>
      <c r="E2176" s="4">
        <v>50</v>
      </c>
      <c r="F2176" s="1">
        <f t="shared" si="155"/>
        <v>45</v>
      </c>
      <c r="G2176" s="2">
        <v>104.1</v>
      </c>
      <c r="H2176" s="3">
        <f>G2176/1000*'symulacje godzinowe'!$N$3*'symulacje godzinowe'!$Q$3*'symulacje godzinowe'!$R$3</f>
        <v>0.46020122010000009</v>
      </c>
      <c r="I2176" s="3">
        <f>'symulacje godzinowe'!$R$3*'symulacje godzinowe'!$N$3*(E2176-D2176)*'symulacje godzinowe'!$O$3/1000</f>
        <v>1.1372094239999999</v>
      </c>
      <c r="J2176" s="3">
        <f>'symulacje godzinowe'!$R$3*'symulacje godzinowe'!$N$3*(E2176-D2176)^2*'symulacje godzinowe'!$P$3/1000</f>
        <v>1.1658197606400002E-2</v>
      </c>
      <c r="K2176" s="3">
        <f t="shared" si="156"/>
        <v>-0.68866640150639979</v>
      </c>
      <c r="L2176" s="6">
        <f t="shared" si="159"/>
        <v>0</v>
      </c>
    </row>
    <row r="2177" spans="1:19" x14ac:dyDescent="0.2">
      <c r="A2177" s="2">
        <v>4</v>
      </c>
      <c r="B2177" s="2">
        <v>1</v>
      </c>
      <c r="C2177" s="2">
        <v>2175</v>
      </c>
      <c r="D2177" s="2">
        <v>2.6</v>
      </c>
      <c r="E2177" s="4">
        <v>50</v>
      </c>
      <c r="F2177" s="1">
        <f t="shared" ref="F2177:F2240" si="160">E2177-5</f>
        <v>45</v>
      </c>
      <c r="G2177" s="2">
        <v>79.5</v>
      </c>
      <c r="H2177" s="3">
        <f>G2177/1000*'symulacje godzinowe'!$N$3*'symulacje godzinowe'!$Q$3*'symulacje godzinowe'!$R$3</f>
        <v>0.35145049950000007</v>
      </c>
      <c r="I2177" s="3">
        <f>'symulacje godzinowe'!$R$3*'symulacje godzinowe'!$N$3*(E2177-D2177)*'symulacje godzinowe'!$O$3/1000</f>
        <v>1.1420281079999997</v>
      </c>
      <c r="J2177" s="3">
        <f>'symulacje godzinowe'!$R$3*'symulacje godzinowe'!$N$3*(E2177-D2177)^2*'symulacje godzinowe'!$P$3/1000</f>
        <v>1.1757205209599999E-2</v>
      </c>
      <c r="K2177" s="3">
        <f t="shared" ref="K2177:K2240" si="161">H2177-I2177-J2177</f>
        <v>-0.80233481370959958</v>
      </c>
      <c r="L2177" s="6">
        <f t="shared" si="159"/>
        <v>0</v>
      </c>
    </row>
    <row r="2178" spans="1:19" x14ac:dyDescent="0.2">
      <c r="A2178" s="2">
        <v>4</v>
      </c>
      <c r="B2178" s="2">
        <v>1</v>
      </c>
      <c r="C2178" s="2">
        <v>2176</v>
      </c>
      <c r="D2178" s="2">
        <v>2.4</v>
      </c>
      <c r="E2178" s="4">
        <v>50</v>
      </c>
      <c r="F2178" s="1">
        <f t="shared" si="160"/>
        <v>45</v>
      </c>
      <c r="G2178" s="2">
        <v>53.7</v>
      </c>
      <c r="H2178" s="3">
        <f>G2178/1000*'symulacje godzinowe'!$N$3*'symulacje godzinowe'!$Q$3*'symulacje godzinowe'!$R$3</f>
        <v>0.23739486570000001</v>
      </c>
      <c r="I2178" s="3">
        <f>'symulacje godzinowe'!$R$3*'symulacje godzinowe'!$N$3*(E2178-D2178)*'symulacje godzinowe'!$O$3/1000</f>
        <v>1.1468467920000001</v>
      </c>
      <c r="J2178" s="3">
        <f>'symulacje godzinowe'!$R$3*'symulacje godzinowe'!$N$3*(E2178-D2178)^2*'symulacje godzinowe'!$P$3/1000</f>
        <v>1.1856631449600001E-2</v>
      </c>
      <c r="K2178" s="3">
        <f t="shared" si="161"/>
        <v>-0.92130855774960008</v>
      </c>
      <c r="L2178" s="6">
        <f t="shared" si="159"/>
        <v>0</v>
      </c>
    </row>
    <row r="2179" spans="1:19" x14ac:dyDescent="0.2">
      <c r="A2179" s="2">
        <v>4</v>
      </c>
      <c r="B2179" s="2">
        <v>1</v>
      </c>
      <c r="C2179" s="2">
        <v>2177</v>
      </c>
      <c r="D2179" s="2">
        <v>2.2000000000000002</v>
      </c>
      <c r="E2179" s="4">
        <v>50</v>
      </c>
      <c r="F2179" s="1">
        <f t="shared" si="160"/>
        <v>45</v>
      </c>
      <c r="G2179" s="2">
        <v>25.6</v>
      </c>
      <c r="H2179" s="3">
        <f>G2179/1000*'symulacje godzinowe'!$N$3*'symulacje godzinowe'!$Q$3*'symulacje godzinowe'!$R$3</f>
        <v>0.11317148160000001</v>
      </c>
      <c r="I2179" s="3">
        <f>'symulacje godzinowe'!$R$3*'symulacje godzinowe'!$N$3*(E2179-D2179)*'symulacje godzinowe'!$O$3/1000</f>
        <v>1.1516654759999998</v>
      </c>
      <c r="J2179" s="3">
        <f>'symulacje godzinowe'!$R$3*'symulacje godzinowe'!$N$3*(E2179-D2179)^2*'symulacje godzinowe'!$P$3/1000</f>
        <v>1.1956476326399998E-2</v>
      </c>
      <c r="K2179" s="3">
        <f t="shared" si="161"/>
        <v>-1.0504504707263997</v>
      </c>
      <c r="L2179" s="6">
        <f t="shared" si="159"/>
        <v>0</v>
      </c>
    </row>
    <row r="2180" spans="1:19" x14ac:dyDescent="0.2">
      <c r="A2180" s="2">
        <v>4</v>
      </c>
      <c r="B2180" s="2">
        <v>1</v>
      </c>
      <c r="C2180" s="2">
        <v>2178</v>
      </c>
      <c r="D2180" s="2">
        <v>2.1</v>
      </c>
      <c r="E2180" s="4">
        <v>50</v>
      </c>
      <c r="F2180" s="1">
        <f t="shared" si="160"/>
        <v>45</v>
      </c>
      <c r="G2180" s="2">
        <v>0</v>
      </c>
      <c r="H2180" s="3">
        <f>G2180/1000*'symulacje godzinowe'!$N$3*'symulacje godzinowe'!$Q$3*'symulacje godzinowe'!$R$3</f>
        <v>0</v>
      </c>
      <c r="I2180" s="3">
        <f>'symulacje godzinowe'!$R$3*'symulacje godzinowe'!$N$3*(E2180-D2180)*'symulacje godzinowe'!$O$3/1000</f>
        <v>1.1540748179999998</v>
      </c>
      <c r="J2180" s="3">
        <f>'symulacje godzinowe'!$R$3*'symulacje godzinowe'!$N$3*(E2180-D2180)^2*'symulacje godzinowe'!$P$3/1000</f>
        <v>1.2006555753599999E-2</v>
      </c>
      <c r="K2180" s="3">
        <f t="shared" si="161"/>
        <v>-1.1660813737535998</v>
      </c>
      <c r="L2180" s="6">
        <f t="shared" si="159"/>
        <v>0</v>
      </c>
    </row>
    <row r="2181" spans="1:19" x14ac:dyDescent="0.2">
      <c r="A2181" s="2">
        <v>4</v>
      </c>
      <c r="B2181" s="2">
        <v>1</v>
      </c>
      <c r="C2181" s="2">
        <v>2179</v>
      </c>
      <c r="D2181" s="2">
        <v>1.9</v>
      </c>
      <c r="E2181" s="4">
        <v>50</v>
      </c>
      <c r="F2181" s="1">
        <f t="shared" si="160"/>
        <v>45</v>
      </c>
      <c r="G2181" s="2">
        <v>0</v>
      </c>
      <c r="H2181" s="3">
        <f>G2181/1000*'symulacje godzinowe'!$N$3*'symulacje godzinowe'!$Q$3*'symulacje godzinowe'!$R$3</f>
        <v>0</v>
      </c>
      <c r="I2181" s="3">
        <f>'symulacje godzinowe'!$R$3*'symulacje godzinowe'!$N$3*(E2181-D2181)*'symulacje godzinowe'!$O$3/1000</f>
        <v>1.1588935020000002</v>
      </c>
      <c r="J2181" s="3">
        <f>'symulacje godzinowe'!$R$3*'symulacje godzinowe'!$N$3*(E2181-D2181)^2*'symulacje godzinowe'!$P$3/1000</f>
        <v>1.21070285856E-2</v>
      </c>
      <c r="K2181" s="3">
        <f t="shared" si="161"/>
        <v>-1.1710005305856002</v>
      </c>
      <c r="L2181" s="6">
        <f t="shared" si="159"/>
        <v>0</v>
      </c>
    </row>
    <row r="2182" spans="1:19" x14ac:dyDescent="0.2">
      <c r="A2182" s="2">
        <v>4</v>
      </c>
      <c r="B2182" s="2">
        <v>1</v>
      </c>
      <c r="C2182" s="2">
        <v>2180</v>
      </c>
      <c r="D2182" s="2">
        <v>1.9</v>
      </c>
      <c r="E2182" s="4">
        <v>50</v>
      </c>
      <c r="F2182" s="1">
        <f t="shared" si="160"/>
        <v>45</v>
      </c>
      <c r="G2182" s="2">
        <v>0</v>
      </c>
      <c r="H2182" s="3">
        <f>G2182/1000*'symulacje godzinowe'!$N$3*'symulacje godzinowe'!$Q$3*'symulacje godzinowe'!$R$3</f>
        <v>0</v>
      </c>
      <c r="I2182" s="3">
        <f>'symulacje godzinowe'!$R$3*'symulacje godzinowe'!$N$3*(E2182-D2182)*'symulacje godzinowe'!$O$3/1000</f>
        <v>1.1588935020000002</v>
      </c>
      <c r="J2182" s="3">
        <f>'symulacje godzinowe'!$R$3*'symulacje godzinowe'!$N$3*(E2182-D2182)^2*'symulacje godzinowe'!$P$3/1000</f>
        <v>1.21070285856E-2</v>
      </c>
      <c r="K2182" s="3">
        <f t="shared" si="161"/>
        <v>-1.1710005305856002</v>
      </c>
      <c r="L2182" s="6">
        <f t="shared" si="159"/>
        <v>0</v>
      </c>
    </row>
    <row r="2183" spans="1:19" x14ac:dyDescent="0.2">
      <c r="A2183" s="2">
        <v>4</v>
      </c>
      <c r="B2183" s="2">
        <v>1</v>
      </c>
      <c r="C2183" s="2">
        <v>2181</v>
      </c>
      <c r="D2183" s="2">
        <v>1.9</v>
      </c>
      <c r="E2183" s="4">
        <v>50</v>
      </c>
      <c r="F2183" s="1">
        <f t="shared" si="160"/>
        <v>45</v>
      </c>
      <c r="G2183" s="2">
        <v>0</v>
      </c>
      <c r="H2183" s="3">
        <f>G2183/1000*'symulacje godzinowe'!$N$3*'symulacje godzinowe'!$Q$3*'symulacje godzinowe'!$R$3</f>
        <v>0</v>
      </c>
      <c r="I2183" s="3">
        <f>'symulacje godzinowe'!$R$3*'symulacje godzinowe'!$N$3*(E2183-D2183)*'symulacje godzinowe'!$O$3/1000</f>
        <v>1.1588935020000002</v>
      </c>
      <c r="J2183" s="3">
        <f>'symulacje godzinowe'!$R$3*'symulacje godzinowe'!$N$3*(E2183-D2183)^2*'symulacje godzinowe'!$P$3/1000</f>
        <v>1.21070285856E-2</v>
      </c>
      <c r="K2183" s="3">
        <f t="shared" si="161"/>
        <v>-1.1710005305856002</v>
      </c>
      <c r="L2183" s="6">
        <f t="shared" si="159"/>
        <v>0</v>
      </c>
    </row>
    <row r="2184" spans="1:19" x14ac:dyDescent="0.2">
      <c r="A2184" s="2">
        <v>4</v>
      </c>
      <c r="B2184" s="2">
        <v>1</v>
      </c>
      <c r="C2184" s="2">
        <v>2182</v>
      </c>
      <c r="D2184" s="2">
        <v>1.9</v>
      </c>
      <c r="E2184" s="4">
        <v>50</v>
      </c>
      <c r="F2184" s="1">
        <f t="shared" si="160"/>
        <v>45</v>
      </c>
      <c r="G2184" s="2">
        <v>0</v>
      </c>
      <c r="H2184" s="3">
        <f>G2184/1000*'symulacje godzinowe'!$N$3*'symulacje godzinowe'!$Q$3*'symulacje godzinowe'!$R$3</f>
        <v>0</v>
      </c>
      <c r="I2184" s="3">
        <f>'symulacje godzinowe'!$R$3*'symulacje godzinowe'!$N$3*(E2184-D2184)*'symulacje godzinowe'!$O$3/1000</f>
        <v>1.1588935020000002</v>
      </c>
      <c r="J2184" s="3">
        <f>'symulacje godzinowe'!$R$3*'symulacje godzinowe'!$N$3*(E2184-D2184)^2*'symulacje godzinowe'!$P$3/1000</f>
        <v>1.21070285856E-2</v>
      </c>
      <c r="K2184" s="3">
        <f t="shared" si="161"/>
        <v>-1.1710005305856002</v>
      </c>
      <c r="L2184" s="6">
        <f t="shared" si="159"/>
        <v>0</v>
      </c>
      <c r="O2184" s="21" t="s">
        <v>33</v>
      </c>
    </row>
    <row r="2185" spans="1:19" x14ac:dyDescent="0.2">
      <c r="A2185" s="2">
        <v>4</v>
      </c>
      <c r="B2185" s="2">
        <v>1</v>
      </c>
      <c r="C2185" s="2">
        <v>2183</v>
      </c>
      <c r="D2185" s="2">
        <v>2.1</v>
      </c>
      <c r="E2185" s="4">
        <v>50</v>
      </c>
      <c r="F2185" s="1">
        <f t="shared" si="160"/>
        <v>45</v>
      </c>
      <c r="G2185" s="2">
        <v>0</v>
      </c>
      <c r="H2185" s="3">
        <f>G2185/1000*'symulacje godzinowe'!$N$3*'symulacje godzinowe'!$Q$3*'symulacje godzinowe'!$R$3</f>
        <v>0</v>
      </c>
      <c r="I2185" s="3">
        <f>'symulacje godzinowe'!$R$3*'symulacje godzinowe'!$N$3*(E2185-D2185)*'symulacje godzinowe'!$O$3/1000</f>
        <v>1.1540748179999998</v>
      </c>
      <c r="J2185" s="3">
        <f>'symulacje godzinowe'!$R$3*'symulacje godzinowe'!$N$3*(E2185-D2185)^2*'symulacje godzinowe'!$P$3/1000</f>
        <v>1.2006555753599999E-2</v>
      </c>
      <c r="K2185" s="3">
        <f t="shared" si="161"/>
        <v>-1.1660813737535998</v>
      </c>
      <c r="L2185" s="6">
        <f t="shared" si="159"/>
        <v>0</v>
      </c>
      <c r="M2185" s="21" t="s">
        <v>32</v>
      </c>
      <c r="N2185" s="21" t="s">
        <v>27</v>
      </c>
      <c r="O2185" s="21" t="s">
        <v>31</v>
      </c>
      <c r="P2185" s="21" t="s">
        <v>28</v>
      </c>
      <c r="Q2185" s="21" t="s">
        <v>29</v>
      </c>
      <c r="R2185" s="21" t="s">
        <v>30</v>
      </c>
      <c r="S2185" s="21" t="s">
        <v>26</v>
      </c>
    </row>
    <row r="2186" spans="1:19" x14ac:dyDescent="0.2">
      <c r="A2186" s="2">
        <v>4</v>
      </c>
      <c r="B2186" s="2">
        <v>1</v>
      </c>
      <c r="C2186" s="2">
        <v>2184</v>
      </c>
      <c r="D2186" s="2">
        <v>2.2000000000000002</v>
      </c>
      <c r="E2186" s="4">
        <v>50</v>
      </c>
      <c r="F2186" s="1">
        <f t="shared" si="160"/>
        <v>45</v>
      </c>
      <c r="G2186" s="2">
        <v>0</v>
      </c>
      <c r="H2186" s="3">
        <f>G2186/1000*'symulacje godzinowe'!$N$3*'symulacje godzinowe'!$Q$3*'symulacje godzinowe'!$R$3</f>
        <v>0</v>
      </c>
      <c r="I2186" s="3">
        <f>'symulacje godzinowe'!$R$3*'symulacje godzinowe'!$N$3*(E2186-D2186)*'symulacje godzinowe'!$O$3/1000</f>
        <v>1.1516654759999998</v>
      </c>
      <c r="J2186" s="3">
        <f>'symulacje godzinowe'!$R$3*'symulacje godzinowe'!$N$3*(E2186-D2186)^2*'symulacje godzinowe'!$P$3/1000</f>
        <v>1.1956476326399998E-2</v>
      </c>
      <c r="K2186" s="3">
        <f t="shared" si="161"/>
        <v>-1.1636219523263998</v>
      </c>
      <c r="L2186" s="10">
        <f>SUM(L2163:L2185)</f>
        <v>0</v>
      </c>
      <c r="M2186" s="19">
        <f>(L2162-4.187*$N$7*$O$7*(F2186-10))*((L2162-4.187*$N$7*$O$7*(F2186-10))&gt;0)</f>
        <v>271.05444116608487</v>
      </c>
      <c r="N2186" s="19">
        <f>M2186/4.187/(F2186-10)*(M2186&gt;0)</f>
        <v>1.8496328169919467</v>
      </c>
      <c r="O2186" s="19">
        <f>$P$7-0.5*$N$7*$O$7</f>
        <v>100</v>
      </c>
      <c r="P2186" s="19">
        <f>IF(N2186&lt;O2186,N2186,O2186)</f>
        <v>1.8496328169919467</v>
      </c>
      <c r="Q2186" s="19">
        <f>L2186/4.187/(F2186-10)+P2186</f>
        <v>1.8496328169919467</v>
      </c>
      <c r="R2186" s="19" t="b">
        <f>Q2186&gt;$N$7*$O$7</f>
        <v>0</v>
      </c>
      <c r="S2186" s="19">
        <f>IF(R2186,(F2186-10)/(50-10),(F2186-10)/(50-10)*Q2186/$N$7/$O$7)</f>
        <v>8.092143574339768E-3</v>
      </c>
    </row>
    <row r="2187" spans="1:19" x14ac:dyDescent="0.2">
      <c r="A2187" s="2">
        <v>4</v>
      </c>
      <c r="B2187" s="2">
        <v>2</v>
      </c>
      <c r="C2187" s="2">
        <v>2185</v>
      </c>
      <c r="D2187" s="2">
        <v>2.4</v>
      </c>
      <c r="E2187" s="4">
        <v>50</v>
      </c>
      <c r="F2187" s="1">
        <f t="shared" si="160"/>
        <v>45</v>
      </c>
      <c r="G2187" s="2">
        <v>0</v>
      </c>
      <c r="H2187" s="3">
        <f>G2187/1000*'symulacje godzinowe'!$N$3*'symulacje godzinowe'!$Q$3*'symulacje godzinowe'!$R$3</f>
        <v>0</v>
      </c>
      <c r="I2187" s="3">
        <f>'symulacje godzinowe'!$R$3*'symulacje godzinowe'!$N$3*(E2187-D2187)*'symulacje godzinowe'!$O$3/1000</f>
        <v>1.1468467920000001</v>
      </c>
      <c r="J2187" s="3">
        <f>'symulacje godzinowe'!$R$3*'symulacje godzinowe'!$N$3*(E2187-D2187)^2*'symulacje godzinowe'!$P$3/1000</f>
        <v>1.1856631449600001E-2</v>
      </c>
      <c r="K2187" s="3">
        <f t="shared" si="161"/>
        <v>-1.1587034234496001</v>
      </c>
      <c r="L2187" s="6">
        <f>K2187*(K2187&gt;0)*3600</f>
        <v>0</v>
      </c>
    </row>
    <row r="2188" spans="1:19" x14ac:dyDescent="0.2">
      <c r="A2188" s="2">
        <v>4</v>
      </c>
      <c r="B2188" s="2">
        <v>2</v>
      </c>
      <c r="C2188" s="2">
        <v>2186</v>
      </c>
      <c r="D2188" s="2">
        <v>2.6</v>
      </c>
      <c r="E2188" s="4">
        <v>50</v>
      </c>
      <c r="F2188" s="1">
        <f t="shared" si="160"/>
        <v>45</v>
      </c>
      <c r="G2188" s="2">
        <v>0</v>
      </c>
      <c r="H2188" s="3">
        <f>G2188/1000*'symulacje godzinowe'!$N$3*'symulacje godzinowe'!$Q$3*'symulacje godzinowe'!$R$3</f>
        <v>0</v>
      </c>
      <c r="I2188" s="3">
        <f>'symulacje godzinowe'!$R$3*'symulacje godzinowe'!$N$3*(E2188-D2188)*'symulacje godzinowe'!$O$3/1000</f>
        <v>1.1420281079999997</v>
      </c>
      <c r="J2188" s="3">
        <f>'symulacje godzinowe'!$R$3*'symulacje godzinowe'!$N$3*(E2188-D2188)^2*'symulacje godzinowe'!$P$3/1000</f>
        <v>1.1757205209599999E-2</v>
      </c>
      <c r="K2188" s="3">
        <f t="shared" si="161"/>
        <v>-1.1537853132095997</v>
      </c>
      <c r="L2188" s="6">
        <f t="shared" ref="L2188:L2209" si="162">K2188*(K2188&gt;0)*3600</f>
        <v>0</v>
      </c>
    </row>
    <row r="2189" spans="1:19" x14ac:dyDescent="0.2">
      <c r="A2189" s="2">
        <v>4</v>
      </c>
      <c r="B2189" s="2">
        <v>2</v>
      </c>
      <c r="C2189" s="2">
        <v>2187</v>
      </c>
      <c r="D2189" s="2">
        <v>2.7</v>
      </c>
      <c r="E2189" s="4">
        <v>50</v>
      </c>
      <c r="F2189" s="1">
        <f t="shared" si="160"/>
        <v>45</v>
      </c>
      <c r="G2189" s="2">
        <v>0</v>
      </c>
      <c r="H2189" s="3">
        <f>G2189/1000*'symulacje godzinowe'!$N$3*'symulacje godzinowe'!$Q$3*'symulacje godzinowe'!$R$3</f>
        <v>0</v>
      </c>
      <c r="I2189" s="3">
        <f>'symulacje godzinowe'!$R$3*'symulacje godzinowe'!$N$3*(E2189-D2189)*'symulacje godzinowe'!$O$3/1000</f>
        <v>1.1396187659999999</v>
      </c>
      <c r="J2189" s="3">
        <f>'symulacje godzinowe'!$R$3*'symulacje godzinowe'!$N$3*(E2189-D2189)^2*'symulacje godzinowe'!$P$3/1000</f>
        <v>1.1707649078399997E-2</v>
      </c>
      <c r="K2189" s="3">
        <f t="shared" si="161"/>
        <v>-1.1513264150783999</v>
      </c>
      <c r="L2189" s="6">
        <f t="shared" si="162"/>
        <v>0</v>
      </c>
    </row>
    <row r="2190" spans="1:19" x14ac:dyDescent="0.2">
      <c r="A2190" s="2">
        <v>4</v>
      </c>
      <c r="B2190" s="2">
        <v>2</v>
      </c>
      <c r="C2190" s="2">
        <v>2188</v>
      </c>
      <c r="D2190" s="2">
        <v>2.9</v>
      </c>
      <c r="E2190" s="4">
        <v>50</v>
      </c>
      <c r="F2190" s="1">
        <f t="shared" si="160"/>
        <v>45</v>
      </c>
      <c r="G2190" s="2">
        <v>0</v>
      </c>
      <c r="H2190" s="3">
        <f>G2190/1000*'symulacje godzinowe'!$N$3*'symulacje godzinowe'!$Q$3*'symulacje godzinowe'!$R$3</f>
        <v>0</v>
      </c>
      <c r="I2190" s="3">
        <f>'symulacje godzinowe'!$R$3*'symulacje godzinowe'!$N$3*(E2190-D2190)*'symulacje godzinowe'!$O$3/1000</f>
        <v>1.1348000819999999</v>
      </c>
      <c r="J2190" s="3">
        <f>'symulacje godzinowe'!$R$3*'symulacje godzinowe'!$N$3*(E2190-D2190)^2*'symulacje godzinowe'!$P$3/1000</f>
        <v>1.16088507936E-2</v>
      </c>
      <c r="K2190" s="3">
        <f t="shared" si="161"/>
        <v>-1.1464089327936</v>
      </c>
      <c r="L2190" s="6">
        <f t="shared" si="162"/>
        <v>0</v>
      </c>
    </row>
    <row r="2191" spans="1:19" x14ac:dyDescent="0.2">
      <c r="A2191" s="2">
        <v>4</v>
      </c>
      <c r="B2191" s="2">
        <v>2</v>
      </c>
      <c r="C2191" s="2">
        <v>2189</v>
      </c>
      <c r="D2191" s="2">
        <v>3</v>
      </c>
      <c r="E2191" s="4">
        <v>50</v>
      </c>
      <c r="F2191" s="1">
        <f t="shared" si="160"/>
        <v>45</v>
      </c>
      <c r="G2191" s="2">
        <v>0</v>
      </c>
      <c r="H2191" s="3">
        <f>G2191/1000*'symulacje godzinowe'!$N$3*'symulacje godzinowe'!$Q$3*'symulacje godzinowe'!$R$3</f>
        <v>0</v>
      </c>
      <c r="I2191" s="3">
        <f>'symulacje godzinowe'!$R$3*'symulacje godzinowe'!$N$3*(E2191-D2191)*'symulacje godzinowe'!$O$3/1000</f>
        <v>1.13239074</v>
      </c>
      <c r="J2191" s="3">
        <f>'symulacje godzinowe'!$R$3*'symulacje godzinowe'!$N$3*(E2191-D2191)^2*'symulacje godzinowe'!$P$3/1000</f>
        <v>1.155960864E-2</v>
      </c>
      <c r="K2191" s="3">
        <f t="shared" si="161"/>
        <v>-1.14395034864</v>
      </c>
      <c r="L2191" s="6">
        <f t="shared" si="162"/>
        <v>0</v>
      </c>
    </row>
    <row r="2192" spans="1:19" x14ac:dyDescent="0.2">
      <c r="A2192" s="2">
        <v>4</v>
      </c>
      <c r="B2192" s="2">
        <v>2</v>
      </c>
      <c r="C2192" s="2">
        <v>2190</v>
      </c>
      <c r="D2192" s="2">
        <v>3.1</v>
      </c>
      <c r="E2192" s="4">
        <v>50</v>
      </c>
      <c r="F2192" s="1">
        <f t="shared" si="160"/>
        <v>45</v>
      </c>
      <c r="G2192" s="2">
        <v>37.200000000000003</v>
      </c>
      <c r="H2192" s="3">
        <f>G2192/1000*'symulacje godzinowe'!$N$3*'symulacje godzinowe'!$Q$3*'symulacje godzinowe'!$R$3</f>
        <v>0.16445230920000004</v>
      </c>
      <c r="I2192" s="3">
        <f>'symulacje godzinowe'!$R$3*'symulacje godzinowe'!$N$3*(E2192-D2192)*'symulacje godzinowe'!$O$3/1000</f>
        <v>1.129981398</v>
      </c>
      <c r="J2192" s="3">
        <f>'symulacje godzinowe'!$R$3*'symulacje godzinowe'!$N$3*(E2192-D2192)^2*'symulacje godzinowe'!$P$3/1000</f>
        <v>1.1510471145599999E-2</v>
      </c>
      <c r="K2192" s="3">
        <f t="shared" si="161"/>
        <v>-0.97703955994559988</v>
      </c>
      <c r="L2192" s="6">
        <f t="shared" si="162"/>
        <v>0</v>
      </c>
    </row>
    <row r="2193" spans="1:15" x14ac:dyDescent="0.2">
      <c r="A2193" s="2">
        <v>4</v>
      </c>
      <c r="B2193" s="2">
        <v>2</v>
      </c>
      <c r="C2193" s="2">
        <v>2191</v>
      </c>
      <c r="D2193" s="2">
        <v>3.2</v>
      </c>
      <c r="E2193" s="4">
        <v>50</v>
      </c>
      <c r="F2193" s="1">
        <f t="shared" si="160"/>
        <v>45</v>
      </c>
      <c r="G2193" s="2">
        <v>156.9</v>
      </c>
      <c r="H2193" s="3">
        <f>G2193/1000*'symulacje godzinowe'!$N$3*'symulacje godzinowe'!$Q$3*'symulacje godzinowe'!$R$3</f>
        <v>0.69361740090000001</v>
      </c>
      <c r="I2193" s="3">
        <f>'symulacje godzinowe'!$R$3*'symulacje godzinowe'!$N$3*(E2193-D2193)*'symulacje godzinowe'!$O$3/1000</f>
        <v>1.1275720559999998</v>
      </c>
      <c r="J2193" s="3">
        <f>'symulacje godzinowe'!$R$3*'symulacje godzinowe'!$N$3*(E2193-D2193)^2*'symulacje godzinowe'!$P$3/1000</f>
        <v>1.1461438310399998E-2</v>
      </c>
      <c r="K2193" s="3">
        <f t="shared" si="161"/>
        <v>-0.44541609341039973</v>
      </c>
      <c r="L2193" s="6">
        <f t="shared" si="162"/>
        <v>0</v>
      </c>
    </row>
    <row r="2194" spans="1:15" x14ac:dyDescent="0.2">
      <c r="A2194" s="2">
        <v>4</v>
      </c>
      <c r="B2194" s="2">
        <v>2</v>
      </c>
      <c r="C2194" s="2">
        <v>2192</v>
      </c>
      <c r="D2194" s="2">
        <v>3.9</v>
      </c>
      <c r="E2194" s="4">
        <v>50</v>
      </c>
      <c r="F2194" s="1">
        <f t="shared" si="160"/>
        <v>45</v>
      </c>
      <c r="G2194" s="2">
        <v>228.4</v>
      </c>
      <c r="H2194" s="3">
        <f>G2194/1000*'symulacje godzinowe'!$N$3*'symulacje godzinowe'!$Q$3*'symulacje godzinowe'!$R$3</f>
        <v>1.0097018123999999</v>
      </c>
      <c r="I2194" s="3">
        <f>'symulacje godzinowe'!$R$3*'symulacje godzinowe'!$N$3*(E2194-D2194)*'symulacje godzinowe'!$O$3/1000</f>
        <v>1.1107066620000001</v>
      </c>
      <c r="J2194" s="3">
        <f>'symulacje godzinowe'!$R$3*'symulacje godzinowe'!$N$3*(E2194-D2194)^2*'symulacje godzinowe'!$P$3/1000</f>
        <v>1.1121138921599999E-2</v>
      </c>
      <c r="K2194" s="3">
        <f t="shared" si="161"/>
        <v>-0.11212598852160022</v>
      </c>
      <c r="L2194" s="6">
        <f t="shared" si="162"/>
        <v>0</v>
      </c>
    </row>
    <row r="2195" spans="1:15" x14ac:dyDescent="0.2">
      <c r="A2195" s="2">
        <v>4</v>
      </c>
      <c r="B2195" s="2">
        <v>2</v>
      </c>
      <c r="C2195" s="2">
        <v>2193</v>
      </c>
      <c r="D2195" s="2">
        <v>4.5999999999999996</v>
      </c>
      <c r="E2195" s="4">
        <v>50</v>
      </c>
      <c r="F2195" s="1">
        <f t="shared" si="160"/>
        <v>45</v>
      </c>
      <c r="G2195" s="2">
        <v>273.39999999999998</v>
      </c>
      <c r="H2195" s="3">
        <f>G2195/1000*'symulacje godzinowe'!$N$3*'symulacje godzinowe'!$Q$3*'symulacje godzinowe'!$R$3</f>
        <v>1.2086360573999999</v>
      </c>
      <c r="I2195" s="3">
        <f>'symulacje godzinowe'!$R$3*'symulacje godzinowe'!$N$3*(E2195-D2195)*'symulacje godzinowe'!$O$3/1000</f>
        <v>1.0938412679999998</v>
      </c>
      <c r="J2195" s="3">
        <f>'symulacje godzinowe'!$R$3*'symulacje godzinowe'!$N$3*(E2195-D2195)^2*'symulacje godzinowe'!$P$3/1000</f>
        <v>1.0785967833599997E-2</v>
      </c>
      <c r="K2195" s="3">
        <f t="shared" si="161"/>
        <v>0.10400882156640009</v>
      </c>
      <c r="L2195" s="6">
        <f t="shared" si="162"/>
        <v>374.43175763904031</v>
      </c>
    </row>
    <row r="2196" spans="1:15" x14ac:dyDescent="0.2">
      <c r="A2196" s="2">
        <v>4</v>
      </c>
      <c r="B2196" s="2">
        <v>2</v>
      </c>
      <c r="C2196" s="2">
        <v>2194</v>
      </c>
      <c r="D2196" s="2">
        <v>5.3</v>
      </c>
      <c r="E2196" s="4">
        <v>50</v>
      </c>
      <c r="F2196" s="1">
        <f t="shared" si="160"/>
        <v>45</v>
      </c>
      <c r="G2196" s="2">
        <v>114.6</v>
      </c>
      <c r="H2196" s="3">
        <f>G2196/1000*'symulacje godzinowe'!$N$3*'symulacje godzinowe'!$Q$3*'symulacje godzinowe'!$R$3</f>
        <v>0.50661921060000004</v>
      </c>
      <c r="I2196" s="3">
        <f>'symulacje godzinowe'!$R$3*'symulacje godzinowe'!$N$3*(E2196-D2196)*'symulacje godzinowe'!$O$3/1000</f>
        <v>1.0769758739999999</v>
      </c>
      <c r="J2196" s="3">
        <f>'symulacje godzinowe'!$R$3*'symulacje godzinowe'!$N$3*(E2196-D2196)^2*'symulacje godzinowe'!$P$3/1000</f>
        <v>1.04559250464E-2</v>
      </c>
      <c r="K2196" s="3">
        <f t="shared" si="161"/>
        <v>-0.58081258844639994</v>
      </c>
      <c r="L2196" s="6">
        <f t="shared" si="162"/>
        <v>0</v>
      </c>
    </row>
    <row r="2197" spans="1:15" x14ac:dyDescent="0.2">
      <c r="A2197" s="2">
        <v>4</v>
      </c>
      <c r="B2197" s="2">
        <v>2</v>
      </c>
      <c r="C2197" s="2">
        <v>2195</v>
      </c>
      <c r="D2197" s="2">
        <v>5.7</v>
      </c>
      <c r="E2197" s="4">
        <v>50</v>
      </c>
      <c r="F2197" s="1">
        <f t="shared" si="160"/>
        <v>45</v>
      </c>
      <c r="G2197" s="2">
        <v>128.69999999999999</v>
      </c>
      <c r="H2197" s="3">
        <f>G2197/1000*'symulacje godzinowe'!$N$3*'symulacje godzinowe'!$Q$3*'symulacje godzinowe'!$R$3</f>
        <v>0.56895194069999999</v>
      </c>
      <c r="I2197" s="3">
        <f>'symulacje godzinowe'!$R$3*'symulacje godzinowe'!$N$3*(E2197-D2197)*'symulacje godzinowe'!$O$3/1000</f>
        <v>1.0673385059999998</v>
      </c>
      <c r="J2197" s="3">
        <f>'symulacje godzinowe'!$R$3*'symulacje godzinowe'!$N$3*(E2197-D2197)^2*'symulacje godzinowe'!$P$3/1000</f>
        <v>1.0269631670399999E-2</v>
      </c>
      <c r="K2197" s="3">
        <f t="shared" si="161"/>
        <v>-0.50865619697039977</v>
      </c>
      <c r="L2197" s="6">
        <f t="shared" si="162"/>
        <v>0</v>
      </c>
    </row>
    <row r="2198" spans="1:15" x14ac:dyDescent="0.2">
      <c r="A2198" s="2">
        <v>4</v>
      </c>
      <c r="B2198" s="2">
        <v>2</v>
      </c>
      <c r="C2198" s="2">
        <v>2196</v>
      </c>
      <c r="D2198" s="2">
        <v>6.1</v>
      </c>
      <c r="E2198" s="4">
        <v>50</v>
      </c>
      <c r="F2198" s="1">
        <f t="shared" si="160"/>
        <v>45</v>
      </c>
      <c r="G2198" s="2">
        <v>132.19999999999999</v>
      </c>
      <c r="H2198" s="3">
        <f>G2198/1000*'symulacje godzinowe'!$N$3*'symulacje godzinowe'!$Q$3*'symulacje godzinowe'!$R$3</f>
        <v>0.58442460419999998</v>
      </c>
      <c r="I2198" s="3">
        <f>'symulacje godzinowe'!$R$3*'symulacje godzinowe'!$N$3*(E2198-D2198)*'symulacje godzinowe'!$O$3/1000</f>
        <v>1.0577011379999999</v>
      </c>
      <c r="J2198" s="3">
        <f>'symulacje godzinowe'!$R$3*'symulacje godzinowe'!$N$3*(E2198-D2198)^2*'symulacje godzinowe'!$P$3/1000</f>
        <v>1.0085012841599997E-2</v>
      </c>
      <c r="K2198" s="3">
        <f t="shared" si="161"/>
        <v>-0.48336154664159992</v>
      </c>
      <c r="L2198" s="6">
        <f t="shared" si="162"/>
        <v>0</v>
      </c>
    </row>
    <row r="2199" spans="1:15" x14ac:dyDescent="0.2">
      <c r="A2199" s="2">
        <v>4</v>
      </c>
      <c r="B2199" s="2">
        <v>2</v>
      </c>
      <c r="C2199" s="2">
        <v>2197</v>
      </c>
      <c r="D2199" s="2">
        <v>6.5</v>
      </c>
      <c r="E2199" s="4">
        <v>50</v>
      </c>
      <c r="F2199" s="1">
        <f t="shared" si="160"/>
        <v>45</v>
      </c>
      <c r="G2199" s="2">
        <v>122.8</v>
      </c>
      <c r="H2199" s="3">
        <f>G2199/1000*'symulacje godzinowe'!$N$3*'symulacje godzinowe'!$Q$3*'symulacje godzinowe'!$R$3</f>
        <v>0.54286945080000004</v>
      </c>
      <c r="I2199" s="3">
        <f>'symulacje godzinowe'!$R$3*'symulacje godzinowe'!$N$3*(E2199-D2199)*'symulacje godzinowe'!$O$3/1000</f>
        <v>1.04806377</v>
      </c>
      <c r="J2199" s="3">
        <f>'symulacje godzinowe'!$R$3*'symulacje godzinowe'!$N$3*(E2199-D2199)^2*'symulacje godzinowe'!$P$3/1000</f>
        <v>9.9020685599999995E-3</v>
      </c>
      <c r="K2199" s="3">
        <f t="shared" si="161"/>
        <v>-0.51509638775999989</v>
      </c>
      <c r="L2199" s="6">
        <f t="shared" si="162"/>
        <v>0</v>
      </c>
    </row>
    <row r="2200" spans="1:15" x14ac:dyDescent="0.2">
      <c r="A2200" s="2">
        <v>4</v>
      </c>
      <c r="B2200" s="2">
        <v>2</v>
      </c>
      <c r="C2200" s="2">
        <v>2198</v>
      </c>
      <c r="D2200" s="2">
        <v>6.9</v>
      </c>
      <c r="E2200" s="4">
        <v>50</v>
      </c>
      <c r="F2200" s="1">
        <f t="shared" si="160"/>
        <v>45</v>
      </c>
      <c r="G2200" s="2">
        <v>104</v>
      </c>
      <c r="H2200" s="3">
        <f>G2200/1000*'symulacje godzinowe'!$N$3*'symulacje godzinowe'!$Q$3*'symulacje godzinowe'!$R$3</f>
        <v>0.45975914400000001</v>
      </c>
      <c r="I2200" s="3">
        <f>'symulacje godzinowe'!$R$3*'symulacje godzinowe'!$N$3*(E2200-D2200)*'symulacje godzinowe'!$O$3/1000</f>
        <v>1.038426402</v>
      </c>
      <c r="J2200" s="3">
        <f>'symulacje godzinowe'!$R$3*'symulacje godzinowe'!$N$3*(E2200-D2200)^2*'symulacje godzinowe'!$P$3/1000</f>
        <v>9.7207988255999991E-3</v>
      </c>
      <c r="K2200" s="3">
        <f t="shared" si="161"/>
        <v>-0.58838805682560003</v>
      </c>
      <c r="L2200" s="6">
        <f t="shared" si="162"/>
        <v>0</v>
      </c>
    </row>
    <row r="2201" spans="1:15" x14ac:dyDescent="0.2">
      <c r="A2201" s="2">
        <v>4</v>
      </c>
      <c r="B2201" s="2">
        <v>2</v>
      </c>
      <c r="C2201" s="2">
        <v>2199</v>
      </c>
      <c r="D2201" s="2">
        <v>7.3</v>
      </c>
      <c r="E2201" s="4">
        <v>50</v>
      </c>
      <c r="F2201" s="1">
        <f t="shared" si="160"/>
        <v>45</v>
      </c>
      <c r="G2201" s="2">
        <v>186.3</v>
      </c>
      <c r="H2201" s="3">
        <f>G2201/1000*'symulacje godzinowe'!$N$3*'symulacje godzinowe'!$Q$3*'symulacje godzinowe'!$R$3</f>
        <v>0.82358777429999996</v>
      </c>
      <c r="I2201" s="3">
        <f>'symulacje godzinowe'!$R$3*'symulacje godzinowe'!$N$3*(E2201-D2201)*'symulacje godzinowe'!$O$3/1000</f>
        <v>1.0287890339999999</v>
      </c>
      <c r="J2201" s="3">
        <f>'symulacje godzinowe'!$R$3*'symulacje godzinowe'!$N$3*(E2201-D2201)^2*'symulacje godzinowe'!$P$3/1000</f>
        <v>9.5412036384000011E-3</v>
      </c>
      <c r="K2201" s="3">
        <f t="shared" si="161"/>
        <v>-0.21474246333839991</v>
      </c>
      <c r="L2201" s="6">
        <f t="shared" si="162"/>
        <v>0</v>
      </c>
    </row>
    <row r="2202" spans="1:15" x14ac:dyDescent="0.2">
      <c r="A2202" s="2">
        <v>4</v>
      </c>
      <c r="B2202" s="2">
        <v>2</v>
      </c>
      <c r="C2202" s="2">
        <v>2200</v>
      </c>
      <c r="D2202" s="2">
        <v>7.7</v>
      </c>
      <c r="E2202" s="4">
        <v>50</v>
      </c>
      <c r="F2202" s="1">
        <f t="shared" si="160"/>
        <v>45</v>
      </c>
      <c r="G2202" s="2">
        <v>125.1</v>
      </c>
      <c r="H2202" s="3">
        <f>G2202/1000*'symulacje godzinowe'!$N$3*'symulacje godzinowe'!$Q$3*'symulacje godzinowe'!$R$3</f>
        <v>0.55303720109999999</v>
      </c>
      <c r="I2202" s="3">
        <f>'symulacje godzinowe'!$R$3*'symulacje godzinowe'!$N$3*(E2202-D2202)*'symulacje godzinowe'!$O$3/1000</f>
        <v>1.019151666</v>
      </c>
      <c r="J2202" s="3">
        <f>'symulacje godzinowe'!$R$3*'symulacje godzinowe'!$N$3*(E2202-D2202)^2*'symulacje godzinowe'!$P$3/1000</f>
        <v>9.3632829983999986E-3</v>
      </c>
      <c r="K2202" s="3">
        <f t="shared" si="161"/>
        <v>-0.47547774789839997</v>
      </c>
      <c r="L2202" s="6">
        <f t="shared" si="162"/>
        <v>0</v>
      </c>
    </row>
    <row r="2203" spans="1:15" x14ac:dyDescent="0.2">
      <c r="A2203" s="2">
        <v>4</v>
      </c>
      <c r="B2203" s="2">
        <v>2</v>
      </c>
      <c r="C2203" s="2">
        <v>2201</v>
      </c>
      <c r="D2203" s="2">
        <v>7.2</v>
      </c>
      <c r="E2203" s="4">
        <v>50</v>
      </c>
      <c r="F2203" s="1">
        <f t="shared" si="160"/>
        <v>45</v>
      </c>
      <c r="G2203" s="2">
        <v>60.5</v>
      </c>
      <c r="H2203" s="3">
        <f>G2203/1000*'symulacje godzinowe'!$N$3*'symulacje godzinowe'!$Q$3*'symulacje godzinowe'!$R$3</f>
        <v>0.26745604049999999</v>
      </c>
      <c r="I2203" s="3">
        <f>'symulacje godzinowe'!$R$3*'symulacje godzinowe'!$N$3*(E2203-D2203)*'symulacje godzinowe'!$O$3/1000</f>
        <v>1.0311983759999999</v>
      </c>
      <c r="J2203" s="3">
        <f>'symulacje godzinowe'!$R$3*'symulacje godzinowe'!$N$3*(E2203-D2203)^2*'symulacje godzinowe'!$P$3/1000</f>
        <v>9.5859454463999988E-3</v>
      </c>
      <c r="K2203" s="3">
        <f t="shared" si="161"/>
        <v>-0.77332828094639994</v>
      </c>
      <c r="L2203" s="6">
        <f t="shared" si="162"/>
        <v>0</v>
      </c>
    </row>
    <row r="2204" spans="1:15" x14ac:dyDescent="0.2">
      <c r="A2204" s="2">
        <v>4</v>
      </c>
      <c r="B2204" s="2">
        <v>2</v>
      </c>
      <c r="C2204" s="2">
        <v>2202</v>
      </c>
      <c r="D2204" s="2">
        <v>6.7</v>
      </c>
      <c r="E2204" s="4">
        <v>50</v>
      </c>
      <c r="F2204" s="1">
        <f t="shared" si="160"/>
        <v>45</v>
      </c>
      <c r="G2204" s="2">
        <v>0</v>
      </c>
      <c r="H2204" s="3">
        <f>G2204/1000*'symulacje godzinowe'!$N$3*'symulacje godzinowe'!$Q$3*'symulacje godzinowe'!$R$3</f>
        <v>0</v>
      </c>
      <c r="I2204" s="3">
        <f>'symulacje godzinowe'!$R$3*'symulacje godzinowe'!$N$3*(E2204-D2204)*'symulacje godzinowe'!$O$3/1000</f>
        <v>1.043245086</v>
      </c>
      <c r="J2204" s="3">
        <f>'symulacje godzinowe'!$R$3*'symulacje godzinowe'!$N$3*(E2204-D2204)^2*'symulacje godzinowe'!$P$3/1000</f>
        <v>9.8112243743999974E-3</v>
      </c>
      <c r="K2204" s="3">
        <f t="shared" si="161"/>
        <v>-1.0530563103744</v>
      </c>
      <c r="L2204" s="6">
        <f t="shared" si="162"/>
        <v>0</v>
      </c>
    </row>
    <row r="2205" spans="1:15" x14ac:dyDescent="0.2">
      <c r="A2205" s="2">
        <v>4</v>
      </c>
      <c r="B2205" s="2">
        <v>2</v>
      </c>
      <c r="C2205" s="2">
        <v>2203</v>
      </c>
      <c r="D2205" s="2">
        <v>6.2</v>
      </c>
      <c r="E2205" s="4">
        <v>50</v>
      </c>
      <c r="F2205" s="1">
        <f t="shared" si="160"/>
        <v>45</v>
      </c>
      <c r="G2205" s="2">
        <v>0</v>
      </c>
      <c r="H2205" s="3">
        <f>G2205/1000*'symulacje godzinowe'!$N$3*'symulacje godzinowe'!$Q$3*'symulacje godzinowe'!$R$3</f>
        <v>0</v>
      </c>
      <c r="I2205" s="3">
        <f>'symulacje godzinowe'!$R$3*'symulacje godzinowe'!$N$3*(E2205-D2205)*'symulacje godzinowe'!$O$3/1000</f>
        <v>1.0552917959999997</v>
      </c>
      <c r="J2205" s="3">
        <f>'symulacje godzinowe'!$R$3*'symulacje godzinowe'!$N$3*(E2205-D2205)^2*'symulacje godzinowe'!$P$3/1000</f>
        <v>1.0039119782399998E-2</v>
      </c>
      <c r="K2205" s="3">
        <f t="shared" si="161"/>
        <v>-1.0653309157823996</v>
      </c>
      <c r="L2205" s="6">
        <f t="shared" si="162"/>
        <v>0</v>
      </c>
    </row>
    <row r="2206" spans="1:15" x14ac:dyDescent="0.2">
      <c r="A2206" s="2">
        <v>4</v>
      </c>
      <c r="B2206" s="2">
        <v>2</v>
      </c>
      <c r="C2206" s="2">
        <v>2204</v>
      </c>
      <c r="D2206" s="2">
        <v>6</v>
      </c>
      <c r="E2206" s="4">
        <v>50</v>
      </c>
      <c r="F2206" s="1">
        <f t="shared" si="160"/>
        <v>45</v>
      </c>
      <c r="G2206" s="2">
        <v>0</v>
      </c>
      <c r="H2206" s="3">
        <f>G2206/1000*'symulacje godzinowe'!$N$3*'symulacje godzinowe'!$Q$3*'symulacje godzinowe'!$R$3</f>
        <v>0</v>
      </c>
      <c r="I2206" s="3">
        <f>'symulacje godzinowe'!$R$3*'symulacje godzinowe'!$N$3*(E2206-D2206)*'symulacje godzinowe'!$O$3/1000</f>
        <v>1.0601104800000001</v>
      </c>
      <c r="J2206" s="3">
        <f>'symulacje godzinowe'!$R$3*'symulacje godzinowe'!$N$3*(E2206-D2206)^2*'symulacje godzinowe'!$P$3/1000</f>
        <v>1.0131010559999999E-2</v>
      </c>
      <c r="K2206" s="3">
        <f t="shared" si="161"/>
        <v>-1.0702414905600002</v>
      </c>
      <c r="L2206" s="6">
        <f t="shared" si="162"/>
        <v>0</v>
      </c>
    </row>
    <row r="2207" spans="1:15" x14ac:dyDescent="0.2">
      <c r="A2207" s="2">
        <v>4</v>
      </c>
      <c r="B2207" s="2">
        <v>2</v>
      </c>
      <c r="C2207" s="2">
        <v>2205</v>
      </c>
      <c r="D2207" s="2">
        <v>5.9</v>
      </c>
      <c r="E2207" s="4">
        <v>50</v>
      </c>
      <c r="F2207" s="1">
        <f t="shared" si="160"/>
        <v>45</v>
      </c>
      <c r="G2207" s="2">
        <v>0</v>
      </c>
      <c r="H2207" s="3">
        <f>G2207/1000*'symulacje godzinowe'!$N$3*'symulacje godzinowe'!$Q$3*'symulacje godzinowe'!$R$3</f>
        <v>0</v>
      </c>
      <c r="I2207" s="3">
        <f>'symulacje godzinowe'!$R$3*'symulacje godzinowe'!$N$3*(E2207-D2207)*'symulacje godzinowe'!$O$3/1000</f>
        <v>1.0625198220000001</v>
      </c>
      <c r="J2207" s="3">
        <f>'symulacje godzinowe'!$R$3*'symulacje godzinowe'!$N$3*(E2207-D2207)^2*'symulacje godzinowe'!$P$3/1000</f>
        <v>1.01771129376E-2</v>
      </c>
      <c r="K2207" s="3">
        <f t="shared" si="161"/>
        <v>-1.0726969349376001</v>
      </c>
      <c r="L2207" s="6">
        <f t="shared" si="162"/>
        <v>0</v>
      </c>
    </row>
    <row r="2208" spans="1:15" x14ac:dyDescent="0.2">
      <c r="A2208" s="2">
        <v>4</v>
      </c>
      <c r="B2208" s="2">
        <v>2</v>
      </c>
      <c r="C2208" s="2">
        <v>2206</v>
      </c>
      <c r="D2208" s="2">
        <v>5.7</v>
      </c>
      <c r="E2208" s="4">
        <v>50</v>
      </c>
      <c r="F2208" s="1">
        <f t="shared" si="160"/>
        <v>45</v>
      </c>
      <c r="G2208" s="2">
        <v>0</v>
      </c>
      <c r="H2208" s="3">
        <f>G2208/1000*'symulacje godzinowe'!$N$3*'symulacje godzinowe'!$Q$3*'symulacje godzinowe'!$R$3</f>
        <v>0</v>
      </c>
      <c r="I2208" s="3">
        <f>'symulacje godzinowe'!$R$3*'symulacje godzinowe'!$N$3*(E2208-D2208)*'symulacje godzinowe'!$O$3/1000</f>
        <v>1.0673385059999998</v>
      </c>
      <c r="J2208" s="3">
        <f>'symulacje godzinowe'!$R$3*'symulacje godzinowe'!$N$3*(E2208-D2208)^2*'symulacje godzinowe'!$P$3/1000</f>
        <v>1.0269631670399999E-2</v>
      </c>
      <c r="K2208" s="3">
        <f t="shared" si="161"/>
        <v>-1.0776081376703999</v>
      </c>
      <c r="L2208" s="6">
        <f t="shared" si="162"/>
        <v>0</v>
      </c>
      <c r="O2208" s="21" t="s">
        <v>33</v>
      </c>
    </row>
    <row r="2209" spans="1:19" x14ac:dyDescent="0.2">
      <c r="A2209" s="2">
        <v>4</v>
      </c>
      <c r="B2209" s="2">
        <v>2</v>
      </c>
      <c r="C2209" s="2">
        <v>2207</v>
      </c>
      <c r="D2209" s="2">
        <v>5.6</v>
      </c>
      <c r="E2209" s="4">
        <v>50</v>
      </c>
      <c r="F2209" s="1">
        <f t="shared" si="160"/>
        <v>45</v>
      </c>
      <c r="G2209" s="2">
        <v>0</v>
      </c>
      <c r="H2209" s="3">
        <f>G2209/1000*'symulacje godzinowe'!$N$3*'symulacje godzinowe'!$Q$3*'symulacje godzinowe'!$R$3</f>
        <v>0</v>
      </c>
      <c r="I2209" s="3">
        <f>'symulacje godzinowe'!$R$3*'symulacje godzinowe'!$N$3*(E2209-D2209)*'symulacje godzinowe'!$O$3/1000</f>
        <v>1.069747848</v>
      </c>
      <c r="J2209" s="3">
        <f>'symulacje godzinowe'!$R$3*'symulacje godzinowe'!$N$3*(E2209-D2209)^2*'symulacje godzinowe'!$P$3/1000</f>
        <v>1.0316048025599999E-2</v>
      </c>
      <c r="K2209" s="3">
        <f t="shared" si="161"/>
        <v>-1.0800638960255999</v>
      </c>
      <c r="L2209" s="6">
        <f t="shared" si="162"/>
        <v>0</v>
      </c>
      <c r="M2209" s="21" t="s">
        <v>32</v>
      </c>
      <c r="N2209" s="21" t="s">
        <v>27</v>
      </c>
      <c r="O2209" s="21" t="s">
        <v>31</v>
      </c>
      <c r="P2209" s="21" t="s">
        <v>28</v>
      </c>
      <c r="Q2209" s="21" t="s">
        <v>29</v>
      </c>
      <c r="R2209" s="21" t="s">
        <v>30</v>
      </c>
      <c r="S2209" s="21" t="s">
        <v>26</v>
      </c>
    </row>
    <row r="2210" spans="1:19" x14ac:dyDescent="0.2">
      <c r="A2210" s="2">
        <v>4</v>
      </c>
      <c r="B2210" s="2">
        <v>2</v>
      </c>
      <c r="C2210" s="2">
        <v>2208</v>
      </c>
      <c r="D2210" s="2">
        <v>5.6</v>
      </c>
      <c r="E2210" s="4">
        <v>50</v>
      </c>
      <c r="F2210" s="1">
        <f t="shared" si="160"/>
        <v>45</v>
      </c>
      <c r="G2210" s="2">
        <v>0</v>
      </c>
      <c r="H2210" s="3">
        <f>G2210/1000*'symulacje godzinowe'!$N$3*'symulacje godzinowe'!$Q$3*'symulacje godzinowe'!$R$3</f>
        <v>0</v>
      </c>
      <c r="I2210" s="3">
        <f>'symulacje godzinowe'!$R$3*'symulacje godzinowe'!$N$3*(E2210-D2210)*'symulacje godzinowe'!$O$3/1000</f>
        <v>1.069747848</v>
      </c>
      <c r="J2210" s="3">
        <f>'symulacje godzinowe'!$R$3*'symulacje godzinowe'!$N$3*(E2210-D2210)^2*'symulacje godzinowe'!$P$3/1000</f>
        <v>1.0316048025599999E-2</v>
      </c>
      <c r="K2210" s="3">
        <f t="shared" si="161"/>
        <v>-1.0800638960255999</v>
      </c>
      <c r="L2210" s="10">
        <f>SUM(L2187:L2209)</f>
        <v>374.43175763904031</v>
      </c>
      <c r="M2210" s="19">
        <f>(L2186-4.187*$N$7*$O$7*(F2210-10))*((L2186-4.187*$N$7*$O$7*(F2210-10))&gt;0)</f>
        <v>0</v>
      </c>
      <c r="N2210" s="19">
        <f>M2210/4.187/(F2210-10)*(M2210&gt;0)</f>
        <v>0</v>
      </c>
      <c r="O2210" s="19">
        <f>$P$7-0.5*$N$7*$O$7</f>
        <v>100</v>
      </c>
      <c r="P2210" s="19">
        <f>IF(N2210&lt;O2210,N2210,O2210)</f>
        <v>0</v>
      </c>
      <c r="Q2210" s="19">
        <f>L2210/4.187/(F2210-10)+P2210</f>
        <v>2.5550633432668484</v>
      </c>
      <c r="R2210" s="19" t="b">
        <f>Q2210&gt;$N$7*$O$7</f>
        <v>0</v>
      </c>
      <c r="S2210" s="19">
        <f>IF(R2210,(F2210-10)/(50-10),(F2210-10)/(50-10)*Q2210/$N$7/$O$7)</f>
        <v>1.1178402126792462E-2</v>
      </c>
    </row>
    <row r="2211" spans="1:19" x14ac:dyDescent="0.2">
      <c r="A2211" s="2">
        <v>4</v>
      </c>
      <c r="B2211" s="2">
        <v>3</v>
      </c>
      <c r="C2211" s="2">
        <v>2209</v>
      </c>
      <c r="D2211" s="2">
        <v>5.5</v>
      </c>
      <c r="E2211" s="4">
        <v>50</v>
      </c>
      <c r="F2211" s="1">
        <f t="shared" si="160"/>
        <v>45</v>
      </c>
      <c r="G2211" s="2">
        <v>0</v>
      </c>
      <c r="H2211" s="3">
        <f>G2211/1000*'symulacje godzinowe'!$N$3*'symulacje godzinowe'!$Q$3*'symulacje godzinowe'!$R$3</f>
        <v>0</v>
      </c>
      <c r="I2211" s="3">
        <f>'symulacje godzinowe'!$R$3*'symulacje godzinowe'!$N$3*(E2211-D2211)*'symulacje godzinowe'!$O$3/1000</f>
        <v>1.07215719</v>
      </c>
      <c r="J2211" s="3">
        <f>'symulacje godzinowe'!$R$3*'symulacje godzinowe'!$N$3*(E2211-D2211)^2*'symulacje godzinowe'!$P$3/1000</f>
        <v>1.036256904E-2</v>
      </c>
      <c r="K2211" s="3">
        <f t="shared" si="161"/>
        <v>-1.08251975904</v>
      </c>
      <c r="L2211" s="6">
        <f>K2211*(K2211&gt;0)*3600</f>
        <v>0</v>
      </c>
    </row>
    <row r="2212" spans="1:19" x14ac:dyDescent="0.2">
      <c r="A2212" s="2">
        <v>4</v>
      </c>
      <c r="B2212" s="2">
        <v>3</v>
      </c>
      <c r="C2212" s="2">
        <v>2210</v>
      </c>
      <c r="D2212" s="2">
        <v>5</v>
      </c>
      <c r="E2212" s="4">
        <v>50</v>
      </c>
      <c r="F2212" s="1">
        <f t="shared" si="160"/>
        <v>45</v>
      </c>
      <c r="G2212" s="2">
        <v>0</v>
      </c>
      <c r="H2212" s="3">
        <f>G2212/1000*'symulacje godzinowe'!$N$3*'symulacje godzinowe'!$Q$3*'symulacje godzinowe'!$R$3</f>
        <v>0</v>
      </c>
      <c r="I2212" s="3">
        <f>'symulacje godzinowe'!$R$3*'symulacje godzinowe'!$N$3*(E2212-D2212)*'symulacje godzinowe'!$O$3/1000</f>
        <v>1.0842038999999999</v>
      </c>
      <c r="J2212" s="3">
        <f>'symulacje godzinowe'!$R$3*'symulacje godzinowe'!$N$3*(E2212-D2212)^2*'symulacje godzinowe'!$P$3/1000</f>
        <v>1.0596744E-2</v>
      </c>
      <c r="K2212" s="3">
        <f t="shared" si="161"/>
        <v>-1.094800644</v>
      </c>
      <c r="L2212" s="6">
        <f t="shared" ref="L2212:L2233" si="163">K2212*(K2212&gt;0)*3600</f>
        <v>0</v>
      </c>
    </row>
    <row r="2213" spans="1:19" x14ac:dyDescent="0.2">
      <c r="A2213" s="2">
        <v>4</v>
      </c>
      <c r="B2213" s="2">
        <v>3</v>
      </c>
      <c r="C2213" s="2">
        <v>2211</v>
      </c>
      <c r="D2213" s="2">
        <v>4.5</v>
      </c>
      <c r="E2213" s="4">
        <v>50</v>
      </c>
      <c r="F2213" s="1">
        <f t="shared" si="160"/>
        <v>45</v>
      </c>
      <c r="G2213" s="2">
        <v>0</v>
      </c>
      <c r="H2213" s="3">
        <f>G2213/1000*'symulacje godzinowe'!$N$3*'symulacje godzinowe'!$Q$3*'symulacje godzinowe'!$R$3</f>
        <v>0</v>
      </c>
      <c r="I2213" s="3">
        <f>'symulacje godzinowe'!$R$3*'symulacje godzinowe'!$N$3*(E2213-D2213)*'symulacje godzinowe'!$O$3/1000</f>
        <v>1.0962506099999998</v>
      </c>
      <c r="J2213" s="3">
        <f>'symulacje godzinowe'!$R$3*'symulacje godzinowe'!$N$3*(E2213-D2213)^2*'symulacje godzinowe'!$P$3/1000</f>
        <v>1.083353544E-2</v>
      </c>
      <c r="K2213" s="3">
        <f t="shared" si="161"/>
        <v>-1.1070841454399998</v>
      </c>
      <c r="L2213" s="6">
        <f t="shared" si="163"/>
        <v>0</v>
      </c>
    </row>
    <row r="2214" spans="1:19" x14ac:dyDescent="0.2">
      <c r="A2214" s="2">
        <v>4</v>
      </c>
      <c r="B2214" s="2">
        <v>3</v>
      </c>
      <c r="C2214" s="2">
        <v>2212</v>
      </c>
      <c r="D2214" s="2">
        <v>4</v>
      </c>
      <c r="E2214" s="4">
        <v>50</v>
      </c>
      <c r="F2214" s="1">
        <f t="shared" si="160"/>
        <v>45</v>
      </c>
      <c r="G2214" s="2">
        <v>0</v>
      </c>
      <c r="H2214" s="3">
        <f>G2214/1000*'symulacje godzinowe'!$N$3*'symulacje godzinowe'!$Q$3*'symulacje godzinowe'!$R$3</f>
        <v>0</v>
      </c>
      <c r="I2214" s="3">
        <f>'symulacje godzinowe'!$R$3*'symulacje godzinowe'!$N$3*(E2214-D2214)*'symulacje godzinowe'!$O$3/1000</f>
        <v>1.1082973199999999</v>
      </c>
      <c r="J2214" s="3">
        <f>'symulacje godzinowe'!$R$3*'symulacje godzinowe'!$N$3*(E2214-D2214)^2*'symulacje godzinowe'!$P$3/1000</f>
        <v>1.107294336E-2</v>
      </c>
      <c r="K2214" s="3">
        <f t="shared" si="161"/>
        <v>-1.11937026336</v>
      </c>
      <c r="L2214" s="6">
        <f t="shared" si="163"/>
        <v>0</v>
      </c>
    </row>
    <row r="2215" spans="1:19" x14ac:dyDescent="0.2">
      <c r="A2215" s="2">
        <v>4</v>
      </c>
      <c r="B2215" s="2">
        <v>3</v>
      </c>
      <c r="C2215" s="2">
        <v>2213</v>
      </c>
      <c r="D2215" s="2">
        <v>3.9</v>
      </c>
      <c r="E2215" s="4">
        <v>50</v>
      </c>
      <c r="F2215" s="1">
        <f t="shared" si="160"/>
        <v>45</v>
      </c>
      <c r="G2215" s="2">
        <v>0</v>
      </c>
      <c r="H2215" s="3">
        <f>G2215/1000*'symulacje godzinowe'!$N$3*'symulacje godzinowe'!$Q$3*'symulacje godzinowe'!$R$3</f>
        <v>0</v>
      </c>
      <c r="I2215" s="3">
        <f>'symulacje godzinowe'!$R$3*'symulacje godzinowe'!$N$3*(E2215-D2215)*'symulacje godzinowe'!$O$3/1000</f>
        <v>1.1107066620000001</v>
      </c>
      <c r="J2215" s="3">
        <f>'symulacje godzinowe'!$R$3*'symulacje godzinowe'!$N$3*(E2215-D2215)^2*'symulacje godzinowe'!$P$3/1000</f>
        <v>1.1121138921599999E-2</v>
      </c>
      <c r="K2215" s="3">
        <f t="shared" si="161"/>
        <v>-1.1218278009216001</v>
      </c>
      <c r="L2215" s="6">
        <f t="shared" si="163"/>
        <v>0</v>
      </c>
    </row>
    <row r="2216" spans="1:19" x14ac:dyDescent="0.2">
      <c r="A2216" s="2">
        <v>4</v>
      </c>
      <c r="B2216" s="2">
        <v>3</v>
      </c>
      <c r="C2216" s="2">
        <v>2214</v>
      </c>
      <c r="D2216" s="2">
        <v>3.7</v>
      </c>
      <c r="E2216" s="4">
        <v>50</v>
      </c>
      <c r="F2216" s="1">
        <f t="shared" si="160"/>
        <v>45</v>
      </c>
      <c r="G2216" s="2">
        <v>55.8</v>
      </c>
      <c r="H2216" s="3">
        <f>G2216/1000*'symulacje godzinowe'!$N$3*'symulacje godzinowe'!$Q$3*'symulacje godzinowe'!$R$3</f>
        <v>0.24667846380000003</v>
      </c>
      <c r="I2216" s="3">
        <f>'symulacje godzinowe'!$R$3*'symulacje godzinowe'!$N$3*(E2216-D2216)*'symulacje godzinowe'!$O$3/1000</f>
        <v>1.1155253459999996</v>
      </c>
      <c r="J2216" s="3">
        <f>'symulacje godzinowe'!$R$3*'symulacje godzinowe'!$N$3*(E2216-D2216)^2*'symulacje godzinowe'!$P$3/1000</f>
        <v>1.1217844022399998E-2</v>
      </c>
      <c r="K2216" s="3">
        <f t="shared" si="161"/>
        <v>-0.88006472622239962</v>
      </c>
      <c r="L2216" s="6">
        <f t="shared" si="163"/>
        <v>0</v>
      </c>
    </row>
    <row r="2217" spans="1:19" x14ac:dyDescent="0.2">
      <c r="A2217" s="2">
        <v>4</v>
      </c>
      <c r="B2217" s="2">
        <v>3</v>
      </c>
      <c r="C2217" s="2">
        <v>2215</v>
      </c>
      <c r="D2217" s="2">
        <v>3.6</v>
      </c>
      <c r="E2217" s="4">
        <v>50</v>
      </c>
      <c r="F2217" s="1">
        <f t="shared" si="160"/>
        <v>45</v>
      </c>
      <c r="G2217" s="2">
        <v>252.1</v>
      </c>
      <c r="H2217" s="3">
        <f>G2217/1000*'symulacje godzinowe'!$N$3*'symulacje godzinowe'!$Q$3*'symulacje godzinowe'!$R$3</f>
        <v>1.1144738480999998</v>
      </c>
      <c r="I2217" s="3">
        <f>'symulacje godzinowe'!$R$3*'symulacje godzinowe'!$N$3*(E2217-D2217)*'symulacje godzinowe'!$O$3/1000</f>
        <v>1.1179346879999998</v>
      </c>
      <c r="J2217" s="3">
        <f>'symulacje godzinowe'!$R$3*'symulacje godzinowe'!$N$3*(E2217-D2217)^2*'symulacje godzinowe'!$P$3/1000</f>
        <v>1.1266353561599999E-2</v>
      </c>
      <c r="K2217" s="3">
        <f t="shared" si="161"/>
        <v>-1.4727193461600011E-2</v>
      </c>
      <c r="L2217" s="6">
        <f t="shared" si="163"/>
        <v>0</v>
      </c>
    </row>
    <row r="2218" spans="1:19" x14ac:dyDescent="0.2">
      <c r="A2218" s="2">
        <v>4</v>
      </c>
      <c r="B2218" s="2">
        <v>3</v>
      </c>
      <c r="C2218" s="2">
        <v>2216</v>
      </c>
      <c r="D2218" s="2">
        <v>5.4</v>
      </c>
      <c r="E2218" s="4">
        <v>50</v>
      </c>
      <c r="F2218" s="1">
        <f t="shared" si="160"/>
        <v>45</v>
      </c>
      <c r="G2218" s="2">
        <v>457.3</v>
      </c>
      <c r="H2218" s="3">
        <f>G2218/1000*'symulacje godzinowe'!$N$3*'symulacje godzinowe'!$Q$3*'symulacje godzinowe'!$R$3</f>
        <v>2.0216140053</v>
      </c>
      <c r="I2218" s="3">
        <f>'symulacje godzinowe'!$R$3*'symulacje godzinowe'!$N$3*(E2218-D2218)*'symulacje godzinowe'!$O$3/1000</f>
        <v>1.074566532</v>
      </c>
      <c r="J2218" s="3">
        <f>'symulacje godzinowe'!$R$3*'symulacje godzinowe'!$N$3*(E2218-D2218)^2*'symulacje godzinowe'!$P$3/1000</f>
        <v>1.04091947136E-2</v>
      </c>
      <c r="K2218" s="3">
        <f t="shared" si="161"/>
        <v>0.93663827858640003</v>
      </c>
      <c r="L2218" s="6">
        <f t="shared" si="163"/>
        <v>3371.8978029110399</v>
      </c>
    </row>
    <row r="2219" spans="1:19" x14ac:dyDescent="0.2">
      <c r="A2219" s="2">
        <v>4</v>
      </c>
      <c r="B2219" s="2">
        <v>3</v>
      </c>
      <c r="C2219" s="2">
        <v>2217</v>
      </c>
      <c r="D2219" s="2">
        <v>7.3</v>
      </c>
      <c r="E2219" s="4">
        <v>50</v>
      </c>
      <c r="F2219" s="1">
        <f t="shared" si="160"/>
        <v>45</v>
      </c>
      <c r="G2219" s="2">
        <v>662.7</v>
      </c>
      <c r="H2219" s="3">
        <f>G2219/1000*'symulacje godzinowe'!$N$3*'symulacje godzinowe'!$Q$3*'symulacje godzinowe'!$R$3</f>
        <v>2.9296383147000009</v>
      </c>
      <c r="I2219" s="3">
        <f>'symulacje godzinowe'!$R$3*'symulacje godzinowe'!$N$3*(E2219-D2219)*'symulacje godzinowe'!$O$3/1000</f>
        <v>1.0287890339999999</v>
      </c>
      <c r="J2219" s="3">
        <f>'symulacje godzinowe'!$R$3*'symulacje godzinowe'!$N$3*(E2219-D2219)^2*'symulacje godzinowe'!$P$3/1000</f>
        <v>9.5412036384000011E-3</v>
      </c>
      <c r="K2219" s="3">
        <f t="shared" si="161"/>
        <v>1.8913080770616011</v>
      </c>
      <c r="L2219" s="6">
        <f t="shared" si="163"/>
        <v>6808.7090774217641</v>
      </c>
    </row>
    <row r="2220" spans="1:19" x14ac:dyDescent="0.2">
      <c r="A2220" s="2">
        <v>4</v>
      </c>
      <c r="B2220" s="2">
        <v>3</v>
      </c>
      <c r="C2220" s="2">
        <v>2218</v>
      </c>
      <c r="D2220" s="2">
        <v>9.1</v>
      </c>
      <c r="E2220" s="4">
        <v>50</v>
      </c>
      <c r="F2220" s="1">
        <f t="shared" si="160"/>
        <v>45</v>
      </c>
      <c r="G2220" s="2">
        <v>849.4</v>
      </c>
      <c r="H2220" s="3">
        <f>G2220/1000*'symulacje godzinowe'!$N$3*'symulacje godzinowe'!$Q$3*'symulacje godzinowe'!$R$3</f>
        <v>3.7549943933999996</v>
      </c>
      <c r="I2220" s="3">
        <f>'symulacje godzinowe'!$R$3*'symulacje godzinowe'!$N$3*(E2220-D2220)*'symulacje godzinowe'!$O$3/1000</f>
        <v>0.98542087799999978</v>
      </c>
      <c r="J2220" s="3">
        <f>'symulacje godzinowe'!$R$3*'symulacje godzinowe'!$N$3*(E2220-D2220)^2*'symulacje godzinowe'!$P$3/1000</f>
        <v>8.7537478175999991E-3</v>
      </c>
      <c r="K2220" s="3">
        <f t="shared" si="161"/>
        <v>2.7608197675824</v>
      </c>
      <c r="L2220" s="6">
        <f t="shared" si="163"/>
        <v>9938.9511632966405</v>
      </c>
    </row>
    <row r="2221" spans="1:19" x14ac:dyDescent="0.2">
      <c r="A2221" s="2">
        <v>4</v>
      </c>
      <c r="B2221" s="2">
        <v>3</v>
      </c>
      <c r="C2221" s="2">
        <v>2219</v>
      </c>
      <c r="D2221" s="2">
        <v>9.8000000000000007</v>
      </c>
      <c r="E2221" s="4">
        <v>50</v>
      </c>
      <c r="F2221" s="1">
        <f t="shared" si="160"/>
        <v>45</v>
      </c>
      <c r="G2221" s="2">
        <v>623.4</v>
      </c>
      <c r="H2221" s="3">
        <f>G2221/1000*'symulacje godzinowe'!$N$3*'symulacje godzinowe'!$Q$3*'symulacje godzinowe'!$R$3</f>
        <v>2.7559024073999998</v>
      </c>
      <c r="I2221" s="3">
        <f>'symulacje godzinowe'!$R$3*'symulacje godzinowe'!$N$3*(E2221-D2221)*'symulacje godzinowe'!$O$3/1000</f>
        <v>0.96855548400000002</v>
      </c>
      <c r="J2221" s="3">
        <f>'symulacje godzinowe'!$R$3*'symulacje godzinowe'!$N$3*(E2221-D2221)^2*'symulacje godzinowe'!$P$3/1000</f>
        <v>8.4566726783999995E-3</v>
      </c>
      <c r="K2221" s="3">
        <f t="shared" si="161"/>
        <v>1.7788902507216</v>
      </c>
      <c r="L2221" s="6">
        <f t="shared" si="163"/>
        <v>6404.0049025977596</v>
      </c>
    </row>
    <row r="2222" spans="1:19" x14ac:dyDescent="0.2">
      <c r="A2222" s="2">
        <v>4</v>
      </c>
      <c r="B2222" s="2">
        <v>3</v>
      </c>
      <c r="C2222" s="2">
        <v>2220</v>
      </c>
      <c r="D2222" s="2">
        <v>10.5</v>
      </c>
      <c r="E2222" s="4">
        <v>50</v>
      </c>
      <c r="F2222" s="1">
        <f t="shared" si="160"/>
        <v>45</v>
      </c>
      <c r="G2222" s="2">
        <v>540.4</v>
      </c>
      <c r="H2222" s="3">
        <f>G2222/1000*'symulacje godzinowe'!$N$3*'symulacje godzinowe'!$Q$3*'symulacje godzinowe'!$R$3</f>
        <v>2.3889792443999998</v>
      </c>
      <c r="I2222" s="3">
        <f>'symulacje godzinowe'!$R$3*'symulacje godzinowe'!$N$3*(E2222-D2222)*'symulacje godzinowe'!$O$3/1000</f>
        <v>0.95169008999999993</v>
      </c>
      <c r="J2222" s="3">
        <f>'symulacje godzinowe'!$R$3*'symulacje godzinowe'!$N$3*(E2222-D2222)^2*'symulacje godzinowe'!$P$3/1000</f>
        <v>8.1647258399999995E-3</v>
      </c>
      <c r="K2222" s="3">
        <f t="shared" si="161"/>
        <v>1.4291244285599998</v>
      </c>
      <c r="L2222" s="6">
        <f t="shared" si="163"/>
        <v>5144.847942815999</v>
      </c>
    </row>
    <row r="2223" spans="1:19" x14ac:dyDescent="0.2">
      <c r="A2223" s="2">
        <v>4</v>
      </c>
      <c r="B2223" s="2">
        <v>3</v>
      </c>
      <c r="C2223" s="2">
        <v>2221</v>
      </c>
      <c r="D2223" s="2">
        <v>11.2</v>
      </c>
      <c r="E2223" s="4">
        <v>50</v>
      </c>
      <c r="F2223" s="1">
        <f t="shared" si="160"/>
        <v>45</v>
      </c>
      <c r="G2223" s="2">
        <v>377.3</v>
      </c>
      <c r="H2223" s="3">
        <f>G2223/1000*'symulacje godzinowe'!$N$3*'symulacje godzinowe'!$Q$3*'symulacje godzinowe'!$R$3</f>
        <v>1.6679531253000004</v>
      </c>
      <c r="I2223" s="3">
        <f>'symulacje godzinowe'!$R$3*'symulacje godzinowe'!$N$3*(E2223-D2223)*'symulacje godzinowe'!$O$3/1000</f>
        <v>0.93482469599999984</v>
      </c>
      <c r="J2223" s="3">
        <f>'symulacje godzinowe'!$R$3*'symulacje godzinowe'!$N$3*(E2223-D2223)^2*'symulacje godzinowe'!$P$3/1000</f>
        <v>7.8779073023999991E-3</v>
      </c>
      <c r="K2223" s="3">
        <f t="shared" si="161"/>
        <v>0.72525052199760054</v>
      </c>
      <c r="L2223" s="6">
        <f t="shared" si="163"/>
        <v>2610.9018791913618</v>
      </c>
    </row>
    <row r="2224" spans="1:19" x14ac:dyDescent="0.2">
      <c r="A2224" s="2">
        <v>4</v>
      </c>
      <c r="B2224" s="2">
        <v>3</v>
      </c>
      <c r="C2224" s="2">
        <v>2222</v>
      </c>
      <c r="D2224" s="2">
        <v>11.4</v>
      </c>
      <c r="E2224" s="4">
        <v>50</v>
      </c>
      <c r="F2224" s="1">
        <f t="shared" si="160"/>
        <v>45</v>
      </c>
      <c r="G2224" s="2">
        <v>316.8</v>
      </c>
      <c r="H2224" s="3">
        <f>G2224/1000*'symulacje godzinowe'!$N$3*'symulacje godzinowe'!$Q$3*'symulacje godzinowe'!$R$3</f>
        <v>1.4004970848000002</v>
      </c>
      <c r="I2224" s="3">
        <f>'symulacje godzinowe'!$R$3*'symulacje godzinowe'!$N$3*(E2224-D2224)*'symulacje godzinowe'!$O$3/1000</f>
        <v>0.9300060120000001</v>
      </c>
      <c r="J2224" s="3">
        <f>'symulacje godzinowe'!$R$3*'symulacje godzinowe'!$N$3*(E2224-D2224)^2*'symulacje godzinowe'!$P$3/1000</f>
        <v>7.7969010816000004E-3</v>
      </c>
      <c r="K2224" s="3">
        <f t="shared" si="161"/>
        <v>0.4626941717184001</v>
      </c>
      <c r="L2224" s="6">
        <f t="shared" si="163"/>
        <v>1665.6990181862404</v>
      </c>
    </row>
    <row r="2225" spans="1:19" x14ac:dyDescent="0.2">
      <c r="A2225" s="2">
        <v>4</v>
      </c>
      <c r="B2225" s="2">
        <v>3</v>
      </c>
      <c r="C2225" s="2">
        <v>2223</v>
      </c>
      <c r="D2225" s="2">
        <v>11.5</v>
      </c>
      <c r="E2225" s="4">
        <v>50</v>
      </c>
      <c r="F2225" s="1">
        <f t="shared" si="160"/>
        <v>45</v>
      </c>
      <c r="G2225" s="2">
        <v>188.6</v>
      </c>
      <c r="H2225" s="3">
        <f>G2225/1000*'symulacje godzinowe'!$N$3*'symulacje godzinowe'!$Q$3*'symulacje godzinowe'!$R$3</f>
        <v>0.83375552460000013</v>
      </c>
      <c r="I2225" s="3">
        <f>'symulacje godzinowe'!$R$3*'symulacje godzinowe'!$N$3*(E2225-D2225)*'symulacje godzinowe'!$O$3/1000</f>
        <v>0.9275966699999999</v>
      </c>
      <c r="J2225" s="3">
        <f>'symulacje godzinowe'!$R$3*'symulacje godzinowe'!$N$3*(E2225-D2225)^2*'symulacje godzinowe'!$P$3/1000</f>
        <v>7.7565549600000002E-3</v>
      </c>
      <c r="K2225" s="3">
        <f t="shared" si="161"/>
        <v>-0.10159770035999977</v>
      </c>
      <c r="L2225" s="6">
        <f t="shared" si="163"/>
        <v>0</v>
      </c>
    </row>
    <row r="2226" spans="1:19" x14ac:dyDescent="0.2">
      <c r="A2226" s="2">
        <v>4</v>
      </c>
      <c r="B2226" s="2">
        <v>3</v>
      </c>
      <c r="C2226" s="2">
        <v>2224</v>
      </c>
      <c r="D2226" s="2">
        <v>11.7</v>
      </c>
      <c r="E2226" s="4">
        <v>50</v>
      </c>
      <c r="F2226" s="1">
        <f t="shared" si="160"/>
        <v>45</v>
      </c>
      <c r="G2226" s="2">
        <v>127.4</v>
      </c>
      <c r="H2226" s="3">
        <f>G2226/1000*'symulacje godzinowe'!$N$3*'symulacje godzinowe'!$Q$3*'symulacje godzinowe'!$R$3</f>
        <v>0.56320495140000015</v>
      </c>
      <c r="I2226" s="3">
        <f>'symulacje godzinowe'!$R$3*'symulacje godzinowe'!$N$3*(E2226-D2226)*'symulacje godzinowe'!$O$3/1000</f>
        <v>0.92277798599999994</v>
      </c>
      <c r="J2226" s="3">
        <f>'symulacje godzinowe'!$R$3*'symulacje godzinowe'!$N$3*(E2226-D2226)^2*'symulacje godzinowe'!$P$3/1000</f>
        <v>7.6761766944E-3</v>
      </c>
      <c r="K2226" s="3">
        <f t="shared" si="161"/>
        <v>-0.3672492112943998</v>
      </c>
      <c r="L2226" s="6">
        <f t="shared" si="163"/>
        <v>0</v>
      </c>
    </row>
    <row r="2227" spans="1:19" x14ac:dyDescent="0.2">
      <c r="A2227" s="2">
        <v>4</v>
      </c>
      <c r="B2227" s="2">
        <v>3</v>
      </c>
      <c r="C2227" s="2">
        <v>2225</v>
      </c>
      <c r="D2227" s="2">
        <v>10.9</v>
      </c>
      <c r="E2227" s="4">
        <v>50</v>
      </c>
      <c r="F2227" s="1">
        <f t="shared" si="160"/>
        <v>45</v>
      </c>
      <c r="G2227" s="2">
        <v>61.6</v>
      </c>
      <c r="H2227" s="3">
        <f>G2227/1000*'symulacje godzinowe'!$N$3*'symulacje godzinowe'!$Q$3*'symulacje godzinowe'!$R$3</f>
        <v>0.27231887760000001</v>
      </c>
      <c r="I2227" s="3">
        <f>'symulacje godzinowe'!$R$3*'symulacje godzinowe'!$N$3*(E2227-D2227)*'symulacje godzinowe'!$O$3/1000</f>
        <v>0.9420527219999999</v>
      </c>
      <c r="J2227" s="3">
        <f>'symulacje godzinowe'!$R$3*'symulacje godzinowe'!$N$3*(E2227-D2227)^2*'symulacje godzinowe'!$P$3/1000</f>
        <v>8.000201577600001E-3</v>
      </c>
      <c r="K2227" s="3">
        <f t="shared" si="161"/>
        <v>-0.67773404597759979</v>
      </c>
      <c r="L2227" s="6">
        <f t="shared" si="163"/>
        <v>0</v>
      </c>
    </row>
    <row r="2228" spans="1:19" x14ac:dyDescent="0.2">
      <c r="A2228" s="2">
        <v>4</v>
      </c>
      <c r="B2228" s="2">
        <v>3</v>
      </c>
      <c r="C2228" s="2">
        <v>2226</v>
      </c>
      <c r="D2228" s="2">
        <v>10.1</v>
      </c>
      <c r="E2228" s="4">
        <v>50</v>
      </c>
      <c r="F2228" s="1">
        <f t="shared" si="160"/>
        <v>45</v>
      </c>
      <c r="G2228" s="2">
        <v>0</v>
      </c>
      <c r="H2228" s="3">
        <f>G2228/1000*'symulacje godzinowe'!$N$3*'symulacje godzinowe'!$Q$3*'symulacje godzinowe'!$R$3</f>
        <v>0</v>
      </c>
      <c r="I2228" s="3">
        <f>'symulacje godzinowe'!$R$3*'symulacje godzinowe'!$N$3*(E2228-D2228)*'symulacje godzinowe'!$O$3/1000</f>
        <v>0.96132745799999986</v>
      </c>
      <c r="J2228" s="3">
        <f>'symulacje godzinowe'!$R$3*'symulacje godzinowe'!$N$3*(E2228-D2228)^2*'symulacje godzinowe'!$P$3/1000</f>
        <v>8.3309246496000005E-3</v>
      </c>
      <c r="K2228" s="3">
        <f t="shared" si="161"/>
        <v>-0.9696583826495998</v>
      </c>
      <c r="L2228" s="6">
        <f t="shared" si="163"/>
        <v>0</v>
      </c>
    </row>
    <row r="2229" spans="1:19" x14ac:dyDescent="0.2">
      <c r="A2229" s="2">
        <v>4</v>
      </c>
      <c r="B2229" s="2">
        <v>3</v>
      </c>
      <c r="C2229" s="2">
        <v>2227</v>
      </c>
      <c r="D2229" s="2">
        <v>9.3000000000000007</v>
      </c>
      <c r="E2229" s="4">
        <v>50</v>
      </c>
      <c r="F2229" s="1">
        <f t="shared" si="160"/>
        <v>45</v>
      </c>
      <c r="G2229" s="2">
        <v>0</v>
      </c>
      <c r="H2229" s="3">
        <f>G2229/1000*'symulacje godzinowe'!$N$3*'symulacje godzinowe'!$Q$3*'symulacje godzinowe'!$R$3</f>
        <v>0</v>
      </c>
      <c r="I2229" s="3">
        <f>'symulacje godzinowe'!$R$3*'symulacje godzinowe'!$N$3*(E2229-D2229)*'symulacje godzinowe'!$O$3/1000</f>
        <v>0.98060219400000004</v>
      </c>
      <c r="J2229" s="3">
        <f>'symulacje godzinowe'!$R$3*'symulacje godzinowe'!$N$3*(E2229-D2229)^2*'symulacje godzinowe'!$P$3/1000</f>
        <v>8.6683459104000011E-3</v>
      </c>
      <c r="K2229" s="3">
        <f t="shared" si="161"/>
        <v>-0.98927053991040004</v>
      </c>
      <c r="L2229" s="6">
        <f t="shared" si="163"/>
        <v>0</v>
      </c>
    </row>
    <row r="2230" spans="1:19" x14ac:dyDescent="0.2">
      <c r="A2230" s="2">
        <v>4</v>
      </c>
      <c r="B2230" s="2">
        <v>3</v>
      </c>
      <c r="C2230" s="2">
        <v>2228</v>
      </c>
      <c r="D2230" s="2">
        <v>8.6999999999999993</v>
      </c>
      <c r="E2230" s="4">
        <v>50</v>
      </c>
      <c r="F2230" s="1">
        <f t="shared" si="160"/>
        <v>45</v>
      </c>
      <c r="G2230" s="2">
        <v>0</v>
      </c>
      <c r="H2230" s="3">
        <f>G2230/1000*'symulacje godzinowe'!$N$3*'symulacje godzinowe'!$Q$3*'symulacje godzinowe'!$R$3</f>
        <v>0</v>
      </c>
      <c r="I2230" s="3">
        <f>'symulacje godzinowe'!$R$3*'symulacje godzinowe'!$N$3*(E2230-D2230)*'symulacje godzinowe'!$O$3/1000</f>
        <v>0.99505824599999981</v>
      </c>
      <c r="J2230" s="3">
        <f>'symulacje godzinowe'!$R$3*'symulacje godzinowe'!$N$3*(E2230-D2230)^2*'symulacje godzinowe'!$P$3/1000</f>
        <v>8.9258075423999991E-3</v>
      </c>
      <c r="K2230" s="3">
        <f t="shared" si="161"/>
        <v>-1.0039840535423998</v>
      </c>
      <c r="L2230" s="6">
        <f t="shared" si="163"/>
        <v>0</v>
      </c>
    </row>
    <row r="2231" spans="1:19" x14ac:dyDescent="0.2">
      <c r="A2231" s="2">
        <v>4</v>
      </c>
      <c r="B2231" s="2">
        <v>3</v>
      </c>
      <c r="C2231" s="2">
        <v>2229</v>
      </c>
      <c r="D2231" s="2">
        <v>8.1</v>
      </c>
      <c r="E2231" s="4">
        <v>50</v>
      </c>
      <c r="F2231" s="1">
        <f t="shared" si="160"/>
        <v>45</v>
      </c>
      <c r="G2231" s="2">
        <v>0</v>
      </c>
      <c r="H2231" s="3">
        <f>G2231/1000*'symulacje godzinowe'!$N$3*'symulacje godzinowe'!$Q$3*'symulacje godzinowe'!$R$3</f>
        <v>0</v>
      </c>
      <c r="I2231" s="3">
        <f>'symulacje godzinowe'!$R$3*'symulacje godzinowe'!$N$3*(E2231-D2231)*'symulacje godzinowe'!$O$3/1000</f>
        <v>1.009514298</v>
      </c>
      <c r="J2231" s="3">
        <f>'symulacje godzinowe'!$R$3*'symulacje godzinowe'!$N$3*(E2231-D2231)^2*'symulacje godzinowe'!$P$3/1000</f>
        <v>9.1870369055999986E-3</v>
      </c>
      <c r="K2231" s="3">
        <f t="shared" si="161"/>
        <v>-1.0187013349056</v>
      </c>
      <c r="L2231" s="6">
        <f t="shared" si="163"/>
        <v>0</v>
      </c>
    </row>
    <row r="2232" spans="1:19" x14ac:dyDescent="0.2">
      <c r="A2232" s="2">
        <v>4</v>
      </c>
      <c r="B2232" s="2">
        <v>3</v>
      </c>
      <c r="C2232" s="2">
        <v>2230</v>
      </c>
      <c r="D2232" s="2">
        <v>7.5</v>
      </c>
      <c r="E2232" s="4">
        <v>50</v>
      </c>
      <c r="F2232" s="1">
        <f t="shared" si="160"/>
        <v>45</v>
      </c>
      <c r="G2232" s="2">
        <v>0</v>
      </c>
      <c r="H2232" s="3">
        <f>G2232/1000*'symulacje godzinowe'!$N$3*'symulacje godzinowe'!$Q$3*'symulacje godzinowe'!$R$3</f>
        <v>0</v>
      </c>
      <c r="I2232" s="3">
        <f>'symulacje godzinowe'!$R$3*'symulacje godzinowe'!$N$3*(E2232-D2232)*'symulacje godzinowe'!$O$3/1000</f>
        <v>1.0239703499999999</v>
      </c>
      <c r="J2232" s="3">
        <f>'symulacje godzinowe'!$R$3*'symulacje godzinowe'!$N$3*(E2232-D2232)^2*'symulacje godzinowe'!$P$3/1000</f>
        <v>9.4520339999999998E-3</v>
      </c>
      <c r="K2232" s="3">
        <f t="shared" si="161"/>
        <v>-1.0334223839999999</v>
      </c>
      <c r="L2232" s="6">
        <f t="shared" si="163"/>
        <v>0</v>
      </c>
      <c r="O2232" s="21" t="s">
        <v>33</v>
      </c>
    </row>
    <row r="2233" spans="1:19" x14ac:dyDescent="0.2">
      <c r="A2233" s="2">
        <v>4</v>
      </c>
      <c r="B2233" s="2">
        <v>3</v>
      </c>
      <c r="C2233" s="2">
        <v>2231</v>
      </c>
      <c r="D2233" s="2">
        <v>7.1</v>
      </c>
      <c r="E2233" s="4">
        <v>50</v>
      </c>
      <c r="F2233" s="1">
        <f t="shared" si="160"/>
        <v>45</v>
      </c>
      <c r="G2233" s="2">
        <v>0</v>
      </c>
      <c r="H2233" s="3">
        <f>G2233/1000*'symulacje godzinowe'!$N$3*'symulacje godzinowe'!$Q$3*'symulacje godzinowe'!$R$3</f>
        <v>0</v>
      </c>
      <c r="I2233" s="3">
        <f>'symulacje godzinowe'!$R$3*'symulacje godzinowe'!$N$3*(E2233-D2233)*'symulacje godzinowe'!$O$3/1000</f>
        <v>1.0336077180000001</v>
      </c>
      <c r="J2233" s="3">
        <f>'symulacje godzinowe'!$R$3*'symulacje godzinowe'!$N$3*(E2233-D2233)^2*'symulacje godzinowe'!$P$3/1000</f>
        <v>9.6307919135999991E-3</v>
      </c>
      <c r="K2233" s="3">
        <f t="shared" si="161"/>
        <v>-1.0432385099136001</v>
      </c>
      <c r="L2233" s="6">
        <f t="shared" si="163"/>
        <v>0</v>
      </c>
      <c r="M2233" s="21" t="s">
        <v>32</v>
      </c>
      <c r="N2233" s="21" t="s">
        <v>27</v>
      </c>
      <c r="O2233" s="21" t="s">
        <v>31</v>
      </c>
      <c r="P2233" s="21" t="s">
        <v>28</v>
      </c>
      <c r="Q2233" s="21" t="s">
        <v>29</v>
      </c>
      <c r="R2233" s="21" t="s">
        <v>30</v>
      </c>
      <c r="S2233" s="21" t="s">
        <v>26</v>
      </c>
    </row>
    <row r="2234" spans="1:19" x14ac:dyDescent="0.2">
      <c r="A2234" s="2">
        <v>4</v>
      </c>
      <c r="B2234" s="2">
        <v>3</v>
      </c>
      <c r="C2234" s="2">
        <v>2232</v>
      </c>
      <c r="D2234" s="2">
        <v>6.7</v>
      </c>
      <c r="E2234" s="4">
        <v>50</v>
      </c>
      <c r="F2234" s="1">
        <f t="shared" si="160"/>
        <v>45</v>
      </c>
      <c r="G2234" s="2">
        <v>0</v>
      </c>
      <c r="H2234" s="3">
        <f>G2234/1000*'symulacje godzinowe'!$N$3*'symulacje godzinowe'!$Q$3*'symulacje godzinowe'!$R$3</f>
        <v>0</v>
      </c>
      <c r="I2234" s="3">
        <f>'symulacje godzinowe'!$R$3*'symulacje godzinowe'!$N$3*(E2234-D2234)*'symulacje godzinowe'!$O$3/1000</f>
        <v>1.043245086</v>
      </c>
      <c r="J2234" s="3">
        <f>'symulacje godzinowe'!$R$3*'symulacje godzinowe'!$N$3*(E2234-D2234)^2*'symulacje godzinowe'!$P$3/1000</f>
        <v>9.8112243743999974E-3</v>
      </c>
      <c r="K2234" s="3">
        <f t="shared" si="161"/>
        <v>-1.0530563103744</v>
      </c>
      <c r="L2234" s="10">
        <f>SUM(L2211:L2233)</f>
        <v>35945.011786420808</v>
      </c>
      <c r="M2234" s="19">
        <f>(L2210-4.187*$N$7*$O$7*(F2234-10))*((L2210-4.187*$N$7*$O$7*(F2234-10))&gt;0)</f>
        <v>0</v>
      </c>
      <c r="N2234" s="19">
        <f>M2234/4.187/(F2234-10)*(M2234&gt;0)</f>
        <v>0</v>
      </c>
      <c r="O2234" s="19">
        <f>$P$7-0.5*$N$7*$O$7</f>
        <v>100</v>
      </c>
      <c r="P2234" s="19">
        <f>IF(N2234&lt;O2234,N2234,O2234)</f>
        <v>0</v>
      </c>
      <c r="Q2234" s="19">
        <f>L2234/4.187/(F2234-10)+P2234</f>
        <v>245.28309929660381</v>
      </c>
      <c r="R2234" s="19" t="b">
        <f>Q2234&gt;$N$7*$O$7</f>
        <v>1</v>
      </c>
      <c r="S2234" s="19">
        <f>IF(R2234,(F2234-10)/(50-10),(F2234-10)/(50-10)*Q2234/$N$7/$O$7)</f>
        <v>0.875</v>
      </c>
    </row>
    <row r="2235" spans="1:19" x14ac:dyDescent="0.2">
      <c r="A2235" s="2">
        <v>4</v>
      </c>
      <c r="B2235" s="2">
        <v>4</v>
      </c>
      <c r="C2235" s="2">
        <v>2233</v>
      </c>
      <c r="D2235" s="2">
        <v>6.3</v>
      </c>
      <c r="E2235" s="4">
        <v>50</v>
      </c>
      <c r="F2235" s="1">
        <f t="shared" si="160"/>
        <v>45</v>
      </c>
      <c r="G2235" s="2">
        <v>0</v>
      </c>
      <c r="H2235" s="3">
        <f>G2235/1000*'symulacje godzinowe'!$N$3*'symulacje godzinowe'!$Q$3*'symulacje godzinowe'!$R$3</f>
        <v>0</v>
      </c>
      <c r="I2235" s="3">
        <f>'symulacje godzinowe'!$R$3*'symulacje godzinowe'!$N$3*(E2235-D2235)*'symulacje godzinowe'!$O$3/1000</f>
        <v>1.0528824540000001</v>
      </c>
      <c r="J2235" s="3">
        <f>'symulacje godzinowe'!$R$3*'symulacje godzinowe'!$N$3*(E2235-D2235)^2*'symulacje godzinowe'!$P$3/1000</f>
        <v>9.9933313824000017E-3</v>
      </c>
      <c r="K2235" s="3">
        <f t="shared" si="161"/>
        <v>-1.0628757853824002</v>
      </c>
      <c r="L2235" s="6">
        <f>K2235*(K2235&gt;0)*3600</f>
        <v>0</v>
      </c>
    </row>
    <row r="2236" spans="1:19" x14ac:dyDescent="0.2">
      <c r="A2236" s="2">
        <v>4</v>
      </c>
      <c r="B2236" s="2">
        <v>4</v>
      </c>
      <c r="C2236" s="2">
        <v>2234</v>
      </c>
      <c r="D2236" s="2">
        <v>6</v>
      </c>
      <c r="E2236" s="4">
        <v>50</v>
      </c>
      <c r="F2236" s="1">
        <f t="shared" si="160"/>
        <v>45</v>
      </c>
      <c r="G2236" s="2">
        <v>0</v>
      </c>
      <c r="H2236" s="3">
        <f>G2236/1000*'symulacje godzinowe'!$N$3*'symulacje godzinowe'!$Q$3*'symulacje godzinowe'!$R$3</f>
        <v>0</v>
      </c>
      <c r="I2236" s="3">
        <f>'symulacje godzinowe'!$R$3*'symulacje godzinowe'!$N$3*(E2236-D2236)*'symulacje godzinowe'!$O$3/1000</f>
        <v>1.0601104800000001</v>
      </c>
      <c r="J2236" s="3">
        <f>'symulacje godzinowe'!$R$3*'symulacje godzinowe'!$N$3*(E2236-D2236)^2*'symulacje godzinowe'!$P$3/1000</f>
        <v>1.0131010559999999E-2</v>
      </c>
      <c r="K2236" s="3">
        <f t="shared" si="161"/>
        <v>-1.0702414905600002</v>
      </c>
      <c r="L2236" s="6">
        <f t="shared" ref="L2236:L2257" si="164">K2236*(K2236&gt;0)*3600</f>
        <v>0</v>
      </c>
    </row>
    <row r="2237" spans="1:19" x14ac:dyDescent="0.2">
      <c r="A2237" s="2">
        <v>4</v>
      </c>
      <c r="B2237" s="2">
        <v>4</v>
      </c>
      <c r="C2237" s="2">
        <v>2235</v>
      </c>
      <c r="D2237" s="2">
        <v>5.8</v>
      </c>
      <c r="E2237" s="4">
        <v>50</v>
      </c>
      <c r="F2237" s="1">
        <f t="shared" si="160"/>
        <v>45</v>
      </c>
      <c r="G2237" s="2">
        <v>0</v>
      </c>
      <c r="H2237" s="3">
        <f>G2237/1000*'symulacje godzinowe'!$N$3*'symulacje godzinowe'!$Q$3*'symulacje godzinowe'!$R$3</f>
        <v>0</v>
      </c>
      <c r="I2237" s="3">
        <f>'symulacje godzinowe'!$R$3*'symulacje godzinowe'!$N$3*(E2237-D2237)*'symulacje godzinowe'!$O$3/1000</f>
        <v>1.0649291639999998</v>
      </c>
      <c r="J2237" s="3">
        <f>'symulacje godzinowe'!$R$3*'symulacje godzinowe'!$N$3*(E2237-D2237)^2*'symulacje godzinowe'!$P$3/1000</f>
        <v>1.0223319974400001E-2</v>
      </c>
      <c r="K2237" s="3">
        <f t="shared" si="161"/>
        <v>-1.0751524839743998</v>
      </c>
      <c r="L2237" s="6">
        <f t="shared" si="164"/>
        <v>0</v>
      </c>
    </row>
    <row r="2238" spans="1:19" x14ac:dyDescent="0.2">
      <c r="A2238" s="2">
        <v>4</v>
      </c>
      <c r="B2238" s="2">
        <v>4</v>
      </c>
      <c r="C2238" s="2">
        <v>2236</v>
      </c>
      <c r="D2238" s="2">
        <v>5.5</v>
      </c>
      <c r="E2238" s="4">
        <v>50</v>
      </c>
      <c r="F2238" s="1">
        <f t="shared" si="160"/>
        <v>45</v>
      </c>
      <c r="G2238" s="2">
        <v>0</v>
      </c>
      <c r="H2238" s="3">
        <f>G2238/1000*'symulacje godzinowe'!$N$3*'symulacje godzinowe'!$Q$3*'symulacje godzinowe'!$R$3</f>
        <v>0</v>
      </c>
      <c r="I2238" s="3">
        <f>'symulacje godzinowe'!$R$3*'symulacje godzinowe'!$N$3*(E2238-D2238)*'symulacje godzinowe'!$O$3/1000</f>
        <v>1.07215719</v>
      </c>
      <c r="J2238" s="3">
        <f>'symulacje godzinowe'!$R$3*'symulacje godzinowe'!$N$3*(E2238-D2238)^2*'symulacje godzinowe'!$P$3/1000</f>
        <v>1.036256904E-2</v>
      </c>
      <c r="K2238" s="3">
        <f t="shared" si="161"/>
        <v>-1.08251975904</v>
      </c>
      <c r="L2238" s="6">
        <f t="shared" si="164"/>
        <v>0</v>
      </c>
    </row>
    <row r="2239" spans="1:19" x14ac:dyDescent="0.2">
      <c r="A2239" s="2">
        <v>4</v>
      </c>
      <c r="B2239" s="2">
        <v>4</v>
      </c>
      <c r="C2239" s="2">
        <v>2237</v>
      </c>
      <c r="D2239" s="2">
        <v>5.3</v>
      </c>
      <c r="E2239" s="4">
        <v>50</v>
      </c>
      <c r="F2239" s="1">
        <f t="shared" si="160"/>
        <v>45</v>
      </c>
      <c r="G2239" s="2">
        <v>0</v>
      </c>
      <c r="H2239" s="3">
        <f>G2239/1000*'symulacje godzinowe'!$N$3*'symulacje godzinowe'!$Q$3*'symulacje godzinowe'!$R$3</f>
        <v>0</v>
      </c>
      <c r="I2239" s="3">
        <f>'symulacje godzinowe'!$R$3*'symulacje godzinowe'!$N$3*(E2239-D2239)*'symulacje godzinowe'!$O$3/1000</f>
        <v>1.0769758739999999</v>
      </c>
      <c r="J2239" s="3">
        <f>'symulacje godzinowe'!$R$3*'symulacje godzinowe'!$N$3*(E2239-D2239)^2*'symulacje godzinowe'!$P$3/1000</f>
        <v>1.04559250464E-2</v>
      </c>
      <c r="K2239" s="3">
        <f t="shared" si="161"/>
        <v>-1.0874317990464</v>
      </c>
      <c r="L2239" s="6">
        <f t="shared" si="164"/>
        <v>0</v>
      </c>
    </row>
    <row r="2240" spans="1:19" x14ac:dyDescent="0.2">
      <c r="A2240" s="2">
        <v>4</v>
      </c>
      <c r="B2240" s="2">
        <v>4</v>
      </c>
      <c r="C2240" s="2">
        <v>2238</v>
      </c>
      <c r="D2240" s="2">
        <v>5.2</v>
      </c>
      <c r="E2240" s="4">
        <v>50</v>
      </c>
      <c r="F2240" s="1">
        <f t="shared" si="160"/>
        <v>45</v>
      </c>
      <c r="G2240" s="2">
        <v>14</v>
      </c>
      <c r="H2240" s="3">
        <f>G2240/1000*'symulacje godzinowe'!$N$3*'symulacje godzinowe'!$Q$3*'symulacje godzinowe'!$R$3</f>
        <v>6.1890653999999996E-2</v>
      </c>
      <c r="I2240" s="3">
        <f>'symulacje godzinowe'!$R$3*'symulacje godzinowe'!$N$3*(E2240-D2240)*'symulacje godzinowe'!$O$3/1000</f>
        <v>1.0793852159999999</v>
      </c>
      <c r="J2240" s="3">
        <f>'symulacje godzinowe'!$R$3*'symulacje godzinowe'!$N$3*(E2240-D2240)^2*'symulacje godzinowe'!$P$3/1000</f>
        <v>1.0502760038399998E-2</v>
      </c>
      <c r="K2240" s="3">
        <f t="shared" si="161"/>
        <v>-1.0279973220384</v>
      </c>
      <c r="L2240" s="6">
        <f t="shared" si="164"/>
        <v>0</v>
      </c>
    </row>
    <row r="2241" spans="1:15" x14ac:dyDescent="0.2">
      <c r="A2241" s="2">
        <v>4</v>
      </c>
      <c r="B2241" s="2">
        <v>4</v>
      </c>
      <c r="C2241" s="2">
        <v>2239</v>
      </c>
      <c r="D2241" s="2">
        <v>5</v>
      </c>
      <c r="E2241" s="4">
        <v>50</v>
      </c>
      <c r="F2241" s="1">
        <f t="shared" ref="F2241:F2304" si="165">E2241-5</f>
        <v>45</v>
      </c>
      <c r="G2241" s="2">
        <v>42</v>
      </c>
      <c r="H2241" s="3">
        <f>G2241/1000*'symulacje godzinowe'!$N$3*'symulacje godzinowe'!$Q$3*'symulacje godzinowe'!$R$3</f>
        <v>0.18567196200000002</v>
      </c>
      <c r="I2241" s="3">
        <f>'symulacje godzinowe'!$R$3*'symulacje godzinowe'!$N$3*(E2241-D2241)*'symulacje godzinowe'!$O$3/1000</f>
        <v>1.0842038999999999</v>
      </c>
      <c r="J2241" s="3">
        <f>'symulacje godzinowe'!$R$3*'symulacje godzinowe'!$N$3*(E2241-D2241)^2*'symulacje godzinowe'!$P$3/1000</f>
        <v>1.0596744E-2</v>
      </c>
      <c r="K2241" s="3">
        <f t="shared" ref="K2241:K2304" si="166">H2241-I2241-J2241</f>
        <v>-0.90912868199999985</v>
      </c>
      <c r="L2241" s="6">
        <f t="shared" si="164"/>
        <v>0</v>
      </c>
    </row>
    <row r="2242" spans="1:15" x14ac:dyDescent="0.2">
      <c r="A2242" s="2">
        <v>4</v>
      </c>
      <c r="B2242" s="2">
        <v>4</v>
      </c>
      <c r="C2242" s="2">
        <v>2240</v>
      </c>
      <c r="D2242" s="2">
        <v>7</v>
      </c>
      <c r="E2242" s="4">
        <v>50</v>
      </c>
      <c r="F2242" s="1">
        <f t="shared" si="165"/>
        <v>45</v>
      </c>
      <c r="G2242" s="2">
        <v>201.4</v>
      </c>
      <c r="H2242" s="3">
        <f>G2242/1000*'symulacje godzinowe'!$N$3*'symulacje godzinowe'!$Q$3*'symulacje godzinowe'!$R$3</f>
        <v>0.89034126540000003</v>
      </c>
      <c r="I2242" s="3">
        <f>'symulacje godzinowe'!$R$3*'symulacje godzinowe'!$N$3*(E2242-D2242)*'symulacje godzinowe'!$O$3/1000</f>
        <v>1.0360170599999998</v>
      </c>
      <c r="J2242" s="3">
        <f>'symulacje godzinowe'!$R$3*'symulacje godzinowe'!$N$3*(E2242-D2242)^2*'symulacje godzinowe'!$P$3/1000</f>
        <v>9.6757430400000004E-3</v>
      </c>
      <c r="K2242" s="3">
        <f t="shared" si="166"/>
        <v>-0.15535153763999979</v>
      </c>
      <c r="L2242" s="6">
        <f t="shared" si="164"/>
        <v>0</v>
      </c>
    </row>
    <row r="2243" spans="1:15" x14ac:dyDescent="0.2">
      <c r="A2243" s="2">
        <v>4</v>
      </c>
      <c r="B2243" s="2">
        <v>4</v>
      </c>
      <c r="C2243" s="2">
        <v>2241</v>
      </c>
      <c r="D2243" s="2">
        <v>9.1</v>
      </c>
      <c r="E2243" s="4">
        <v>50</v>
      </c>
      <c r="F2243" s="1">
        <f t="shared" si="165"/>
        <v>45</v>
      </c>
      <c r="G2243" s="2">
        <v>328.2</v>
      </c>
      <c r="H2243" s="3">
        <f>G2243/1000*'symulacje godzinowe'!$N$3*'symulacje godzinowe'!$Q$3*'symulacje godzinowe'!$R$3</f>
        <v>1.4508937602</v>
      </c>
      <c r="I2243" s="3">
        <f>'symulacje godzinowe'!$R$3*'symulacje godzinowe'!$N$3*(E2243-D2243)*'symulacje godzinowe'!$O$3/1000</f>
        <v>0.98542087799999978</v>
      </c>
      <c r="J2243" s="3">
        <f>'symulacje godzinowe'!$R$3*'symulacje godzinowe'!$N$3*(E2243-D2243)^2*'symulacje godzinowe'!$P$3/1000</f>
        <v>8.7537478175999991E-3</v>
      </c>
      <c r="K2243" s="3">
        <f t="shared" si="166"/>
        <v>0.45671913438240025</v>
      </c>
      <c r="L2243" s="6">
        <f t="shared" si="164"/>
        <v>1644.188883776641</v>
      </c>
    </row>
    <row r="2244" spans="1:15" x14ac:dyDescent="0.2">
      <c r="A2244" s="2">
        <v>4</v>
      </c>
      <c r="B2244" s="2">
        <v>4</v>
      </c>
      <c r="C2244" s="2">
        <v>2242</v>
      </c>
      <c r="D2244" s="2">
        <v>11.1</v>
      </c>
      <c r="E2244" s="4">
        <v>50</v>
      </c>
      <c r="F2244" s="1">
        <f t="shared" si="165"/>
        <v>45</v>
      </c>
      <c r="G2244" s="2">
        <v>503</v>
      </c>
      <c r="H2244" s="3">
        <f>G2244/1000*'symulacje godzinowe'!$N$3*'symulacje godzinowe'!$Q$3*'symulacje godzinowe'!$R$3</f>
        <v>2.2236427829999998</v>
      </c>
      <c r="I2244" s="3">
        <f>'symulacje godzinowe'!$R$3*'symulacje godzinowe'!$N$3*(E2244-D2244)*'symulacje godzinowe'!$O$3/1000</f>
        <v>0.93723403799999994</v>
      </c>
      <c r="J2244" s="3">
        <f>'symulacje godzinowe'!$R$3*'symulacje godzinowe'!$N$3*(E2244-D2244)^2*'symulacje godzinowe'!$P$3/1000</f>
        <v>7.9185674015999977E-3</v>
      </c>
      <c r="K2244" s="3">
        <f t="shared" si="166"/>
        <v>1.2784901775983999</v>
      </c>
      <c r="L2244" s="6">
        <f t="shared" si="164"/>
        <v>4602.5646393542393</v>
      </c>
    </row>
    <row r="2245" spans="1:15" x14ac:dyDescent="0.2">
      <c r="A2245" s="2">
        <v>4</v>
      </c>
      <c r="B2245" s="2">
        <v>4</v>
      </c>
      <c r="C2245" s="2">
        <v>2243</v>
      </c>
      <c r="D2245" s="2">
        <v>11.2</v>
      </c>
      <c r="E2245" s="4">
        <v>50</v>
      </c>
      <c r="F2245" s="1">
        <f t="shared" si="165"/>
        <v>45</v>
      </c>
      <c r="G2245" s="2">
        <v>523</v>
      </c>
      <c r="H2245" s="3">
        <f>G2245/1000*'symulacje godzinowe'!$N$3*'symulacje godzinowe'!$Q$3*'symulacje godzinowe'!$R$3</f>
        <v>2.3120580030000002</v>
      </c>
      <c r="I2245" s="3">
        <f>'symulacje godzinowe'!$R$3*'symulacje godzinowe'!$N$3*(E2245-D2245)*'symulacje godzinowe'!$O$3/1000</f>
        <v>0.93482469599999984</v>
      </c>
      <c r="J2245" s="3">
        <f>'symulacje godzinowe'!$R$3*'symulacje godzinowe'!$N$3*(E2245-D2245)^2*'symulacje godzinowe'!$P$3/1000</f>
        <v>7.8779073023999991E-3</v>
      </c>
      <c r="K2245" s="3">
        <f t="shared" si="166"/>
        <v>1.3693553996976005</v>
      </c>
      <c r="L2245" s="6">
        <f t="shared" si="164"/>
        <v>4929.679438911362</v>
      </c>
    </row>
    <row r="2246" spans="1:15" x14ac:dyDescent="0.2">
      <c r="A2246" s="2">
        <v>4</v>
      </c>
      <c r="B2246" s="2">
        <v>4</v>
      </c>
      <c r="C2246" s="2">
        <v>2244</v>
      </c>
      <c r="D2246" s="2">
        <v>11.2</v>
      </c>
      <c r="E2246" s="4">
        <v>50</v>
      </c>
      <c r="F2246" s="1">
        <f t="shared" si="165"/>
        <v>45</v>
      </c>
      <c r="G2246" s="2">
        <v>409.4</v>
      </c>
      <c r="H2246" s="3">
        <f>G2246/1000*'symulacje godzinowe'!$N$3*'symulacje godzinowe'!$Q$3*'symulacje godzinowe'!$R$3</f>
        <v>1.8098595533999999</v>
      </c>
      <c r="I2246" s="3">
        <f>'symulacje godzinowe'!$R$3*'symulacje godzinowe'!$N$3*(E2246-D2246)*'symulacje godzinowe'!$O$3/1000</f>
        <v>0.93482469599999984</v>
      </c>
      <c r="J2246" s="3">
        <f>'symulacje godzinowe'!$R$3*'symulacje godzinowe'!$N$3*(E2246-D2246)^2*'symulacje godzinowe'!$P$3/1000</f>
        <v>7.8779073023999991E-3</v>
      </c>
      <c r="K2246" s="3">
        <f t="shared" si="166"/>
        <v>0.86715695009760008</v>
      </c>
      <c r="L2246" s="6">
        <f t="shared" si="164"/>
        <v>3121.7650203513604</v>
      </c>
    </row>
    <row r="2247" spans="1:15" x14ac:dyDescent="0.2">
      <c r="A2247" s="2">
        <v>4</v>
      </c>
      <c r="B2247" s="2">
        <v>4</v>
      </c>
      <c r="C2247" s="2">
        <v>2245</v>
      </c>
      <c r="D2247" s="2">
        <v>11.3</v>
      </c>
      <c r="E2247" s="4">
        <v>50</v>
      </c>
      <c r="F2247" s="1">
        <f t="shared" si="165"/>
        <v>45</v>
      </c>
      <c r="G2247" s="2">
        <v>291.89999999999998</v>
      </c>
      <c r="H2247" s="3">
        <f>G2247/1000*'symulacje godzinowe'!$N$3*'symulacje godzinowe'!$Q$3*'symulacje godzinowe'!$R$3</f>
        <v>1.2904201359</v>
      </c>
      <c r="I2247" s="3">
        <f>'symulacje godzinowe'!$R$3*'symulacje godzinowe'!$N$3*(E2247-D2247)*'symulacje godzinowe'!$O$3/1000</f>
        <v>0.93241535399999997</v>
      </c>
      <c r="J2247" s="3">
        <f>'symulacje godzinowe'!$R$3*'symulacje godzinowe'!$N$3*(E2247-D2247)^2*'symulacje godzinowe'!$P$3/1000</f>
        <v>7.8373518624000015E-3</v>
      </c>
      <c r="K2247" s="3">
        <f t="shared" si="166"/>
        <v>0.35016743003760009</v>
      </c>
      <c r="L2247" s="6">
        <f t="shared" si="164"/>
        <v>1260.6027481353603</v>
      </c>
    </row>
    <row r="2248" spans="1:15" x14ac:dyDescent="0.2">
      <c r="A2248" s="2">
        <v>4</v>
      </c>
      <c r="B2248" s="2">
        <v>4</v>
      </c>
      <c r="C2248" s="2">
        <v>2246</v>
      </c>
      <c r="D2248" s="2">
        <v>11.5</v>
      </c>
      <c r="E2248" s="4">
        <v>50</v>
      </c>
      <c r="F2248" s="1">
        <f t="shared" si="165"/>
        <v>45</v>
      </c>
      <c r="G2248" s="2">
        <v>246.5</v>
      </c>
      <c r="H2248" s="3">
        <f>G2248/1000*'symulacje godzinowe'!$N$3*'symulacje godzinowe'!$Q$3*'symulacje godzinowe'!$R$3</f>
        <v>1.0897175864999999</v>
      </c>
      <c r="I2248" s="3">
        <f>'symulacje godzinowe'!$R$3*'symulacje godzinowe'!$N$3*(E2248-D2248)*'symulacje godzinowe'!$O$3/1000</f>
        <v>0.9275966699999999</v>
      </c>
      <c r="J2248" s="3">
        <f>'symulacje godzinowe'!$R$3*'symulacje godzinowe'!$N$3*(E2248-D2248)^2*'symulacje godzinowe'!$P$3/1000</f>
        <v>7.7565549600000002E-3</v>
      </c>
      <c r="K2248" s="3">
        <f t="shared" si="166"/>
        <v>0.15436436154000005</v>
      </c>
      <c r="L2248" s="6">
        <f t="shared" si="164"/>
        <v>555.71170154400022</v>
      </c>
    </row>
    <row r="2249" spans="1:15" x14ac:dyDescent="0.2">
      <c r="A2249" s="2">
        <v>4</v>
      </c>
      <c r="B2249" s="2">
        <v>4</v>
      </c>
      <c r="C2249" s="2">
        <v>2247</v>
      </c>
      <c r="D2249" s="2">
        <v>11.8</v>
      </c>
      <c r="E2249" s="4">
        <v>50</v>
      </c>
      <c r="F2249" s="1">
        <f t="shared" si="165"/>
        <v>45</v>
      </c>
      <c r="G2249" s="2">
        <v>246.1</v>
      </c>
      <c r="H2249" s="3">
        <f>G2249/1000*'symulacje godzinowe'!$N$3*'symulacje godzinowe'!$Q$3*'symulacje godzinowe'!$R$3</f>
        <v>1.0879492820999999</v>
      </c>
      <c r="I2249" s="3">
        <f>'symulacje godzinowe'!$R$3*'symulacje godzinowe'!$N$3*(E2249-D2249)*'symulacje godzinowe'!$O$3/1000</f>
        <v>0.92036864400000007</v>
      </c>
      <c r="J2249" s="3">
        <f>'symulacje godzinowe'!$R$3*'symulacje godzinowe'!$N$3*(E2249-D2249)^2*'symulacje godzinowe'!$P$3/1000</f>
        <v>7.6361445504E-3</v>
      </c>
      <c r="K2249" s="3">
        <f t="shared" si="166"/>
        <v>0.1599444935495998</v>
      </c>
      <c r="L2249" s="6">
        <f t="shared" si="164"/>
        <v>575.80017677855926</v>
      </c>
    </row>
    <row r="2250" spans="1:15" x14ac:dyDescent="0.2">
      <c r="A2250" s="2">
        <v>4</v>
      </c>
      <c r="B2250" s="2">
        <v>4</v>
      </c>
      <c r="C2250" s="2">
        <v>2248</v>
      </c>
      <c r="D2250" s="2">
        <v>12</v>
      </c>
      <c r="E2250" s="4">
        <v>50</v>
      </c>
      <c r="F2250" s="1">
        <f t="shared" si="165"/>
        <v>45</v>
      </c>
      <c r="G2250" s="2">
        <v>164.5</v>
      </c>
      <c r="H2250" s="3">
        <f>G2250/1000*'symulacje godzinowe'!$N$3*'symulacje godzinowe'!$Q$3*'symulacje godzinowe'!$R$3</f>
        <v>0.72721518450000011</v>
      </c>
      <c r="I2250" s="3">
        <f>'symulacje godzinowe'!$R$3*'symulacje godzinowe'!$N$3*(E2250-D2250)*'symulacje godzinowe'!$O$3/1000</f>
        <v>0.91554995999999977</v>
      </c>
      <c r="J2250" s="3">
        <f>'symulacje godzinowe'!$R$3*'symulacje godzinowe'!$N$3*(E2250-D2250)^2*'symulacje godzinowe'!$P$3/1000</f>
        <v>7.5563942399999992E-3</v>
      </c>
      <c r="K2250" s="3">
        <f t="shared" si="166"/>
        <v>-0.19589116973999965</v>
      </c>
      <c r="L2250" s="6">
        <f t="shared" si="164"/>
        <v>0</v>
      </c>
    </row>
    <row r="2251" spans="1:15" x14ac:dyDescent="0.2">
      <c r="A2251" s="2">
        <v>4</v>
      </c>
      <c r="B2251" s="2">
        <v>4</v>
      </c>
      <c r="C2251" s="2">
        <v>2249</v>
      </c>
      <c r="D2251" s="2">
        <v>11.1</v>
      </c>
      <c r="E2251" s="4">
        <v>50</v>
      </c>
      <c r="F2251" s="1">
        <f t="shared" si="165"/>
        <v>45</v>
      </c>
      <c r="G2251" s="2">
        <v>93</v>
      </c>
      <c r="H2251" s="3">
        <f>G2251/1000*'symulacje godzinowe'!$N$3*'symulacje godzinowe'!$Q$3*'symulacje godzinowe'!$R$3</f>
        <v>0.411130773</v>
      </c>
      <c r="I2251" s="3">
        <f>'symulacje godzinowe'!$R$3*'symulacje godzinowe'!$N$3*(E2251-D2251)*'symulacje godzinowe'!$O$3/1000</f>
        <v>0.93723403799999994</v>
      </c>
      <c r="J2251" s="3">
        <f>'symulacje godzinowe'!$R$3*'symulacje godzinowe'!$N$3*(E2251-D2251)^2*'symulacje godzinowe'!$P$3/1000</f>
        <v>7.9185674015999977E-3</v>
      </c>
      <c r="K2251" s="3">
        <f t="shared" si="166"/>
        <v>-0.53402183240159995</v>
      </c>
      <c r="L2251" s="6">
        <f t="shared" si="164"/>
        <v>0</v>
      </c>
    </row>
    <row r="2252" spans="1:15" x14ac:dyDescent="0.2">
      <c r="A2252" s="2">
        <v>4</v>
      </c>
      <c r="B2252" s="2">
        <v>4</v>
      </c>
      <c r="C2252" s="2">
        <v>2250</v>
      </c>
      <c r="D2252" s="2">
        <v>10.199999999999999</v>
      </c>
      <c r="E2252" s="4">
        <v>50</v>
      </c>
      <c r="F2252" s="1">
        <f t="shared" si="165"/>
        <v>45</v>
      </c>
      <c r="G2252" s="2">
        <v>0</v>
      </c>
      <c r="H2252" s="3">
        <f>G2252/1000*'symulacje godzinowe'!$N$3*'symulacje godzinowe'!$Q$3*'symulacje godzinowe'!$R$3</f>
        <v>0</v>
      </c>
      <c r="I2252" s="3">
        <f>'symulacje godzinowe'!$R$3*'symulacje godzinowe'!$N$3*(E2252-D2252)*'symulacje godzinowe'!$O$3/1000</f>
        <v>0.95891811599999999</v>
      </c>
      <c r="J2252" s="3">
        <f>'symulacje godzinowe'!$R$3*'symulacje godzinowe'!$N$3*(E2252-D2252)^2*'symulacje godzinowe'!$P$3/1000</f>
        <v>8.289217958399998E-3</v>
      </c>
      <c r="K2252" s="3">
        <f t="shared" si="166"/>
        <v>-0.96720733395839997</v>
      </c>
      <c r="L2252" s="6">
        <f t="shared" si="164"/>
        <v>0</v>
      </c>
    </row>
    <row r="2253" spans="1:15" x14ac:dyDescent="0.2">
      <c r="A2253" s="2">
        <v>4</v>
      </c>
      <c r="B2253" s="2">
        <v>4</v>
      </c>
      <c r="C2253" s="2">
        <v>2251</v>
      </c>
      <c r="D2253" s="2">
        <v>9.3000000000000007</v>
      </c>
      <c r="E2253" s="4">
        <v>50</v>
      </c>
      <c r="F2253" s="1">
        <f t="shared" si="165"/>
        <v>45</v>
      </c>
      <c r="G2253" s="2">
        <v>0</v>
      </c>
      <c r="H2253" s="3">
        <f>G2253/1000*'symulacje godzinowe'!$N$3*'symulacje godzinowe'!$Q$3*'symulacje godzinowe'!$R$3</f>
        <v>0</v>
      </c>
      <c r="I2253" s="3">
        <f>'symulacje godzinowe'!$R$3*'symulacje godzinowe'!$N$3*(E2253-D2253)*'symulacje godzinowe'!$O$3/1000</f>
        <v>0.98060219400000004</v>
      </c>
      <c r="J2253" s="3">
        <f>'symulacje godzinowe'!$R$3*'symulacje godzinowe'!$N$3*(E2253-D2253)^2*'symulacje godzinowe'!$P$3/1000</f>
        <v>8.6683459104000011E-3</v>
      </c>
      <c r="K2253" s="3">
        <f t="shared" si="166"/>
        <v>-0.98927053991040004</v>
      </c>
      <c r="L2253" s="6">
        <f t="shared" si="164"/>
        <v>0</v>
      </c>
    </row>
    <row r="2254" spans="1:15" x14ac:dyDescent="0.2">
      <c r="A2254" s="2">
        <v>4</v>
      </c>
      <c r="B2254" s="2">
        <v>4</v>
      </c>
      <c r="C2254" s="2">
        <v>2252</v>
      </c>
      <c r="D2254" s="2">
        <v>8.1999999999999993</v>
      </c>
      <c r="E2254" s="4">
        <v>50</v>
      </c>
      <c r="F2254" s="1">
        <f t="shared" si="165"/>
        <v>45</v>
      </c>
      <c r="G2254" s="2">
        <v>0</v>
      </c>
      <c r="H2254" s="3">
        <f>G2254/1000*'symulacje godzinowe'!$N$3*'symulacje godzinowe'!$Q$3*'symulacje godzinowe'!$R$3</f>
        <v>0</v>
      </c>
      <c r="I2254" s="3">
        <f>'symulacje godzinowe'!$R$3*'symulacje godzinowe'!$N$3*(E2254-D2254)*'symulacje godzinowe'!$O$3/1000</f>
        <v>1.0071049559999998</v>
      </c>
      <c r="J2254" s="3">
        <f>'symulacje godzinowe'!$R$3*'symulacje godzinowe'!$N$3*(E2254-D2254)^2*'symulacje godzinowe'!$P$3/1000</f>
        <v>9.1432370303999987E-3</v>
      </c>
      <c r="K2254" s="3">
        <f t="shared" si="166"/>
        <v>-1.0162481930303999</v>
      </c>
      <c r="L2254" s="6">
        <f t="shared" si="164"/>
        <v>0</v>
      </c>
    </row>
    <row r="2255" spans="1:15" x14ac:dyDescent="0.2">
      <c r="A2255" s="2">
        <v>4</v>
      </c>
      <c r="B2255" s="2">
        <v>4</v>
      </c>
      <c r="C2255" s="2">
        <v>2253</v>
      </c>
      <c r="D2255" s="2">
        <v>7.2</v>
      </c>
      <c r="E2255" s="4">
        <v>50</v>
      </c>
      <c r="F2255" s="1">
        <f t="shared" si="165"/>
        <v>45</v>
      </c>
      <c r="G2255" s="2">
        <v>0</v>
      </c>
      <c r="H2255" s="3">
        <f>G2255/1000*'symulacje godzinowe'!$N$3*'symulacje godzinowe'!$Q$3*'symulacje godzinowe'!$R$3</f>
        <v>0</v>
      </c>
      <c r="I2255" s="3">
        <f>'symulacje godzinowe'!$R$3*'symulacje godzinowe'!$N$3*(E2255-D2255)*'symulacje godzinowe'!$O$3/1000</f>
        <v>1.0311983759999999</v>
      </c>
      <c r="J2255" s="3">
        <f>'symulacje godzinowe'!$R$3*'symulacje godzinowe'!$N$3*(E2255-D2255)^2*'symulacje godzinowe'!$P$3/1000</f>
        <v>9.5859454463999988E-3</v>
      </c>
      <c r="K2255" s="3">
        <f t="shared" si="166"/>
        <v>-1.0407843214463999</v>
      </c>
      <c r="L2255" s="6">
        <f t="shared" si="164"/>
        <v>0</v>
      </c>
    </row>
    <row r="2256" spans="1:15" x14ac:dyDescent="0.2">
      <c r="A2256" s="2">
        <v>4</v>
      </c>
      <c r="B2256" s="2">
        <v>4</v>
      </c>
      <c r="C2256" s="2">
        <v>2254</v>
      </c>
      <c r="D2256" s="2">
        <v>6.1</v>
      </c>
      <c r="E2256" s="4">
        <v>50</v>
      </c>
      <c r="F2256" s="1">
        <f t="shared" si="165"/>
        <v>45</v>
      </c>
      <c r="G2256" s="2">
        <v>0</v>
      </c>
      <c r="H2256" s="3">
        <f>G2256/1000*'symulacje godzinowe'!$N$3*'symulacje godzinowe'!$Q$3*'symulacje godzinowe'!$R$3</f>
        <v>0</v>
      </c>
      <c r="I2256" s="3">
        <f>'symulacje godzinowe'!$R$3*'symulacje godzinowe'!$N$3*(E2256-D2256)*'symulacje godzinowe'!$O$3/1000</f>
        <v>1.0577011379999999</v>
      </c>
      <c r="J2256" s="3">
        <f>'symulacje godzinowe'!$R$3*'symulacje godzinowe'!$N$3*(E2256-D2256)^2*'symulacje godzinowe'!$P$3/1000</f>
        <v>1.0085012841599997E-2</v>
      </c>
      <c r="K2256" s="3">
        <f t="shared" si="166"/>
        <v>-1.0677861508415998</v>
      </c>
      <c r="L2256" s="6">
        <f t="shared" si="164"/>
        <v>0</v>
      </c>
      <c r="O2256" s="21" t="s">
        <v>33</v>
      </c>
    </row>
    <row r="2257" spans="1:19" x14ac:dyDescent="0.2">
      <c r="A2257" s="2">
        <v>4</v>
      </c>
      <c r="B2257" s="2">
        <v>4</v>
      </c>
      <c r="C2257" s="2">
        <v>2255</v>
      </c>
      <c r="D2257" s="2">
        <v>5.7</v>
      </c>
      <c r="E2257" s="4">
        <v>50</v>
      </c>
      <c r="F2257" s="1">
        <f t="shared" si="165"/>
        <v>45</v>
      </c>
      <c r="G2257" s="2">
        <v>0</v>
      </c>
      <c r="H2257" s="3">
        <f>G2257/1000*'symulacje godzinowe'!$N$3*'symulacje godzinowe'!$Q$3*'symulacje godzinowe'!$R$3</f>
        <v>0</v>
      </c>
      <c r="I2257" s="3">
        <f>'symulacje godzinowe'!$R$3*'symulacje godzinowe'!$N$3*(E2257-D2257)*'symulacje godzinowe'!$O$3/1000</f>
        <v>1.0673385059999998</v>
      </c>
      <c r="J2257" s="3">
        <f>'symulacje godzinowe'!$R$3*'symulacje godzinowe'!$N$3*(E2257-D2257)^2*'symulacje godzinowe'!$P$3/1000</f>
        <v>1.0269631670399999E-2</v>
      </c>
      <c r="K2257" s="3">
        <f t="shared" si="166"/>
        <v>-1.0776081376703999</v>
      </c>
      <c r="L2257" s="6">
        <f t="shared" si="164"/>
        <v>0</v>
      </c>
      <c r="M2257" s="21" t="s">
        <v>32</v>
      </c>
      <c r="N2257" s="21" t="s">
        <v>27</v>
      </c>
      <c r="O2257" s="21" t="s">
        <v>31</v>
      </c>
      <c r="P2257" s="21" t="s">
        <v>28</v>
      </c>
      <c r="Q2257" s="21" t="s">
        <v>29</v>
      </c>
      <c r="R2257" s="21" t="s">
        <v>30</v>
      </c>
      <c r="S2257" s="21" t="s">
        <v>26</v>
      </c>
    </row>
    <row r="2258" spans="1:19" x14ac:dyDescent="0.2">
      <c r="A2258" s="2">
        <v>4</v>
      </c>
      <c r="B2258" s="2">
        <v>4</v>
      </c>
      <c r="C2258" s="2">
        <v>2256</v>
      </c>
      <c r="D2258" s="2">
        <v>5.4</v>
      </c>
      <c r="E2258" s="4">
        <v>50</v>
      </c>
      <c r="F2258" s="1">
        <f t="shared" si="165"/>
        <v>45</v>
      </c>
      <c r="G2258" s="2">
        <v>0</v>
      </c>
      <c r="H2258" s="3">
        <f>G2258/1000*'symulacje godzinowe'!$N$3*'symulacje godzinowe'!$Q$3*'symulacje godzinowe'!$R$3</f>
        <v>0</v>
      </c>
      <c r="I2258" s="3">
        <f>'symulacje godzinowe'!$R$3*'symulacje godzinowe'!$N$3*(E2258-D2258)*'symulacje godzinowe'!$O$3/1000</f>
        <v>1.074566532</v>
      </c>
      <c r="J2258" s="3">
        <f>'symulacje godzinowe'!$R$3*'symulacje godzinowe'!$N$3*(E2258-D2258)^2*'symulacje godzinowe'!$P$3/1000</f>
        <v>1.04091947136E-2</v>
      </c>
      <c r="K2258" s="3">
        <f t="shared" si="166"/>
        <v>-1.0849757267136</v>
      </c>
      <c r="L2258" s="10">
        <f>SUM(L2235:L2257)</f>
        <v>16690.312608851524</v>
      </c>
      <c r="M2258" s="19">
        <f>(L2234-4.187*$N$7*$O$7*(F2258-10))*((L2234-4.187*$N$7*$O$7*(F2258-10))&gt;0)</f>
        <v>6636.0117864208041</v>
      </c>
      <c r="N2258" s="19">
        <f>M2258/4.187/(F2258-10)*(M2258&gt;0)</f>
        <v>45.283099296603801</v>
      </c>
      <c r="O2258" s="19">
        <f>$P$7-0.5*$N$7*$O$7</f>
        <v>100</v>
      </c>
      <c r="P2258" s="19">
        <f>IF(N2258&lt;O2258,N2258,O2258)</f>
        <v>45.283099296603801</v>
      </c>
      <c r="Q2258" s="19">
        <f>L2258/4.187/(F2258-10)+P2258</f>
        <v>159.17516391055531</v>
      </c>
      <c r="R2258" s="19" t="b">
        <f>Q2258&gt;$N$7*$O$7</f>
        <v>0</v>
      </c>
      <c r="S2258" s="19">
        <f>IF(R2258,(F2258-10)/(50-10),(F2258-10)/(50-10)*Q2258/$N$7/$O$7)</f>
        <v>0.69639134210867948</v>
      </c>
    </row>
    <row r="2259" spans="1:19" x14ac:dyDescent="0.2">
      <c r="A2259" s="2">
        <v>4</v>
      </c>
      <c r="B2259" s="2">
        <v>5</v>
      </c>
      <c r="C2259" s="2">
        <v>2257</v>
      </c>
      <c r="D2259" s="2">
        <v>5</v>
      </c>
      <c r="E2259" s="4">
        <v>50</v>
      </c>
      <c r="F2259" s="1">
        <f t="shared" si="165"/>
        <v>45</v>
      </c>
      <c r="G2259" s="2">
        <v>0</v>
      </c>
      <c r="H2259" s="3">
        <f>G2259/1000*'symulacje godzinowe'!$N$3*'symulacje godzinowe'!$Q$3*'symulacje godzinowe'!$R$3</f>
        <v>0</v>
      </c>
      <c r="I2259" s="3">
        <f>'symulacje godzinowe'!$R$3*'symulacje godzinowe'!$N$3*(E2259-D2259)*'symulacje godzinowe'!$O$3/1000</f>
        <v>1.0842038999999999</v>
      </c>
      <c r="J2259" s="3">
        <f>'symulacje godzinowe'!$R$3*'symulacje godzinowe'!$N$3*(E2259-D2259)^2*'symulacje godzinowe'!$P$3/1000</f>
        <v>1.0596744E-2</v>
      </c>
      <c r="K2259" s="3">
        <f t="shared" si="166"/>
        <v>-1.094800644</v>
      </c>
      <c r="L2259" s="6">
        <f>K2259*(K2259&gt;0)*3600</f>
        <v>0</v>
      </c>
    </row>
    <row r="2260" spans="1:19" x14ac:dyDescent="0.2">
      <c r="A2260" s="2">
        <v>4</v>
      </c>
      <c r="B2260" s="2">
        <v>5</v>
      </c>
      <c r="C2260" s="2">
        <v>2258</v>
      </c>
      <c r="D2260" s="2">
        <v>4.4000000000000004</v>
      </c>
      <c r="E2260" s="4">
        <v>50</v>
      </c>
      <c r="F2260" s="1">
        <f t="shared" si="165"/>
        <v>45</v>
      </c>
      <c r="G2260" s="2">
        <v>0</v>
      </c>
      <c r="H2260" s="3">
        <f>G2260/1000*'symulacje godzinowe'!$N$3*'symulacje godzinowe'!$Q$3*'symulacje godzinowe'!$R$3</f>
        <v>0</v>
      </c>
      <c r="I2260" s="3">
        <f>'symulacje godzinowe'!$R$3*'symulacje godzinowe'!$N$3*(E2260-D2260)*'symulacje godzinowe'!$O$3/1000</f>
        <v>1.098659952</v>
      </c>
      <c r="J2260" s="3">
        <f>'symulacje godzinowe'!$R$3*'symulacje godzinowe'!$N$3*(E2260-D2260)^2*'symulacje godzinowe'!$P$3/1000</f>
        <v>1.0881207705600001E-2</v>
      </c>
      <c r="K2260" s="3">
        <f t="shared" si="166"/>
        <v>-1.1095411597056</v>
      </c>
      <c r="L2260" s="6">
        <f t="shared" ref="L2260:L2281" si="167">K2260*(K2260&gt;0)*3600</f>
        <v>0</v>
      </c>
    </row>
    <row r="2261" spans="1:19" x14ac:dyDescent="0.2">
      <c r="A2261" s="2">
        <v>4</v>
      </c>
      <c r="B2261" s="2">
        <v>5</v>
      </c>
      <c r="C2261" s="2">
        <v>2259</v>
      </c>
      <c r="D2261" s="2">
        <v>3.8</v>
      </c>
      <c r="E2261" s="4">
        <v>50</v>
      </c>
      <c r="F2261" s="1">
        <f t="shared" si="165"/>
        <v>45</v>
      </c>
      <c r="G2261" s="2">
        <v>0</v>
      </c>
      <c r="H2261" s="3">
        <f>G2261/1000*'symulacje godzinowe'!$N$3*'symulacje godzinowe'!$Q$3*'symulacje godzinowe'!$R$3</f>
        <v>0</v>
      </c>
      <c r="I2261" s="3">
        <f>'symulacje godzinowe'!$R$3*'symulacje godzinowe'!$N$3*(E2261-D2261)*'symulacje godzinowe'!$O$3/1000</f>
        <v>1.1131160039999999</v>
      </c>
      <c r="J2261" s="3">
        <f>'symulacje godzinowe'!$R$3*'symulacje godzinowe'!$N$3*(E2261-D2261)^2*'symulacje godzinowe'!$P$3/1000</f>
        <v>1.11694391424E-2</v>
      </c>
      <c r="K2261" s="3">
        <f t="shared" si="166"/>
        <v>-1.1242854431423999</v>
      </c>
      <c r="L2261" s="6">
        <f t="shared" si="167"/>
        <v>0</v>
      </c>
    </row>
    <row r="2262" spans="1:19" x14ac:dyDescent="0.2">
      <c r="A2262" s="2">
        <v>4</v>
      </c>
      <c r="B2262" s="2">
        <v>5</v>
      </c>
      <c r="C2262" s="2">
        <v>2260</v>
      </c>
      <c r="D2262" s="2">
        <v>3.2</v>
      </c>
      <c r="E2262" s="4">
        <v>50</v>
      </c>
      <c r="F2262" s="1">
        <f t="shared" si="165"/>
        <v>45</v>
      </c>
      <c r="G2262" s="2">
        <v>0</v>
      </c>
      <c r="H2262" s="3">
        <f>G2262/1000*'symulacje godzinowe'!$N$3*'symulacje godzinowe'!$Q$3*'symulacje godzinowe'!$R$3</f>
        <v>0</v>
      </c>
      <c r="I2262" s="3">
        <f>'symulacje godzinowe'!$R$3*'symulacje godzinowe'!$N$3*(E2262-D2262)*'symulacje godzinowe'!$O$3/1000</f>
        <v>1.1275720559999998</v>
      </c>
      <c r="J2262" s="3">
        <f>'symulacje godzinowe'!$R$3*'symulacje godzinowe'!$N$3*(E2262-D2262)^2*'symulacje godzinowe'!$P$3/1000</f>
        <v>1.1461438310399998E-2</v>
      </c>
      <c r="K2262" s="3">
        <f t="shared" si="166"/>
        <v>-1.1390334943103997</v>
      </c>
      <c r="L2262" s="6">
        <f t="shared" si="167"/>
        <v>0</v>
      </c>
    </row>
    <row r="2263" spans="1:19" x14ac:dyDescent="0.2">
      <c r="A2263" s="2">
        <v>4</v>
      </c>
      <c r="B2263" s="2">
        <v>5</v>
      </c>
      <c r="C2263" s="2">
        <v>2261</v>
      </c>
      <c r="D2263" s="2">
        <v>3.3</v>
      </c>
      <c r="E2263" s="4">
        <v>50</v>
      </c>
      <c r="F2263" s="1">
        <f t="shared" si="165"/>
        <v>45</v>
      </c>
      <c r="G2263" s="2">
        <v>0</v>
      </c>
      <c r="H2263" s="3">
        <f>G2263/1000*'symulacje godzinowe'!$N$3*'symulacje godzinowe'!$Q$3*'symulacje godzinowe'!$R$3</f>
        <v>0</v>
      </c>
      <c r="I2263" s="3">
        <f>'symulacje godzinowe'!$R$3*'symulacje godzinowe'!$N$3*(E2263-D2263)*'symulacje godzinowe'!$O$3/1000</f>
        <v>1.125162714</v>
      </c>
      <c r="J2263" s="3">
        <f>'symulacje godzinowe'!$R$3*'symulacje godzinowe'!$N$3*(E2263-D2263)^2*'symulacje godzinowe'!$P$3/1000</f>
        <v>1.1412510134400001E-2</v>
      </c>
      <c r="K2263" s="3">
        <f t="shared" si="166"/>
        <v>-1.1365752241344</v>
      </c>
      <c r="L2263" s="6">
        <f t="shared" si="167"/>
        <v>0</v>
      </c>
    </row>
    <row r="2264" spans="1:19" x14ac:dyDescent="0.2">
      <c r="A2264" s="2">
        <v>4</v>
      </c>
      <c r="B2264" s="2">
        <v>5</v>
      </c>
      <c r="C2264" s="2">
        <v>2262</v>
      </c>
      <c r="D2264" s="2">
        <v>3.5</v>
      </c>
      <c r="E2264" s="4">
        <v>50</v>
      </c>
      <c r="F2264" s="1">
        <f t="shared" si="165"/>
        <v>45</v>
      </c>
      <c r="G2264" s="2">
        <v>14</v>
      </c>
      <c r="H2264" s="3">
        <f>G2264/1000*'symulacje godzinowe'!$N$3*'symulacje godzinowe'!$Q$3*'symulacje godzinowe'!$R$3</f>
        <v>6.1890653999999996E-2</v>
      </c>
      <c r="I2264" s="3">
        <f>'symulacje godzinowe'!$R$3*'symulacje godzinowe'!$N$3*(E2264-D2264)*'symulacje godzinowe'!$O$3/1000</f>
        <v>1.12034403</v>
      </c>
      <c r="J2264" s="3">
        <f>'symulacje godzinowe'!$R$3*'symulacje godzinowe'!$N$3*(E2264-D2264)^2*'symulacje godzinowe'!$P$3/1000</f>
        <v>1.1314967759999999E-2</v>
      </c>
      <c r="K2264" s="3">
        <f t="shared" si="166"/>
        <v>-1.0697683437600001</v>
      </c>
      <c r="L2264" s="6">
        <f t="shared" si="167"/>
        <v>0</v>
      </c>
    </row>
    <row r="2265" spans="1:19" x14ac:dyDescent="0.2">
      <c r="A2265" s="2">
        <v>4</v>
      </c>
      <c r="B2265" s="2">
        <v>5</v>
      </c>
      <c r="C2265" s="2">
        <v>2263</v>
      </c>
      <c r="D2265" s="2">
        <v>3.6</v>
      </c>
      <c r="E2265" s="4">
        <v>50</v>
      </c>
      <c r="F2265" s="1">
        <f t="shared" si="165"/>
        <v>45</v>
      </c>
      <c r="G2265" s="2">
        <v>43.1</v>
      </c>
      <c r="H2265" s="3">
        <f>G2265/1000*'symulacje godzinowe'!$N$3*'symulacje godzinowe'!$Q$3*'symulacje godzinowe'!$R$3</f>
        <v>0.19053479910000001</v>
      </c>
      <c r="I2265" s="3">
        <f>'symulacje godzinowe'!$R$3*'symulacje godzinowe'!$N$3*(E2265-D2265)*'symulacje godzinowe'!$O$3/1000</f>
        <v>1.1179346879999998</v>
      </c>
      <c r="J2265" s="3">
        <f>'symulacje godzinowe'!$R$3*'symulacje godzinowe'!$N$3*(E2265-D2265)^2*'symulacje godzinowe'!$P$3/1000</f>
        <v>1.1266353561599999E-2</v>
      </c>
      <c r="K2265" s="3">
        <f t="shared" si="166"/>
        <v>-0.9386662424615998</v>
      </c>
      <c r="L2265" s="6">
        <f t="shared" si="167"/>
        <v>0</v>
      </c>
    </row>
    <row r="2266" spans="1:19" x14ac:dyDescent="0.2">
      <c r="A2266" s="2">
        <v>4</v>
      </c>
      <c r="B2266" s="2">
        <v>5</v>
      </c>
      <c r="C2266" s="2">
        <v>2264</v>
      </c>
      <c r="D2266" s="2">
        <v>4.0999999999999996</v>
      </c>
      <c r="E2266" s="4">
        <v>50</v>
      </c>
      <c r="F2266" s="1">
        <f t="shared" si="165"/>
        <v>45</v>
      </c>
      <c r="G2266" s="2">
        <v>70</v>
      </c>
      <c r="H2266" s="3">
        <f>G2266/1000*'symulacje godzinowe'!$N$3*'symulacje godzinowe'!$Q$3*'symulacje godzinowe'!$R$3</f>
        <v>0.30945327</v>
      </c>
      <c r="I2266" s="3">
        <f>'symulacje godzinowe'!$R$3*'symulacje godzinowe'!$N$3*(E2266-D2266)*'symulacje godzinowe'!$O$3/1000</f>
        <v>1.1058879779999997</v>
      </c>
      <c r="J2266" s="3">
        <f>'symulacje godzinowe'!$R$3*'symulacje godzinowe'!$N$3*(E2266-D2266)^2*'symulacje godzinowe'!$P$3/1000</f>
        <v>1.1024852457599999E-2</v>
      </c>
      <c r="K2266" s="3">
        <f t="shared" si="166"/>
        <v>-0.8074595604575997</v>
      </c>
      <c r="L2266" s="6">
        <f t="shared" si="167"/>
        <v>0</v>
      </c>
    </row>
    <row r="2267" spans="1:19" x14ac:dyDescent="0.2">
      <c r="A2267" s="2">
        <v>4</v>
      </c>
      <c r="B2267" s="2">
        <v>5</v>
      </c>
      <c r="C2267" s="2">
        <v>2265</v>
      </c>
      <c r="D2267" s="2">
        <v>4.5</v>
      </c>
      <c r="E2267" s="4">
        <v>50</v>
      </c>
      <c r="F2267" s="1">
        <f t="shared" si="165"/>
        <v>45</v>
      </c>
      <c r="G2267" s="2">
        <v>95.8</v>
      </c>
      <c r="H2267" s="3">
        <f>G2267/1000*'symulacje godzinowe'!$N$3*'symulacje godzinowe'!$Q$3*'symulacje godzinowe'!$R$3</f>
        <v>0.42350890380000006</v>
      </c>
      <c r="I2267" s="3">
        <f>'symulacje godzinowe'!$R$3*'symulacje godzinowe'!$N$3*(E2267-D2267)*'symulacje godzinowe'!$O$3/1000</f>
        <v>1.0962506099999998</v>
      </c>
      <c r="J2267" s="3">
        <f>'symulacje godzinowe'!$R$3*'symulacje godzinowe'!$N$3*(E2267-D2267)^2*'symulacje godzinowe'!$P$3/1000</f>
        <v>1.083353544E-2</v>
      </c>
      <c r="K2267" s="3">
        <f t="shared" si="166"/>
        <v>-0.68357524163999972</v>
      </c>
      <c r="L2267" s="6">
        <f t="shared" si="167"/>
        <v>0</v>
      </c>
    </row>
    <row r="2268" spans="1:19" x14ac:dyDescent="0.2">
      <c r="A2268" s="2">
        <v>4</v>
      </c>
      <c r="B2268" s="2">
        <v>5</v>
      </c>
      <c r="C2268" s="2">
        <v>2266</v>
      </c>
      <c r="D2268" s="2">
        <v>5</v>
      </c>
      <c r="E2268" s="4">
        <v>50</v>
      </c>
      <c r="F2268" s="1">
        <f t="shared" si="165"/>
        <v>45</v>
      </c>
      <c r="G2268" s="2">
        <v>116.9</v>
      </c>
      <c r="H2268" s="3">
        <f>G2268/1000*'symulacje godzinowe'!$N$3*'symulacje godzinowe'!$Q$3*'symulacje godzinowe'!$R$3</f>
        <v>0.51678696089999998</v>
      </c>
      <c r="I2268" s="3">
        <f>'symulacje godzinowe'!$R$3*'symulacje godzinowe'!$N$3*(E2268-D2268)*'symulacje godzinowe'!$O$3/1000</f>
        <v>1.0842038999999999</v>
      </c>
      <c r="J2268" s="3">
        <f>'symulacje godzinowe'!$R$3*'symulacje godzinowe'!$N$3*(E2268-D2268)^2*'symulacje godzinowe'!$P$3/1000</f>
        <v>1.0596744E-2</v>
      </c>
      <c r="K2268" s="3">
        <f t="shared" si="166"/>
        <v>-0.5780136830999999</v>
      </c>
      <c r="L2268" s="6">
        <f t="shared" si="167"/>
        <v>0</v>
      </c>
    </row>
    <row r="2269" spans="1:19" x14ac:dyDescent="0.2">
      <c r="A2269" s="2">
        <v>4</v>
      </c>
      <c r="B2269" s="2">
        <v>5</v>
      </c>
      <c r="C2269" s="2">
        <v>2267</v>
      </c>
      <c r="D2269" s="2">
        <v>5.4</v>
      </c>
      <c r="E2269" s="4">
        <v>50</v>
      </c>
      <c r="F2269" s="1">
        <f t="shared" si="165"/>
        <v>45</v>
      </c>
      <c r="G2269" s="2">
        <v>132.1</v>
      </c>
      <c r="H2269" s="3">
        <f>G2269/1000*'symulacje godzinowe'!$N$3*'symulacje godzinowe'!$Q$3*'symulacje godzinowe'!$R$3</f>
        <v>0.58398252809999995</v>
      </c>
      <c r="I2269" s="3">
        <f>'symulacje godzinowe'!$R$3*'symulacje godzinowe'!$N$3*(E2269-D2269)*'symulacje godzinowe'!$O$3/1000</f>
        <v>1.074566532</v>
      </c>
      <c r="J2269" s="3">
        <f>'symulacje godzinowe'!$R$3*'symulacje godzinowe'!$N$3*(E2269-D2269)^2*'symulacje godzinowe'!$P$3/1000</f>
        <v>1.04091947136E-2</v>
      </c>
      <c r="K2269" s="3">
        <f t="shared" si="166"/>
        <v>-0.50099319861360003</v>
      </c>
      <c r="L2269" s="6">
        <f t="shared" si="167"/>
        <v>0</v>
      </c>
    </row>
    <row r="2270" spans="1:19" x14ac:dyDescent="0.2">
      <c r="A2270" s="2">
        <v>4</v>
      </c>
      <c r="B2270" s="2">
        <v>5</v>
      </c>
      <c r="C2270" s="2">
        <v>2268</v>
      </c>
      <c r="D2270" s="2">
        <v>5.9</v>
      </c>
      <c r="E2270" s="4">
        <v>50</v>
      </c>
      <c r="F2270" s="1">
        <f t="shared" si="165"/>
        <v>45</v>
      </c>
      <c r="G2270" s="2">
        <v>135.6</v>
      </c>
      <c r="H2270" s="3">
        <f>G2270/1000*'symulacje godzinowe'!$N$3*'symulacje godzinowe'!$Q$3*'symulacje godzinowe'!$R$3</f>
        <v>0.59945519160000005</v>
      </c>
      <c r="I2270" s="3">
        <f>'symulacje godzinowe'!$R$3*'symulacje godzinowe'!$N$3*(E2270-D2270)*'symulacje godzinowe'!$O$3/1000</f>
        <v>1.0625198220000001</v>
      </c>
      <c r="J2270" s="3">
        <f>'symulacje godzinowe'!$R$3*'symulacje godzinowe'!$N$3*(E2270-D2270)^2*'symulacje godzinowe'!$P$3/1000</f>
        <v>1.01771129376E-2</v>
      </c>
      <c r="K2270" s="3">
        <f t="shared" si="166"/>
        <v>-0.4732417433376</v>
      </c>
      <c r="L2270" s="6">
        <f t="shared" si="167"/>
        <v>0</v>
      </c>
    </row>
    <row r="2271" spans="1:19" x14ac:dyDescent="0.2">
      <c r="A2271" s="2">
        <v>4</v>
      </c>
      <c r="B2271" s="2">
        <v>5</v>
      </c>
      <c r="C2271" s="2">
        <v>2269</v>
      </c>
      <c r="D2271" s="2">
        <v>6.3</v>
      </c>
      <c r="E2271" s="4">
        <v>50</v>
      </c>
      <c r="F2271" s="1">
        <f t="shared" si="165"/>
        <v>45</v>
      </c>
      <c r="G2271" s="2">
        <v>126.3</v>
      </c>
      <c r="H2271" s="3">
        <f>G2271/1000*'symulacje godzinowe'!$N$3*'symulacje godzinowe'!$Q$3*'symulacje godzinowe'!$R$3</f>
        <v>0.55834211430000003</v>
      </c>
      <c r="I2271" s="3">
        <f>'symulacje godzinowe'!$R$3*'symulacje godzinowe'!$N$3*(E2271-D2271)*'symulacje godzinowe'!$O$3/1000</f>
        <v>1.0528824540000001</v>
      </c>
      <c r="J2271" s="3">
        <f>'symulacje godzinowe'!$R$3*'symulacje godzinowe'!$N$3*(E2271-D2271)^2*'symulacje godzinowe'!$P$3/1000</f>
        <v>9.9933313824000017E-3</v>
      </c>
      <c r="K2271" s="3">
        <f t="shared" si="166"/>
        <v>-0.5045336710824001</v>
      </c>
      <c r="L2271" s="6">
        <f t="shared" si="167"/>
        <v>0</v>
      </c>
    </row>
    <row r="2272" spans="1:19" x14ac:dyDescent="0.2">
      <c r="A2272" s="2">
        <v>4</v>
      </c>
      <c r="B2272" s="2">
        <v>5</v>
      </c>
      <c r="C2272" s="2">
        <v>2270</v>
      </c>
      <c r="D2272" s="2">
        <v>6.7</v>
      </c>
      <c r="E2272" s="4">
        <v>50</v>
      </c>
      <c r="F2272" s="1">
        <f t="shared" si="165"/>
        <v>45</v>
      </c>
      <c r="G2272" s="2">
        <v>248.8</v>
      </c>
      <c r="H2272" s="3">
        <f>G2272/1000*'symulacje godzinowe'!$N$3*'symulacje godzinowe'!$Q$3*'symulacje godzinowe'!$R$3</f>
        <v>1.0998853368000001</v>
      </c>
      <c r="I2272" s="3">
        <f>'symulacje godzinowe'!$R$3*'symulacje godzinowe'!$N$3*(E2272-D2272)*'symulacje godzinowe'!$O$3/1000</f>
        <v>1.043245086</v>
      </c>
      <c r="J2272" s="3">
        <f>'symulacje godzinowe'!$R$3*'symulacje godzinowe'!$N$3*(E2272-D2272)^2*'symulacje godzinowe'!$P$3/1000</f>
        <v>9.8112243743999974E-3</v>
      </c>
      <c r="K2272" s="3">
        <f t="shared" si="166"/>
        <v>4.6829026425600127E-2</v>
      </c>
      <c r="L2272" s="6">
        <f t="shared" si="167"/>
        <v>168.58449513216047</v>
      </c>
    </row>
    <row r="2273" spans="1:19" x14ac:dyDescent="0.2">
      <c r="A2273" s="2">
        <v>4</v>
      </c>
      <c r="B2273" s="2">
        <v>5</v>
      </c>
      <c r="C2273" s="2">
        <v>2271</v>
      </c>
      <c r="D2273" s="2">
        <v>7.1</v>
      </c>
      <c r="E2273" s="4">
        <v>50</v>
      </c>
      <c r="F2273" s="1">
        <f t="shared" si="165"/>
        <v>45</v>
      </c>
      <c r="G2273" s="2">
        <v>193.1</v>
      </c>
      <c r="H2273" s="3">
        <f>G2273/1000*'symulacje godzinowe'!$N$3*'symulacje godzinowe'!$Q$3*'symulacje godzinowe'!$R$3</f>
        <v>0.85364894910000011</v>
      </c>
      <c r="I2273" s="3">
        <f>'symulacje godzinowe'!$R$3*'symulacje godzinowe'!$N$3*(E2273-D2273)*'symulacje godzinowe'!$O$3/1000</f>
        <v>1.0336077180000001</v>
      </c>
      <c r="J2273" s="3">
        <f>'symulacje godzinowe'!$R$3*'symulacje godzinowe'!$N$3*(E2273-D2273)^2*'symulacje godzinowe'!$P$3/1000</f>
        <v>9.6307919135999991E-3</v>
      </c>
      <c r="K2273" s="3">
        <f t="shared" si="166"/>
        <v>-0.18958956081359996</v>
      </c>
      <c r="L2273" s="6">
        <f t="shared" si="167"/>
        <v>0</v>
      </c>
    </row>
    <row r="2274" spans="1:19" x14ac:dyDescent="0.2">
      <c r="A2274" s="2">
        <v>4</v>
      </c>
      <c r="B2274" s="2">
        <v>5</v>
      </c>
      <c r="C2274" s="2">
        <v>2272</v>
      </c>
      <c r="D2274" s="2">
        <v>7.5</v>
      </c>
      <c r="E2274" s="4">
        <v>50</v>
      </c>
      <c r="F2274" s="1">
        <f t="shared" si="165"/>
        <v>45</v>
      </c>
      <c r="G2274" s="2">
        <v>167.9</v>
      </c>
      <c r="H2274" s="3">
        <f>G2274/1000*'symulacje godzinowe'!$N$3*'symulacje godzinowe'!$Q$3*'symulacje godzinowe'!$R$3</f>
        <v>0.74224577189999996</v>
      </c>
      <c r="I2274" s="3">
        <f>'symulacje godzinowe'!$R$3*'symulacje godzinowe'!$N$3*(E2274-D2274)*'symulacje godzinowe'!$O$3/1000</f>
        <v>1.0239703499999999</v>
      </c>
      <c r="J2274" s="3">
        <f>'symulacje godzinowe'!$R$3*'symulacje godzinowe'!$N$3*(E2274-D2274)^2*'symulacje godzinowe'!$P$3/1000</f>
        <v>9.4520339999999998E-3</v>
      </c>
      <c r="K2274" s="3">
        <f t="shared" si="166"/>
        <v>-0.29117661209999995</v>
      </c>
      <c r="L2274" s="6">
        <f t="shared" si="167"/>
        <v>0</v>
      </c>
    </row>
    <row r="2275" spans="1:19" x14ac:dyDescent="0.2">
      <c r="A2275" s="2">
        <v>4</v>
      </c>
      <c r="B2275" s="2">
        <v>5</v>
      </c>
      <c r="C2275" s="2">
        <v>2273</v>
      </c>
      <c r="D2275" s="2">
        <v>6.9</v>
      </c>
      <c r="E2275" s="4">
        <v>50</v>
      </c>
      <c r="F2275" s="1">
        <f t="shared" si="165"/>
        <v>45</v>
      </c>
      <c r="G2275" s="2">
        <v>96.5</v>
      </c>
      <c r="H2275" s="3">
        <f>G2275/1000*'symulacje godzinowe'!$N$3*'symulacje godzinowe'!$Q$3*'symulacje godzinowe'!$R$3</f>
        <v>0.42660343650000004</v>
      </c>
      <c r="I2275" s="3">
        <f>'symulacje godzinowe'!$R$3*'symulacje godzinowe'!$N$3*(E2275-D2275)*'symulacje godzinowe'!$O$3/1000</f>
        <v>1.038426402</v>
      </c>
      <c r="J2275" s="3">
        <f>'symulacje godzinowe'!$R$3*'symulacje godzinowe'!$N$3*(E2275-D2275)^2*'symulacje godzinowe'!$P$3/1000</f>
        <v>9.7207988255999991E-3</v>
      </c>
      <c r="K2275" s="3">
        <f t="shared" si="166"/>
        <v>-0.62154376432559999</v>
      </c>
      <c r="L2275" s="6">
        <f t="shared" si="167"/>
        <v>0</v>
      </c>
    </row>
    <row r="2276" spans="1:19" x14ac:dyDescent="0.2">
      <c r="A2276" s="2">
        <v>4</v>
      </c>
      <c r="B2276" s="2">
        <v>5</v>
      </c>
      <c r="C2276" s="2">
        <v>2274</v>
      </c>
      <c r="D2276" s="2">
        <v>6.3</v>
      </c>
      <c r="E2276" s="4">
        <v>50</v>
      </c>
      <c r="F2276" s="1">
        <f t="shared" si="165"/>
        <v>45</v>
      </c>
      <c r="G2276" s="2">
        <v>2.2999999999999998</v>
      </c>
      <c r="H2276" s="3">
        <f>G2276/1000*'symulacje godzinowe'!$N$3*'symulacje godzinowe'!$Q$3*'symulacje godzinowe'!$R$3</f>
        <v>1.01677503E-2</v>
      </c>
      <c r="I2276" s="3">
        <f>'symulacje godzinowe'!$R$3*'symulacje godzinowe'!$N$3*(E2276-D2276)*'symulacje godzinowe'!$O$3/1000</f>
        <v>1.0528824540000001</v>
      </c>
      <c r="J2276" s="3">
        <f>'symulacje godzinowe'!$R$3*'symulacje godzinowe'!$N$3*(E2276-D2276)^2*'symulacje godzinowe'!$P$3/1000</f>
        <v>9.9933313824000017E-3</v>
      </c>
      <c r="K2276" s="3">
        <f t="shared" si="166"/>
        <v>-1.0527080350824003</v>
      </c>
      <c r="L2276" s="6">
        <f t="shared" si="167"/>
        <v>0</v>
      </c>
    </row>
    <row r="2277" spans="1:19" x14ac:dyDescent="0.2">
      <c r="A2277" s="2">
        <v>4</v>
      </c>
      <c r="B2277" s="2">
        <v>5</v>
      </c>
      <c r="C2277" s="2">
        <v>2275</v>
      </c>
      <c r="D2277" s="2">
        <v>5.7</v>
      </c>
      <c r="E2277" s="4">
        <v>50</v>
      </c>
      <c r="F2277" s="1">
        <f t="shared" si="165"/>
        <v>45</v>
      </c>
      <c r="G2277" s="2">
        <v>0</v>
      </c>
      <c r="H2277" s="3">
        <f>G2277/1000*'symulacje godzinowe'!$N$3*'symulacje godzinowe'!$Q$3*'symulacje godzinowe'!$R$3</f>
        <v>0</v>
      </c>
      <c r="I2277" s="3">
        <f>'symulacje godzinowe'!$R$3*'symulacje godzinowe'!$N$3*(E2277-D2277)*'symulacje godzinowe'!$O$3/1000</f>
        <v>1.0673385059999998</v>
      </c>
      <c r="J2277" s="3">
        <f>'symulacje godzinowe'!$R$3*'symulacje godzinowe'!$N$3*(E2277-D2277)^2*'symulacje godzinowe'!$P$3/1000</f>
        <v>1.0269631670399999E-2</v>
      </c>
      <c r="K2277" s="3">
        <f t="shared" si="166"/>
        <v>-1.0776081376703999</v>
      </c>
      <c r="L2277" s="6">
        <f t="shared" si="167"/>
        <v>0</v>
      </c>
    </row>
    <row r="2278" spans="1:19" x14ac:dyDescent="0.2">
      <c r="A2278" s="2">
        <v>4</v>
      </c>
      <c r="B2278" s="2">
        <v>5</v>
      </c>
      <c r="C2278" s="2">
        <v>2276</v>
      </c>
      <c r="D2278" s="2">
        <v>5.5</v>
      </c>
      <c r="E2278" s="4">
        <v>50</v>
      </c>
      <c r="F2278" s="1">
        <f t="shared" si="165"/>
        <v>45</v>
      </c>
      <c r="G2278" s="2">
        <v>0</v>
      </c>
      <c r="H2278" s="3">
        <f>G2278/1000*'symulacje godzinowe'!$N$3*'symulacje godzinowe'!$Q$3*'symulacje godzinowe'!$R$3</f>
        <v>0</v>
      </c>
      <c r="I2278" s="3">
        <f>'symulacje godzinowe'!$R$3*'symulacje godzinowe'!$N$3*(E2278-D2278)*'symulacje godzinowe'!$O$3/1000</f>
        <v>1.07215719</v>
      </c>
      <c r="J2278" s="3">
        <f>'symulacje godzinowe'!$R$3*'symulacje godzinowe'!$N$3*(E2278-D2278)^2*'symulacje godzinowe'!$P$3/1000</f>
        <v>1.036256904E-2</v>
      </c>
      <c r="K2278" s="3">
        <f t="shared" si="166"/>
        <v>-1.08251975904</v>
      </c>
      <c r="L2278" s="6">
        <f t="shared" si="167"/>
        <v>0</v>
      </c>
    </row>
    <row r="2279" spans="1:19" x14ac:dyDescent="0.2">
      <c r="A2279" s="2">
        <v>4</v>
      </c>
      <c r="B2279" s="2">
        <v>5</v>
      </c>
      <c r="C2279" s="2">
        <v>2277</v>
      </c>
      <c r="D2279" s="2">
        <v>5.2</v>
      </c>
      <c r="E2279" s="4">
        <v>50</v>
      </c>
      <c r="F2279" s="1">
        <f t="shared" si="165"/>
        <v>45</v>
      </c>
      <c r="G2279" s="2">
        <v>0</v>
      </c>
      <c r="H2279" s="3">
        <f>G2279/1000*'symulacje godzinowe'!$N$3*'symulacje godzinowe'!$Q$3*'symulacje godzinowe'!$R$3</f>
        <v>0</v>
      </c>
      <c r="I2279" s="3">
        <f>'symulacje godzinowe'!$R$3*'symulacje godzinowe'!$N$3*(E2279-D2279)*'symulacje godzinowe'!$O$3/1000</f>
        <v>1.0793852159999999</v>
      </c>
      <c r="J2279" s="3">
        <f>'symulacje godzinowe'!$R$3*'symulacje godzinowe'!$N$3*(E2279-D2279)^2*'symulacje godzinowe'!$P$3/1000</f>
        <v>1.0502760038399998E-2</v>
      </c>
      <c r="K2279" s="3">
        <f t="shared" si="166"/>
        <v>-1.0898879760383999</v>
      </c>
      <c r="L2279" s="6">
        <f t="shared" si="167"/>
        <v>0</v>
      </c>
    </row>
    <row r="2280" spans="1:19" x14ac:dyDescent="0.2">
      <c r="A2280" s="2">
        <v>4</v>
      </c>
      <c r="B2280" s="2">
        <v>5</v>
      </c>
      <c r="C2280" s="2">
        <v>2278</v>
      </c>
      <c r="D2280" s="2">
        <v>5</v>
      </c>
      <c r="E2280" s="4">
        <v>50</v>
      </c>
      <c r="F2280" s="1">
        <f t="shared" si="165"/>
        <v>45</v>
      </c>
      <c r="G2280" s="2">
        <v>0</v>
      </c>
      <c r="H2280" s="3">
        <f>G2280/1000*'symulacje godzinowe'!$N$3*'symulacje godzinowe'!$Q$3*'symulacje godzinowe'!$R$3</f>
        <v>0</v>
      </c>
      <c r="I2280" s="3">
        <f>'symulacje godzinowe'!$R$3*'symulacje godzinowe'!$N$3*(E2280-D2280)*'symulacje godzinowe'!$O$3/1000</f>
        <v>1.0842038999999999</v>
      </c>
      <c r="J2280" s="3">
        <f>'symulacje godzinowe'!$R$3*'symulacje godzinowe'!$N$3*(E2280-D2280)^2*'symulacje godzinowe'!$P$3/1000</f>
        <v>1.0596744E-2</v>
      </c>
      <c r="K2280" s="3">
        <f t="shared" si="166"/>
        <v>-1.094800644</v>
      </c>
      <c r="L2280" s="6">
        <f t="shared" si="167"/>
        <v>0</v>
      </c>
      <c r="O2280" s="21" t="s">
        <v>33</v>
      </c>
    </row>
    <row r="2281" spans="1:19" x14ac:dyDescent="0.2">
      <c r="A2281" s="2">
        <v>4</v>
      </c>
      <c r="B2281" s="2">
        <v>5</v>
      </c>
      <c r="C2281" s="2">
        <v>2279</v>
      </c>
      <c r="D2281" s="2">
        <v>4.9000000000000004</v>
      </c>
      <c r="E2281" s="4">
        <v>50</v>
      </c>
      <c r="F2281" s="1">
        <f t="shared" si="165"/>
        <v>45</v>
      </c>
      <c r="G2281" s="2">
        <v>0</v>
      </c>
      <c r="H2281" s="3">
        <f>G2281/1000*'symulacje godzinowe'!$N$3*'symulacje godzinowe'!$Q$3*'symulacje godzinowe'!$R$3</f>
        <v>0</v>
      </c>
      <c r="I2281" s="3">
        <f>'symulacje godzinowe'!$R$3*'symulacje godzinowe'!$N$3*(E2281-D2281)*'symulacje godzinowe'!$O$3/1000</f>
        <v>1.0866132419999999</v>
      </c>
      <c r="J2281" s="3">
        <f>'symulacje godzinowe'!$R$3*'symulacje godzinowe'!$N$3*(E2281-D2281)^2*'symulacje godzinowe'!$P$3/1000</f>
        <v>1.0643892969600001E-2</v>
      </c>
      <c r="K2281" s="3">
        <f t="shared" si="166"/>
        <v>-1.0972571349695999</v>
      </c>
      <c r="L2281" s="6">
        <f t="shared" si="167"/>
        <v>0</v>
      </c>
      <c r="M2281" s="21" t="s">
        <v>32</v>
      </c>
      <c r="N2281" s="21" t="s">
        <v>27</v>
      </c>
      <c r="O2281" s="21" t="s">
        <v>31</v>
      </c>
      <c r="P2281" s="21" t="s">
        <v>28</v>
      </c>
      <c r="Q2281" s="21" t="s">
        <v>29</v>
      </c>
      <c r="R2281" s="21" t="s">
        <v>30</v>
      </c>
      <c r="S2281" s="21" t="s">
        <v>26</v>
      </c>
    </row>
    <row r="2282" spans="1:19" x14ac:dyDescent="0.2">
      <c r="A2282" s="2">
        <v>4</v>
      </c>
      <c r="B2282" s="2">
        <v>5</v>
      </c>
      <c r="C2282" s="2">
        <v>2280</v>
      </c>
      <c r="D2282" s="2">
        <v>4.7</v>
      </c>
      <c r="E2282" s="4">
        <v>50</v>
      </c>
      <c r="F2282" s="1">
        <f t="shared" si="165"/>
        <v>45</v>
      </c>
      <c r="G2282" s="2">
        <v>0</v>
      </c>
      <c r="H2282" s="3">
        <f>G2282/1000*'symulacje godzinowe'!$N$3*'symulacje godzinowe'!$Q$3*'symulacje godzinowe'!$R$3</f>
        <v>0</v>
      </c>
      <c r="I2282" s="3">
        <f>'symulacje godzinowe'!$R$3*'symulacje godzinowe'!$N$3*(E2282-D2282)*'symulacje godzinowe'!$O$3/1000</f>
        <v>1.0914319259999998</v>
      </c>
      <c r="J2282" s="3">
        <f>'symulacje godzinowe'!$R$3*'symulacje godzinowe'!$N$3*(E2282-D2282)^2*'symulacje godzinowe'!$P$3/1000</f>
        <v>1.0738504886399998E-2</v>
      </c>
      <c r="K2282" s="3">
        <f t="shared" si="166"/>
        <v>-1.1021704308863998</v>
      </c>
      <c r="L2282" s="10">
        <f>SUM(L2259:L2281)</f>
        <v>168.58449513216047</v>
      </c>
      <c r="M2282" s="19">
        <f>(L2258-4.187*$N$7*$O$7*(F2282-10))*((L2258-4.187*$N$7*$O$7*(F2282-10))&gt;0)</f>
        <v>0</v>
      </c>
      <c r="N2282" s="19">
        <f>M2282/4.187/(F2282-10)*(M2282&gt;0)</f>
        <v>0</v>
      </c>
      <c r="O2282" s="19">
        <f>$P$7-0.5*$N$7*$O$7</f>
        <v>100</v>
      </c>
      <c r="P2282" s="19">
        <f>IF(N2282&lt;O2282,N2282,O2282)</f>
        <v>0</v>
      </c>
      <c r="Q2282" s="19">
        <f>L2282/4.187/(F2282-10)+P2282</f>
        <v>1.1503940436873346</v>
      </c>
      <c r="R2282" s="19" t="b">
        <f>Q2282&gt;$N$7*$O$7</f>
        <v>0</v>
      </c>
      <c r="S2282" s="19">
        <f>IF(R2282,(F2282-10)/(50-10),(F2282-10)/(50-10)*Q2282/$N$7/$O$7)</f>
        <v>5.0329739411320885E-3</v>
      </c>
    </row>
    <row r="2283" spans="1:19" x14ac:dyDescent="0.2">
      <c r="A2283" s="2">
        <v>4</v>
      </c>
      <c r="B2283" s="2">
        <v>6</v>
      </c>
      <c r="C2283" s="2">
        <v>2281</v>
      </c>
      <c r="D2283" s="2">
        <v>4.5999999999999996</v>
      </c>
      <c r="E2283" s="4">
        <v>50</v>
      </c>
      <c r="F2283" s="1">
        <f t="shared" si="165"/>
        <v>45</v>
      </c>
      <c r="G2283" s="2">
        <v>0</v>
      </c>
      <c r="H2283" s="3">
        <f>G2283/1000*'symulacje godzinowe'!$N$3*'symulacje godzinowe'!$Q$3*'symulacje godzinowe'!$R$3</f>
        <v>0</v>
      </c>
      <c r="I2283" s="3">
        <f>'symulacje godzinowe'!$R$3*'symulacje godzinowe'!$N$3*(E2283-D2283)*'symulacje godzinowe'!$O$3/1000</f>
        <v>1.0938412679999998</v>
      </c>
      <c r="J2283" s="3">
        <f>'symulacje godzinowe'!$R$3*'symulacje godzinowe'!$N$3*(E2283-D2283)^2*'symulacje godzinowe'!$P$3/1000</f>
        <v>1.0785967833599997E-2</v>
      </c>
      <c r="K2283" s="3">
        <f t="shared" si="166"/>
        <v>-1.1046272358335998</v>
      </c>
      <c r="L2283" s="6">
        <f>K2283*(K2283&gt;0)*3600</f>
        <v>0</v>
      </c>
    </row>
    <row r="2284" spans="1:19" x14ac:dyDescent="0.2">
      <c r="A2284" s="2">
        <v>4</v>
      </c>
      <c r="B2284" s="2">
        <v>6</v>
      </c>
      <c r="C2284" s="2">
        <v>2282</v>
      </c>
      <c r="D2284" s="2">
        <v>4.5999999999999996</v>
      </c>
      <c r="E2284" s="4">
        <v>50</v>
      </c>
      <c r="F2284" s="1">
        <f t="shared" si="165"/>
        <v>45</v>
      </c>
      <c r="G2284" s="2">
        <v>0</v>
      </c>
      <c r="H2284" s="3">
        <f>G2284/1000*'symulacje godzinowe'!$N$3*'symulacje godzinowe'!$Q$3*'symulacje godzinowe'!$R$3</f>
        <v>0</v>
      </c>
      <c r="I2284" s="3">
        <f>'symulacje godzinowe'!$R$3*'symulacje godzinowe'!$N$3*(E2284-D2284)*'symulacje godzinowe'!$O$3/1000</f>
        <v>1.0938412679999998</v>
      </c>
      <c r="J2284" s="3">
        <f>'symulacje godzinowe'!$R$3*'symulacje godzinowe'!$N$3*(E2284-D2284)^2*'symulacje godzinowe'!$P$3/1000</f>
        <v>1.0785967833599997E-2</v>
      </c>
      <c r="K2284" s="3">
        <f t="shared" si="166"/>
        <v>-1.1046272358335998</v>
      </c>
      <c r="L2284" s="6">
        <f t="shared" ref="L2284:L2305" si="168">K2284*(K2284&gt;0)*3600</f>
        <v>0</v>
      </c>
    </row>
    <row r="2285" spans="1:19" x14ac:dyDescent="0.2">
      <c r="A2285" s="2">
        <v>4</v>
      </c>
      <c r="B2285" s="2">
        <v>6</v>
      </c>
      <c r="C2285" s="2">
        <v>2283</v>
      </c>
      <c r="D2285" s="2">
        <v>4.5</v>
      </c>
      <c r="E2285" s="4">
        <v>50</v>
      </c>
      <c r="F2285" s="1">
        <f t="shared" si="165"/>
        <v>45</v>
      </c>
      <c r="G2285" s="2">
        <v>0</v>
      </c>
      <c r="H2285" s="3">
        <f>G2285/1000*'symulacje godzinowe'!$N$3*'symulacje godzinowe'!$Q$3*'symulacje godzinowe'!$R$3</f>
        <v>0</v>
      </c>
      <c r="I2285" s="3">
        <f>'symulacje godzinowe'!$R$3*'symulacje godzinowe'!$N$3*(E2285-D2285)*'symulacje godzinowe'!$O$3/1000</f>
        <v>1.0962506099999998</v>
      </c>
      <c r="J2285" s="3">
        <f>'symulacje godzinowe'!$R$3*'symulacje godzinowe'!$N$3*(E2285-D2285)^2*'symulacje godzinowe'!$P$3/1000</f>
        <v>1.083353544E-2</v>
      </c>
      <c r="K2285" s="3">
        <f t="shared" si="166"/>
        <v>-1.1070841454399998</v>
      </c>
      <c r="L2285" s="6">
        <f t="shared" si="168"/>
        <v>0</v>
      </c>
    </row>
    <row r="2286" spans="1:19" x14ac:dyDescent="0.2">
      <c r="A2286" s="2">
        <v>4</v>
      </c>
      <c r="B2286" s="2">
        <v>6</v>
      </c>
      <c r="C2286" s="2">
        <v>2284</v>
      </c>
      <c r="D2286" s="2">
        <v>4.5</v>
      </c>
      <c r="E2286" s="4">
        <v>50</v>
      </c>
      <c r="F2286" s="1">
        <f t="shared" si="165"/>
        <v>45</v>
      </c>
      <c r="G2286" s="2">
        <v>0</v>
      </c>
      <c r="H2286" s="3">
        <f>G2286/1000*'symulacje godzinowe'!$N$3*'symulacje godzinowe'!$Q$3*'symulacje godzinowe'!$R$3</f>
        <v>0</v>
      </c>
      <c r="I2286" s="3">
        <f>'symulacje godzinowe'!$R$3*'symulacje godzinowe'!$N$3*(E2286-D2286)*'symulacje godzinowe'!$O$3/1000</f>
        <v>1.0962506099999998</v>
      </c>
      <c r="J2286" s="3">
        <f>'symulacje godzinowe'!$R$3*'symulacje godzinowe'!$N$3*(E2286-D2286)^2*'symulacje godzinowe'!$P$3/1000</f>
        <v>1.083353544E-2</v>
      </c>
      <c r="K2286" s="3">
        <f t="shared" si="166"/>
        <v>-1.1070841454399998</v>
      </c>
      <c r="L2286" s="6">
        <f t="shared" si="168"/>
        <v>0</v>
      </c>
    </row>
    <row r="2287" spans="1:19" x14ac:dyDescent="0.2">
      <c r="A2287" s="2">
        <v>4</v>
      </c>
      <c r="B2287" s="2">
        <v>6</v>
      </c>
      <c r="C2287" s="2">
        <v>2285</v>
      </c>
      <c r="D2287" s="2">
        <v>4.5999999999999996</v>
      </c>
      <c r="E2287" s="4">
        <v>50</v>
      </c>
      <c r="F2287" s="1">
        <f t="shared" si="165"/>
        <v>45</v>
      </c>
      <c r="G2287" s="2">
        <v>0</v>
      </c>
      <c r="H2287" s="3">
        <f>G2287/1000*'symulacje godzinowe'!$N$3*'symulacje godzinowe'!$Q$3*'symulacje godzinowe'!$R$3</f>
        <v>0</v>
      </c>
      <c r="I2287" s="3">
        <f>'symulacje godzinowe'!$R$3*'symulacje godzinowe'!$N$3*(E2287-D2287)*'symulacje godzinowe'!$O$3/1000</f>
        <v>1.0938412679999998</v>
      </c>
      <c r="J2287" s="3">
        <f>'symulacje godzinowe'!$R$3*'symulacje godzinowe'!$N$3*(E2287-D2287)^2*'symulacje godzinowe'!$P$3/1000</f>
        <v>1.0785967833599997E-2</v>
      </c>
      <c r="K2287" s="3">
        <f t="shared" si="166"/>
        <v>-1.1046272358335998</v>
      </c>
      <c r="L2287" s="6">
        <f t="shared" si="168"/>
        <v>0</v>
      </c>
    </row>
    <row r="2288" spans="1:19" x14ac:dyDescent="0.2">
      <c r="A2288" s="2">
        <v>4</v>
      </c>
      <c r="B2288" s="2">
        <v>6</v>
      </c>
      <c r="C2288" s="2">
        <v>2286</v>
      </c>
      <c r="D2288" s="2">
        <v>4.7</v>
      </c>
      <c r="E2288" s="4">
        <v>50</v>
      </c>
      <c r="F2288" s="1">
        <f t="shared" si="165"/>
        <v>45</v>
      </c>
      <c r="G2288" s="2">
        <v>34.9</v>
      </c>
      <c r="H2288" s="3">
        <f>G2288/1000*'symulacje godzinowe'!$N$3*'symulacje godzinowe'!$Q$3*'symulacje godzinowe'!$R$3</f>
        <v>0.15428455890000001</v>
      </c>
      <c r="I2288" s="3">
        <f>'symulacje godzinowe'!$R$3*'symulacje godzinowe'!$N$3*(E2288-D2288)*'symulacje godzinowe'!$O$3/1000</f>
        <v>1.0914319259999998</v>
      </c>
      <c r="J2288" s="3">
        <f>'symulacje godzinowe'!$R$3*'symulacje godzinowe'!$N$3*(E2288-D2288)^2*'symulacje godzinowe'!$P$3/1000</f>
        <v>1.0738504886399998E-2</v>
      </c>
      <c r="K2288" s="3">
        <f t="shared" si="166"/>
        <v>-0.94788587198639984</v>
      </c>
      <c r="L2288" s="6">
        <f t="shared" si="168"/>
        <v>0</v>
      </c>
    </row>
    <row r="2289" spans="1:15" x14ac:dyDescent="0.2">
      <c r="A2289" s="2">
        <v>4</v>
      </c>
      <c r="B2289" s="2">
        <v>6</v>
      </c>
      <c r="C2289" s="2">
        <v>2287</v>
      </c>
      <c r="D2289" s="2">
        <v>4.8</v>
      </c>
      <c r="E2289" s="4">
        <v>50</v>
      </c>
      <c r="F2289" s="1">
        <f t="shared" si="165"/>
        <v>45</v>
      </c>
      <c r="G2289" s="2">
        <v>99.3</v>
      </c>
      <c r="H2289" s="3">
        <f>G2289/1000*'symulacje godzinowe'!$N$3*'symulacje godzinowe'!$Q$3*'symulacje godzinowe'!$R$3</f>
        <v>0.43898156730000004</v>
      </c>
      <c r="I2289" s="3">
        <f>'symulacje godzinowe'!$R$3*'symulacje godzinowe'!$N$3*(E2289-D2289)*'symulacje godzinowe'!$O$3/1000</f>
        <v>1.0890225840000001</v>
      </c>
      <c r="J2289" s="3">
        <f>'symulacje godzinowe'!$R$3*'symulacje godzinowe'!$N$3*(E2289-D2289)^2*'symulacje godzinowe'!$P$3/1000</f>
        <v>1.06911465984E-2</v>
      </c>
      <c r="K2289" s="3">
        <f t="shared" si="166"/>
        <v>-0.66073216329840001</v>
      </c>
      <c r="L2289" s="6">
        <f t="shared" si="168"/>
        <v>0</v>
      </c>
    </row>
    <row r="2290" spans="1:15" x14ac:dyDescent="0.2">
      <c r="A2290" s="2">
        <v>4</v>
      </c>
      <c r="B2290" s="2">
        <v>6</v>
      </c>
      <c r="C2290" s="2">
        <v>2288</v>
      </c>
      <c r="D2290" s="2">
        <v>5.9</v>
      </c>
      <c r="E2290" s="4">
        <v>50</v>
      </c>
      <c r="F2290" s="1">
        <f t="shared" si="165"/>
        <v>45</v>
      </c>
      <c r="G2290" s="2">
        <v>163.19999999999999</v>
      </c>
      <c r="H2290" s="3">
        <f>G2290/1000*'symulacje godzinowe'!$N$3*'symulacje godzinowe'!$Q$3*'symulacje godzinowe'!$R$3</f>
        <v>0.72146819519999994</v>
      </c>
      <c r="I2290" s="3">
        <f>'symulacje godzinowe'!$R$3*'symulacje godzinowe'!$N$3*(E2290-D2290)*'symulacje godzinowe'!$O$3/1000</f>
        <v>1.0625198220000001</v>
      </c>
      <c r="J2290" s="3">
        <f>'symulacje godzinowe'!$R$3*'symulacje godzinowe'!$N$3*(E2290-D2290)^2*'symulacje godzinowe'!$P$3/1000</f>
        <v>1.01771129376E-2</v>
      </c>
      <c r="K2290" s="3">
        <f t="shared" si="166"/>
        <v>-0.3512287397376001</v>
      </c>
      <c r="L2290" s="6">
        <f t="shared" si="168"/>
        <v>0</v>
      </c>
    </row>
    <row r="2291" spans="1:15" x14ac:dyDescent="0.2">
      <c r="A2291" s="2">
        <v>4</v>
      </c>
      <c r="B2291" s="2">
        <v>6</v>
      </c>
      <c r="C2291" s="2">
        <v>2289</v>
      </c>
      <c r="D2291" s="2">
        <v>6.9</v>
      </c>
      <c r="E2291" s="4">
        <v>50</v>
      </c>
      <c r="F2291" s="1">
        <f t="shared" si="165"/>
        <v>45</v>
      </c>
      <c r="G2291" s="2">
        <v>221.9</v>
      </c>
      <c r="H2291" s="3">
        <f>G2291/1000*'symulacje godzinowe'!$N$3*'symulacje godzinowe'!$Q$3*'symulacje godzinowe'!$R$3</f>
        <v>0.98096686590000015</v>
      </c>
      <c r="I2291" s="3">
        <f>'symulacje godzinowe'!$R$3*'symulacje godzinowe'!$N$3*(E2291-D2291)*'symulacje godzinowe'!$O$3/1000</f>
        <v>1.038426402</v>
      </c>
      <c r="J2291" s="3">
        <f>'symulacje godzinowe'!$R$3*'symulacje godzinowe'!$N$3*(E2291-D2291)^2*'symulacje godzinowe'!$P$3/1000</f>
        <v>9.7207988255999991E-3</v>
      </c>
      <c r="K2291" s="3">
        <f t="shared" si="166"/>
        <v>-6.7180334925599869E-2</v>
      </c>
      <c r="L2291" s="6">
        <f t="shared" si="168"/>
        <v>0</v>
      </c>
    </row>
    <row r="2292" spans="1:15" x14ac:dyDescent="0.2">
      <c r="A2292" s="2">
        <v>4</v>
      </c>
      <c r="B2292" s="2">
        <v>6</v>
      </c>
      <c r="C2292" s="2">
        <v>2290</v>
      </c>
      <c r="D2292" s="2">
        <v>8</v>
      </c>
      <c r="E2292" s="4">
        <v>50</v>
      </c>
      <c r="F2292" s="1">
        <f t="shared" si="165"/>
        <v>45</v>
      </c>
      <c r="G2292" s="2">
        <v>273</v>
      </c>
      <c r="H2292" s="3">
        <f>G2292/1000*'symulacje godzinowe'!$N$3*'symulacje godzinowe'!$Q$3*'symulacje godzinowe'!$R$3</f>
        <v>1.206867753</v>
      </c>
      <c r="I2292" s="3">
        <f>'symulacje godzinowe'!$R$3*'symulacje godzinowe'!$N$3*(E2292-D2292)*'symulacje godzinowe'!$O$3/1000</f>
        <v>1.0119236399999998</v>
      </c>
      <c r="J2292" s="3">
        <f>'symulacje godzinowe'!$R$3*'symulacje godzinowe'!$N$3*(E2292-D2292)^2*'symulacje godzinowe'!$P$3/1000</f>
        <v>9.2309414399999994E-3</v>
      </c>
      <c r="K2292" s="3">
        <f t="shared" si="166"/>
        <v>0.18571317156000025</v>
      </c>
      <c r="L2292" s="6">
        <f t="shared" si="168"/>
        <v>668.56741761600085</v>
      </c>
    </row>
    <row r="2293" spans="1:15" x14ac:dyDescent="0.2">
      <c r="A2293" s="2">
        <v>4</v>
      </c>
      <c r="B2293" s="2">
        <v>6</v>
      </c>
      <c r="C2293" s="2">
        <v>2291</v>
      </c>
      <c r="D2293" s="2">
        <v>8.1999999999999993</v>
      </c>
      <c r="E2293" s="4">
        <v>50</v>
      </c>
      <c r="F2293" s="1">
        <f t="shared" si="165"/>
        <v>45</v>
      </c>
      <c r="G2293" s="2">
        <v>309.2</v>
      </c>
      <c r="H2293" s="3">
        <f>G2293/1000*'symulacje godzinowe'!$N$3*'symulacje godzinowe'!$Q$3*'symulacje godzinowe'!$R$3</f>
        <v>1.3668993012000001</v>
      </c>
      <c r="I2293" s="3">
        <f>'symulacje godzinowe'!$R$3*'symulacje godzinowe'!$N$3*(E2293-D2293)*'symulacje godzinowe'!$O$3/1000</f>
        <v>1.0071049559999998</v>
      </c>
      <c r="J2293" s="3">
        <f>'symulacje godzinowe'!$R$3*'symulacje godzinowe'!$N$3*(E2293-D2293)^2*'symulacje godzinowe'!$P$3/1000</f>
        <v>9.1432370303999987E-3</v>
      </c>
      <c r="K2293" s="3">
        <f t="shared" si="166"/>
        <v>0.35065110816960032</v>
      </c>
      <c r="L2293" s="6">
        <f t="shared" si="168"/>
        <v>1262.3439894105611</v>
      </c>
    </row>
    <row r="2294" spans="1:15" x14ac:dyDescent="0.2">
      <c r="A2294" s="2">
        <v>4</v>
      </c>
      <c r="B2294" s="2">
        <v>6</v>
      </c>
      <c r="C2294" s="2">
        <v>2292</v>
      </c>
      <c r="D2294" s="2">
        <v>8.4</v>
      </c>
      <c r="E2294" s="4">
        <v>50</v>
      </c>
      <c r="F2294" s="1">
        <f t="shared" si="165"/>
        <v>45</v>
      </c>
      <c r="G2294" s="2">
        <v>318.5</v>
      </c>
      <c r="H2294" s="3">
        <f>G2294/1000*'symulacje godzinowe'!$N$3*'symulacje godzinowe'!$Q$3*'symulacje godzinowe'!$R$3</f>
        <v>1.4080123785000001</v>
      </c>
      <c r="I2294" s="3">
        <f>'symulacje godzinowe'!$R$3*'symulacje godzinowe'!$N$3*(E2294-D2294)*'symulacje godzinowe'!$O$3/1000</f>
        <v>1.0022862719999999</v>
      </c>
      <c r="J2294" s="3">
        <f>'symulacje godzinowe'!$R$3*'symulacje godzinowe'!$N$3*(E2294-D2294)^2*'symulacje godzinowe'!$P$3/1000</f>
        <v>9.0559512575999999E-3</v>
      </c>
      <c r="K2294" s="3">
        <f t="shared" si="166"/>
        <v>0.39667015524240018</v>
      </c>
      <c r="L2294" s="6">
        <f t="shared" si="168"/>
        <v>1428.0125588726407</v>
      </c>
    </row>
    <row r="2295" spans="1:15" x14ac:dyDescent="0.2">
      <c r="A2295" s="2">
        <v>4</v>
      </c>
      <c r="B2295" s="2">
        <v>6</v>
      </c>
      <c r="C2295" s="2">
        <v>2293</v>
      </c>
      <c r="D2295" s="2">
        <v>8.6</v>
      </c>
      <c r="E2295" s="4">
        <v>50</v>
      </c>
      <c r="F2295" s="1">
        <f t="shared" si="165"/>
        <v>45</v>
      </c>
      <c r="G2295" s="2">
        <v>296.5</v>
      </c>
      <c r="H2295" s="3">
        <f>G2295/1000*'symulacje godzinowe'!$N$3*'symulacje godzinowe'!$Q$3*'symulacje godzinowe'!$R$3</f>
        <v>1.3107556364999999</v>
      </c>
      <c r="I2295" s="3">
        <f>'symulacje godzinowe'!$R$3*'symulacje godzinowe'!$N$3*(E2295-D2295)*'symulacje godzinowe'!$O$3/1000</f>
        <v>0.99746758799999991</v>
      </c>
      <c r="J2295" s="3">
        <f>'symulacje godzinowe'!$R$3*'symulacje godzinowe'!$N$3*(E2295-D2295)^2*'symulacje godzinowe'!$P$3/1000</f>
        <v>8.9690841215999979E-3</v>
      </c>
      <c r="K2295" s="3">
        <f t="shared" si="166"/>
        <v>0.3043189643784</v>
      </c>
      <c r="L2295" s="6">
        <f t="shared" si="168"/>
        <v>1095.5482717622401</v>
      </c>
    </row>
    <row r="2296" spans="1:15" x14ac:dyDescent="0.2">
      <c r="A2296" s="2">
        <v>4</v>
      </c>
      <c r="B2296" s="2">
        <v>6</v>
      </c>
      <c r="C2296" s="2">
        <v>2294</v>
      </c>
      <c r="D2296" s="2">
        <v>8</v>
      </c>
      <c r="E2296" s="4">
        <v>50</v>
      </c>
      <c r="F2296" s="1">
        <f t="shared" si="165"/>
        <v>45</v>
      </c>
      <c r="G2296" s="2">
        <v>251.1</v>
      </c>
      <c r="H2296" s="3">
        <f>G2296/1000*'symulacje godzinowe'!$N$3*'symulacje godzinowe'!$Q$3*'symulacje godzinowe'!$R$3</f>
        <v>1.1100530870999998</v>
      </c>
      <c r="I2296" s="3">
        <f>'symulacje godzinowe'!$R$3*'symulacje godzinowe'!$N$3*(E2296-D2296)*'symulacje godzinowe'!$O$3/1000</f>
        <v>1.0119236399999998</v>
      </c>
      <c r="J2296" s="3">
        <f>'symulacje godzinowe'!$R$3*'symulacje godzinowe'!$N$3*(E2296-D2296)^2*'symulacje godzinowe'!$P$3/1000</f>
        <v>9.2309414399999994E-3</v>
      </c>
      <c r="K2296" s="3">
        <f t="shared" si="166"/>
        <v>8.8898505660000043E-2</v>
      </c>
      <c r="L2296" s="6">
        <f t="shared" si="168"/>
        <v>320.03462037600013</v>
      </c>
    </row>
    <row r="2297" spans="1:15" x14ac:dyDescent="0.2">
      <c r="A2297" s="2">
        <v>4</v>
      </c>
      <c r="B2297" s="2">
        <v>6</v>
      </c>
      <c r="C2297" s="2">
        <v>2295</v>
      </c>
      <c r="D2297" s="2">
        <v>7.5</v>
      </c>
      <c r="E2297" s="4">
        <v>50</v>
      </c>
      <c r="F2297" s="1">
        <f t="shared" si="165"/>
        <v>45</v>
      </c>
      <c r="G2297" s="2">
        <v>195.4</v>
      </c>
      <c r="H2297" s="3">
        <f>G2297/1000*'symulacje godzinowe'!$N$3*'symulacje godzinowe'!$Q$3*'symulacje godzinowe'!$R$3</f>
        <v>0.86381669940000005</v>
      </c>
      <c r="I2297" s="3">
        <f>'symulacje godzinowe'!$R$3*'symulacje godzinowe'!$N$3*(E2297-D2297)*'symulacje godzinowe'!$O$3/1000</f>
        <v>1.0239703499999999</v>
      </c>
      <c r="J2297" s="3">
        <f>'symulacje godzinowe'!$R$3*'symulacje godzinowe'!$N$3*(E2297-D2297)^2*'symulacje godzinowe'!$P$3/1000</f>
        <v>9.4520339999999998E-3</v>
      </c>
      <c r="K2297" s="3">
        <f t="shared" si="166"/>
        <v>-0.16960568459999986</v>
      </c>
      <c r="L2297" s="6">
        <f t="shared" si="168"/>
        <v>0</v>
      </c>
    </row>
    <row r="2298" spans="1:15" x14ac:dyDescent="0.2">
      <c r="A2298" s="2">
        <v>4</v>
      </c>
      <c r="B2298" s="2">
        <v>6</v>
      </c>
      <c r="C2298" s="2">
        <v>2296</v>
      </c>
      <c r="D2298" s="2">
        <v>6.9</v>
      </c>
      <c r="E2298" s="4">
        <v>50</v>
      </c>
      <c r="F2298" s="1">
        <f t="shared" si="165"/>
        <v>45</v>
      </c>
      <c r="G2298" s="2">
        <v>134.19999999999999</v>
      </c>
      <c r="H2298" s="3">
        <f>G2298/1000*'symulacje godzinowe'!$N$3*'symulacje godzinowe'!$Q$3*'symulacje godzinowe'!$R$3</f>
        <v>0.59326612619999997</v>
      </c>
      <c r="I2298" s="3">
        <f>'symulacje godzinowe'!$R$3*'symulacje godzinowe'!$N$3*(E2298-D2298)*'symulacje godzinowe'!$O$3/1000</f>
        <v>1.038426402</v>
      </c>
      <c r="J2298" s="3">
        <f>'symulacje godzinowe'!$R$3*'symulacje godzinowe'!$N$3*(E2298-D2298)^2*'symulacje godzinowe'!$P$3/1000</f>
        <v>9.7207988255999991E-3</v>
      </c>
      <c r="K2298" s="3">
        <f t="shared" si="166"/>
        <v>-0.45488107462560007</v>
      </c>
      <c r="L2298" s="6">
        <f t="shared" si="168"/>
        <v>0</v>
      </c>
    </row>
    <row r="2299" spans="1:15" x14ac:dyDescent="0.2">
      <c r="A2299" s="2">
        <v>4</v>
      </c>
      <c r="B2299" s="2">
        <v>6</v>
      </c>
      <c r="C2299" s="2">
        <v>2297</v>
      </c>
      <c r="D2299" s="2">
        <v>6.6</v>
      </c>
      <c r="E2299" s="4">
        <v>50</v>
      </c>
      <c r="F2299" s="1">
        <f t="shared" si="165"/>
        <v>45</v>
      </c>
      <c r="G2299" s="2">
        <v>68.599999999999994</v>
      </c>
      <c r="H2299" s="3">
        <f>G2299/1000*'symulacje godzinowe'!$N$3*'symulacje godzinowe'!$Q$3*'symulacje godzinowe'!$R$3</f>
        <v>0.30326420459999998</v>
      </c>
      <c r="I2299" s="3">
        <f>'symulacje godzinowe'!$R$3*'symulacje godzinowe'!$N$3*(E2299-D2299)*'symulacje godzinowe'!$O$3/1000</f>
        <v>1.0456544279999997</v>
      </c>
      <c r="J2299" s="3">
        <f>'symulacje godzinowe'!$R$3*'symulacje godzinowe'!$N$3*(E2299-D2299)^2*'symulacje godzinowe'!$P$3/1000</f>
        <v>9.8565941375999989E-3</v>
      </c>
      <c r="K2299" s="3">
        <f t="shared" si="166"/>
        <v>-0.7522468175375997</v>
      </c>
      <c r="L2299" s="6">
        <f t="shared" si="168"/>
        <v>0</v>
      </c>
    </row>
    <row r="2300" spans="1:15" x14ac:dyDescent="0.2">
      <c r="A2300" s="2">
        <v>4</v>
      </c>
      <c r="B2300" s="2">
        <v>6</v>
      </c>
      <c r="C2300" s="2">
        <v>2298</v>
      </c>
      <c r="D2300" s="2">
        <v>6.4</v>
      </c>
      <c r="E2300" s="4">
        <v>50</v>
      </c>
      <c r="F2300" s="1">
        <f t="shared" si="165"/>
        <v>45</v>
      </c>
      <c r="G2300" s="2">
        <v>1.2</v>
      </c>
      <c r="H2300" s="3">
        <f>G2300/1000*'symulacje godzinowe'!$N$3*'symulacje godzinowe'!$Q$3*'symulacje godzinowe'!$R$3</f>
        <v>5.3049131999999997E-3</v>
      </c>
      <c r="I2300" s="3">
        <f>'symulacje godzinowe'!$R$3*'symulacje godzinowe'!$N$3*(E2300-D2300)*'symulacje godzinowe'!$O$3/1000</f>
        <v>1.0504731119999999</v>
      </c>
      <c r="J2300" s="3">
        <f>'symulacje godzinowe'!$R$3*'symulacje godzinowe'!$N$3*(E2300-D2300)^2*'symulacje godzinowe'!$P$3/1000</f>
        <v>9.9476476415999993E-3</v>
      </c>
      <c r="K2300" s="3">
        <f t="shared" si="166"/>
        <v>-1.0551158464415999</v>
      </c>
      <c r="L2300" s="6">
        <f t="shared" si="168"/>
        <v>0</v>
      </c>
    </row>
    <row r="2301" spans="1:15" x14ac:dyDescent="0.2">
      <c r="A2301" s="2">
        <v>4</v>
      </c>
      <c r="B2301" s="2">
        <v>6</v>
      </c>
      <c r="C2301" s="2">
        <v>2299</v>
      </c>
      <c r="D2301" s="2">
        <v>6.1</v>
      </c>
      <c r="E2301" s="4">
        <v>50</v>
      </c>
      <c r="F2301" s="1">
        <f t="shared" si="165"/>
        <v>45</v>
      </c>
      <c r="G2301" s="2">
        <v>0</v>
      </c>
      <c r="H2301" s="3">
        <f>G2301/1000*'symulacje godzinowe'!$N$3*'symulacje godzinowe'!$Q$3*'symulacje godzinowe'!$R$3</f>
        <v>0</v>
      </c>
      <c r="I2301" s="3">
        <f>'symulacje godzinowe'!$R$3*'symulacje godzinowe'!$N$3*(E2301-D2301)*'symulacje godzinowe'!$O$3/1000</f>
        <v>1.0577011379999999</v>
      </c>
      <c r="J2301" s="3">
        <f>'symulacje godzinowe'!$R$3*'symulacje godzinowe'!$N$3*(E2301-D2301)^2*'symulacje godzinowe'!$P$3/1000</f>
        <v>1.0085012841599997E-2</v>
      </c>
      <c r="K2301" s="3">
        <f t="shared" si="166"/>
        <v>-1.0677861508415998</v>
      </c>
      <c r="L2301" s="6">
        <f t="shared" si="168"/>
        <v>0</v>
      </c>
    </row>
    <row r="2302" spans="1:15" x14ac:dyDescent="0.2">
      <c r="A2302" s="2">
        <v>4</v>
      </c>
      <c r="B2302" s="2">
        <v>6</v>
      </c>
      <c r="C2302" s="2">
        <v>2300</v>
      </c>
      <c r="D2302" s="2">
        <v>5.7</v>
      </c>
      <c r="E2302" s="4">
        <v>50</v>
      </c>
      <c r="F2302" s="1">
        <f t="shared" si="165"/>
        <v>45</v>
      </c>
      <c r="G2302" s="2">
        <v>0</v>
      </c>
      <c r="H2302" s="3">
        <f>G2302/1000*'symulacje godzinowe'!$N$3*'symulacje godzinowe'!$Q$3*'symulacje godzinowe'!$R$3</f>
        <v>0</v>
      </c>
      <c r="I2302" s="3">
        <f>'symulacje godzinowe'!$R$3*'symulacje godzinowe'!$N$3*(E2302-D2302)*'symulacje godzinowe'!$O$3/1000</f>
        <v>1.0673385059999998</v>
      </c>
      <c r="J2302" s="3">
        <f>'symulacje godzinowe'!$R$3*'symulacje godzinowe'!$N$3*(E2302-D2302)^2*'symulacje godzinowe'!$P$3/1000</f>
        <v>1.0269631670399999E-2</v>
      </c>
      <c r="K2302" s="3">
        <f t="shared" si="166"/>
        <v>-1.0776081376703999</v>
      </c>
      <c r="L2302" s="6">
        <f t="shared" si="168"/>
        <v>0</v>
      </c>
    </row>
    <row r="2303" spans="1:15" x14ac:dyDescent="0.2">
      <c r="A2303" s="2">
        <v>4</v>
      </c>
      <c r="B2303" s="2">
        <v>6</v>
      </c>
      <c r="C2303" s="2">
        <v>2301</v>
      </c>
      <c r="D2303" s="2">
        <v>5.4</v>
      </c>
      <c r="E2303" s="4">
        <v>50</v>
      </c>
      <c r="F2303" s="1">
        <f t="shared" si="165"/>
        <v>45</v>
      </c>
      <c r="G2303" s="2">
        <v>0</v>
      </c>
      <c r="H2303" s="3">
        <f>G2303/1000*'symulacje godzinowe'!$N$3*'symulacje godzinowe'!$Q$3*'symulacje godzinowe'!$R$3</f>
        <v>0</v>
      </c>
      <c r="I2303" s="3">
        <f>'symulacje godzinowe'!$R$3*'symulacje godzinowe'!$N$3*(E2303-D2303)*'symulacje godzinowe'!$O$3/1000</f>
        <v>1.074566532</v>
      </c>
      <c r="J2303" s="3">
        <f>'symulacje godzinowe'!$R$3*'symulacje godzinowe'!$N$3*(E2303-D2303)^2*'symulacje godzinowe'!$P$3/1000</f>
        <v>1.04091947136E-2</v>
      </c>
      <c r="K2303" s="3">
        <f t="shared" si="166"/>
        <v>-1.0849757267136</v>
      </c>
      <c r="L2303" s="6">
        <f t="shared" si="168"/>
        <v>0</v>
      </c>
    </row>
    <row r="2304" spans="1:15" x14ac:dyDescent="0.2">
      <c r="A2304" s="2">
        <v>4</v>
      </c>
      <c r="B2304" s="2">
        <v>6</v>
      </c>
      <c r="C2304" s="2">
        <v>2302</v>
      </c>
      <c r="D2304" s="2">
        <v>5</v>
      </c>
      <c r="E2304" s="4">
        <v>50</v>
      </c>
      <c r="F2304" s="1">
        <f t="shared" si="165"/>
        <v>45</v>
      </c>
      <c r="G2304" s="2">
        <v>0</v>
      </c>
      <c r="H2304" s="3">
        <f>G2304/1000*'symulacje godzinowe'!$N$3*'symulacje godzinowe'!$Q$3*'symulacje godzinowe'!$R$3</f>
        <v>0</v>
      </c>
      <c r="I2304" s="3">
        <f>'symulacje godzinowe'!$R$3*'symulacje godzinowe'!$N$3*(E2304-D2304)*'symulacje godzinowe'!$O$3/1000</f>
        <v>1.0842038999999999</v>
      </c>
      <c r="J2304" s="3">
        <f>'symulacje godzinowe'!$R$3*'symulacje godzinowe'!$N$3*(E2304-D2304)^2*'symulacje godzinowe'!$P$3/1000</f>
        <v>1.0596744E-2</v>
      </c>
      <c r="K2304" s="3">
        <f t="shared" si="166"/>
        <v>-1.094800644</v>
      </c>
      <c r="L2304" s="6">
        <f t="shared" si="168"/>
        <v>0</v>
      </c>
      <c r="O2304" s="21" t="s">
        <v>33</v>
      </c>
    </row>
    <row r="2305" spans="1:19" x14ac:dyDescent="0.2">
      <c r="A2305" s="2">
        <v>4</v>
      </c>
      <c r="B2305" s="2">
        <v>6</v>
      </c>
      <c r="C2305" s="2">
        <v>2303</v>
      </c>
      <c r="D2305" s="2">
        <v>4.7</v>
      </c>
      <c r="E2305" s="4">
        <v>50</v>
      </c>
      <c r="F2305" s="1">
        <f t="shared" ref="F2305:F2368" si="169">E2305-5</f>
        <v>45</v>
      </c>
      <c r="G2305" s="2">
        <v>0</v>
      </c>
      <c r="H2305" s="3">
        <f>G2305/1000*'symulacje godzinowe'!$N$3*'symulacje godzinowe'!$Q$3*'symulacje godzinowe'!$R$3</f>
        <v>0</v>
      </c>
      <c r="I2305" s="3">
        <f>'symulacje godzinowe'!$R$3*'symulacje godzinowe'!$N$3*(E2305-D2305)*'symulacje godzinowe'!$O$3/1000</f>
        <v>1.0914319259999998</v>
      </c>
      <c r="J2305" s="3">
        <f>'symulacje godzinowe'!$R$3*'symulacje godzinowe'!$N$3*(E2305-D2305)^2*'symulacje godzinowe'!$P$3/1000</f>
        <v>1.0738504886399998E-2</v>
      </c>
      <c r="K2305" s="3">
        <f t="shared" ref="K2305:K2368" si="170">H2305-I2305-J2305</f>
        <v>-1.1021704308863998</v>
      </c>
      <c r="L2305" s="6">
        <f t="shared" si="168"/>
        <v>0</v>
      </c>
      <c r="M2305" s="21" t="s">
        <v>32</v>
      </c>
      <c r="N2305" s="21" t="s">
        <v>27</v>
      </c>
      <c r="O2305" s="21" t="s">
        <v>31</v>
      </c>
      <c r="P2305" s="21" t="s">
        <v>28</v>
      </c>
      <c r="Q2305" s="21" t="s">
        <v>29</v>
      </c>
      <c r="R2305" s="21" t="s">
        <v>30</v>
      </c>
      <c r="S2305" s="21" t="s">
        <v>26</v>
      </c>
    </row>
    <row r="2306" spans="1:19" x14ac:dyDescent="0.2">
      <c r="A2306" s="2">
        <v>4</v>
      </c>
      <c r="B2306" s="2">
        <v>6</v>
      </c>
      <c r="C2306" s="2">
        <v>2304</v>
      </c>
      <c r="D2306" s="2">
        <v>4.3</v>
      </c>
      <c r="E2306" s="4">
        <v>50</v>
      </c>
      <c r="F2306" s="1">
        <f t="shared" si="169"/>
        <v>45</v>
      </c>
      <c r="G2306" s="2">
        <v>0</v>
      </c>
      <c r="H2306" s="3">
        <f>G2306/1000*'symulacje godzinowe'!$N$3*'symulacje godzinowe'!$Q$3*'symulacje godzinowe'!$R$3</f>
        <v>0</v>
      </c>
      <c r="I2306" s="3">
        <f>'symulacje godzinowe'!$R$3*'symulacje godzinowe'!$N$3*(E2306-D2306)*'symulacje godzinowe'!$O$3/1000</f>
        <v>1.1010692940000002</v>
      </c>
      <c r="J2306" s="3">
        <f>'symulacje godzinowe'!$R$3*'symulacje godzinowe'!$N$3*(E2306-D2306)^2*'symulacje godzinowe'!$P$3/1000</f>
        <v>1.0928984630400001E-2</v>
      </c>
      <c r="K2306" s="3">
        <f t="shared" si="170"/>
        <v>-1.1119982786304001</v>
      </c>
      <c r="L2306" s="10">
        <f>SUM(L2283:L2305)</f>
        <v>4774.5068580374427</v>
      </c>
      <c r="M2306" s="19">
        <f>(L2282-4.187*$N$7*$O$7*(F2306-10))*((L2282-4.187*$N$7*$O$7*(F2306-10))&gt;0)</f>
        <v>0</v>
      </c>
      <c r="N2306" s="19">
        <f>M2306/4.187/(F2306-10)*(M2306&gt;0)</f>
        <v>0</v>
      </c>
      <c r="O2306" s="19">
        <f>$P$7-0.5*$N$7*$O$7</f>
        <v>100</v>
      </c>
      <c r="P2306" s="19">
        <f>IF(N2306&lt;O2306,N2306,O2306)</f>
        <v>0</v>
      </c>
      <c r="Q2306" s="19">
        <f>L2306/4.187/(F2306-10)+P2306</f>
        <v>32.580482841703521</v>
      </c>
      <c r="R2306" s="19" t="b">
        <f>Q2306&gt;$N$7*$O$7</f>
        <v>0</v>
      </c>
      <c r="S2306" s="19">
        <f>IF(R2306,(F2306-10)/(50-10),(F2306-10)/(50-10)*Q2306/$N$7/$O$7)</f>
        <v>0.14253961243245292</v>
      </c>
    </row>
    <row r="2307" spans="1:19" x14ac:dyDescent="0.2">
      <c r="A2307" s="2">
        <v>4</v>
      </c>
      <c r="B2307" s="2">
        <v>7</v>
      </c>
      <c r="C2307" s="2">
        <v>2305</v>
      </c>
      <c r="D2307" s="2">
        <v>4</v>
      </c>
      <c r="E2307" s="4">
        <v>50</v>
      </c>
      <c r="F2307" s="1">
        <f t="shared" si="169"/>
        <v>45</v>
      </c>
      <c r="G2307" s="2">
        <v>0</v>
      </c>
      <c r="H2307" s="3">
        <f>G2307/1000*'symulacje godzinowe'!$N$3*'symulacje godzinowe'!$Q$3*'symulacje godzinowe'!$R$3</f>
        <v>0</v>
      </c>
      <c r="I2307" s="3">
        <f>'symulacje godzinowe'!$R$3*'symulacje godzinowe'!$N$3*(E2307-D2307)*'symulacje godzinowe'!$O$3/1000</f>
        <v>1.1082973199999999</v>
      </c>
      <c r="J2307" s="3">
        <f>'symulacje godzinowe'!$R$3*'symulacje godzinowe'!$N$3*(E2307-D2307)^2*'symulacje godzinowe'!$P$3/1000</f>
        <v>1.107294336E-2</v>
      </c>
      <c r="K2307" s="3">
        <f t="shared" si="170"/>
        <v>-1.11937026336</v>
      </c>
      <c r="L2307" s="6">
        <f>K2307*(K2307&gt;0)*3600</f>
        <v>0</v>
      </c>
    </row>
    <row r="2308" spans="1:19" x14ac:dyDescent="0.2">
      <c r="A2308" s="2">
        <v>4</v>
      </c>
      <c r="B2308" s="2">
        <v>7</v>
      </c>
      <c r="C2308" s="2">
        <v>2306</v>
      </c>
      <c r="D2308" s="2">
        <v>3.7</v>
      </c>
      <c r="E2308" s="4">
        <v>50</v>
      </c>
      <c r="F2308" s="1">
        <f t="shared" si="169"/>
        <v>45</v>
      </c>
      <c r="G2308" s="2">
        <v>0</v>
      </c>
      <c r="H2308" s="3">
        <f>G2308/1000*'symulacje godzinowe'!$N$3*'symulacje godzinowe'!$Q$3*'symulacje godzinowe'!$R$3</f>
        <v>0</v>
      </c>
      <c r="I2308" s="3">
        <f>'symulacje godzinowe'!$R$3*'symulacje godzinowe'!$N$3*(E2308-D2308)*'symulacje godzinowe'!$O$3/1000</f>
        <v>1.1155253459999996</v>
      </c>
      <c r="J2308" s="3">
        <f>'symulacje godzinowe'!$R$3*'symulacje godzinowe'!$N$3*(E2308-D2308)^2*'symulacje godzinowe'!$P$3/1000</f>
        <v>1.1217844022399998E-2</v>
      </c>
      <c r="K2308" s="3">
        <f t="shared" si="170"/>
        <v>-1.1267431900223996</v>
      </c>
      <c r="L2308" s="6">
        <f t="shared" ref="L2308:L2329" si="171">K2308*(K2308&gt;0)*3600</f>
        <v>0</v>
      </c>
    </row>
    <row r="2309" spans="1:19" x14ac:dyDescent="0.2">
      <c r="A2309" s="2">
        <v>4</v>
      </c>
      <c r="B2309" s="2">
        <v>7</v>
      </c>
      <c r="C2309" s="2">
        <v>2307</v>
      </c>
      <c r="D2309" s="2">
        <v>3.3</v>
      </c>
      <c r="E2309" s="4">
        <v>50</v>
      </c>
      <c r="F2309" s="1">
        <f t="shared" si="169"/>
        <v>45</v>
      </c>
      <c r="G2309" s="2">
        <v>0</v>
      </c>
      <c r="H2309" s="3">
        <f>G2309/1000*'symulacje godzinowe'!$N$3*'symulacje godzinowe'!$Q$3*'symulacje godzinowe'!$R$3</f>
        <v>0</v>
      </c>
      <c r="I2309" s="3">
        <f>'symulacje godzinowe'!$R$3*'symulacje godzinowe'!$N$3*(E2309-D2309)*'symulacje godzinowe'!$O$3/1000</f>
        <v>1.125162714</v>
      </c>
      <c r="J2309" s="3">
        <f>'symulacje godzinowe'!$R$3*'symulacje godzinowe'!$N$3*(E2309-D2309)^2*'symulacje godzinowe'!$P$3/1000</f>
        <v>1.1412510134400001E-2</v>
      </c>
      <c r="K2309" s="3">
        <f t="shared" si="170"/>
        <v>-1.1365752241344</v>
      </c>
      <c r="L2309" s="6">
        <f t="shared" si="171"/>
        <v>0</v>
      </c>
    </row>
    <row r="2310" spans="1:19" x14ac:dyDescent="0.2">
      <c r="A2310" s="2">
        <v>4</v>
      </c>
      <c r="B2310" s="2">
        <v>7</v>
      </c>
      <c r="C2310" s="2">
        <v>2308</v>
      </c>
      <c r="D2310" s="2">
        <v>3</v>
      </c>
      <c r="E2310" s="4">
        <v>50</v>
      </c>
      <c r="F2310" s="1">
        <f t="shared" si="169"/>
        <v>45</v>
      </c>
      <c r="G2310" s="2">
        <v>0</v>
      </c>
      <c r="H2310" s="3">
        <f>G2310/1000*'symulacje godzinowe'!$N$3*'symulacje godzinowe'!$Q$3*'symulacje godzinowe'!$R$3</f>
        <v>0</v>
      </c>
      <c r="I2310" s="3">
        <f>'symulacje godzinowe'!$R$3*'symulacje godzinowe'!$N$3*(E2310-D2310)*'symulacje godzinowe'!$O$3/1000</f>
        <v>1.13239074</v>
      </c>
      <c r="J2310" s="3">
        <f>'symulacje godzinowe'!$R$3*'symulacje godzinowe'!$N$3*(E2310-D2310)^2*'symulacje godzinowe'!$P$3/1000</f>
        <v>1.155960864E-2</v>
      </c>
      <c r="K2310" s="3">
        <f t="shared" si="170"/>
        <v>-1.14395034864</v>
      </c>
      <c r="L2310" s="6">
        <f t="shared" si="171"/>
        <v>0</v>
      </c>
    </row>
    <row r="2311" spans="1:19" x14ac:dyDescent="0.2">
      <c r="A2311" s="2">
        <v>4</v>
      </c>
      <c r="B2311" s="2">
        <v>7</v>
      </c>
      <c r="C2311" s="2">
        <v>2309</v>
      </c>
      <c r="D2311" s="2">
        <v>3.1</v>
      </c>
      <c r="E2311" s="4">
        <v>50</v>
      </c>
      <c r="F2311" s="1">
        <f t="shared" si="169"/>
        <v>45</v>
      </c>
      <c r="G2311" s="2">
        <v>0</v>
      </c>
      <c r="H2311" s="3">
        <f>G2311/1000*'symulacje godzinowe'!$N$3*'symulacje godzinowe'!$Q$3*'symulacje godzinowe'!$R$3</f>
        <v>0</v>
      </c>
      <c r="I2311" s="3">
        <f>'symulacje godzinowe'!$R$3*'symulacje godzinowe'!$N$3*(E2311-D2311)*'symulacje godzinowe'!$O$3/1000</f>
        <v>1.129981398</v>
      </c>
      <c r="J2311" s="3">
        <f>'symulacje godzinowe'!$R$3*'symulacje godzinowe'!$N$3*(E2311-D2311)^2*'symulacje godzinowe'!$P$3/1000</f>
        <v>1.1510471145599999E-2</v>
      </c>
      <c r="K2311" s="3">
        <f t="shared" si="170"/>
        <v>-1.1414918691456</v>
      </c>
      <c r="L2311" s="6">
        <f t="shared" si="171"/>
        <v>0</v>
      </c>
    </row>
    <row r="2312" spans="1:19" x14ac:dyDescent="0.2">
      <c r="A2312" s="2">
        <v>4</v>
      </c>
      <c r="B2312" s="2">
        <v>7</v>
      </c>
      <c r="C2312" s="2">
        <v>2310</v>
      </c>
      <c r="D2312" s="2">
        <v>3.1</v>
      </c>
      <c r="E2312" s="4">
        <v>50</v>
      </c>
      <c r="F2312" s="1">
        <f t="shared" si="169"/>
        <v>45</v>
      </c>
      <c r="G2312" s="2">
        <v>16.3</v>
      </c>
      <c r="H2312" s="3">
        <f>G2312/1000*'symulacje godzinowe'!$N$3*'symulacje godzinowe'!$Q$3*'symulacje godzinowe'!$R$3</f>
        <v>7.2058404300000017E-2</v>
      </c>
      <c r="I2312" s="3">
        <f>'symulacje godzinowe'!$R$3*'symulacje godzinowe'!$N$3*(E2312-D2312)*'symulacje godzinowe'!$O$3/1000</f>
        <v>1.129981398</v>
      </c>
      <c r="J2312" s="3">
        <f>'symulacje godzinowe'!$R$3*'symulacje godzinowe'!$N$3*(E2312-D2312)^2*'symulacje godzinowe'!$P$3/1000</f>
        <v>1.1510471145599999E-2</v>
      </c>
      <c r="K2312" s="3">
        <f t="shared" si="170"/>
        <v>-1.0694334648455999</v>
      </c>
      <c r="L2312" s="6">
        <f t="shared" si="171"/>
        <v>0</v>
      </c>
    </row>
    <row r="2313" spans="1:19" x14ac:dyDescent="0.2">
      <c r="A2313" s="2">
        <v>4</v>
      </c>
      <c r="B2313" s="2">
        <v>7</v>
      </c>
      <c r="C2313" s="2">
        <v>2311</v>
      </c>
      <c r="D2313" s="2">
        <v>3.2</v>
      </c>
      <c r="E2313" s="4">
        <v>50</v>
      </c>
      <c r="F2313" s="1">
        <f t="shared" si="169"/>
        <v>45</v>
      </c>
      <c r="G2313" s="2">
        <v>44.3</v>
      </c>
      <c r="H2313" s="3">
        <f>G2313/1000*'symulacje godzinowe'!$N$3*'symulacje godzinowe'!$Q$3*'symulacje godzinowe'!$R$3</f>
        <v>0.19583971230000002</v>
      </c>
      <c r="I2313" s="3">
        <f>'symulacje godzinowe'!$R$3*'symulacje godzinowe'!$N$3*(E2313-D2313)*'symulacje godzinowe'!$O$3/1000</f>
        <v>1.1275720559999998</v>
      </c>
      <c r="J2313" s="3">
        <f>'symulacje godzinowe'!$R$3*'symulacje godzinowe'!$N$3*(E2313-D2313)^2*'symulacje godzinowe'!$P$3/1000</f>
        <v>1.1461438310399998E-2</v>
      </c>
      <c r="K2313" s="3">
        <f t="shared" si="170"/>
        <v>-0.94319378201039983</v>
      </c>
      <c r="L2313" s="6">
        <f t="shared" si="171"/>
        <v>0</v>
      </c>
    </row>
    <row r="2314" spans="1:19" x14ac:dyDescent="0.2">
      <c r="A2314" s="2">
        <v>4</v>
      </c>
      <c r="B2314" s="2">
        <v>7</v>
      </c>
      <c r="C2314" s="2">
        <v>2312</v>
      </c>
      <c r="D2314" s="2">
        <v>3.3</v>
      </c>
      <c r="E2314" s="4">
        <v>50</v>
      </c>
      <c r="F2314" s="1">
        <f t="shared" si="169"/>
        <v>45</v>
      </c>
      <c r="G2314" s="2">
        <v>72.3</v>
      </c>
      <c r="H2314" s="3">
        <f>G2314/1000*'symulacje godzinowe'!$N$3*'symulacje godzinowe'!$Q$3*'symulacje godzinowe'!$R$3</f>
        <v>0.31962102029999995</v>
      </c>
      <c r="I2314" s="3">
        <f>'symulacje godzinowe'!$R$3*'symulacje godzinowe'!$N$3*(E2314-D2314)*'symulacje godzinowe'!$O$3/1000</f>
        <v>1.125162714</v>
      </c>
      <c r="J2314" s="3">
        <f>'symulacje godzinowe'!$R$3*'symulacje godzinowe'!$N$3*(E2314-D2314)^2*'symulacje godzinowe'!$P$3/1000</f>
        <v>1.1412510134400001E-2</v>
      </c>
      <c r="K2314" s="3">
        <f t="shared" si="170"/>
        <v>-0.81695420383440009</v>
      </c>
      <c r="L2314" s="6">
        <f t="shared" si="171"/>
        <v>0</v>
      </c>
    </row>
    <row r="2315" spans="1:19" x14ac:dyDescent="0.2">
      <c r="A2315" s="2">
        <v>4</v>
      </c>
      <c r="B2315" s="2">
        <v>7</v>
      </c>
      <c r="C2315" s="2">
        <v>2313</v>
      </c>
      <c r="D2315" s="2">
        <v>3.4</v>
      </c>
      <c r="E2315" s="4">
        <v>50</v>
      </c>
      <c r="F2315" s="1">
        <f t="shared" si="169"/>
        <v>45</v>
      </c>
      <c r="G2315" s="2">
        <v>96.9</v>
      </c>
      <c r="H2315" s="3">
        <f>G2315/1000*'symulacje godzinowe'!$N$3*'symulacje godzinowe'!$Q$3*'symulacje godzinowe'!$R$3</f>
        <v>0.42837174089999996</v>
      </c>
      <c r="I2315" s="3">
        <f>'symulacje godzinowe'!$R$3*'symulacje godzinowe'!$N$3*(E2315-D2315)*'symulacje godzinowe'!$O$3/1000</f>
        <v>1.1227533719999998</v>
      </c>
      <c r="J2315" s="3">
        <f>'symulacje godzinowe'!$R$3*'symulacje godzinowe'!$N$3*(E2315-D2315)^2*'symulacje godzinowe'!$P$3/1000</f>
        <v>1.1363686617599998E-2</v>
      </c>
      <c r="K2315" s="3">
        <f t="shared" si="170"/>
        <v>-0.70574531771759985</v>
      </c>
      <c r="L2315" s="6">
        <f t="shared" si="171"/>
        <v>0</v>
      </c>
    </row>
    <row r="2316" spans="1:19" x14ac:dyDescent="0.2">
      <c r="A2316" s="2">
        <v>4</v>
      </c>
      <c r="B2316" s="2">
        <v>7</v>
      </c>
      <c r="C2316" s="2">
        <v>2314</v>
      </c>
      <c r="D2316" s="2">
        <v>3.5</v>
      </c>
      <c r="E2316" s="4">
        <v>50</v>
      </c>
      <c r="F2316" s="1">
        <f t="shared" si="169"/>
        <v>45</v>
      </c>
      <c r="G2316" s="2">
        <v>119.2</v>
      </c>
      <c r="H2316" s="3">
        <f>G2316/1000*'symulacje godzinowe'!$N$3*'symulacje godzinowe'!$Q$3*'symulacje godzinowe'!$R$3</f>
        <v>0.52695471120000004</v>
      </c>
      <c r="I2316" s="3">
        <f>'symulacje godzinowe'!$R$3*'symulacje godzinowe'!$N$3*(E2316-D2316)*'symulacje godzinowe'!$O$3/1000</f>
        <v>1.12034403</v>
      </c>
      <c r="J2316" s="3">
        <f>'symulacje godzinowe'!$R$3*'symulacje godzinowe'!$N$3*(E2316-D2316)^2*'symulacje godzinowe'!$P$3/1000</f>
        <v>1.1314967759999999E-2</v>
      </c>
      <c r="K2316" s="3">
        <f t="shared" si="170"/>
        <v>-0.60470428655999997</v>
      </c>
      <c r="L2316" s="6">
        <f t="shared" si="171"/>
        <v>0</v>
      </c>
    </row>
    <row r="2317" spans="1:19" x14ac:dyDescent="0.2">
      <c r="A2317" s="2">
        <v>4</v>
      </c>
      <c r="B2317" s="2">
        <v>7</v>
      </c>
      <c r="C2317" s="2">
        <v>2315</v>
      </c>
      <c r="D2317" s="2">
        <v>3.7</v>
      </c>
      <c r="E2317" s="4">
        <v>50</v>
      </c>
      <c r="F2317" s="1">
        <f t="shared" si="169"/>
        <v>45</v>
      </c>
      <c r="G2317" s="2">
        <v>134.4</v>
      </c>
      <c r="H2317" s="3">
        <f>G2317/1000*'symulacje godzinowe'!$N$3*'symulacje godzinowe'!$Q$3*'symulacje godzinowe'!$R$3</f>
        <v>0.59415027840000012</v>
      </c>
      <c r="I2317" s="3">
        <f>'symulacje godzinowe'!$R$3*'symulacje godzinowe'!$N$3*(E2317-D2317)*'symulacje godzinowe'!$O$3/1000</f>
        <v>1.1155253459999996</v>
      </c>
      <c r="J2317" s="3">
        <f>'symulacje godzinowe'!$R$3*'symulacje godzinowe'!$N$3*(E2317-D2317)^2*'symulacje godzinowe'!$P$3/1000</f>
        <v>1.1217844022399998E-2</v>
      </c>
      <c r="K2317" s="3">
        <f t="shared" si="170"/>
        <v>-0.53259291162239952</v>
      </c>
      <c r="L2317" s="6">
        <f t="shared" si="171"/>
        <v>0</v>
      </c>
    </row>
    <row r="2318" spans="1:19" x14ac:dyDescent="0.2">
      <c r="A2318" s="2">
        <v>4</v>
      </c>
      <c r="B2318" s="2">
        <v>7</v>
      </c>
      <c r="C2318" s="2">
        <v>2316</v>
      </c>
      <c r="D2318" s="2">
        <v>3.9</v>
      </c>
      <c r="E2318" s="4">
        <v>50</v>
      </c>
      <c r="F2318" s="1">
        <f t="shared" si="169"/>
        <v>45</v>
      </c>
      <c r="G2318" s="2">
        <v>138</v>
      </c>
      <c r="H2318" s="3">
        <f>G2318/1000*'symulacje godzinowe'!$N$3*'symulacje godzinowe'!$Q$3*'symulacje godzinowe'!$R$3</f>
        <v>0.61006501800000013</v>
      </c>
      <c r="I2318" s="3">
        <f>'symulacje godzinowe'!$R$3*'symulacje godzinowe'!$N$3*(E2318-D2318)*'symulacje godzinowe'!$O$3/1000</f>
        <v>1.1107066620000001</v>
      </c>
      <c r="J2318" s="3">
        <f>'symulacje godzinowe'!$R$3*'symulacje godzinowe'!$N$3*(E2318-D2318)^2*'symulacje godzinowe'!$P$3/1000</f>
        <v>1.1121138921599999E-2</v>
      </c>
      <c r="K2318" s="3">
        <f t="shared" si="170"/>
        <v>-0.51176278292160005</v>
      </c>
      <c r="L2318" s="6">
        <f t="shared" si="171"/>
        <v>0</v>
      </c>
    </row>
    <row r="2319" spans="1:19" x14ac:dyDescent="0.2">
      <c r="A2319" s="2">
        <v>4</v>
      </c>
      <c r="B2319" s="2">
        <v>7</v>
      </c>
      <c r="C2319" s="2">
        <v>2317</v>
      </c>
      <c r="D2319" s="2">
        <v>4.0999999999999996</v>
      </c>
      <c r="E2319" s="4">
        <v>50</v>
      </c>
      <c r="F2319" s="1">
        <f t="shared" si="169"/>
        <v>45</v>
      </c>
      <c r="G2319" s="2">
        <v>128.6</v>
      </c>
      <c r="H2319" s="3">
        <f>G2319/1000*'symulacje godzinowe'!$N$3*'symulacje godzinowe'!$Q$3*'symulacje godzinowe'!$R$3</f>
        <v>0.56850986459999997</v>
      </c>
      <c r="I2319" s="3">
        <f>'symulacje godzinowe'!$R$3*'symulacje godzinowe'!$N$3*(E2319-D2319)*'symulacje godzinowe'!$O$3/1000</f>
        <v>1.1058879779999997</v>
      </c>
      <c r="J2319" s="3">
        <f>'symulacje godzinowe'!$R$3*'symulacje godzinowe'!$N$3*(E2319-D2319)^2*'symulacje godzinowe'!$P$3/1000</f>
        <v>1.1024852457599999E-2</v>
      </c>
      <c r="K2319" s="3">
        <f t="shared" si="170"/>
        <v>-0.54840296585759973</v>
      </c>
      <c r="L2319" s="6">
        <f t="shared" si="171"/>
        <v>0</v>
      </c>
    </row>
    <row r="2320" spans="1:19" x14ac:dyDescent="0.2">
      <c r="A2320" s="2">
        <v>4</v>
      </c>
      <c r="B2320" s="2">
        <v>7</v>
      </c>
      <c r="C2320" s="2">
        <v>2318</v>
      </c>
      <c r="D2320" s="2">
        <v>4.2</v>
      </c>
      <c r="E2320" s="4">
        <v>50</v>
      </c>
      <c r="F2320" s="1">
        <f t="shared" si="169"/>
        <v>45</v>
      </c>
      <c r="G2320" s="2">
        <v>109.8</v>
      </c>
      <c r="H2320" s="3">
        <f>G2320/1000*'symulacje godzinowe'!$N$3*'symulacje godzinowe'!$Q$3*'symulacje godzinowe'!$R$3</f>
        <v>0.48539955779999999</v>
      </c>
      <c r="I2320" s="3">
        <f>'symulacje godzinowe'!$R$3*'symulacje godzinowe'!$N$3*(E2320-D2320)*'symulacje godzinowe'!$O$3/1000</f>
        <v>1.1034786359999997</v>
      </c>
      <c r="J2320" s="3">
        <f>'symulacje godzinowe'!$R$3*'symulacje godzinowe'!$N$3*(E2320-D2320)^2*'symulacje godzinowe'!$P$3/1000</f>
        <v>1.09768662144E-2</v>
      </c>
      <c r="K2320" s="3">
        <f t="shared" si="170"/>
        <v>-0.62905594441439971</v>
      </c>
      <c r="L2320" s="6">
        <f t="shared" si="171"/>
        <v>0</v>
      </c>
    </row>
    <row r="2321" spans="1:19" x14ac:dyDescent="0.2">
      <c r="A2321" s="2">
        <v>4</v>
      </c>
      <c r="B2321" s="2">
        <v>7</v>
      </c>
      <c r="C2321" s="2">
        <v>2319</v>
      </c>
      <c r="D2321" s="2">
        <v>4.2</v>
      </c>
      <c r="E2321" s="4">
        <v>50</v>
      </c>
      <c r="F2321" s="1">
        <f t="shared" si="169"/>
        <v>45</v>
      </c>
      <c r="G2321" s="2">
        <v>85.2</v>
      </c>
      <c r="H2321" s="3">
        <f>G2321/1000*'symulacje godzinowe'!$N$3*'symulacje godzinowe'!$Q$3*'symulacje godzinowe'!$R$3</f>
        <v>0.37664883719999998</v>
      </c>
      <c r="I2321" s="3">
        <f>'symulacje godzinowe'!$R$3*'symulacje godzinowe'!$N$3*(E2321-D2321)*'symulacje godzinowe'!$O$3/1000</f>
        <v>1.1034786359999997</v>
      </c>
      <c r="J2321" s="3">
        <f>'symulacje godzinowe'!$R$3*'symulacje godzinowe'!$N$3*(E2321-D2321)^2*'symulacje godzinowe'!$P$3/1000</f>
        <v>1.09768662144E-2</v>
      </c>
      <c r="K2321" s="3">
        <f t="shared" si="170"/>
        <v>-0.73780666501439973</v>
      </c>
      <c r="L2321" s="6">
        <f t="shared" si="171"/>
        <v>0</v>
      </c>
    </row>
    <row r="2322" spans="1:19" x14ac:dyDescent="0.2">
      <c r="A2322" s="2">
        <v>4</v>
      </c>
      <c r="B2322" s="2">
        <v>7</v>
      </c>
      <c r="C2322" s="2">
        <v>2320</v>
      </c>
      <c r="D2322" s="2">
        <v>4.3</v>
      </c>
      <c r="E2322" s="4">
        <v>50</v>
      </c>
      <c r="F2322" s="1">
        <f t="shared" si="169"/>
        <v>45</v>
      </c>
      <c r="G2322" s="2">
        <v>59.5</v>
      </c>
      <c r="H2322" s="3">
        <f>G2322/1000*'symulacje godzinowe'!$N$3*'symulacje godzinowe'!$Q$3*'symulacje godzinowe'!$R$3</f>
        <v>0.26303527949999994</v>
      </c>
      <c r="I2322" s="3">
        <f>'symulacje godzinowe'!$R$3*'symulacje godzinowe'!$N$3*(E2322-D2322)*'symulacje godzinowe'!$O$3/1000</f>
        <v>1.1010692940000002</v>
      </c>
      <c r="J2322" s="3">
        <f>'symulacje godzinowe'!$R$3*'symulacje godzinowe'!$N$3*(E2322-D2322)^2*'symulacje godzinowe'!$P$3/1000</f>
        <v>1.0928984630400001E-2</v>
      </c>
      <c r="K2322" s="3">
        <f t="shared" si="170"/>
        <v>-0.8489629991304003</v>
      </c>
      <c r="L2322" s="6">
        <f t="shared" si="171"/>
        <v>0</v>
      </c>
    </row>
    <row r="2323" spans="1:19" x14ac:dyDescent="0.2">
      <c r="A2323" s="2">
        <v>4</v>
      </c>
      <c r="B2323" s="2">
        <v>7</v>
      </c>
      <c r="C2323" s="2">
        <v>2321</v>
      </c>
      <c r="D2323" s="2">
        <v>4.3</v>
      </c>
      <c r="E2323" s="4">
        <v>50</v>
      </c>
      <c r="F2323" s="1">
        <f t="shared" si="169"/>
        <v>45</v>
      </c>
      <c r="G2323" s="2">
        <v>31.4</v>
      </c>
      <c r="H2323" s="3">
        <f>G2323/1000*'symulacje godzinowe'!$N$3*'symulacje godzinowe'!$Q$3*'symulacje godzinowe'!$R$3</f>
        <v>0.1388118954</v>
      </c>
      <c r="I2323" s="3">
        <f>'symulacje godzinowe'!$R$3*'symulacje godzinowe'!$N$3*(E2323-D2323)*'symulacje godzinowe'!$O$3/1000</f>
        <v>1.1010692940000002</v>
      </c>
      <c r="J2323" s="3">
        <f>'symulacje godzinowe'!$R$3*'symulacje godzinowe'!$N$3*(E2323-D2323)^2*'symulacje godzinowe'!$P$3/1000</f>
        <v>1.0928984630400001E-2</v>
      </c>
      <c r="K2323" s="3">
        <f t="shared" si="170"/>
        <v>-0.9731863832304003</v>
      </c>
      <c r="L2323" s="6">
        <f t="shared" si="171"/>
        <v>0</v>
      </c>
    </row>
    <row r="2324" spans="1:19" x14ac:dyDescent="0.2">
      <c r="A2324" s="2">
        <v>4</v>
      </c>
      <c r="B2324" s="2">
        <v>7</v>
      </c>
      <c r="C2324" s="2">
        <v>2322</v>
      </c>
      <c r="D2324" s="2">
        <v>4.4000000000000004</v>
      </c>
      <c r="E2324" s="4">
        <v>50</v>
      </c>
      <c r="F2324" s="1">
        <f t="shared" si="169"/>
        <v>45</v>
      </c>
      <c r="G2324" s="2">
        <v>5.8</v>
      </c>
      <c r="H2324" s="3">
        <f>G2324/1000*'symulacje godzinowe'!$N$3*'symulacje godzinowe'!$Q$3*'symulacje godzinowe'!$R$3</f>
        <v>2.5640413799999998E-2</v>
      </c>
      <c r="I2324" s="3">
        <f>'symulacje godzinowe'!$R$3*'symulacje godzinowe'!$N$3*(E2324-D2324)*'symulacje godzinowe'!$O$3/1000</f>
        <v>1.098659952</v>
      </c>
      <c r="J2324" s="3">
        <f>'symulacje godzinowe'!$R$3*'symulacje godzinowe'!$N$3*(E2324-D2324)^2*'symulacje godzinowe'!$P$3/1000</f>
        <v>1.0881207705600001E-2</v>
      </c>
      <c r="K2324" s="3">
        <f t="shared" si="170"/>
        <v>-1.0839007459056</v>
      </c>
      <c r="L2324" s="6">
        <f t="shared" si="171"/>
        <v>0</v>
      </c>
    </row>
    <row r="2325" spans="1:19" x14ac:dyDescent="0.2">
      <c r="A2325" s="2">
        <v>4</v>
      </c>
      <c r="B2325" s="2">
        <v>7</v>
      </c>
      <c r="C2325" s="2">
        <v>2323</v>
      </c>
      <c r="D2325" s="2">
        <v>4.4000000000000004</v>
      </c>
      <c r="E2325" s="4">
        <v>50</v>
      </c>
      <c r="F2325" s="1">
        <f t="shared" si="169"/>
        <v>45</v>
      </c>
      <c r="G2325" s="2">
        <v>0</v>
      </c>
      <c r="H2325" s="3">
        <f>G2325/1000*'symulacje godzinowe'!$N$3*'symulacje godzinowe'!$Q$3*'symulacje godzinowe'!$R$3</f>
        <v>0</v>
      </c>
      <c r="I2325" s="3">
        <f>'symulacje godzinowe'!$R$3*'symulacje godzinowe'!$N$3*(E2325-D2325)*'symulacje godzinowe'!$O$3/1000</f>
        <v>1.098659952</v>
      </c>
      <c r="J2325" s="3">
        <f>'symulacje godzinowe'!$R$3*'symulacje godzinowe'!$N$3*(E2325-D2325)^2*'symulacje godzinowe'!$P$3/1000</f>
        <v>1.0881207705600001E-2</v>
      </c>
      <c r="K2325" s="3">
        <f t="shared" si="170"/>
        <v>-1.1095411597056</v>
      </c>
      <c r="L2325" s="6">
        <f t="shared" si="171"/>
        <v>0</v>
      </c>
    </row>
    <row r="2326" spans="1:19" x14ac:dyDescent="0.2">
      <c r="A2326" s="2">
        <v>4</v>
      </c>
      <c r="B2326" s="2">
        <v>7</v>
      </c>
      <c r="C2326" s="2">
        <v>2324</v>
      </c>
      <c r="D2326" s="2">
        <v>4.4000000000000004</v>
      </c>
      <c r="E2326" s="4">
        <v>50</v>
      </c>
      <c r="F2326" s="1">
        <f t="shared" si="169"/>
        <v>45</v>
      </c>
      <c r="G2326" s="2">
        <v>0</v>
      </c>
      <c r="H2326" s="3">
        <f>G2326/1000*'symulacje godzinowe'!$N$3*'symulacje godzinowe'!$Q$3*'symulacje godzinowe'!$R$3</f>
        <v>0</v>
      </c>
      <c r="I2326" s="3">
        <f>'symulacje godzinowe'!$R$3*'symulacje godzinowe'!$N$3*(E2326-D2326)*'symulacje godzinowe'!$O$3/1000</f>
        <v>1.098659952</v>
      </c>
      <c r="J2326" s="3">
        <f>'symulacje godzinowe'!$R$3*'symulacje godzinowe'!$N$3*(E2326-D2326)^2*'symulacje godzinowe'!$P$3/1000</f>
        <v>1.0881207705600001E-2</v>
      </c>
      <c r="K2326" s="3">
        <f t="shared" si="170"/>
        <v>-1.1095411597056</v>
      </c>
      <c r="L2326" s="6">
        <f t="shared" si="171"/>
        <v>0</v>
      </c>
    </row>
    <row r="2327" spans="1:19" x14ac:dyDescent="0.2">
      <c r="A2327" s="2">
        <v>4</v>
      </c>
      <c r="B2327" s="2">
        <v>7</v>
      </c>
      <c r="C2327" s="2">
        <v>2325</v>
      </c>
      <c r="D2327" s="2">
        <v>4.4000000000000004</v>
      </c>
      <c r="E2327" s="4">
        <v>50</v>
      </c>
      <c r="F2327" s="1">
        <f t="shared" si="169"/>
        <v>45</v>
      </c>
      <c r="G2327" s="2">
        <v>0</v>
      </c>
      <c r="H2327" s="3">
        <f>G2327/1000*'symulacje godzinowe'!$N$3*'symulacje godzinowe'!$Q$3*'symulacje godzinowe'!$R$3</f>
        <v>0</v>
      </c>
      <c r="I2327" s="3">
        <f>'symulacje godzinowe'!$R$3*'symulacje godzinowe'!$N$3*(E2327-D2327)*'symulacje godzinowe'!$O$3/1000</f>
        <v>1.098659952</v>
      </c>
      <c r="J2327" s="3">
        <f>'symulacje godzinowe'!$R$3*'symulacje godzinowe'!$N$3*(E2327-D2327)^2*'symulacje godzinowe'!$P$3/1000</f>
        <v>1.0881207705600001E-2</v>
      </c>
      <c r="K2327" s="3">
        <f t="shared" si="170"/>
        <v>-1.1095411597056</v>
      </c>
      <c r="L2327" s="6">
        <f t="shared" si="171"/>
        <v>0</v>
      </c>
    </row>
    <row r="2328" spans="1:19" x14ac:dyDescent="0.2">
      <c r="A2328" s="2">
        <v>4</v>
      </c>
      <c r="B2328" s="2">
        <v>7</v>
      </c>
      <c r="C2328" s="2">
        <v>2326</v>
      </c>
      <c r="D2328" s="2">
        <v>4.4000000000000004</v>
      </c>
      <c r="E2328" s="4">
        <v>50</v>
      </c>
      <c r="F2328" s="1">
        <f t="shared" si="169"/>
        <v>45</v>
      </c>
      <c r="G2328" s="2">
        <v>0</v>
      </c>
      <c r="H2328" s="3">
        <f>G2328/1000*'symulacje godzinowe'!$N$3*'symulacje godzinowe'!$Q$3*'symulacje godzinowe'!$R$3</f>
        <v>0</v>
      </c>
      <c r="I2328" s="3">
        <f>'symulacje godzinowe'!$R$3*'symulacje godzinowe'!$N$3*(E2328-D2328)*'symulacje godzinowe'!$O$3/1000</f>
        <v>1.098659952</v>
      </c>
      <c r="J2328" s="3">
        <f>'symulacje godzinowe'!$R$3*'symulacje godzinowe'!$N$3*(E2328-D2328)^2*'symulacje godzinowe'!$P$3/1000</f>
        <v>1.0881207705600001E-2</v>
      </c>
      <c r="K2328" s="3">
        <f t="shared" si="170"/>
        <v>-1.1095411597056</v>
      </c>
      <c r="L2328" s="6">
        <f t="shared" si="171"/>
        <v>0</v>
      </c>
      <c r="O2328" s="21" t="s">
        <v>33</v>
      </c>
    </row>
    <row r="2329" spans="1:19" x14ac:dyDescent="0.2">
      <c r="A2329" s="2">
        <v>4</v>
      </c>
      <c r="B2329" s="2">
        <v>7</v>
      </c>
      <c r="C2329" s="2">
        <v>2327</v>
      </c>
      <c r="D2329" s="2">
        <v>4.5</v>
      </c>
      <c r="E2329" s="4">
        <v>50</v>
      </c>
      <c r="F2329" s="1">
        <f t="shared" si="169"/>
        <v>45</v>
      </c>
      <c r="G2329" s="2">
        <v>0</v>
      </c>
      <c r="H2329" s="3">
        <f>G2329/1000*'symulacje godzinowe'!$N$3*'symulacje godzinowe'!$Q$3*'symulacje godzinowe'!$R$3</f>
        <v>0</v>
      </c>
      <c r="I2329" s="3">
        <f>'symulacje godzinowe'!$R$3*'symulacje godzinowe'!$N$3*(E2329-D2329)*'symulacje godzinowe'!$O$3/1000</f>
        <v>1.0962506099999998</v>
      </c>
      <c r="J2329" s="3">
        <f>'symulacje godzinowe'!$R$3*'symulacje godzinowe'!$N$3*(E2329-D2329)^2*'symulacje godzinowe'!$P$3/1000</f>
        <v>1.083353544E-2</v>
      </c>
      <c r="K2329" s="3">
        <f t="shared" si="170"/>
        <v>-1.1070841454399998</v>
      </c>
      <c r="L2329" s="6">
        <f t="shared" si="171"/>
        <v>0</v>
      </c>
      <c r="M2329" s="21" t="s">
        <v>32</v>
      </c>
      <c r="N2329" s="21" t="s">
        <v>27</v>
      </c>
      <c r="O2329" s="21" t="s">
        <v>31</v>
      </c>
      <c r="P2329" s="21" t="s">
        <v>28</v>
      </c>
      <c r="Q2329" s="21" t="s">
        <v>29</v>
      </c>
      <c r="R2329" s="21" t="s">
        <v>30</v>
      </c>
      <c r="S2329" s="21" t="s">
        <v>26</v>
      </c>
    </row>
    <row r="2330" spans="1:19" x14ac:dyDescent="0.2">
      <c r="A2330" s="2">
        <v>4</v>
      </c>
      <c r="B2330" s="2">
        <v>7</v>
      </c>
      <c r="C2330" s="2">
        <v>2328</v>
      </c>
      <c r="D2330" s="2">
        <v>4.7</v>
      </c>
      <c r="E2330" s="4">
        <v>50</v>
      </c>
      <c r="F2330" s="1">
        <f t="shared" si="169"/>
        <v>45</v>
      </c>
      <c r="G2330" s="2">
        <v>0</v>
      </c>
      <c r="H2330" s="3">
        <f>G2330/1000*'symulacje godzinowe'!$N$3*'symulacje godzinowe'!$Q$3*'symulacje godzinowe'!$R$3</f>
        <v>0</v>
      </c>
      <c r="I2330" s="3">
        <f>'symulacje godzinowe'!$R$3*'symulacje godzinowe'!$N$3*(E2330-D2330)*'symulacje godzinowe'!$O$3/1000</f>
        <v>1.0914319259999998</v>
      </c>
      <c r="J2330" s="3">
        <f>'symulacje godzinowe'!$R$3*'symulacje godzinowe'!$N$3*(E2330-D2330)^2*'symulacje godzinowe'!$P$3/1000</f>
        <v>1.0738504886399998E-2</v>
      </c>
      <c r="K2330" s="3">
        <f t="shared" si="170"/>
        <v>-1.1021704308863998</v>
      </c>
      <c r="L2330" s="10">
        <f>SUM(L2307:L2329)</f>
        <v>0</v>
      </c>
      <c r="M2330" s="19">
        <f>(L2306-4.187*$N$7*$O$7*(F2330-10))*((L2306-4.187*$N$7*$O$7*(F2330-10))&gt;0)</f>
        <v>0</v>
      </c>
      <c r="N2330" s="19">
        <f>M2330/4.187/(F2330-10)*(M2330&gt;0)</f>
        <v>0</v>
      </c>
      <c r="O2330" s="19">
        <f>$P$7-0.5*$N$7*$O$7</f>
        <v>100</v>
      </c>
      <c r="P2330" s="19">
        <f>IF(N2330&lt;O2330,N2330,O2330)</f>
        <v>0</v>
      </c>
      <c r="Q2330" s="19">
        <f>L2330/4.187/(F2330-10)+P2330</f>
        <v>0</v>
      </c>
      <c r="R2330" s="19" t="b">
        <f>Q2330&gt;$N$7*$O$7</f>
        <v>0</v>
      </c>
      <c r="S2330" s="19">
        <f>IF(R2330,(F2330-10)/(50-10),(F2330-10)/(50-10)*Q2330/$N$7/$O$7)</f>
        <v>0</v>
      </c>
    </row>
    <row r="2331" spans="1:19" x14ac:dyDescent="0.2">
      <c r="A2331" s="2">
        <v>4</v>
      </c>
      <c r="B2331" s="2">
        <v>8</v>
      </c>
      <c r="C2331" s="2">
        <v>2329</v>
      </c>
      <c r="D2331" s="2">
        <v>4.8</v>
      </c>
      <c r="E2331" s="4">
        <v>50</v>
      </c>
      <c r="F2331" s="1">
        <f t="shared" si="169"/>
        <v>45</v>
      </c>
      <c r="G2331" s="2">
        <v>0</v>
      </c>
      <c r="H2331" s="3">
        <f>G2331/1000*'symulacje godzinowe'!$N$3*'symulacje godzinowe'!$Q$3*'symulacje godzinowe'!$R$3</f>
        <v>0</v>
      </c>
      <c r="I2331" s="3">
        <f>'symulacje godzinowe'!$R$3*'symulacje godzinowe'!$N$3*(E2331-D2331)*'symulacje godzinowe'!$O$3/1000</f>
        <v>1.0890225840000001</v>
      </c>
      <c r="J2331" s="3">
        <f>'symulacje godzinowe'!$R$3*'symulacje godzinowe'!$N$3*(E2331-D2331)^2*'symulacje godzinowe'!$P$3/1000</f>
        <v>1.06911465984E-2</v>
      </c>
      <c r="K2331" s="3">
        <f t="shared" si="170"/>
        <v>-1.0997137305984002</v>
      </c>
      <c r="L2331" s="6">
        <f>K2331*(K2331&gt;0)*3600</f>
        <v>0</v>
      </c>
    </row>
    <row r="2332" spans="1:19" x14ac:dyDescent="0.2">
      <c r="A2332" s="2">
        <v>4</v>
      </c>
      <c r="B2332" s="2">
        <v>8</v>
      </c>
      <c r="C2332" s="2">
        <v>2330</v>
      </c>
      <c r="D2332" s="2">
        <v>4.3</v>
      </c>
      <c r="E2332" s="4">
        <v>50</v>
      </c>
      <c r="F2332" s="1">
        <f t="shared" si="169"/>
        <v>45</v>
      </c>
      <c r="G2332" s="2">
        <v>0</v>
      </c>
      <c r="H2332" s="3">
        <f>G2332/1000*'symulacje godzinowe'!$N$3*'symulacje godzinowe'!$Q$3*'symulacje godzinowe'!$R$3</f>
        <v>0</v>
      </c>
      <c r="I2332" s="3">
        <f>'symulacje godzinowe'!$R$3*'symulacje godzinowe'!$N$3*(E2332-D2332)*'symulacje godzinowe'!$O$3/1000</f>
        <v>1.1010692940000002</v>
      </c>
      <c r="J2332" s="3">
        <f>'symulacje godzinowe'!$R$3*'symulacje godzinowe'!$N$3*(E2332-D2332)^2*'symulacje godzinowe'!$P$3/1000</f>
        <v>1.0928984630400001E-2</v>
      </c>
      <c r="K2332" s="3">
        <f t="shared" si="170"/>
        <v>-1.1119982786304001</v>
      </c>
      <c r="L2332" s="6">
        <f t="shared" ref="L2332:L2353" si="172">K2332*(K2332&gt;0)*3600</f>
        <v>0</v>
      </c>
    </row>
    <row r="2333" spans="1:19" x14ac:dyDescent="0.2">
      <c r="A2333" s="2">
        <v>4</v>
      </c>
      <c r="B2333" s="2">
        <v>8</v>
      </c>
      <c r="C2333" s="2">
        <v>2331</v>
      </c>
      <c r="D2333" s="2">
        <v>3.7</v>
      </c>
      <c r="E2333" s="4">
        <v>50</v>
      </c>
      <c r="F2333" s="1">
        <f t="shared" si="169"/>
        <v>45</v>
      </c>
      <c r="G2333" s="2">
        <v>0</v>
      </c>
      <c r="H2333" s="3">
        <f>G2333/1000*'symulacje godzinowe'!$N$3*'symulacje godzinowe'!$Q$3*'symulacje godzinowe'!$R$3</f>
        <v>0</v>
      </c>
      <c r="I2333" s="3">
        <f>'symulacje godzinowe'!$R$3*'symulacje godzinowe'!$N$3*(E2333-D2333)*'symulacje godzinowe'!$O$3/1000</f>
        <v>1.1155253459999996</v>
      </c>
      <c r="J2333" s="3">
        <f>'symulacje godzinowe'!$R$3*'symulacje godzinowe'!$N$3*(E2333-D2333)^2*'symulacje godzinowe'!$P$3/1000</f>
        <v>1.1217844022399998E-2</v>
      </c>
      <c r="K2333" s="3">
        <f t="shared" si="170"/>
        <v>-1.1267431900223996</v>
      </c>
      <c r="L2333" s="6">
        <f t="shared" si="172"/>
        <v>0</v>
      </c>
    </row>
    <row r="2334" spans="1:19" x14ac:dyDescent="0.2">
      <c r="A2334" s="2">
        <v>4</v>
      </c>
      <c r="B2334" s="2">
        <v>8</v>
      </c>
      <c r="C2334" s="2">
        <v>2332</v>
      </c>
      <c r="D2334" s="2">
        <v>3.2</v>
      </c>
      <c r="E2334" s="4">
        <v>50</v>
      </c>
      <c r="F2334" s="1">
        <f t="shared" si="169"/>
        <v>45</v>
      </c>
      <c r="G2334" s="2">
        <v>0</v>
      </c>
      <c r="H2334" s="3">
        <f>G2334/1000*'symulacje godzinowe'!$N$3*'symulacje godzinowe'!$Q$3*'symulacje godzinowe'!$R$3</f>
        <v>0</v>
      </c>
      <c r="I2334" s="3">
        <f>'symulacje godzinowe'!$R$3*'symulacje godzinowe'!$N$3*(E2334-D2334)*'symulacje godzinowe'!$O$3/1000</f>
        <v>1.1275720559999998</v>
      </c>
      <c r="J2334" s="3">
        <f>'symulacje godzinowe'!$R$3*'symulacje godzinowe'!$N$3*(E2334-D2334)^2*'symulacje godzinowe'!$P$3/1000</f>
        <v>1.1461438310399998E-2</v>
      </c>
      <c r="K2334" s="3">
        <f t="shared" si="170"/>
        <v>-1.1390334943103997</v>
      </c>
      <c r="L2334" s="6">
        <f t="shared" si="172"/>
        <v>0</v>
      </c>
    </row>
    <row r="2335" spans="1:19" x14ac:dyDescent="0.2">
      <c r="A2335" s="2">
        <v>4</v>
      </c>
      <c r="B2335" s="2">
        <v>8</v>
      </c>
      <c r="C2335" s="2">
        <v>2333</v>
      </c>
      <c r="D2335" s="2">
        <v>3</v>
      </c>
      <c r="E2335" s="4">
        <v>50</v>
      </c>
      <c r="F2335" s="1">
        <f t="shared" si="169"/>
        <v>45</v>
      </c>
      <c r="G2335" s="2">
        <v>0</v>
      </c>
      <c r="H2335" s="3">
        <f>G2335/1000*'symulacje godzinowe'!$N$3*'symulacje godzinowe'!$Q$3*'symulacje godzinowe'!$R$3</f>
        <v>0</v>
      </c>
      <c r="I2335" s="3">
        <f>'symulacje godzinowe'!$R$3*'symulacje godzinowe'!$N$3*(E2335-D2335)*'symulacje godzinowe'!$O$3/1000</f>
        <v>1.13239074</v>
      </c>
      <c r="J2335" s="3">
        <f>'symulacje godzinowe'!$R$3*'symulacje godzinowe'!$N$3*(E2335-D2335)^2*'symulacje godzinowe'!$P$3/1000</f>
        <v>1.155960864E-2</v>
      </c>
      <c r="K2335" s="3">
        <f t="shared" si="170"/>
        <v>-1.14395034864</v>
      </c>
      <c r="L2335" s="6">
        <f t="shared" si="172"/>
        <v>0</v>
      </c>
    </row>
    <row r="2336" spans="1:19" x14ac:dyDescent="0.2">
      <c r="A2336" s="2">
        <v>4</v>
      </c>
      <c r="B2336" s="2">
        <v>8</v>
      </c>
      <c r="C2336" s="2">
        <v>2334</v>
      </c>
      <c r="D2336" s="2">
        <v>2.8</v>
      </c>
      <c r="E2336" s="4">
        <v>50</v>
      </c>
      <c r="F2336" s="1">
        <f t="shared" si="169"/>
        <v>45</v>
      </c>
      <c r="G2336" s="2">
        <v>39.5</v>
      </c>
      <c r="H2336" s="3">
        <f>G2336/1000*'symulacje godzinowe'!$N$3*'symulacje godzinowe'!$Q$3*'symulacje godzinowe'!$R$3</f>
        <v>0.17462005950000004</v>
      </c>
      <c r="I2336" s="3">
        <f>'symulacje godzinowe'!$R$3*'symulacje godzinowe'!$N$3*(E2336-D2336)*'symulacje godzinowe'!$O$3/1000</f>
        <v>1.1372094239999999</v>
      </c>
      <c r="J2336" s="3">
        <f>'symulacje godzinowe'!$R$3*'symulacje godzinowe'!$N$3*(E2336-D2336)^2*'symulacje godzinowe'!$P$3/1000</f>
        <v>1.1658197606400002E-2</v>
      </c>
      <c r="K2336" s="3">
        <f t="shared" si="170"/>
        <v>-0.97424756210639984</v>
      </c>
      <c r="L2336" s="6">
        <f t="shared" si="172"/>
        <v>0</v>
      </c>
    </row>
    <row r="2337" spans="1:15" x14ac:dyDescent="0.2">
      <c r="A2337" s="2">
        <v>4</v>
      </c>
      <c r="B2337" s="2">
        <v>8</v>
      </c>
      <c r="C2337" s="2">
        <v>2335</v>
      </c>
      <c r="D2337" s="2">
        <v>2.6</v>
      </c>
      <c r="E2337" s="4">
        <v>50</v>
      </c>
      <c r="F2337" s="1">
        <f t="shared" si="169"/>
        <v>45</v>
      </c>
      <c r="G2337" s="2">
        <v>103.9</v>
      </c>
      <c r="H2337" s="3">
        <f>G2337/1000*'symulacje godzinowe'!$N$3*'symulacje godzinowe'!$Q$3*'symulacje godzinowe'!$R$3</f>
        <v>0.45931706790000004</v>
      </c>
      <c r="I2337" s="3">
        <f>'symulacje godzinowe'!$R$3*'symulacje godzinowe'!$N$3*(E2337-D2337)*'symulacje godzinowe'!$O$3/1000</f>
        <v>1.1420281079999997</v>
      </c>
      <c r="J2337" s="3">
        <f>'symulacje godzinowe'!$R$3*'symulacje godzinowe'!$N$3*(E2337-D2337)^2*'symulacje godzinowe'!$P$3/1000</f>
        <v>1.1757205209599999E-2</v>
      </c>
      <c r="K2337" s="3">
        <f t="shared" si="170"/>
        <v>-0.69446824530959961</v>
      </c>
      <c r="L2337" s="6">
        <f t="shared" si="172"/>
        <v>0</v>
      </c>
    </row>
    <row r="2338" spans="1:15" x14ac:dyDescent="0.2">
      <c r="A2338" s="2">
        <v>4</v>
      </c>
      <c r="B2338" s="2">
        <v>8</v>
      </c>
      <c r="C2338" s="2">
        <v>2336</v>
      </c>
      <c r="D2338" s="2">
        <v>3.6</v>
      </c>
      <c r="E2338" s="4">
        <v>50</v>
      </c>
      <c r="F2338" s="1">
        <f t="shared" si="169"/>
        <v>45</v>
      </c>
      <c r="G2338" s="2">
        <v>166.6</v>
      </c>
      <c r="H2338" s="3">
        <f>G2338/1000*'symulacje godzinowe'!$N$3*'symulacje godzinowe'!$Q$3*'symulacje godzinowe'!$R$3</f>
        <v>0.73649878260000001</v>
      </c>
      <c r="I2338" s="3">
        <f>'symulacje godzinowe'!$R$3*'symulacje godzinowe'!$N$3*(E2338-D2338)*'symulacje godzinowe'!$O$3/1000</f>
        <v>1.1179346879999998</v>
      </c>
      <c r="J2338" s="3">
        <f>'symulacje godzinowe'!$R$3*'symulacje godzinowe'!$N$3*(E2338-D2338)^2*'symulacje godzinowe'!$P$3/1000</f>
        <v>1.1266353561599999E-2</v>
      </c>
      <c r="K2338" s="3">
        <f t="shared" si="170"/>
        <v>-0.39270225896159983</v>
      </c>
      <c r="L2338" s="6">
        <f t="shared" si="172"/>
        <v>0</v>
      </c>
    </row>
    <row r="2339" spans="1:15" x14ac:dyDescent="0.2">
      <c r="A2339" s="2">
        <v>4</v>
      </c>
      <c r="B2339" s="2">
        <v>8</v>
      </c>
      <c r="C2339" s="2">
        <v>2337</v>
      </c>
      <c r="D2339" s="2">
        <v>4.7</v>
      </c>
      <c r="E2339" s="4">
        <v>50</v>
      </c>
      <c r="F2339" s="1">
        <f t="shared" si="169"/>
        <v>45</v>
      </c>
      <c r="G2339" s="2">
        <v>226.5</v>
      </c>
      <c r="H2339" s="3">
        <f>G2339/1000*'symulacje godzinowe'!$N$3*'symulacje godzinowe'!$Q$3*'symulacje godzinowe'!$R$3</f>
        <v>1.0013023665</v>
      </c>
      <c r="I2339" s="3">
        <f>'symulacje godzinowe'!$R$3*'symulacje godzinowe'!$N$3*(E2339-D2339)*'symulacje godzinowe'!$O$3/1000</f>
        <v>1.0914319259999998</v>
      </c>
      <c r="J2339" s="3">
        <f>'symulacje godzinowe'!$R$3*'symulacje godzinowe'!$N$3*(E2339-D2339)^2*'symulacje godzinowe'!$P$3/1000</f>
        <v>1.0738504886399998E-2</v>
      </c>
      <c r="K2339" s="3">
        <f t="shared" si="170"/>
        <v>-0.10086806438639978</v>
      </c>
      <c r="L2339" s="6">
        <f t="shared" si="172"/>
        <v>0</v>
      </c>
    </row>
    <row r="2340" spans="1:15" x14ac:dyDescent="0.2">
      <c r="A2340" s="2">
        <v>4</v>
      </c>
      <c r="B2340" s="2">
        <v>8</v>
      </c>
      <c r="C2340" s="2">
        <v>2338</v>
      </c>
      <c r="D2340" s="2">
        <v>5.7</v>
      </c>
      <c r="E2340" s="4">
        <v>50</v>
      </c>
      <c r="F2340" s="1">
        <f t="shared" si="169"/>
        <v>45</v>
      </c>
      <c r="G2340" s="2">
        <v>277.60000000000002</v>
      </c>
      <c r="H2340" s="3">
        <f>G2340/1000*'symulacje godzinowe'!$N$3*'symulacje godzinowe'!$Q$3*'symulacje godzinowe'!$R$3</f>
        <v>1.2272032536000002</v>
      </c>
      <c r="I2340" s="3">
        <f>'symulacje godzinowe'!$R$3*'symulacje godzinowe'!$N$3*(E2340-D2340)*'symulacje godzinowe'!$O$3/1000</f>
        <v>1.0673385059999998</v>
      </c>
      <c r="J2340" s="3">
        <f>'symulacje godzinowe'!$R$3*'symulacje godzinowe'!$N$3*(E2340-D2340)^2*'symulacje godzinowe'!$P$3/1000</f>
        <v>1.0269631670399999E-2</v>
      </c>
      <c r="K2340" s="3">
        <f t="shared" si="170"/>
        <v>0.14959511592960037</v>
      </c>
      <c r="L2340" s="6">
        <f t="shared" si="172"/>
        <v>538.54241734656136</v>
      </c>
    </row>
    <row r="2341" spans="1:15" x14ac:dyDescent="0.2">
      <c r="A2341" s="2">
        <v>4</v>
      </c>
      <c r="B2341" s="2">
        <v>8</v>
      </c>
      <c r="C2341" s="2">
        <v>2339</v>
      </c>
      <c r="D2341" s="2">
        <v>6.5</v>
      </c>
      <c r="E2341" s="4">
        <v>50</v>
      </c>
      <c r="F2341" s="1">
        <f t="shared" si="169"/>
        <v>45</v>
      </c>
      <c r="G2341" s="2">
        <v>313.7</v>
      </c>
      <c r="H2341" s="3">
        <f>G2341/1000*'symulacje godzinowe'!$N$3*'symulacje godzinowe'!$Q$3*'symulacje godzinowe'!$R$3</f>
        <v>1.3867927256999999</v>
      </c>
      <c r="I2341" s="3">
        <f>'symulacje godzinowe'!$R$3*'symulacje godzinowe'!$N$3*(E2341-D2341)*'symulacje godzinowe'!$O$3/1000</f>
        <v>1.04806377</v>
      </c>
      <c r="J2341" s="3">
        <f>'symulacje godzinowe'!$R$3*'symulacje godzinowe'!$N$3*(E2341-D2341)^2*'symulacje godzinowe'!$P$3/1000</f>
        <v>9.9020685599999995E-3</v>
      </c>
      <c r="K2341" s="3">
        <f t="shared" si="170"/>
        <v>0.32882688713999997</v>
      </c>
      <c r="L2341" s="6">
        <f t="shared" si="172"/>
        <v>1183.7767937039998</v>
      </c>
    </row>
    <row r="2342" spans="1:15" x14ac:dyDescent="0.2">
      <c r="A2342" s="2">
        <v>4</v>
      </c>
      <c r="B2342" s="2">
        <v>8</v>
      </c>
      <c r="C2342" s="2">
        <v>2340</v>
      </c>
      <c r="D2342" s="2">
        <v>7.3</v>
      </c>
      <c r="E2342" s="4">
        <v>50</v>
      </c>
      <c r="F2342" s="1">
        <f t="shared" si="169"/>
        <v>45</v>
      </c>
      <c r="G2342" s="2">
        <v>323</v>
      </c>
      <c r="H2342" s="3">
        <f>G2342/1000*'symulacje godzinowe'!$N$3*'symulacje godzinowe'!$Q$3*'symulacje godzinowe'!$R$3</f>
        <v>1.4279058030000003</v>
      </c>
      <c r="I2342" s="3">
        <f>'symulacje godzinowe'!$R$3*'symulacje godzinowe'!$N$3*(E2342-D2342)*'symulacje godzinowe'!$O$3/1000</f>
        <v>1.0287890339999999</v>
      </c>
      <c r="J2342" s="3">
        <f>'symulacje godzinowe'!$R$3*'symulacje godzinowe'!$N$3*(E2342-D2342)^2*'symulacje godzinowe'!$P$3/1000</f>
        <v>9.5412036384000011E-3</v>
      </c>
      <c r="K2342" s="3">
        <f t="shared" si="170"/>
        <v>0.38957556536160037</v>
      </c>
      <c r="L2342" s="6">
        <f t="shared" si="172"/>
        <v>1402.4720353017613</v>
      </c>
    </row>
    <row r="2343" spans="1:15" x14ac:dyDescent="0.2">
      <c r="A2343" s="2">
        <v>4</v>
      </c>
      <c r="B2343" s="2">
        <v>8</v>
      </c>
      <c r="C2343" s="2">
        <v>2341</v>
      </c>
      <c r="D2343" s="2">
        <v>8.1</v>
      </c>
      <c r="E2343" s="4">
        <v>50</v>
      </c>
      <c r="F2343" s="1">
        <f t="shared" si="169"/>
        <v>45</v>
      </c>
      <c r="G2343" s="2">
        <v>299.60000000000002</v>
      </c>
      <c r="H2343" s="3">
        <f>G2343/1000*'symulacje godzinowe'!$N$3*'symulacje godzinowe'!$Q$3*'symulacje godzinowe'!$R$3</f>
        <v>1.3244599956000001</v>
      </c>
      <c r="I2343" s="3">
        <f>'symulacje godzinowe'!$R$3*'symulacje godzinowe'!$N$3*(E2343-D2343)*'symulacje godzinowe'!$O$3/1000</f>
        <v>1.009514298</v>
      </c>
      <c r="J2343" s="3">
        <f>'symulacje godzinowe'!$R$3*'symulacje godzinowe'!$N$3*(E2343-D2343)^2*'symulacje godzinowe'!$P$3/1000</f>
        <v>9.1870369055999986E-3</v>
      </c>
      <c r="K2343" s="3">
        <f t="shared" si="170"/>
        <v>0.3057586606944</v>
      </c>
      <c r="L2343" s="6">
        <f t="shared" si="172"/>
        <v>1100.7311784998401</v>
      </c>
    </row>
    <row r="2344" spans="1:15" x14ac:dyDescent="0.2">
      <c r="A2344" s="2">
        <v>4</v>
      </c>
      <c r="B2344" s="2">
        <v>8</v>
      </c>
      <c r="C2344" s="2">
        <v>2342</v>
      </c>
      <c r="D2344" s="2">
        <v>8.6</v>
      </c>
      <c r="E2344" s="4">
        <v>50</v>
      </c>
      <c r="F2344" s="1">
        <f t="shared" si="169"/>
        <v>45</v>
      </c>
      <c r="G2344" s="2">
        <v>329.8</v>
      </c>
      <c r="H2344" s="3">
        <f>G2344/1000*'symulacje godzinowe'!$N$3*'symulacje godzinowe'!$Q$3*'symulacje godzinowe'!$R$3</f>
        <v>1.4579669778000004</v>
      </c>
      <c r="I2344" s="3">
        <f>'symulacje godzinowe'!$R$3*'symulacje godzinowe'!$N$3*(E2344-D2344)*'symulacje godzinowe'!$O$3/1000</f>
        <v>0.99746758799999991</v>
      </c>
      <c r="J2344" s="3">
        <f>'symulacje godzinowe'!$R$3*'symulacje godzinowe'!$N$3*(E2344-D2344)^2*'symulacje godzinowe'!$P$3/1000</f>
        <v>8.9690841215999979E-3</v>
      </c>
      <c r="K2344" s="3">
        <f t="shared" si="170"/>
        <v>0.45153030567840047</v>
      </c>
      <c r="L2344" s="6">
        <f t="shared" si="172"/>
        <v>1625.5091004422418</v>
      </c>
    </row>
    <row r="2345" spans="1:15" x14ac:dyDescent="0.2">
      <c r="A2345" s="2">
        <v>4</v>
      </c>
      <c r="B2345" s="2">
        <v>8</v>
      </c>
      <c r="C2345" s="2">
        <v>2343</v>
      </c>
      <c r="D2345" s="2">
        <v>9.1</v>
      </c>
      <c r="E2345" s="4">
        <v>50</v>
      </c>
      <c r="F2345" s="1">
        <f t="shared" si="169"/>
        <v>45</v>
      </c>
      <c r="G2345" s="2">
        <v>255.7</v>
      </c>
      <c r="H2345" s="3">
        <f>G2345/1000*'symulacje godzinowe'!$N$3*'symulacje godzinowe'!$Q$3*'symulacje godzinowe'!$R$3</f>
        <v>1.1303885876999999</v>
      </c>
      <c r="I2345" s="3">
        <f>'symulacje godzinowe'!$R$3*'symulacje godzinowe'!$N$3*(E2345-D2345)*'symulacje godzinowe'!$O$3/1000</f>
        <v>0.98542087799999978</v>
      </c>
      <c r="J2345" s="3">
        <f>'symulacje godzinowe'!$R$3*'symulacje godzinowe'!$N$3*(E2345-D2345)^2*'symulacje godzinowe'!$P$3/1000</f>
        <v>8.7537478175999991E-3</v>
      </c>
      <c r="K2345" s="3">
        <f t="shared" si="170"/>
        <v>0.13621396188240018</v>
      </c>
      <c r="L2345" s="6">
        <f t="shared" si="172"/>
        <v>490.37026277664063</v>
      </c>
    </row>
    <row r="2346" spans="1:15" x14ac:dyDescent="0.2">
      <c r="A2346" s="2">
        <v>4</v>
      </c>
      <c r="B2346" s="2">
        <v>8</v>
      </c>
      <c r="C2346" s="2">
        <v>2344</v>
      </c>
      <c r="D2346" s="2">
        <v>9.6</v>
      </c>
      <c r="E2346" s="4">
        <v>50</v>
      </c>
      <c r="F2346" s="1">
        <f t="shared" si="169"/>
        <v>45</v>
      </c>
      <c r="G2346" s="2">
        <v>204.7</v>
      </c>
      <c r="H2346" s="3">
        <f>G2346/1000*'symulacje godzinowe'!$N$3*'symulacje godzinowe'!$Q$3*'symulacje godzinowe'!$R$3</f>
        <v>0.90492977669999997</v>
      </c>
      <c r="I2346" s="3">
        <f>'symulacje godzinowe'!$R$3*'symulacje godzinowe'!$N$3*(E2346-D2346)*'symulacje godzinowe'!$O$3/1000</f>
        <v>0.97337416799999998</v>
      </c>
      <c r="J2346" s="3">
        <f>'symulacje godzinowe'!$R$3*'symulacje godzinowe'!$N$3*(E2346-D2346)^2*'symulacje godzinowe'!$P$3/1000</f>
        <v>8.5410279935999988E-3</v>
      </c>
      <c r="K2346" s="3">
        <f t="shared" si="170"/>
        <v>-7.6985419293600019E-2</v>
      </c>
      <c r="L2346" s="6">
        <f t="shared" si="172"/>
        <v>0</v>
      </c>
    </row>
    <row r="2347" spans="1:15" x14ac:dyDescent="0.2">
      <c r="A2347" s="2">
        <v>4</v>
      </c>
      <c r="B2347" s="2">
        <v>8</v>
      </c>
      <c r="C2347" s="2">
        <v>2345</v>
      </c>
      <c r="D2347" s="2">
        <v>8.4</v>
      </c>
      <c r="E2347" s="4">
        <v>50</v>
      </c>
      <c r="F2347" s="1">
        <f t="shared" si="169"/>
        <v>45</v>
      </c>
      <c r="G2347" s="2">
        <v>105.8</v>
      </c>
      <c r="H2347" s="3">
        <f>G2347/1000*'symulacje godzinowe'!$N$3*'symulacje godzinowe'!$Q$3*'symulacje godzinowe'!$R$3</f>
        <v>0.46771651380000001</v>
      </c>
      <c r="I2347" s="3">
        <f>'symulacje godzinowe'!$R$3*'symulacje godzinowe'!$N$3*(E2347-D2347)*'symulacje godzinowe'!$O$3/1000</f>
        <v>1.0022862719999999</v>
      </c>
      <c r="J2347" s="3">
        <f>'symulacje godzinowe'!$R$3*'symulacje godzinowe'!$N$3*(E2347-D2347)^2*'symulacje godzinowe'!$P$3/1000</f>
        <v>9.0559512575999999E-3</v>
      </c>
      <c r="K2347" s="3">
        <f t="shared" si="170"/>
        <v>-0.5436257094575998</v>
      </c>
      <c r="L2347" s="6">
        <f t="shared" si="172"/>
        <v>0</v>
      </c>
    </row>
    <row r="2348" spans="1:15" x14ac:dyDescent="0.2">
      <c r="A2348" s="2">
        <v>4</v>
      </c>
      <c r="B2348" s="2">
        <v>8</v>
      </c>
      <c r="C2348" s="2">
        <v>2346</v>
      </c>
      <c r="D2348" s="2">
        <v>7.1</v>
      </c>
      <c r="E2348" s="4">
        <v>50</v>
      </c>
      <c r="F2348" s="1">
        <f t="shared" si="169"/>
        <v>45</v>
      </c>
      <c r="G2348" s="2">
        <v>11.6</v>
      </c>
      <c r="H2348" s="3">
        <f>G2348/1000*'symulacje godzinowe'!$N$3*'symulacje godzinowe'!$Q$3*'symulacje godzinowe'!$R$3</f>
        <v>5.1280827599999995E-2</v>
      </c>
      <c r="I2348" s="3">
        <f>'symulacje godzinowe'!$R$3*'symulacje godzinowe'!$N$3*(E2348-D2348)*'symulacje godzinowe'!$O$3/1000</f>
        <v>1.0336077180000001</v>
      </c>
      <c r="J2348" s="3">
        <f>'symulacje godzinowe'!$R$3*'symulacje godzinowe'!$N$3*(E2348-D2348)^2*'symulacje godzinowe'!$P$3/1000</f>
        <v>9.6307919135999991E-3</v>
      </c>
      <c r="K2348" s="3">
        <f t="shared" si="170"/>
        <v>-0.99195768231360004</v>
      </c>
      <c r="L2348" s="6">
        <f t="shared" si="172"/>
        <v>0</v>
      </c>
    </row>
    <row r="2349" spans="1:15" x14ac:dyDescent="0.2">
      <c r="A2349" s="2">
        <v>4</v>
      </c>
      <c r="B2349" s="2">
        <v>8</v>
      </c>
      <c r="C2349" s="2">
        <v>2347</v>
      </c>
      <c r="D2349" s="2">
        <v>5.9</v>
      </c>
      <c r="E2349" s="4">
        <v>50</v>
      </c>
      <c r="F2349" s="1">
        <f t="shared" si="169"/>
        <v>45</v>
      </c>
      <c r="G2349" s="2">
        <v>0</v>
      </c>
      <c r="H2349" s="3">
        <f>G2349/1000*'symulacje godzinowe'!$N$3*'symulacje godzinowe'!$Q$3*'symulacje godzinowe'!$R$3</f>
        <v>0</v>
      </c>
      <c r="I2349" s="3">
        <f>'symulacje godzinowe'!$R$3*'symulacje godzinowe'!$N$3*(E2349-D2349)*'symulacje godzinowe'!$O$3/1000</f>
        <v>1.0625198220000001</v>
      </c>
      <c r="J2349" s="3">
        <f>'symulacje godzinowe'!$R$3*'symulacje godzinowe'!$N$3*(E2349-D2349)^2*'symulacje godzinowe'!$P$3/1000</f>
        <v>1.01771129376E-2</v>
      </c>
      <c r="K2349" s="3">
        <f t="shared" si="170"/>
        <v>-1.0726969349376001</v>
      </c>
      <c r="L2349" s="6">
        <f t="shared" si="172"/>
        <v>0</v>
      </c>
    </row>
    <row r="2350" spans="1:15" x14ac:dyDescent="0.2">
      <c r="A2350" s="2">
        <v>4</v>
      </c>
      <c r="B2350" s="2">
        <v>8</v>
      </c>
      <c r="C2350" s="2">
        <v>2348</v>
      </c>
      <c r="D2350" s="2">
        <v>4.2</v>
      </c>
      <c r="E2350" s="4">
        <v>50</v>
      </c>
      <c r="F2350" s="1">
        <f t="shared" si="169"/>
        <v>45</v>
      </c>
      <c r="G2350" s="2">
        <v>0</v>
      </c>
      <c r="H2350" s="3">
        <f>G2350/1000*'symulacje godzinowe'!$N$3*'symulacje godzinowe'!$Q$3*'symulacje godzinowe'!$R$3</f>
        <v>0</v>
      </c>
      <c r="I2350" s="3">
        <f>'symulacje godzinowe'!$R$3*'symulacje godzinowe'!$N$3*(E2350-D2350)*'symulacje godzinowe'!$O$3/1000</f>
        <v>1.1034786359999997</v>
      </c>
      <c r="J2350" s="3">
        <f>'symulacje godzinowe'!$R$3*'symulacje godzinowe'!$N$3*(E2350-D2350)^2*'symulacje godzinowe'!$P$3/1000</f>
        <v>1.09768662144E-2</v>
      </c>
      <c r="K2350" s="3">
        <f t="shared" si="170"/>
        <v>-1.1144555022143998</v>
      </c>
      <c r="L2350" s="6">
        <f t="shared" si="172"/>
        <v>0</v>
      </c>
    </row>
    <row r="2351" spans="1:15" x14ac:dyDescent="0.2">
      <c r="A2351" s="2">
        <v>4</v>
      </c>
      <c r="B2351" s="2">
        <v>8</v>
      </c>
      <c r="C2351" s="2">
        <v>2349</v>
      </c>
      <c r="D2351" s="2">
        <v>2.5</v>
      </c>
      <c r="E2351" s="4">
        <v>50</v>
      </c>
      <c r="F2351" s="1">
        <f t="shared" si="169"/>
        <v>45</v>
      </c>
      <c r="G2351" s="2">
        <v>0</v>
      </c>
      <c r="H2351" s="3">
        <f>G2351/1000*'symulacje godzinowe'!$N$3*'symulacje godzinowe'!$Q$3*'symulacje godzinowe'!$R$3</f>
        <v>0</v>
      </c>
      <c r="I2351" s="3">
        <f>'symulacje godzinowe'!$R$3*'symulacje godzinowe'!$N$3*(E2351-D2351)*'symulacje godzinowe'!$O$3/1000</f>
        <v>1.1444374499999999</v>
      </c>
      <c r="J2351" s="3">
        <f>'symulacje godzinowe'!$R$3*'symulacje godzinowe'!$N$3*(E2351-D2351)^2*'symulacje godzinowe'!$P$3/1000</f>
        <v>1.1806865999999999E-2</v>
      </c>
      <c r="K2351" s="3">
        <f t="shared" si="170"/>
        <v>-1.1562443159999998</v>
      </c>
      <c r="L2351" s="6">
        <f t="shared" si="172"/>
        <v>0</v>
      </c>
    </row>
    <row r="2352" spans="1:15" x14ac:dyDescent="0.2">
      <c r="A2352" s="2">
        <v>4</v>
      </c>
      <c r="B2352" s="2">
        <v>8</v>
      </c>
      <c r="C2352" s="2">
        <v>2350</v>
      </c>
      <c r="D2352" s="2">
        <v>0.8</v>
      </c>
      <c r="E2352" s="4">
        <v>50</v>
      </c>
      <c r="F2352" s="1">
        <f t="shared" si="169"/>
        <v>45</v>
      </c>
      <c r="G2352" s="2">
        <v>0</v>
      </c>
      <c r="H2352" s="3">
        <f>G2352/1000*'symulacje godzinowe'!$N$3*'symulacje godzinowe'!$Q$3*'symulacje godzinowe'!$R$3</f>
        <v>0</v>
      </c>
      <c r="I2352" s="3">
        <f>'symulacje godzinowe'!$R$3*'symulacje godzinowe'!$N$3*(E2352-D2352)*'symulacje godzinowe'!$O$3/1000</f>
        <v>1.1853962639999998</v>
      </c>
      <c r="J2352" s="3">
        <f>'symulacje godzinowe'!$R$3*'symulacje godzinowe'!$N$3*(E2352-D2352)^2*'symulacje godzinowe'!$P$3/1000</f>
        <v>1.2667112294400002E-2</v>
      </c>
      <c r="K2352" s="3">
        <f t="shared" si="170"/>
        <v>-1.1980633762943997</v>
      </c>
      <c r="L2352" s="6">
        <f t="shared" si="172"/>
        <v>0</v>
      </c>
      <c r="O2352" s="21" t="s">
        <v>33</v>
      </c>
    </row>
    <row r="2353" spans="1:19" x14ac:dyDescent="0.2">
      <c r="A2353" s="2">
        <v>4</v>
      </c>
      <c r="B2353" s="2">
        <v>8</v>
      </c>
      <c r="C2353" s="2">
        <v>2351</v>
      </c>
      <c r="D2353" s="2">
        <v>0</v>
      </c>
      <c r="E2353" s="4">
        <v>50</v>
      </c>
      <c r="F2353" s="1">
        <f t="shared" si="169"/>
        <v>45</v>
      </c>
      <c r="G2353" s="2">
        <v>0</v>
      </c>
      <c r="H2353" s="3">
        <f>G2353/1000*'symulacje godzinowe'!$N$3*'symulacje godzinowe'!$Q$3*'symulacje godzinowe'!$R$3</f>
        <v>0</v>
      </c>
      <c r="I2353" s="3">
        <f>'symulacje godzinowe'!$R$3*'symulacje godzinowe'!$N$3*(E2353-D2353)*'symulacje godzinowe'!$O$3/1000</f>
        <v>1.2046709999999998</v>
      </c>
      <c r="J2353" s="3">
        <f>'symulacje godzinowe'!$R$3*'symulacje godzinowe'!$N$3*(E2353-D2353)^2*'symulacje godzinowe'!$P$3/1000</f>
        <v>1.3082399999999998E-2</v>
      </c>
      <c r="K2353" s="3">
        <f t="shared" si="170"/>
        <v>-1.2177533999999999</v>
      </c>
      <c r="L2353" s="6">
        <f t="shared" si="172"/>
        <v>0</v>
      </c>
      <c r="M2353" s="21" t="s">
        <v>32</v>
      </c>
      <c r="N2353" s="21" t="s">
        <v>27</v>
      </c>
      <c r="O2353" s="21" t="s">
        <v>31</v>
      </c>
      <c r="P2353" s="21" t="s">
        <v>28</v>
      </c>
      <c r="Q2353" s="21" t="s">
        <v>29</v>
      </c>
      <c r="R2353" s="21" t="s">
        <v>30</v>
      </c>
      <c r="S2353" s="21" t="s">
        <v>26</v>
      </c>
    </row>
    <row r="2354" spans="1:19" x14ac:dyDescent="0.2">
      <c r="A2354" s="2">
        <v>4</v>
      </c>
      <c r="B2354" s="2">
        <v>8</v>
      </c>
      <c r="C2354" s="2">
        <v>2352</v>
      </c>
      <c r="D2354" s="2">
        <v>-0.8</v>
      </c>
      <c r="E2354" s="4">
        <v>50</v>
      </c>
      <c r="F2354" s="1">
        <f t="shared" si="169"/>
        <v>45</v>
      </c>
      <c r="G2354" s="2">
        <v>0</v>
      </c>
      <c r="H2354" s="3">
        <f>G2354/1000*'symulacje godzinowe'!$N$3*'symulacje godzinowe'!$Q$3*'symulacje godzinowe'!$R$3</f>
        <v>0</v>
      </c>
      <c r="I2354" s="3">
        <f>'symulacje godzinowe'!$R$3*'symulacje godzinowe'!$N$3*(E2354-D2354)*'symulacje godzinowe'!$O$3/1000</f>
        <v>1.2239457359999997</v>
      </c>
      <c r="J2354" s="3">
        <f>'symulacje godzinowe'!$R$3*'symulacje godzinowe'!$N$3*(E2354-D2354)^2*'symulacje godzinowe'!$P$3/1000</f>
        <v>1.3504385894399999E-2</v>
      </c>
      <c r="K2354" s="3">
        <f t="shared" si="170"/>
        <v>-1.2374501218943996</v>
      </c>
      <c r="L2354" s="10">
        <f>SUM(L2331:L2353)</f>
        <v>6341.4017880710453</v>
      </c>
      <c r="M2354" s="19">
        <f>(L2330-4.187*$N$7*$O$7*(F2354-10))*((L2330-4.187*$N$7*$O$7*(F2354-10))&gt;0)</f>
        <v>0</v>
      </c>
      <c r="N2354" s="19">
        <f>M2354/4.187/(F2354-10)*(M2354&gt;0)</f>
        <v>0</v>
      </c>
      <c r="O2354" s="19">
        <f>$P$7-0.5*$N$7*$O$7</f>
        <v>100</v>
      </c>
      <c r="P2354" s="19">
        <f>IF(N2354&lt;O2354,N2354,O2354)</f>
        <v>0</v>
      </c>
      <c r="Q2354" s="19">
        <f>L2354/4.187/(F2354-10)+P2354</f>
        <v>43.272727067256099</v>
      </c>
      <c r="R2354" s="19" t="b">
        <f>Q2354&gt;$N$7*$O$7</f>
        <v>0</v>
      </c>
      <c r="S2354" s="19">
        <f>IF(R2354,(F2354-10)/(50-10),(F2354-10)/(50-10)*Q2354/$N$7/$O$7)</f>
        <v>0.18931818091924543</v>
      </c>
    </row>
    <row r="2355" spans="1:19" x14ac:dyDescent="0.2">
      <c r="A2355" s="2">
        <v>4</v>
      </c>
      <c r="B2355" s="2">
        <v>9</v>
      </c>
      <c r="C2355" s="2">
        <v>2353</v>
      </c>
      <c r="D2355" s="2">
        <v>-1.6</v>
      </c>
      <c r="E2355" s="4">
        <v>50</v>
      </c>
      <c r="F2355" s="1">
        <f t="shared" si="169"/>
        <v>45</v>
      </c>
      <c r="G2355" s="2">
        <v>0</v>
      </c>
      <c r="H2355" s="3">
        <f>G2355/1000*'symulacje godzinowe'!$N$3*'symulacje godzinowe'!$Q$3*'symulacje godzinowe'!$R$3</f>
        <v>0</v>
      </c>
      <c r="I2355" s="3">
        <f>'symulacje godzinowe'!$R$3*'symulacje godzinowe'!$N$3*(E2355-D2355)*'symulacje godzinowe'!$O$3/1000</f>
        <v>1.243220472</v>
      </c>
      <c r="J2355" s="3">
        <f>'symulacje godzinowe'!$R$3*'symulacje godzinowe'!$N$3*(E2355-D2355)^2*'symulacje godzinowe'!$P$3/1000</f>
        <v>1.3933069977599999E-2</v>
      </c>
      <c r="K2355" s="3">
        <f t="shared" si="170"/>
        <v>-1.2571535419775999</v>
      </c>
      <c r="L2355" s="6">
        <f>K2355*(K2355&gt;0)*3600</f>
        <v>0</v>
      </c>
    </row>
    <row r="2356" spans="1:19" x14ac:dyDescent="0.2">
      <c r="A2356" s="2">
        <v>4</v>
      </c>
      <c r="B2356" s="2">
        <v>9</v>
      </c>
      <c r="C2356" s="2">
        <v>2354</v>
      </c>
      <c r="D2356" s="2">
        <v>-2</v>
      </c>
      <c r="E2356" s="4">
        <v>50</v>
      </c>
      <c r="F2356" s="1">
        <f t="shared" si="169"/>
        <v>45</v>
      </c>
      <c r="G2356" s="2">
        <v>0</v>
      </c>
      <c r="H2356" s="3">
        <f>G2356/1000*'symulacje godzinowe'!$N$3*'symulacje godzinowe'!$Q$3*'symulacje godzinowe'!$R$3</f>
        <v>0</v>
      </c>
      <c r="I2356" s="3">
        <f>'symulacje godzinowe'!$R$3*'symulacje godzinowe'!$N$3*(E2356-D2356)*'symulacje godzinowe'!$O$3/1000</f>
        <v>1.2528578399999999</v>
      </c>
      <c r="J2356" s="3">
        <f>'symulacje godzinowe'!$R$3*'symulacje godzinowe'!$N$3*(E2356-D2356)^2*'symulacje godzinowe'!$P$3/1000</f>
        <v>1.414992384E-2</v>
      </c>
      <c r="K2356" s="3">
        <f t="shared" si="170"/>
        <v>-1.2670077638399999</v>
      </c>
      <c r="L2356" s="6">
        <f t="shared" ref="L2356:L2377" si="173">K2356*(K2356&gt;0)*3600</f>
        <v>0</v>
      </c>
    </row>
    <row r="2357" spans="1:19" x14ac:dyDescent="0.2">
      <c r="A2357" s="2">
        <v>4</v>
      </c>
      <c r="B2357" s="2">
        <v>9</v>
      </c>
      <c r="C2357" s="2">
        <v>2355</v>
      </c>
      <c r="D2357" s="2">
        <v>-2.2999999999999998</v>
      </c>
      <c r="E2357" s="4">
        <v>50</v>
      </c>
      <c r="F2357" s="1">
        <f t="shared" si="169"/>
        <v>45</v>
      </c>
      <c r="G2357" s="2">
        <v>0</v>
      </c>
      <c r="H2357" s="3">
        <f>G2357/1000*'symulacje godzinowe'!$N$3*'symulacje godzinowe'!$Q$3*'symulacje godzinowe'!$R$3</f>
        <v>0</v>
      </c>
      <c r="I2357" s="3">
        <f>'symulacje godzinowe'!$R$3*'symulacje godzinowe'!$N$3*(E2357-D2357)*'symulacje godzinowe'!$O$3/1000</f>
        <v>1.2600858659999998</v>
      </c>
      <c r="J2357" s="3">
        <f>'symulacje godzinowe'!$R$3*'symulacje godzinowe'!$N$3*(E2357-D2357)^2*'symulacje godzinowe'!$P$3/1000</f>
        <v>1.4313663158399997E-2</v>
      </c>
      <c r="K2357" s="3">
        <f t="shared" si="170"/>
        <v>-1.2743995291583998</v>
      </c>
      <c r="L2357" s="6">
        <f t="shared" si="173"/>
        <v>0</v>
      </c>
    </row>
    <row r="2358" spans="1:19" x14ac:dyDescent="0.2">
      <c r="A2358" s="2">
        <v>4</v>
      </c>
      <c r="B2358" s="2">
        <v>9</v>
      </c>
      <c r="C2358" s="2">
        <v>2356</v>
      </c>
      <c r="D2358" s="2">
        <v>-2.7</v>
      </c>
      <c r="E2358" s="4">
        <v>50</v>
      </c>
      <c r="F2358" s="1">
        <f t="shared" si="169"/>
        <v>45</v>
      </c>
      <c r="G2358" s="2">
        <v>0</v>
      </c>
      <c r="H2358" s="3">
        <f>G2358/1000*'symulacje godzinowe'!$N$3*'symulacje godzinowe'!$Q$3*'symulacje godzinowe'!$R$3</f>
        <v>0</v>
      </c>
      <c r="I2358" s="3">
        <f>'symulacje godzinowe'!$R$3*'symulacje godzinowe'!$N$3*(E2358-D2358)*'symulacje godzinowe'!$O$3/1000</f>
        <v>1.269723234</v>
      </c>
      <c r="J2358" s="3">
        <f>'symulacje godzinowe'!$R$3*'symulacje godzinowe'!$N$3*(E2358-D2358)^2*'symulacje godzinowe'!$P$3/1000</f>
        <v>1.4533447478400002E-2</v>
      </c>
      <c r="K2358" s="3">
        <f t="shared" si="170"/>
        <v>-1.2842566814784</v>
      </c>
      <c r="L2358" s="6">
        <f t="shared" si="173"/>
        <v>0</v>
      </c>
    </row>
    <row r="2359" spans="1:19" x14ac:dyDescent="0.2">
      <c r="A2359" s="2">
        <v>4</v>
      </c>
      <c r="B2359" s="2">
        <v>9</v>
      </c>
      <c r="C2359" s="2">
        <v>2357</v>
      </c>
      <c r="D2359" s="2">
        <v>-2</v>
      </c>
      <c r="E2359" s="4">
        <v>50</v>
      </c>
      <c r="F2359" s="1">
        <f t="shared" si="169"/>
        <v>45</v>
      </c>
      <c r="G2359" s="2">
        <v>0</v>
      </c>
      <c r="H2359" s="3">
        <f>G2359/1000*'symulacje godzinowe'!$N$3*'symulacje godzinowe'!$Q$3*'symulacje godzinowe'!$R$3</f>
        <v>0</v>
      </c>
      <c r="I2359" s="3">
        <f>'symulacje godzinowe'!$R$3*'symulacje godzinowe'!$N$3*(E2359-D2359)*'symulacje godzinowe'!$O$3/1000</f>
        <v>1.2528578399999999</v>
      </c>
      <c r="J2359" s="3">
        <f>'symulacje godzinowe'!$R$3*'symulacje godzinowe'!$N$3*(E2359-D2359)^2*'symulacje godzinowe'!$P$3/1000</f>
        <v>1.414992384E-2</v>
      </c>
      <c r="K2359" s="3">
        <f t="shared" si="170"/>
        <v>-1.2670077638399999</v>
      </c>
      <c r="L2359" s="6">
        <f t="shared" si="173"/>
        <v>0</v>
      </c>
    </row>
    <row r="2360" spans="1:19" x14ac:dyDescent="0.2">
      <c r="A2360" s="2">
        <v>4</v>
      </c>
      <c r="B2360" s="2">
        <v>9</v>
      </c>
      <c r="C2360" s="2">
        <v>2358</v>
      </c>
      <c r="D2360" s="2">
        <v>-1.4</v>
      </c>
      <c r="E2360" s="4">
        <v>50</v>
      </c>
      <c r="F2360" s="1">
        <f t="shared" si="169"/>
        <v>45</v>
      </c>
      <c r="G2360" s="2">
        <v>69.8</v>
      </c>
      <c r="H2360" s="3">
        <f>G2360/1000*'symulacje godzinowe'!$N$3*'symulacje godzinowe'!$Q$3*'symulacje godzinowe'!$R$3</f>
        <v>0.30856911780000001</v>
      </c>
      <c r="I2360" s="3">
        <f>'symulacje godzinowe'!$R$3*'symulacje godzinowe'!$N$3*(E2360-D2360)*'symulacje godzinowe'!$O$3/1000</f>
        <v>1.238401788</v>
      </c>
      <c r="J2360" s="3">
        <f>'symulacje godzinowe'!$R$3*'symulacje godzinowe'!$N$3*(E2360-D2360)^2*'symulacje godzinowe'!$P$3/1000</f>
        <v>1.3825271001600001E-2</v>
      </c>
      <c r="K2360" s="3">
        <f t="shared" si="170"/>
        <v>-0.94365794120159996</v>
      </c>
      <c r="L2360" s="6">
        <f t="shared" si="173"/>
        <v>0</v>
      </c>
    </row>
    <row r="2361" spans="1:19" x14ac:dyDescent="0.2">
      <c r="A2361" s="2">
        <v>4</v>
      </c>
      <c r="B2361" s="2">
        <v>9</v>
      </c>
      <c r="C2361" s="2">
        <v>2359</v>
      </c>
      <c r="D2361" s="2">
        <v>-0.7</v>
      </c>
      <c r="E2361" s="4">
        <v>50</v>
      </c>
      <c r="F2361" s="1">
        <f t="shared" si="169"/>
        <v>45</v>
      </c>
      <c r="G2361" s="2">
        <v>277.39999999999998</v>
      </c>
      <c r="H2361" s="3">
        <f>G2361/1000*'symulacje godzinowe'!$N$3*'symulacje godzinowe'!$Q$3*'symulacje godzinowe'!$R$3</f>
        <v>1.2263191013999999</v>
      </c>
      <c r="I2361" s="3">
        <f>'symulacje godzinowe'!$R$3*'symulacje godzinowe'!$N$3*(E2361-D2361)*'symulacje godzinowe'!$O$3/1000</f>
        <v>1.2215363939999999</v>
      </c>
      <c r="J2361" s="3">
        <f>'symulacje godzinowe'!$R$3*'symulacje godzinowe'!$N$3*(E2361-D2361)^2*'symulacje godzinowe'!$P$3/1000</f>
        <v>1.3451271350400001E-2</v>
      </c>
      <c r="K2361" s="3">
        <f t="shared" si="170"/>
        <v>-8.6685639504000267E-3</v>
      </c>
      <c r="L2361" s="6">
        <f t="shared" si="173"/>
        <v>0</v>
      </c>
    </row>
    <row r="2362" spans="1:19" x14ac:dyDescent="0.2">
      <c r="A2362" s="2">
        <v>4</v>
      </c>
      <c r="B2362" s="2">
        <v>9</v>
      </c>
      <c r="C2362" s="2">
        <v>2360</v>
      </c>
      <c r="D2362" s="2">
        <v>2</v>
      </c>
      <c r="E2362" s="4">
        <v>50</v>
      </c>
      <c r="F2362" s="1">
        <f t="shared" si="169"/>
        <v>45</v>
      </c>
      <c r="G2362" s="2">
        <v>480.4</v>
      </c>
      <c r="H2362" s="3">
        <f>G2362/1000*'symulacje godzinowe'!$N$3*'symulacje godzinowe'!$Q$3*'symulacje godzinowe'!$R$3</f>
        <v>2.1237335844</v>
      </c>
      <c r="I2362" s="3">
        <f>'symulacje godzinowe'!$R$3*'symulacje godzinowe'!$N$3*(E2362-D2362)*'symulacje godzinowe'!$O$3/1000</f>
        <v>1.1564841599999998</v>
      </c>
      <c r="J2362" s="3">
        <f>'symulacje godzinowe'!$R$3*'symulacje godzinowe'!$N$3*(E2362-D2362)^2*'symulacje godzinowe'!$P$3/1000</f>
        <v>1.205673984E-2</v>
      </c>
      <c r="K2362" s="3">
        <f t="shared" si="170"/>
        <v>0.95519268456000028</v>
      </c>
      <c r="L2362" s="6">
        <f t="shared" si="173"/>
        <v>3438.693664416001</v>
      </c>
    </row>
    <row r="2363" spans="1:19" x14ac:dyDescent="0.2">
      <c r="A2363" s="2">
        <v>4</v>
      </c>
      <c r="B2363" s="2">
        <v>9</v>
      </c>
      <c r="C2363" s="2">
        <v>2361</v>
      </c>
      <c r="D2363" s="2">
        <v>4.8</v>
      </c>
      <c r="E2363" s="4">
        <v>50</v>
      </c>
      <c r="F2363" s="1">
        <f t="shared" si="169"/>
        <v>45</v>
      </c>
      <c r="G2363" s="2">
        <v>681.8</v>
      </c>
      <c r="H2363" s="3">
        <f>G2363/1000*'symulacje godzinowe'!$N$3*'symulacje godzinowe'!$Q$3*'symulacje godzinowe'!$R$3</f>
        <v>3.0140748498000005</v>
      </c>
      <c r="I2363" s="3">
        <f>'symulacje godzinowe'!$R$3*'symulacje godzinowe'!$N$3*(E2363-D2363)*'symulacje godzinowe'!$O$3/1000</f>
        <v>1.0890225840000001</v>
      </c>
      <c r="J2363" s="3">
        <f>'symulacje godzinowe'!$R$3*'symulacje godzinowe'!$N$3*(E2363-D2363)^2*'symulacje godzinowe'!$P$3/1000</f>
        <v>1.06911465984E-2</v>
      </c>
      <c r="K2363" s="3">
        <f t="shared" si="170"/>
        <v>1.9143611192016003</v>
      </c>
      <c r="L2363" s="6">
        <f t="shared" si="173"/>
        <v>6891.7000291257609</v>
      </c>
    </row>
    <row r="2364" spans="1:19" x14ac:dyDescent="0.2">
      <c r="A2364" s="2">
        <v>4</v>
      </c>
      <c r="B2364" s="2">
        <v>9</v>
      </c>
      <c r="C2364" s="2">
        <v>2362</v>
      </c>
      <c r="D2364" s="2">
        <v>7.5</v>
      </c>
      <c r="E2364" s="4">
        <v>50</v>
      </c>
      <c r="F2364" s="1">
        <f t="shared" si="169"/>
        <v>45</v>
      </c>
      <c r="G2364" s="2">
        <v>862</v>
      </c>
      <c r="H2364" s="3">
        <f>G2364/1000*'symulacje godzinowe'!$N$3*'symulacje godzinowe'!$Q$3*'symulacje godzinowe'!$R$3</f>
        <v>3.8106959820000004</v>
      </c>
      <c r="I2364" s="3">
        <f>'symulacje godzinowe'!$R$3*'symulacje godzinowe'!$N$3*(E2364-D2364)*'symulacje godzinowe'!$O$3/1000</f>
        <v>1.0239703499999999</v>
      </c>
      <c r="J2364" s="3">
        <f>'symulacje godzinowe'!$R$3*'symulacje godzinowe'!$N$3*(E2364-D2364)^2*'symulacje godzinowe'!$P$3/1000</f>
        <v>9.4520339999999998E-3</v>
      </c>
      <c r="K2364" s="3">
        <f t="shared" si="170"/>
        <v>2.7772735980000003</v>
      </c>
      <c r="L2364" s="6">
        <f t="shared" si="173"/>
        <v>9998.1849528000002</v>
      </c>
    </row>
    <row r="2365" spans="1:19" x14ac:dyDescent="0.2">
      <c r="A2365" s="2">
        <v>4</v>
      </c>
      <c r="B2365" s="2">
        <v>9</v>
      </c>
      <c r="C2365" s="2">
        <v>2363</v>
      </c>
      <c r="D2365" s="2">
        <v>8.5</v>
      </c>
      <c r="E2365" s="4">
        <v>50</v>
      </c>
      <c r="F2365" s="1">
        <f t="shared" si="169"/>
        <v>45</v>
      </c>
      <c r="G2365" s="2">
        <v>985.6</v>
      </c>
      <c r="H2365" s="3">
        <f>G2365/1000*'symulacje godzinowe'!$N$3*'symulacje godzinowe'!$Q$3*'symulacje godzinowe'!$R$3</f>
        <v>4.3571020416000001</v>
      </c>
      <c r="I2365" s="3">
        <f>'symulacje godzinowe'!$R$3*'symulacje godzinowe'!$N$3*(E2365-D2365)*'symulacje godzinowe'!$O$3/1000</f>
        <v>0.99987693</v>
      </c>
      <c r="J2365" s="3">
        <f>'symulacje godzinowe'!$R$3*'symulacje godzinowe'!$N$3*(E2365-D2365)^2*'symulacje godzinowe'!$P$3/1000</f>
        <v>9.012465360000001E-3</v>
      </c>
      <c r="K2365" s="3">
        <f t="shared" si="170"/>
        <v>3.3482126462399999</v>
      </c>
      <c r="L2365" s="6">
        <f t="shared" si="173"/>
        <v>12053.565526463999</v>
      </c>
    </row>
    <row r="2366" spans="1:19" x14ac:dyDescent="0.2">
      <c r="A2366" s="2">
        <v>4</v>
      </c>
      <c r="B2366" s="2">
        <v>9</v>
      </c>
      <c r="C2366" s="2">
        <v>2364</v>
      </c>
      <c r="D2366" s="2">
        <v>9.6</v>
      </c>
      <c r="E2366" s="4">
        <v>50</v>
      </c>
      <c r="F2366" s="1">
        <f t="shared" si="169"/>
        <v>45</v>
      </c>
      <c r="G2366" s="2">
        <v>1011.9</v>
      </c>
      <c r="H2366" s="3">
        <f>G2366/1000*'symulacje godzinowe'!$N$3*'symulacje godzinowe'!$Q$3*'symulacje godzinowe'!$R$3</f>
        <v>4.4733680559</v>
      </c>
      <c r="I2366" s="3">
        <f>'symulacje godzinowe'!$R$3*'symulacje godzinowe'!$N$3*(E2366-D2366)*'symulacje godzinowe'!$O$3/1000</f>
        <v>0.97337416799999998</v>
      </c>
      <c r="J2366" s="3">
        <f>'symulacje godzinowe'!$R$3*'symulacje godzinowe'!$N$3*(E2366-D2366)^2*'symulacje godzinowe'!$P$3/1000</f>
        <v>8.5410279935999988E-3</v>
      </c>
      <c r="K2366" s="3">
        <f t="shared" si="170"/>
        <v>3.4914528599064001</v>
      </c>
      <c r="L2366" s="6">
        <f t="shared" si="173"/>
        <v>12569.230295663041</v>
      </c>
    </row>
    <row r="2367" spans="1:19" x14ac:dyDescent="0.2">
      <c r="A2367" s="2">
        <v>4</v>
      </c>
      <c r="B2367" s="2">
        <v>9</v>
      </c>
      <c r="C2367" s="2">
        <v>2365</v>
      </c>
      <c r="D2367" s="2">
        <v>10.6</v>
      </c>
      <c r="E2367" s="4">
        <v>50</v>
      </c>
      <c r="F2367" s="1">
        <f t="shared" si="169"/>
        <v>45</v>
      </c>
      <c r="G2367" s="2">
        <v>936.1</v>
      </c>
      <c r="H2367" s="3">
        <f>G2367/1000*'symulacje godzinowe'!$N$3*'symulacje godzinowe'!$Q$3*'symulacje godzinowe'!$R$3</f>
        <v>4.1382743721000006</v>
      </c>
      <c r="I2367" s="3">
        <f>'symulacje godzinowe'!$R$3*'symulacje godzinowe'!$N$3*(E2367-D2367)*'symulacje godzinowe'!$O$3/1000</f>
        <v>0.94928074799999995</v>
      </c>
      <c r="J2367" s="3">
        <f>'symulacje godzinowe'!$R$3*'symulacje godzinowe'!$N$3*(E2367-D2367)^2*'symulacje godzinowe'!$P$3/1000</f>
        <v>8.123437785599999E-3</v>
      </c>
      <c r="K2367" s="3">
        <f t="shared" si="170"/>
        <v>3.1808701863144004</v>
      </c>
      <c r="L2367" s="6">
        <f t="shared" si="173"/>
        <v>11451.132670731842</v>
      </c>
    </row>
    <row r="2368" spans="1:19" x14ac:dyDescent="0.2">
      <c r="A2368" s="2">
        <v>4</v>
      </c>
      <c r="B2368" s="2">
        <v>9</v>
      </c>
      <c r="C2368" s="2">
        <v>2366</v>
      </c>
      <c r="D2368" s="2">
        <v>11</v>
      </c>
      <c r="E2368" s="4">
        <v>50</v>
      </c>
      <c r="F2368" s="1">
        <f t="shared" si="169"/>
        <v>45</v>
      </c>
      <c r="G2368" s="2">
        <v>784.9</v>
      </c>
      <c r="H2368" s="3">
        <f>G2368/1000*'symulacje godzinowe'!$N$3*'symulacje godzinowe'!$Q$3*'symulacje godzinowe'!$R$3</f>
        <v>3.4698553088999997</v>
      </c>
      <c r="I2368" s="3">
        <f>'symulacje godzinowe'!$R$3*'symulacje godzinowe'!$N$3*(E2368-D2368)*'symulacje godzinowe'!$O$3/1000</f>
        <v>0.93964338000000003</v>
      </c>
      <c r="J2368" s="3">
        <f>'symulacje godzinowe'!$R$3*'symulacje godzinowe'!$N$3*(E2368-D2368)^2*'symulacje godzinowe'!$P$3/1000</f>
        <v>7.9593321600000006E-3</v>
      </c>
      <c r="K2368" s="3">
        <f t="shared" si="170"/>
        <v>2.5222525967399996</v>
      </c>
      <c r="L2368" s="6">
        <f t="shared" si="173"/>
        <v>9080.109348263999</v>
      </c>
    </row>
    <row r="2369" spans="1:19" x14ac:dyDescent="0.2">
      <c r="A2369" s="2">
        <v>4</v>
      </c>
      <c r="B2369" s="2">
        <v>9</v>
      </c>
      <c r="C2369" s="2">
        <v>2367</v>
      </c>
      <c r="D2369" s="2">
        <v>11.4</v>
      </c>
      <c r="E2369" s="4">
        <v>50</v>
      </c>
      <c r="F2369" s="1">
        <f t="shared" ref="F2369:F2432" si="174">E2369-5</f>
        <v>45</v>
      </c>
      <c r="G2369" s="2">
        <v>594.1</v>
      </c>
      <c r="H2369" s="3">
        <f>G2369/1000*'symulacje godzinowe'!$N$3*'symulacje godzinowe'!$Q$3*'symulacje godzinowe'!$R$3</f>
        <v>2.6263741101000004</v>
      </c>
      <c r="I2369" s="3">
        <f>'symulacje godzinowe'!$R$3*'symulacje godzinowe'!$N$3*(E2369-D2369)*'symulacje godzinowe'!$O$3/1000</f>
        <v>0.9300060120000001</v>
      </c>
      <c r="J2369" s="3">
        <f>'symulacje godzinowe'!$R$3*'symulacje godzinowe'!$N$3*(E2369-D2369)^2*'symulacje godzinowe'!$P$3/1000</f>
        <v>7.7969010816000004E-3</v>
      </c>
      <c r="K2369" s="3">
        <f t="shared" ref="K2369:K2432" si="175">H2369-I2369-J2369</f>
        <v>1.6885711970184003</v>
      </c>
      <c r="L2369" s="6">
        <f t="shared" si="173"/>
        <v>6078.8563092662407</v>
      </c>
    </row>
    <row r="2370" spans="1:19" x14ac:dyDescent="0.2">
      <c r="A2370" s="2">
        <v>4</v>
      </c>
      <c r="B2370" s="2">
        <v>9</v>
      </c>
      <c r="C2370" s="2">
        <v>2368</v>
      </c>
      <c r="D2370" s="2">
        <v>11.8</v>
      </c>
      <c r="E2370" s="4">
        <v>50</v>
      </c>
      <c r="F2370" s="1">
        <f t="shared" si="174"/>
        <v>45</v>
      </c>
      <c r="G2370" s="2">
        <v>379.8</v>
      </c>
      <c r="H2370" s="3">
        <f>G2370/1000*'symulacje godzinowe'!$N$3*'symulacje godzinowe'!$Q$3*'symulacje godzinowe'!$R$3</f>
        <v>1.6790050278000002</v>
      </c>
      <c r="I2370" s="3">
        <f>'symulacje godzinowe'!$R$3*'symulacje godzinowe'!$N$3*(E2370-D2370)*'symulacje godzinowe'!$O$3/1000</f>
        <v>0.92036864400000007</v>
      </c>
      <c r="J2370" s="3">
        <f>'symulacje godzinowe'!$R$3*'symulacje godzinowe'!$N$3*(E2370-D2370)^2*'symulacje godzinowe'!$P$3/1000</f>
        <v>7.6361445504E-3</v>
      </c>
      <c r="K2370" s="3">
        <f t="shared" si="175"/>
        <v>0.75100023924960013</v>
      </c>
      <c r="L2370" s="6">
        <f t="shared" si="173"/>
        <v>2703.6008612985606</v>
      </c>
    </row>
    <row r="2371" spans="1:19" x14ac:dyDescent="0.2">
      <c r="A2371" s="2">
        <v>4</v>
      </c>
      <c r="B2371" s="2">
        <v>9</v>
      </c>
      <c r="C2371" s="2">
        <v>2369</v>
      </c>
      <c r="D2371" s="2">
        <v>10.7</v>
      </c>
      <c r="E2371" s="4">
        <v>50</v>
      </c>
      <c r="F2371" s="1">
        <f t="shared" si="174"/>
        <v>45</v>
      </c>
      <c r="G2371" s="2">
        <v>182.6</v>
      </c>
      <c r="H2371" s="3">
        <f>G2371/1000*'symulacje godzinowe'!$N$3*'symulacje godzinowe'!$Q$3*'symulacje godzinowe'!$R$3</f>
        <v>0.80723095859999994</v>
      </c>
      <c r="I2371" s="3">
        <f>'symulacje godzinowe'!$R$3*'symulacje godzinowe'!$N$3*(E2371-D2371)*'symulacje godzinowe'!$O$3/1000</f>
        <v>0.94687140599999986</v>
      </c>
      <c r="J2371" s="3">
        <f>'symulacje godzinowe'!$R$3*'symulacje godzinowe'!$N$3*(E2371-D2371)^2*'symulacje godzinowe'!$P$3/1000</f>
        <v>8.0822543903999976E-3</v>
      </c>
      <c r="K2371" s="3">
        <f t="shared" si="175"/>
        <v>-0.14772270179039992</v>
      </c>
      <c r="L2371" s="6">
        <f t="shared" si="173"/>
        <v>0</v>
      </c>
    </row>
    <row r="2372" spans="1:19" x14ac:dyDescent="0.2">
      <c r="A2372" s="2">
        <v>4</v>
      </c>
      <c r="B2372" s="2">
        <v>9</v>
      </c>
      <c r="C2372" s="2">
        <v>2370</v>
      </c>
      <c r="D2372" s="2">
        <v>9.6999999999999993</v>
      </c>
      <c r="E2372" s="4">
        <v>50</v>
      </c>
      <c r="F2372" s="1">
        <f t="shared" si="174"/>
        <v>45</v>
      </c>
      <c r="G2372" s="2">
        <v>24.4</v>
      </c>
      <c r="H2372" s="3">
        <f>G2372/1000*'symulacje godzinowe'!$N$3*'symulacje godzinowe'!$Q$3*'symulacje godzinowe'!$R$3</f>
        <v>0.1078665684</v>
      </c>
      <c r="I2372" s="3">
        <f>'symulacje godzinowe'!$R$3*'symulacje godzinowe'!$N$3*(E2372-D2372)*'symulacje godzinowe'!$O$3/1000</f>
        <v>0.97096482599999978</v>
      </c>
      <c r="J2372" s="3">
        <f>'symulacje godzinowe'!$R$3*'symulacje godzinowe'!$N$3*(E2372-D2372)^2*'symulacje godzinowe'!$P$3/1000</f>
        <v>8.4987980063999987E-3</v>
      </c>
      <c r="K2372" s="3">
        <f t="shared" si="175"/>
        <v>-0.87159705560639977</v>
      </c>
      <c r="L2372" s="6">
        <f t="shared" si="173"/>
        <v>0</v>
      </c>
    </row>
    <row r="2373" spans="1:19" x14ac:dyDescent="0.2">
      <c r="A2373" s="2">
        <v>4</v>
      </c>
      <c r="B2373" s="2">
        <v>9</v>
      </c>
      <c r="C2373" s="2">
        <v>2371</v>
      </c>
      <c r="D2373" s="2">
        <v>8.6</v>
      </c>
      <c r="E2373" s="4">
        <v>50</v>
      </c>
      <c r="F2373" s="1">
        <f t="shared" si="174"/>
        <v>45</v>
      </c>
      <c r="G2373" s="2">
        <v>0</v>
      </c>
      <c r="H2373" s="3">
        <f>G2373/1000*'symulacje godzinowe'!$N$3*'symulacje godzinowe'!$Q$3*'symulacje godzinowe'!$R$3</f>
        <v>0</v>
      </c>
      <c r="I2373" s="3">
        <f>'symulacje godzinowe'!$R$3*'symulacje godzinowe'!$N$3*(E2373-D2373)*'symulacje godzinowe'!$O$3/1000</f>
        <v>0.99746758799999991</v>
      </c>
      <c r="J2373" s="3">
        <f>'symulacje godzinowe'!$R$3*'symulacje godzinowe'!$N$3*(E2373-D2373)^2*'symulacje godzinowe'!$P$3/1000</f>
        <v>8.9690841215999979E-3</v>
      </c>
      <c r="K2373" s="3">
        <f t="shared" si="175"/>
        <v>-1.0064366721215998</v>
      </c>
      <c r="L2373" s="6">
        <f t="shared" si="173"/>
        <v>0</v>
      </c>
    </row>
    <row r="2374" spans="1:19" x14ac:dyDescent="0.2">
      <c r="A2374" s="2">
        <v>4</v>
      </c>
      <c r="B2374" s="2">
        <v>9</v>
      </c>
      <c r="C2374" s="2">
        <v>2372</v>
      </c>
      <c r="D2374" s="2">
        <v>7.3</v>
      </c>
      <c r="E2374" s="4">
        <v>50</v>
      </c>
      <c r="F2374" s="1">
        <f t="shared" si="174"/>
        <v>45</v>
      </c>
      <c r="G2374" s="2">
        <v>0</v>
      </c>
      <c r="H2374" s="3">
        <f>G2374/1000*'symulacje godzinowe'!$N$3*'symulacje godzinowe'!$Q$3*'symulacje godzinowe'!$R$3</f>
        <v>0</v>
      </c>
      <c r="I2374" s="3">
        <f>'symulacje godzinowe'!$R$3*'symulacje godzinowe'!$N$3*(E2374-D2374)*'symulacje godzinowe'!$O$3/1000</f>
        <v>1.0287890339999999</v>
      </c>
      <c r="J2374" s="3">
        <f>'symulacje godzinowe'!$R$3*'symulacje godzinowe'!$N$3*(E2374-D2374)^2*'symulacje godzinowe'!$P$3/1000</f>
        <v>9.5412036384000011E-3</v>
      </c>
      <c r="K2374" s="3">
        <f t="shared" si="175"/>
        <v>-1.0383302376383998</v>
      </c>
      <c r="L2374" s="6">
        <f t="shared" si="173"/>
        <v>0</v>
      </c>
    </row>
    <row r="2375" spans="1:19" x14ac:dyDescent="0.2">
      <c r="A2375" s="2">
        <v>4</v>
      </c>
      <c r="B2375" s="2">
        <v>9</v>
      </c>
      <c r="C2375" s="2">
        <v>2373</v>
      </c>
      <c r="D2375" s="2">
        <v>6.1</v>
      </c>
      <c r="E2375" s="4">
        <v>50</v>
      </c>
      <c r="F2375" s="1">
        <f t="shared" si="174"/>
        <v>45</v>
      </c>
      <c r="G2375" s="2">
        <v>0</v>
      </c>
      <c r="H2375" s="3">
        <f>G2375/1000*'symulacje godzinowe'!$N$3*'symulacje godzinowe'!$Q$3*'symulacje godzinowe'!$R$3</f>
        <v>0</v>
      </c>
      <c r="I2375" s="3">
        <f>'symulacje godzinowe'!$R$3*'symulacje godzinowe'!$N$3*(E2375-D2375)*'symulacje godzinowe'!$O$3/1000</f>
        <v>1.0577011379999999</v>
      </c>
      <c r="J2375" s="3">
        <f>'symulacje godzinowe'!$R$3*'symulacje godzinowe'!$N$3*(E2375-D2375)^2*'symulacje godzinowe'!$P$3/1000</f>
        <v>1.0085012841599997E-2</v>
      </c>
      <c r="K2375" s="3">
        <f t="shared" si="175"/>
        <v>-1.0677861508415998</v>
      </c>
      <c r="L2375" s="6">
        <f t="shared" si="173"/>
        <v>0</v>
      </c>
    </row>
    <row r="2376" spans="1:19" x14ac:dyDescent="0.2">
      <c r="A2376" s="2">
        <v>4</v>
      </c>
      <c r="B2376" s="2">
        <v>9</v>
      </c>
      <c r="C2376" s="2">
        <v>2374</v>
      </c>
      <c r="D2376" s="2">
        <v>4.8</v>
      </c>
      <c r="E2376" s="4">
        <v>50</v>
      </c>
      <c r="F2376" s="1">
        <f t="shared" si="174"/>
        <v>45</v>
      </c>
      <c r="G2376" s="2">
        <v>0</v>
      </c>
      <c r="H2376" s="3">
        <f>G2376/1000*'symulacje godzinowe'!$N$3*'symulacje godzinowe'!$Q$3*'symulacje godzinowe'!$R$3</f>
        <v>0</v>
      </c>
      <c r="I2376" s="3">
        <f>'symulacje godzinowe'!$R$3*'symulacje godzinowe'!$N$3*(E2376-D2376)*'symulacje godzinowe'!$O$3/1000</f>
        <v>1.0890225840000001</v>
      </c>
      <c r="J2376" s="3">
        <f>'symulacje godzinowe'!$R$3*'symulacje godzinowe'!$N$3*(E2376-D2376)^2*'symulacje godzinowe'!$P$3/1000</f>
        <v>1.06911465984E-2</v>
      </c>
      <c r="K2376" s="3">
        <f t="shared" si="175"/>
        <v>-1.0997137305984002</v>
      </c>
      <c r="L2376" s="6">
        <f t="shared" si="173"/>
        <v>0</v>
      </c>
      <c r="O2376" s="21" t="s">
        <v>33</v>
      </c>
    </row>
    <row r="2377" spans="1:19" x14ac:dyDescent="0.2">
      <c r="A2377" s="2">
        <v>4</v>
      </c>
      <c r="B2377" s="2">
        <v>9</v>
      </c>
      <c r="C2377" s="2">
        <v>2375</v>
      </c>
      <c r="D2377" s="2">
        <v>3.9</v>
      </c>
      <c r="E2377" s="4">
        <v>50</v>
      </c>
      <c r="F2377" s="1">
        <f t="shared" si="174"/>
        <v>45</v>
      </c>
      <c r="G2377" s="2">
        <v>0</v>
      </c>
      <c r="H2377" s="3">
        <f>G2377/1000*'symulacje godzinowe'!$N$3*'symulacje godzinowe'!$Q$3*'symulacje godzinowe'!$R$3</f>
        <v>0</v>
      </c>
      <c r="I2377" s="3">
        <f>'symulacje godzinowe'!$R$3*'symulacje godzinowe'!$N$3*(E2377-D2377)*'symulacje godzinowe'!$O$3/1000</f>
        <v>1.1107066620000001</v>
      </c>
      <c r="J2377" s="3">
        <f>'symulacje godzinowe'!$R$3*'symulacje godzinowe'!$N$3*(E2377-D2377)^2*'symulacje godzinowe'!$P$3/1000</f>
        <v>1.1121138921599999E-2</v>
      </c>
      <c r="K2377" s="3">
        <f t="shared" si="175"/>
        <v>-1.1218278009216001</v>
      </c>
      <c r="L2377" s="6">
        <f t="shared" si="173"/>
        <v>0</v>
      </c>
      <c r="M2377" s="21" t="s">
        <v>32</v>
      </c>
      <c r="N2377" s="21" t="s">
        <v>27</v>
      </c>
      <c r="O2377" s="21" t="s">
        <v>31</v>
      </c>
      <c r="P2377" s="21" t="s">
        <v>28</v>
      </c>
      <c r="Q2377" s="21" t="s">
        <v>29</v>
      </c>
      <c r="R2377" s="21" t="s">
        <v>30</v>
      </c>
      <c r="S2377" s="21" t="s">
        <v>26</v>
      </c>
    </row>
    <row r="2378" spans="1:19" x14ac:dyDescent="0.2">
      <c r="A2378" s="2">
        <v>4</v>
      </c>
      <c r="B2378" s="2">
        <v>9</v>
      </c>
      <c r="C2378" s="2">
        <v>2376</v>
      </c>
      <c r="D2378" s="2">
        <v>3</v>
      </c>
      <c r="E2378" s="4">
        <v>50</v>
      </c>
      <c r="F2378" s="1">
        <f t="shared" si="174"/>
        <v>45</v>
      </c>
      <c r="G2378" s="2">
        <v>0</v>
      </c>
      <c r="H2378" s="3">
        <f>G2378/1000*'symulacje godzinowe'!$N$3*'symulacje godzinowe'!$Q$3*'symulacje godzinowe'!$R$3</f>
        <v>0</v>
      </c>
      <c r="I2378" s="3">
        <f>'symulacje godzinowe'!$R$3*'symulacje godzinowe'!$N$3*(E2378-D2378)*'symulacje godzinowe'!$O$3/1000</f>
        <v>1.13239074</v>
      </c>
      <c r="J2378" s="3">
        <f>'symulacje godzinowe'!$R$3*'symulacje godzinowe'!$N$3*(E2378-D2378)^2*'symulacje godzinowe'!$P$3/1000</f>
        <v>1.155960864E-2</v>
      </c>
      <c r="K2378" s="3">
        <f t="shared" si="175"/>
        <v>-1.14395034864</v>
      </c>
      <c r="L2378" s="10">
        <f>SUM(L2355:L2377)</f>
        <v>74265.073658029447</v>
      </c>
      <c r="M2378" s="19">
        <f>(L2354-4.187*$N$7*$O$7*(F2378-10))*((L2354-4.187*$N$7*$O$7*(F2378-10))&gt;0)</f>
        <v>0</v>
      </c>
      <c r="N2378" s="19">
        <f>M2378/4.187/(F2378-10)*(M2378&gt;0)</f>
        <v>0</v>
      </c>
      <c r="O2378" s="19">
        <f>$P$7-0.5*$N$7*$O$7</f>
        <v>100</v>
      </c>
      <c r="P2378" s="19">
        <f>IF(N2378&lt;O2378,N2378,O2378)</f>
        <v>0</v>
      </c>
      <c r="Q2378" s="19">
        <f>L2378/4.187/(F2378-10)+P2378</f>
        <v>506.77316631771436</v>
      </c>
      <c r="R2378" s="19" t="b">
        <f>Q2378&gt;$N$7*$O$7</f>
        <v>1</v>
      </c>
      <c r="S2378" s="19">
        <f>IF(R2378,(F2378-10)/(50-10),(F2378-10)/(50-10)*Q2378/$N$7/$O$7)</f>
        <v>0.875</v>
      </c>
    </row>
    <row r="2379" spans="1:19" x14ac:dyDescent="0.2">
      <c r="A2379" s="2">
        <v>4</v>
      </c>
      <c r="B2379" s="2">
        <v>10</v>
      </c>
      <c r="C2379" s="2">
        <v>2377</v>
      </c>
      <c r="D2379" s="2">
        <v>2.1</v>
      </c>
      <c r="E2379" s="4">
        <v>50</v>
      </c>
      <c r="F2379" s="1">
        <f t="shared" si="174"/>
        <v>45</v>
      </c>
      <c r="G2379" s="2">
        <v>0</v>
      </c>
      <c r="H2379" s="3">
        <f>G2379/1000*'symulacje godzinowe'!$N$3*'symulacje godzinowe'!$Q$3*'symulacje godzinowe'!$R$3</f>
        <v>0</v>
      </c>
      <c r="I2379" s="3">
        <f>'symulacje godzinowe'!$R$3*'symulacje godzinowe'!$N$3*(E2379-D2379)*'symulacje godzinowe'!$O$3/1000</f>
        <v>1.1540748179999998</v>
      </c>
      <c r="J2379" s="3">
        <f>'symulacje godzinowe'!$R$3*'symulacje godzinowe'!$N$3*(E2379-D2379)^2*'symulacje godzinowe'!$P$3/1000</f>
        <v>1.2006555753599999E-2</v>
      </c>
      <c r="K2379" s="3">
        <f t="shared" si="175"/>
        <v>-1.1660813737535998</v>
      </c>
      <c r="L2379" s="6">
        <f>K2379*(K2379&gt;0)*3600</f>
        <v>0</v>
      </c>
    </row>
    <row r="2380" spans="1:19" x14ac:dyDescent="0.2">
      <c r="A2380" s="2">
        <v>4</v>
      </c>
      <c r="B2380" s="2">
        <v>10</v>
      </c>
      <c r="C2380" s="2">
        <v>2378</v>
      </c>
      <c r="D2380" s="2">
        <v>1.3</v>
      </c>
      <c r="E2380" s="4">
        <v>50</v>
      </c>
      <c r="F2380" s="1">
        <f t="shared" si="174"/>
        <v>45</v>
      </c>
      <c r="G2380" s="2">
        <v>0</v>
      </c>
      <c r="H2380" s="3">
        <f>G2380/1000*'symulacje godzinowe'!$N$3*'symulacje godzinowe'!$Q$3*'symulacje godzinowe'!$R$3</f>
        <v>0</v>
      </c>
      <c r="I2380" s="3">
        <f>'symulacje godzinowe'!$R$3*'symulacje godzinowe'!$N$3*(E2380-D2380)*'symulacje godzinowe'!$O$3/1000</f>
        <v>1.1733495540000001</v>
      </c>
      <c r="J2380" s="3">
        <f>'symulacje godzinowe'!$R$3*'symulacje godzinowe'!$N$3*(E2380-D2380)^2*'symulacje godzinowe'!$P$3/1000</f>
        <v>1.24109589024E-2</v>
      </c>
      <c r="K2380" s="3">
        <f t="shared" si="175"/>
        <v>-1.1857605129024</v>
      </c>
      <c r="L2380" s="6">
        <f t="shared" ref="L2380:L2401" si="176">K2380*(K2380&gt;0)*3600</f>
        <v>0</v>
      </c>
    </row>
    <row r="2381" spans="1:19" x14ac:dyDescent="0.2">
      <c r="A2381" s="2">
        <v>4</v>
      </c>
      <c r="B2381" s="2">
        <v>10</v>
      </c>
      <c r="C2381" s="2">
        <v>2379</v>
      </c>
      <c r="D2381" s="2">
        <v>0.6</v>
      </c>
      <c r="E2381" s="4">
        <v>50</v>
      </c>
      <c r="F2381" s="1">
        <f t="shared" si="174"/>
        <v>45</v>
      </c>
      <c r="G2381" s="2">
        <v>0</v>
      </c>
      <c r="H2381" s="3">
        <f>G2381/1000*'symulacje godzinowe'!$N$3*'symulacje godzinowe'!$Q$3*'symulacje godzinowe'!$R$3</f>
        <v>0</v>
      </c>
      <c r="I2381" s="3">
        <f>'symulacje godzinowe'!$R$3*'symulacje godzinowe'!$N$3*(E2381-D2381)*'symulacje godzinowe'!$O$3/1000</f>
        <v>1.1902149479999997</v>
      </c>
      <c r="J2381" s="3">
        <f>'symulacje godzinowe'!$R$3*'symulacje godzinowe'!$N$3*(E2381-D2381)^2*'symulacje godzinowe'!$P$3/1000</f>
        <v>1.2770306265599997E-2</v>
      </c>
      <c r="K2381" s="3">
        <f t="shared" si="175"/>
        <v>-1.2029852542655997</v>
      </c>
      <c r="L2381" s="6">
        <f t="shared" si="176"/>
        <v>0</v>
      </c>
    </row>
    <row r="2382" spans="1:19" x14ac:dyDescent="0.2">
      <c r="A2382" s="2">
        <v>4</v>
      </c>
      <c r="B2382" s="2">
        <v>10</v>
      </c>
      <c r="C2382" s="2">
        <v>2380</v>
      </c>
      <c r="D2382" s="2">
        <v>-0.2</v>
      </c>
      <c r="E2382" s="4">
        <v>50</v>
      </c>
      <c r="F2382" s="1">
        <f t="shared" si="174"/>
        <v>45</v>
      </c>
      <c r="G2382" s="2">
        <v>0</v>
      </c>
      <c r="H2382" s="3">
        <f>G2382/1000*'symulacje godzinowe'!$N$3*'symulacje godzinowe'!$Q$3*'symulacje godzinowe'!$R$3</f>
        <v>0</v>
      </c>
      <c r="I2382" s="3">
        <f>'symulacje godzinowe'!$R$3*'symulacje godzinowe'!$N$3*(E2382-D2382)*'symulacje godzinowe'!$O$3/1000</f>
        <v>1.2094896839999998</v>
      </c>
      <c r="J2382" s="3">
        <f>'symulacje godzinowe'!$R$3*'symulacje godzinowe'!$N$3*(E2382-D2382)^2*'symulacje godzinowe'!$P$3/1000</f>
        <v>1.3187268518400002E-2</v>
      </c>
      <c r="K2382" s="3">
        <f t="shared" si="175"/>
        <v>-1.2226769525183998</v>
      </c>
      <c r="L2382" s="6">
        <f t="shared" si="176"/>
        <v>0</v>
      </c>
    </row>
    <row r="2383" spans="1:19" x14ac:dyDescent="0.2">
      <c r="A2383" s="2">
        <v>4</v>
      </c>
      <c r="B2383" s="2">
        <v>10</v>
      </c>
      <c r="C2383" s="2">
        <v>2381</v>
      </c>
      <c r="D2383" s="2">
        <v>0.7</v>
      </c>
      <c r="E2383" s="4">
        <v>50</v>
      </c>
      <c r="F2383" s="1">
        <f t="shared" si="174"/>
        <v>45</v>
      </c>
      <c r="G2383" s="2">
        <v>0</v>
      </c>
      <c r="H2383" s="3">
        <f>G2383/1000*'symulacje godzinowe'!$N$3*'symulacje godzinowe'!$Q$3*'symulacje godzinowe'!$R$3</f>
        <v>0</v>
      </c>
      <c r="I2383" s="3">
        <f>'symulacje godzinowe'!$R$3*'symulacje godzinowe'!$N$3*(E2383-D2383)*'symulacje godzinowe'!$O$3/1000</f>
        <v>1.187805606</v>
      </c>
      <c r="J2383" s="3">
        <f>'symulacje godzinowe'!$R$3*'symulacje godzinowe'!$N$3*(E2383-D2383)^2*'symulacje godzinowe'!$P$3/1000</f>
        <v>1.2718656950399998E-2</v>
      </c>
      <c r="K2383" s="3">
        <f t="shared" si="175"/>
        <v>-1.2005242629504</v>
      </c>
      <c r="L2383" s="6">
        <f t="shared" si="176"/>
        <v>0</v>
      </c>
    </row>
    <row r="2384" spans="1:19" x14ac:dyDescent="0.2">
      <c r="A2384" s="2">
        <v>4</v>
      </c>
      <c r="B2384" s="2">
        <v>10</v>
      </c>
      <c r="C2384" s="2">
        <v>2382</v>
      </c>
      <c r="D2384" s="2">
        <v>1.5</v>
      </c>
      <c r="E2384" s="4">
        <v>50</v>
      </c>
      <c r="F2384" s="1">
        <f t="shared" si="174"/>
        <v>45</v>
      </c>
      <c r="G2384" s="2">
        <v>105.8</v>
      </c>
      <c r="H2384" s="3">
        <f>G2384/1000*'symulacje godzinowe'!$N$3*'symulacje godzinowe'!$Q$3*'symulacje godzinowe'!$R$3</f>
        <v>0.46771651380000001</v>
      </c>
      <c r="I2384" s="3">
        <f>'symulacje godzinowe'!$R$3*'symulacje godzinowe'!$N$3*(E2384-D2384)*'symulacje godzinowe'!$O$3/1000</f>
        <v>1.1685308699999999</v>
      </c>
      <c r="J2384" s="3">
        <f>'symulacje godzinowe'!$R$3*'symulacje godzinowe'!$N$3*(E2384-D2384)^2*'symulacje godzinowe'!$P$3/1000</f>
        <v>1.2309230159999998E-2</v>
      </c>
      <c r="K2384" s="3">
        <f t="shared" si="175"/>
        <v>-0.71312358635999984</v>
      </c>
      <c r="L2384" s="6">
        <f t="shared" si="176"/>
        <v>0</v>
      </c>
    </row>
    <row r="2385" spans="1:15" x14ac:dyDescent="0.2">
      <c r="A2385" s="2">
        <v>4</v>
      </c>
      <c r="B2385" s="2">
        <v>10</v>
      </c>
      <c r="C2385" s="2">
        <v>2383</v>
      </c>
      <c r="D2385" s="2">
        <v>2.4</v>
      </c>
      <c r="E2385" s="4">
        <v>50</v>
      </c>
      <c r="F2385" s="1">
        <f t="shared" si="174"/>
        <v>45</v>
      </c>
      <c r="G2385" s="2">
        <v>282.3</v>
      </c>
      <c r="H2385" s="3">
        <f>G2385/1000*'symulacje godzinowe'!$N$3*'symulacje godzinowe'!$Q$3*'symulacje godzinowe'!$R$3</f>
        <v>1.2479808303</v>
      </c>
      <c r="I2385" s="3">
        <f>'symulacje godzinowe'!$R$3*'symulacje godzinowe'!$N$3*(E2385-D2385)*'symulacje godzinowe'!$O$3/1000</f>
        <v>1.1468467920000001</v>
      </c>
      <c r="J2385" s="3">
        <f>'symulacje godzinowe'!$R$3*'symulacje godzinowe'!$N$3*(E2385-D2385)^2*'symulacje godzinowe'!$P$3/1000</f>
        <v>1.1856631449600001E-2</v>
      </c>
      <c r="K2385" s="3">
        <f t="shared" si="175"/>
        <v>8.9277406850399893E-2</v>
      </c>
      <c r="L2385" s="6">
        <f t="shared" si="176"/>
        <v>321.39866466143962</v>
      </c>
    </row>
    <row r="2386" spans="1:15" x14ac:dyDescent="0.2">
      <c r="A2386" s="2">
        <v>4</v>
      </c>
      <c r="B2386" s="2">
        <v>10</v>
      </c>
      <c r="C2386" s="2">
        <v>2384</v>
      </c>
      <c r="D2386" s="2">
        <v>4.7</v>
      </c>
      <c r="E2386" s="4">
        <v>50</v>
      </c>
      <c r="F2386" s="1">
        <f t="shared" si="174"/>
        <v>45</v>
      </c>
      <c r="G2386" s="2">
        <v>483</v>
      </c>
      <c r="H2386" s="3">
        <f>G2386/1000*'symulacje godzinowe'!$N$3*'symulacje godzinowe'!$Q$3*'symulacje godzinowe'!$R$3</f>
        <v>2.1352275629999999</v>
      </c>
      <c r="I2386" s="3">
        <f>'symulacje godzinowe'!$R$3*'symulacje godzinowe'!$N$3*(E2386-D2386)*'symulacje godzinowe'!$O$3/1000</f>
        <v>1.0914319259999998</v>
      </c>
      <c r="J2386" s="3">
        <f>'symulacje godzinowe'!$R$3*'symulacje godzinowe'!$N$3*(E2386-D2386)^2*'symulacje godzinowe'!$P$3/1000</f>
        <v>1.0738504886399998E-2</v>
      </c>
      <c r="K2386" s="3">
        <f t="shared" si="175"/>
        <v>1.0330571321136002</v>
      </c>
      <c r="L2386" s="6">
        <f t="shared" si="176"/>
        <v>3719.0056756089607</v>
      </c>
    </row>
    <row r="2387" spans="1:15" x14ac:dyDescent="0.2">
      <c r="A2387" s="2">
        <v>4</v>
      </c>
      <c r="B2387" s="2">
        <v>10</v>
      </c>
      <c r="C2387" s="2">
        <v>2385</v>
      </c>
      <c r="D2387" s="2">
        <v>6.9</v>
      </c>
      <c r="E2387" s="4">
        <v>50</v>
      </c>
      <c r="F2387" s="1">
        <f t="shared" si="174"/>
        <v>45</v>
      </c>
      <c r="G2387" s="2">
        <v>685.6</v>
      </c>
      <c r="H2387" s="3">
        <f>G2387/1000*'symulacje godzinowe'!$N$3*'symulacje godzinowe'!$Q$3*'symulacje godzinowe'!$R$3</f>
        <v>3.0308737416000002</v>
      </c>
      <c r="I2387" s="3">
        <f>'symulacje godzinowe'!$R$3*'symulacje godzinowe'!$N$3*(E2387-D2387)*'symulacje godzinowe'!$O$3/1000</f>
        <v>1.038426402</v>
      </c>
      <c r="J2387" s="3">
        <f>'symulacje godzinowe'!$R$3*'symulacje godzinowe'!$N$3*(E2387-D2387)^2*'symulacje godzinowe'!$P$3/1000</f>
        <v>9.7207988255999991E-3</v>
      </c>
      <c r="K2387" s="3">
        <f t="shared" si="175"/>
        <v>1.9827265407744001</v>
      </c>
      <c r="L2387" s="6">
        <f t="shared" si="176"/>
        <v>7137.8155467878405</v>
      </c>
    </row>
    <row r="2388" spans="1:15" x14ac:dyDescent="0.2">
      <c r="A2388" s="2">
        <v>4</v>
      </c>
      <c r="B2388" s="2">
        <v>10</v>
      </c>
      <c r="C2388" s="2">
        <v>2386</v>
      </c>
      <c r="D2388" s="2">
        <v>9.1999999999999993</v>
      </c>
      <c r="E2388" s="4">
        <v>50</v>
      </c>
      <c r="F2388" s="1">
        <f t="shared" si="174"/>
        <v>45</v>
      </c>
      <c r="G2388" s="2">
        <v>865.1</v>
      </c>
      <c r="H2388" s="3">
        <f>G2388/1000*'symulacje godzinowe'!$N$3*'symulacje godzinowe'!$Q$3*'symulacje godzinowe'!$R$3</f>
        <v>3.8244003411</v>
      </c>
      <c r="I2388" s="3">
        <f>'symulacje godzinowe'!$R$3*'symulacje godzinowe'!$N$3*(E2388-D2388)*'symulacje godzinowe'!$O$3/1000</f>
        <v>0.98301153599999991</v>
      </c>
      <c r="J2388" s="3">
        <f>'symulacje godzinowe'!$R$3*'symulacje godzinowe'!$N$3*(E2388-D2388)^2*'symulacje godzinowe'!$P$3/1000</f>
        <v>8.7109945343999996E-3</v>
      </c>
      <c r="K2388" s="3">
        <f t="shared" si="175"/>
        <v>2.8326778105656003</v>
      </c>
      <c r="L2388" s="6">
        <f t="shared" si="176"/>
        <v>10197.640118036161</v>
      </c>
    </row>
    <row r="2389" spans="1:15" x14ac:dyDescent="0.2">
      <c r="A2389" s="2">
        <v>4</v>
      </c>
      <c r="B2389" s="2">
        <v>10</v>
      </c>
      <c r="C2389" s="2">
        <v>2387</v>
      </c>
      <c r="D2389" s="2">
        <v>10.1</v>
      </c>
      <c r="E2389" s="4">
        <v>50</v>
      </c>
      <c r="F2389" s="1">
        <f t="shared" si="174"/>
        <v>45</v>
      </c>
      <c r="G2389" s="2">
        <v>988</v>
      </c>
      <c r="H2389" s="3">
        <f>G2389/1000*'symulacje godzinowe'!$N$3*'symulacje godzinowe'!$Q$3*'symulacje godzinowe'!$R$3</f>
        <v>4.3677118679999998</v>
      </c>
      <c r="I2389" s="3">
        <f>'symulacje godzinowe'!$R$3*'symulacje godzinowe'!$N$3*(E2389-D2389)*'symulacje godzinowe'!$O$3/1000</f>
        <v>0.96132745799999986</v>
      </c>
      <c r="J2389" s="3">
        <f>'symulacje godzinowe'!$R$3*'symulacje godzinowe'!$N$3*(E2389-D2389)^2*'symulacje godzinowe'!$P$3/1000</f>
        <v>8.3309246496000005E-3</v>
      </c>
      <c r="K2389" s="3">
        <f t="shared" si="175"/>
        <v>3.3980534853503999</v>
      </c>
      <c r="L2389" s="6">
        <f t="shared" si="176"/>
        <v>12232.99254726144</v>
      </c>
    </row>
    <row r="2390" spans="1:15" x14ac:dyDescent="0.2">
      <c r="A2390" s="2">
        <v>4</v>
      </c>
      <c r="B2390" s="2">
        <v>10</v>
      </c>
      <c r="C2390" s="2">
        <v>2388</v>
      </c>
      <c r="D2390" s="2">
        <v>10.9</v>
      </c>
      <c r="E2390" s="4">
        <v>50</v>
      </c>
      <c r="F2390" s="1">
        <f t="shared" si="174"/>
        <v>45</v>
      </c>
      <c r="G2390" s="2">
        <v>1013.9</v>
      </c>
      <c r="H2390" s="3">
        <f>G2390/1000*'symulacje godzinowe'!$N$3*'symulacje godzinowe'!$Q$3*'symulacje godzinowe'!$R$3</f>
        <v>4.4822095779000009</v>
      </c>
      <c r="I2390" s="3">
        <f>'symulacje godzinowe'!$R$3*'symulacje godzinowe'!$N$3*(E2390-D2390)*'symulacje godzinowe'!$O$3/1000</f>
        <v>0.9420527219999999</v>
      </c>
      <c r="J2390" s="3">
        <f>'symulacje godzinowe'!$R$3*'symulacje godzinowe'!$N$3*(E2390-D2390)^2*'symulacje godzinowe'!$P$3/1000</f>
        <v>8.000201577600001E-3</v>
      </c>
      <c r="K2390" s="3">
        <f t="shared" si="175"/>
        <v>3.5321566543224012</v>
      </c>
      <c r="L2390" s="6">
        <f t="shared" si="176"/>
        <v>12715.763955560644</v>
      </c>
    </row>
    <row r="2391" spans="1:15" x14ac:dyDescent="0.2">
      <c r="A2391" s="2">
        <v>4</v>
      </c>
      <c r="B2391" s="2">
        <v>10</v>
      </c>
      <c r="C2391" s="2">
        <v>2389</v>
      </c>
      <c r="D2391" s="2">
        <v>11.8</v>
      </c>
      <c r="E2391" s="4">
        <v>50</v>
      </c>
      <c r="F2391" s="1">
        <f t="shared" si="174"/>
        <v>45</v>
      </c>
      <c r="G2391" s="2">
        <v>938.2</v>
      </c>
      <c r="H2391" s="3">
        <f>G2391/1000*'symulacje godzinowe'!$N$3*'symulacje godzinowe'!$Q$3*'symulacje godzinowe'!$R$3</f>
        <v>4.1475579702000003</v>
      </c>
      <c r="I2391" s="3">
        <f>'symulacje godzinowe'!$R$3*'symulacje godzinowe'!$N$3*(E2391-D2391)*'symulacje godzinowe'!$O$3/1000</f>
        <v>0.92036864400000007</v>
      </c>
      <c r="J2391" s="3">
        <f>'symulacje godzinowe'!$R$3*'symulacje godzinowe'!$N$3*(E2391-D2391)^2*'symulacje godzinowe'!$P$3/1000</f>
        <v>7.6361445504E-3</v>
      </c>
      <c r="K2391" s="3">
        <f t="shared" si="175"/>
        <v>3.2195531816496006</v>
      </c>
      <c r="L2391" s="6">
        <f t="shared" si="176"/>
        <v>11590.391453938562</v>
      </c>
    </row>
    <row r="2392" spans="1:15" x14ac:dyDescent="0.2">
      <c r="A2392" s="2">
        <v>4</v>
      </c>
      <c r="B2392" s="2">
        <v>10</v>
      </c>
      <c r="C2392" s="2">
        <v>2390</v>
      </c>
      <c r="D2392" s="2">
        <v>12.3</v>
      </c>
      <c r="E2392" s="4">
        <v>50</v>
      </c>
      <c r="F2392" s="1">
        <f t="shared" si="174"/>
        <v>45</v>
      </c>
      <c r="G2392" s="2">
        <v>787.3</v>
      </c>
      <c r="H2392" s="3">
        <f>G2392/1000*'symulacje godzinowe'!$N$3*'symulacje godzinowe'!$Q$3*'symulacje godzinowe'!$R$3</f>
        <v>3.4804651353000002</v>
      </c>
      <c r="I2392" s="3">
        <f>'symulacje godzinowe'!$R$3*'symulacje godzinowe'!$N$3*(E2392-D2392)*'symulacje godzinowe'!$O$3/1000</f>
        <v>0.90832193400000005</v>
      </c>
      <c r="J2392" s="3">
        <f>'symulacje godzinowe'!$R$3*'symulacje godzinowe'!$N$3*(E2392-D2392)^2*'symulacje godzinowe'!$P$3/1000</f>
        <v>7.4375537184000005E-3</v>
      </c>
      <c r="K2392" s="3">
        <f t="shared" si="175"/>
        <v>2.5647056475816004</v>
      </c>
      <c r="L2392" s="6">
        <f t="shared" si="176"/>
        <v>9232.9403312937611</v>
      </c>
    </row>
    <row r="2393" spans="1:15" x14ac:dyDescent="0.2">
      <c r="A2393" s="2">
        <v>4</v>
      </c>
      <c r="B2393" s="2">
        <v>10</v>
      </c>
      <c r="C2393" s="2">
        <v>2391</v>
      </c>
      <c r="D2393" s="2">
        <v>12.8</v>
      </c>
      <c r="E2393" s="4">
        <v>50</v>
      </c>
      <c r="F2393" s="1">
        <f t="shared" si="174"/>
        <v>45</v>
      </c>
      <c r="G2393" s="2">
        <v>594.9</v>
      </c>
      <c r="H2393" s="3">
        <f>G2393/1000*'symulacje godzinowe'!$N$3*'symulacje godzinowe'!$Q$3*'symulacje godzinowe'!$R$3</f>
        <v>2.6299107188999997</v>
      </c>
      <c r="I2393" s="3">
        <f>'symulacje godzinowe'!$R$3*'symulacje godzinowe'!$N$3*(E2393-D2393)*'symulacje godzinowe'!$O$3/1000</f>
        <v>0.89627522399999993</v>
      </c>
      <c r="J2393" s="3">
        <f>'symulacje godzinowe'!$R$3*'symulacje godzinowe'!$N$3*(E2393-D2393)^2*'symulacje godzinowe'!$P$3/1000</f>
        <v>7.2415793664000003E-3</v>
      </c>
      <c r="K2393" s="3">
        <f t="shared" si="175"/>
        <v>1.7263939155335997</v>
      </c>
      <c r="L2393" s="6">
        <f t="shared" si="176"/>
        <v>6215.0180959209592</v>
      </c>
    </row>
    <row r="2394" spans="1:15" x14ac:dyDescent="0.2">
      <c r="A2394" s="2">
        <v>4</v>
      </c>
      <c r="B2394" s="2">
        <v>10</v>
      </c>
      <c r="C2394" s="2">
        <v>2392</v>
      </c>
      <c r="D2394" s="2">
        <v>13.3</v>
      </c>
      <c r="E2394" s="4">
        <v>50</v>
      </c>
      <c r="F2394" s="1">
        <f t="shared" si="174"/>
        <v>45</v>
      </c>
      <c r="G2394" s="2">
        <v>382</v>
      </c>
      <c r="H2394" s="3">
        <f>G2394/1000*'symulacje godzinowe'!$N$3*'symulacje godzinowe'!$Q$3*'symulacje godzinowe'!$R$3</f>
        <v>1.6887307020000002</v>
      </c>
      <c r="I2394" s="3">
        <f>'symulacje godzinowe'!$R$3*'symulacje godzinowe'!$N$3*(E2394-D2394)*'symulacje godzinowe'!$O$3/1000</f>
        <v>0.88422851400000002</v>
      </c>
      <c r="J2394" s="3">
        <f>'symulacje godzinowe'!$R$3*'symulacje godzinowe'!$N$3*(E2394-D2394)^2*'symulacje godzinowe'!$P$3/1000</f>
        <v>7.0482214943999996E-3</v>
      </c>
      <c r="K2394" s="3">
        <f t="shared" si="175"/>
        <v>0.79745396650560019</v>
      </c>
      <c r="L2394" s="6">
        <f t="shared" si="176"/>
        <v>2870.8342794201608</v>
      </c>
    </row>
    <row r="2395" spans="1:15" x14ac:dyDescent="0.2">
      <c r="A2395" s="2">
        <v>4</v>
      </c>
      <c r="B2395" s="2">
        <v>10</v>
      </c>
      <c r="C2395" s="2">
        <v>2393</v>
      </c>
      <c r="D2395" s="2">
        <v>12</v>
      </c>
      <c r="E2395" s="4">
        <v>50</v>
      </c>
      <c r="F2395" s="1">
        <f t="shared" si="174"/>
        <v>45</v>
      </c>
      <c r="G2395" s="2">
        <v>153.5</v>
      </c>
      <c r="H2395" s="3">
        <f>G2395/1000*'symulacje godzinowe'!$N$3*'symulacje godzinowe'!$Q$3*'symulacje godzinowe'!$R$3</f>
        <v>0.67858681350000005</v>
      </c>
      <c r="I2395" s="3">
        <f>'symulacje godzinowe'!$R$3*'symulacje godzinowe'!$N$3*(E2395-D2395)*'symulacje godzinowe'!$O$3/1000</f>
        <v>0.91554995999999977</v>
      </c>
      <c r="J2395" s="3">
        <f>'symulacje godzinowe'!$R$3*'symulacje godzinowe'!$N$3*(E2395-D2395)^2*'symulacje godzinowe'!$P$3/1000</f>
        <v>7.5563942399999992E-3</v>
      </c>
      <c r="K2395" s="3">
        <f t="shared" si="175"/>
        <v>-0.24451954073999971</v>
      </c>
      <c r="L2395" s="6">
        <f t="shared" si="176"/>
        <v>0</v>
      </c>
    </row>
    <row r="2396" spans="1:15" x14ac:dyDescent="0.2">
      <c r="A2396" s="2">
        <v>4</v>
      </c>
      <c r="B2396" s="2">
        <v>10</v>
      </c>
      <c r="C2396" s="2">
        <v>2394</v>
      </c>
      <c r="D2396" s="2">
        <v>10.8</v>
      </c>
      <c r="E2396" s="4">
        <v>50</v>
      </c>
      <c r="F2396" s="1">
        <f t="shared" si="174"/>
        <v>45</v>
      </c>
      <c r="G2396" s="2">
        <v>24.4</v>
      </c>
      <c r="H2396" s="3">
        <f>G2396/1000*'symulacje godzinowe'!$N$3*'symulacje godzinowe'!$Q$3*'symulacje godzinowe'!$R$3</f>
        <v>0.1078665684</v>
      </c>
      <c r="I2396" s="3">
        <f>'symulacje godzinowe'!$R$3*'symulacje godzinowe'!$N$3*(E2396-D2396)*'symulacje godzinowe'!$O$3/1000</f>
        <v>0.9444620640000001</v>
      </c>
      <c r="J2396" s="3">
        <f>'symulacje godzinowe'!$R$3*'symulacje godzinowe'!$N$3*(E2396-D2396)^2*'symulacje godzinowe'!$P$3/1000</f>
        <v>8.0411756544000006E-3</v>
      </c>
      <c r="K2396" s="3">
        <f t="shared" si="175"/>
        <v>-0.84463667125440012</v>
      </c>
      <c r="L2396" s="6">
        <f t="shared" si="176"/>
        <v>0</v>
      </c>
    </row>
    <row r="2397" spans="1:15" x14ac:dyDescent="0.2">
      <c r="A2397" s="2">
        <v>4</v>
      </c>
      <c r="B2397" s="2">
        <v>10</v>
      </c>
      <c r="C2397" s="2">
        <v>2395</v>
      </c>
      <c r="D2397" s="2">
        <v>9.5</v>
      </c>
      <c r="E2397" s="4">
        <v>50</v>
      </c>
      <c r="F2397" s="1">
        <f t="shared" si="174"/>
        <v>45</v>
      </c>
      <c r="G2397" s="2">
        <v>0</v>
      </c>
      <c r="H2397" s="3">
        <f>G2397/1000*'symulacje godzinowe'!$N$3*'symulacje godzinowe'!$Q$3*'symulacje godzinowe'!$R$3</f>
        <v>0</v>
      </c>
      <c r="I2397" s="3">
        <f>'symulacje godzinowe'!$R$3*'symulacje godzinowe'!$N$3*(E2397-D2397)*'symulacje godzinowe'!$O$3/1000</f>
        <v>0.97578350999999985</v>
      </c>
      <c r="J2397" s="3">
        <f>'symulacje godzinowe'!$R$3*'symulacje godzinowe'!$N$3*(E2397-D2397)^2*'symulacje godzinowe'!$P$3/1000</f>
        <v>8.5833626400000015E-3</v>
      </c>
      <c r="K2397" s="3">
        <f t="shared" si="175"/>
        <v>-0.98436687263999989</v>
      </c>
      <c r="L2397" s="6">
        <f t="shared" si="176"/>
        <v>0</v>
      </c>
    </row>
    <row r="2398" spans="1:15" x14ac:dyDescent="0.2">
      <c r="A2398" s="2">
        <v>4</v>
      </c>
      <c r="B2398" s="2">
        <v>10</v>
      </c>
      <c r="C2398" s="2">
        <v>2396</v>
      </c>
      <c r="D2398" s="2">
        <v>8.3000000000000007</v>
      </c>
      <c r="E2398" s="4">
        <v>50</v>
      </c>
      <c r="F2398" s="1">
        <f t="shared" si="174"/>
        <v>45</v>
      </c>
      <c r="G2398" s="2">
        <v>0</v>
      </c>
      <c r="H2398" s="3">
        <f>G2398/1000*'symulacje godzinowe'!$N$3*'symulacje godzinowe'!$Q$3*'symulacje godzinowe'!$R$3</f>
        <v>0</v>
      </c>
      <c r="I2398" s="3">
        <f>'symulacje godzinowe'!$R$3*'symulacje godzinowe'!$N$3*(E2398-D2398)*'symulacje godzinowe'!$O$3/1000</f>
        <v>1.0046956140000001</v>
      </c>
      <c r="J2398" s="3">
        <f>'symulacje godzinowe'!$R$3*'symulacje godzinowe'!$N$3*(E2398-D2398)^2*'symulacje godzinowe'!$P$3/1000</f>
        <v>9.0995418144000015E-3</v>
      </c>
      <c r="K2398" s="3">
        <f t="shared" si="175"/>
        <v>-1.0137951558144001</v>
      </c>
      <c r="L2398" s="6">
        <f t="shared" si="176"/>
        <v>0</v>
      </c>
    </row>
    <row r="2399" spans="1:15" x14ac:dyDescent="0.2">
      <c r="A2399" s="2">
        <v>4</v>
      </c>
      <c r="B2399" s="2">
        <v>10</v>
      </c>
      <c r="C2399" s="2">
        <v>2397</v>
      </c>
      <c r="D2399" s="2">
        <v>7</v>
      </c>
      <c r="E2399" s="4">
        <v>50</v>
      </c>
      <c r="F2399" s="1">
        <f t="shared" si="174"/>
        <v>45</v>
      </c>
      <c r="G2399" s="2">
        <v>0</v>
      </c>
      <c r="H2399" s="3">
        <f>G2399/1000*'symulacje godzinowe'!$N$3*'symulacje godzinowe'!$Q$3*'symulacje godzinowe'!$R$3</f>
        <v>0</v>
      </c>
      <c r="I2399" s="3">
        <f>'symulacje godzinowe'!$R$3*'symulacje godzinowe'!$N$3*(E2399-D2399)*'symulacje godzinowe'!$O$3/1000</f>
        <v>1.0360170599999998</v>
      </c>
      <c r="J2399" s="3">
        <f>'symulacje godzinowe'!$R$3*'symulacje godzinowe'!$N$3*(E2399-D2399)^2*'symulacje godzinowe'!$P$3/1000</f>
        <v>9.6757430400000004E-3</v>
      </c>
      <c r="K2399" s="3">
        <f t="shared" si="175"/>
        <v>-1.0456928030399999</v>
      </c>
      <c r="L2399" s="6">
        <f t="shared" si="176"/>
        <v>0</v>
      </c>
    </row>
    <row r="2400" spans="1:15" x14ac:dyDescent="0.2">
      <c r="A2400" s="2">
        <v>4</v>
      </c>
      <c r="B2400" s="2">
        <v>10</v>
      </c>
      <c r="C2400" s="2">
        <v>2398</v>
      </c>
      <c r="D2400" s="2">
        <v>5.8</v>
      </c>
      <c r="E2400" s="4">
        <v>50</v>
      </c>
      <c r="F2400" s="1">
        <f t="shared" si="174"/>
        <v>45</v>
      </c>
      <c r="G2400" s="2">
        <v>0</v>
      </c>
      <c r="H2400" s="3">
        <f>G2400/1000*'symulacje godzinowe'!$N$3*'symulacje godzinowe'!$Q$3*'symulacje godzinowe'!$R$3</f>
        <v>0</v>
      </c>
      <c r="I2400" s="3">
        <f>'symulacje godzinowe'!$R$3*'symulacje godzinowe'!$N$3*(E2400-D2400)*'symulacje godzinowe'!$O$3/1000</f>
        <v>1.0649291639999998</v>
      </c>
      <c r="J2400" s="3">
        <f>'symulacje godzinowe'!$R$3*'symulacje godzinowe'!$N$3*(E2400-D2400)^2*'symulacje godzinowe'!$P$3/1000</f>
        <v>1.0223319974400001E-2</v>
      </c>
      <c r="K2400" s="3">
        <f t="shared" si="175"/>
        <v>-1.0751524839743998</v>
      </c>
      <c r="L2400" s="6">
        <f t="shared" si="176"/>
        <v>0</v>
      </c>
      <c r="O2400" s="21" t="s">
        <v>33</v>
      </c>
    </row>
    <row r="2401" spans="1:19" x14ac:dyDescent="0.2">
      <c r="A2401" s="2">
        <v>4</v>
      </c>
      <c r="B2401" s="2">
        <v>10</v>
      </c>
      <c r="C2401" s="2">
        <v>2399</v>
      </c>
      <c r="D2401" s="2">
        <v>4.8</v>
      </c>
      <c r="E2401" s="4">
        <v>50</v>
      </c>
      <c r="F2401" s="1">
        <f t="shared" si="174"/>
        <v>45</v>
      </c>
      <c r="G2401" s="2">
        <v>0</v>
      </c>
      <c r="H2401" s="3">
        <f>G2401/1000*'symulacje godzinowe'!$N$3*'symulacje godzinowe'!$Q$3*'symulacje godzinowe'!$R$3</f>
        <v>0</v>
      </c>
      <c r="I2401" s="3">
        <f>'symulacje godzinowe'!$R$3*'symulacje godzinowe'!$N$3*(E2401-D2401)*'symulacje godzinowe'!$O$3/1000</f>
        <v>1.0890225840000001</v>
      </c>
      <c r="J2401" s="3">
        <f>'symulacje godzinowe'!$R$3*'symulacje godzinowe'!$N$3*(E2401-D2401)^2*'symulacje godzinowe'!$P$3/1000</f>
        <v>1.06911465984E-2</v>
      </c>
      <c r="K2401" s="3">
        <f t="shared" si="175"/>
        <v>-1.0997137305984002</v>
      </c>
      <c r="L2401" s="6">
        <f t="shared" si="176"/>
        <v>0</v>
      </c>
      <c r="M2401" s="21" t="s">
        <v>32</v>
      </c>
      <c r="N2401" s="21" t="s">
        <v>27</v>
      </c>
      <c r="O2401" s="21" t="s">
        <v>31</v>
      </c>
      <c r="P2401" s="21" t="s">
        <v>28</v>
      </c>
      <c r="Q2401" s="21" t="s">
        <v>29</v>
      </c>
      <c r="R2401" s="21" t="s">
        <v>30</v>
      </c>
      <c r="S2401" s="21" t="s">
        <v>26</v>
      </c>
    </row>
    <row r="2402" spans="1:19" x14ac:dyDescent="0.2">
      <c r="A2402" s="2">
        <v>4</v>
      </c>
      <c r="B2402" s="2">
        <v>10</v>
      </c>
      <c r="C2402" s="2">
        <v>2400</v>
      </c>
      <c r="D2402" s="2">
        <v>3.9</v>
      </c>
      <c r="E2402" s="4">
        <v>50</v>
      </c>
      <c r="F2402" s="1">
        <f t="shared" si="174"/>
        <v>45</v>
      </c>
      <c r="G2402" s="2">
        <v>0</v>
      </c>
      <c r="H2402" s="3">
        <f>G2402/1000*'symulacje godzinowe'!$N$3*'symulacje godzinowe'!$Q$3*'symulacje godzinowe'!$R$3</f>
        <v>0</v>
      </c>
      <c r="I2402" s="3">
        <f>'symulacje godzinowe'!$R$3*'symulacje godzinowe'!$N$3*(E2402-D2402)*'symulacje godzinowe'!$O$3/1000</f>
        <v>1.1107066620000001</v>
      </c>
      <c r="J2402" s="3">
        <f>'symulacje godzinowe'!$R$3*'symulacje godzinowe'!$N$3*(E2402-D2402)^2*'symulacje godzinowe'!$P$3/1000</f>
        <v>1.1121138921599999E-2</v>
      </c>
      <c r="K2402" s="3">
        <f t="shared" si="175"/>
        <v>-1.1218278009216001</v>
      </c>
      <c r="L2402" s="10">
        <f>SUM(L2379:L2401)</f>
        <v>76233.80066848993</v>
      </c>
      <c r="M2402" s="19">
        <f>(L2378-4.187*$N$7*$O$7*(F2402-10))*((L2378-4.187*$N$7*$O$7*(F2402-10))&gt;0)</f>
        <v>44956.073658029447</v>
      </c>
      <c r="N2402" s="19">
        <f>M2402/4.187/(F2402-10)*(M2402&gt;0)</f>
        <v>306.77316631771436</v>
      </c>
      <c r="O2402" s="19">
        <f>$P$7-0.5*$N$7*$O$7</f>
        <v>100</v>
      </c>
      <c r="P2402" s="19">
        <f>IF(N2402&lt;O2402,N2402,O2402)</f>
        <v>100</v>
      </c>
      <c r="Q2402" s="19">
        <f>L2402/4.187/(F2402-10)+P2402</f>
        <v>620.2074493738437</v>
      </c>
      <c r="R2402" s="19" t="b">
        <f>Q2402&gt;$N$7*$O$7</f>
        <v>1</v>
      </c>
      <c r="S2402" s="19">
        <f>IF(R2402,(F2402-10)/(50-10),(F2402-10)/(50-10)*Q2402/$N$7/$O$7)</f>
        <v>0.875</v>
      </c>
    </row>
    <row r="2403" spans="1:19" x14ac:dyDescent="0.2">
      <c r="A2403" s="2">
        <v>4</v>
      </c>
      <c r="B2403" s="2">
        <v>11</v>
      </c>
      <c r="C2403" s="2">
        <v>2401</v>
      </c>
      <c r="D2403" s="2">
        <v>2.9</v>
      </c>
      <c r="E2403" s="4">
        <v>50</v>
      </c>
      <c r="F2403" s="1">
        <f t="shared" si="174"/>
        <v>45</v>
      </c>
      <c r="G2403" s="2">
        <v>0</v>
      </c>
      <c r="H2403" s="3">
        <f>G2403/1000*'symulacje godzinowe'!$N$3*'symulacje godzinowe'!$Q$3*'symulacje godzinowe'!$R$3</f>
        <v>0</v>
      </c>
      <c r="I2403" s="3">
        <f>'symulacje godzinowe'!$R$3*'symulacje godzinowe'!$N$3*(E2403-D2403)*'symulacje godzinowe'!$O$3/1000</f>
        <v>1.1348000819999999</v>
      </c>
      <c r="J2403" s="3">
        <f>'symulacje godzinowe'!$R$3*'symulacje godzinowe'!$N$3*(E2403-D2403)^2*'symulacje godzinowe'!$P$3/1000</f>
        <v>1.16088507936E-2</v>
      </c>
      <c r="K2403" s="3">
        <f t="shared" si="175"/>
        <v>-1.1464089327936</v>
      </c>
      <c r="L2403" s="6">
        <f>K2403*(K2403&gt;0)*3600</f>
        <v>0</v>
      </c>
    </row>
    <row r="2404" spans="1:19" x14ac:dyDescent="0.2">
      <c r="A2404" s="2">
        <v>4</v>
      </c>
      <c r="B2404" s="2">
        <v>11</v>
      </c>
      <c r="C2404" s="2">
        <v>2402</v>
      </c>
      <c r="D2404" s="2">
        <v>1.7</v>
      </c>
      <c r="E2404" s="4">
        <v>50</v>
      </c>
      <c r="F2404" s="1">
        <f t="shared" si="174"/>
        <v>45</v>
      </c>
      <c r="G2404" s="2">
        <v>0</v>
      </c>
      <c r="H2404" s="3">
        <f>G2404/1000*'symulacje godzinowe'!$N$3*'symulacje godzinowe'!$Q$3*'symulacje godzinowe'!$R$3</f>
        <v>0</v>
      </c>
      <c r="I2404" s="3">
        <f>'symulacje godzinowe'!$R$3*'symulacje godzinowe'!$N$3*(E2404-D2404)*'symulacje godzinowe'!$O$3/1000</f>
        <v>1.1637121859999997</v>
      </c>
      <c r="J2404" s="3">
        <f>'symulacje godzinowe'!$R$3*'symulacje godzinowe'!$N$3*(E2404-D2404)^2*'symulacje godzinowe'!$P$3/1000</f>
        <v>1.2207920054399999E-2</v>
      </c>
      <c r="K2404" s="3">
        <f t="shared" si="175"/>
        <v>-1.1759201060543998</v>
      </c>
      <c r="L2404" s="6">
        <f t="shared" ref="L2404:L2425" si="177">K2404*(K2404&gt;0)*3600</f>
        <v>0</v>
      </c>
    </row>
    <row r="2405" spans="1:19" x14ac:dyDescent="0.2">
      <c r="A2405" s="2">
        <v>4</v>
      </c>
      <c r="B2405" s="2">
        <v>11</v>
      </c>
      <c r="C2405" s="2">
        <v>2403</v>
      </c>
      <c r="D2405" s="2">
        <v>0.6</v>
      </c>
      <c r="E2405" s="4">
        <v>50</v>
      </c>
      <c r="F2405" s="1">
        <f t="shared" si="174"/>
        <v>45</v>
      </c>
      <c r="G2405" s="2">
        <v>0</v>
      </c>
      <c r="H2405" s="3">
        <f>G2405/1000*'symulacje godzinowe'!$N$3*'symulacje godzinowe'!$Q$3*'symulacje godzinowe'!$R$3</f>
        <v>0</v>
      </c>
      <c r="I2405" s="3">
        <f>'symulacje godzinowe'!$R$3*'symulacje godzinowe'!$N$3*(E2405-D2405)*'symulacje godzinowe'!$O$3/1000</f>
        <v>1.1902149479999997</v>
      </c>
      <c r="J2405" s="3">
        <f>'symulacje godzinowe'!$R$3*'symulacje godzinowe'!$N$3*(E2405-D2405)^2*'symulacje godzinowe'!$P$3/1000</f>
        <v>1.2770306265599997E-2</v>
      </c>
      <c r="K2405" s="3">
        <f t="shared" si="175"/>
        <v>-1.2029852542655997</v>
      </c>
      <c r="L2405" s="6">
        <f t="shared" si="177"/>
        <v>0</v>
      </c>
    </row>
    <row r="2406" spans="1:19" x14ac:dyDescent="0.2">
      <c r="A2406" s="2">
        <v>4</v>
      </c>
      <c r="B2406" s="2">
        <v>11</v>
      </c>
      <c r="C2406" s="2">
        <v>2404</v>
      </c>
      <c r="D2406" s="2">
        <v>-0.6</v>
      </c>
      <c r="E2406" s="4">
        <v>50</v>
      </c>
      <c r="F2406" s="1">
        <f t="shared" si="174"/>
        <v>45</v>
      </c>
      <c r="G2406" s="2">
        <v>0</v>
      </c>
      <c r="H2406" s="3">
        <f>G2406/1000*'symulacje godzinowe'!$N$3*'symulacje godzinowe'!$Q$3*'symulacje godzinowe'!$R$3</f>
        <v>0</v>
      </c>
      <c r="I2406" s="3">
        <f>'symulacje godzinowe'!$R$3*'symulacje godzinowe'!$N$3*(E2406-D2406)*'symulacje godzinowe'!$O$3/1000</f>
        <v>1.2191270520000002</v>
      </c>
      <c r="J2406" s="3">
        <f>'symulacje godzinowe'!$R$3*'symulacje godzinowe'!$N$3*(E2406-D2406)^2*'symulacje godzinowe'!$P$3/1000</f>
        <v>1.3398261465599999E-2</v>
      </c>
      <c r="K2406" s="3">
        <f t="shared" si="175"/>
        <v>-1.2325253134656002</v>
      </c>
      <c r="L2406" s="6">
        <f t="shared" si="177"/>
        <v>0</v>
      </c>
    </row>
    <row r="2407" spans="1:19" x14ac:dyDescent="0.2">
      <c r="A2407" s="2">
        <v>4</v>
      </c>
      <c r="B2407" s="2">
        <v>11</v>
      </c>
      <c r="C2407" s="2">
        <v>2405</v>
      </c>
      <c r="D2407" s="2">
        <v>0.8</v>
      </c>
      <c r="E2407" s="4">
        <v>50</v>
      </c>
      <c r="F2407" s="1">
        <f t="shared" si="174"/>
        <v>45</v>
      </c>
      <c r="G2407" s="2">
        <v>0</v>
      </c>
      <c r="H2407" s="3">
        <f>G2407/1000*'symulacje godzinowe'!$N$3*'symulacje godzinowe'!$Q$3*'symulacje godzinowe'!$R$3</f>
        <v>0</v>
      </c>
      <c r="I2407" s="3">
        <f>'symulacje godzinowe'!$R$3*'symulacje godzinowe'!$N$3*(E2407-D2407)*'symulacje godzinowe'!$O$3/1000</f>
        <v>1.1853962639999998</v>
      </c>
      <c r="J2407" s="3">
        <f>'symulacje godzinowe'!$R$3*'symulacje godzinowe'!$N$3*(E2407-D2407)^2*'symulacje godzinowe'!$P$3/1000</f>
        <v>1.2667112294400002E-2</v>
      </c>
      <c r="K2407" s="3">
        <f t="shared" si="175"/>
        <v>-1.1980633762943997</v>
      </c>
      <c r="L2407" s="6">
        <f t="shared" si="177"/>
        <v>0</v>
      </c>
    </row>
    <row r="2408" spans="1:19" x14ac:dyDescent="0.2">
      <c r="A2408" s="2">
        <v>4</v>
      </c>
      <c r="B2408" s="2">
        <v>11</v>
      </c>
      <c r="C2408" s="2">
        <v>2406</v>
      </c>
      <c r="D2408" s="2">
        <v>2.2000000000000002</v>
      </c>
      <c r="E2408" s="4">
        <v>50</v>
      </c>
      <c r="F2408" s="1">
        <f t="shared" si="174"/>
        <v>45</v>
      </c>
      <c r="G2408" s="2">
        <v>111.6</v>
      </c>
      <c r="H2408" s="3">
        <f>G2408/1000*'symulacje godzinowe'!$N$3*'symulacje godzinowe'!$Q$3*'symulacje godzinowe'!$R$3</f>
        <v>0.49335692760000005</v>
      </c>
      <c r="I2408" s="3">
        <f>'symulacje godzinowe'!$R$3*'symulacje godzinowe'!$N$3*(E2408-D2408)*'symulacje godzinowe'!$O$3/1000</f>
        <v>1.1516654759999998</v>
      </c>
      <c r="J2408" s="3">
        <f>'symulacje godzinowe'!$R$3*'symulacje godzinowe'!$N$3*(E2408-D2408)^2*'symulacje godzinowe'!$P$3/1000</f>
        <v>1.1956476326399998E-2</v>
      </c>
      <c r="K2408" s="3">
        <f t="shared" si="175"/>
        <v>-0.67026502472639971</v>
      </c>
      <c r="L2408" s="6">
        <f t="shared" si="177"/>
        <v>0</v>
      </c>
    </row>
    <row r="2409" spans="1:19" x14ac:dyDescent="0.2">
      <c r="A2409" s="2">
        <v>4</v>
      </c>
      <c r="B2409" s="2">
        <v>11</v>
      </c>
      <c r="C2409" s="2">
        <v>2407</v>
      </c>
      <c r="D2409" s="2">
        <v>3.6</v>
      </c>
      <c r="E2409" s="4">
        <v>50</v>
      </c>
      <c r="F2409" s="1">
        <f t="shared" si="174"/>
        <v>45</v>
      </c>
      <c r="G2409" s="2">
        <v>285.60000000000002</v>
      </c>
      <c r="H2409" s="3">
        <f>G2409/1000*'symulacje godzinowe'!$N$3*'symulacje godzinowe'!$Q$3*'symulacje godzinowe'!$R$3</f>
        <v>1.2625693416000001</v>
      </c>
      <c r="I2409" s="3">
        <f>'symulacje godzinowe'!$R$3*'symulacje godzinowe'!$N$3*(E2409-D2409)*'symulacje godzinowe'!$O$3/1000</f>
        <v>1.1179346879999998</v>
      </c>
      <c r="J2409" s="3">
        <f>'symulacje godzinowe'!$R$3*'symulacje godzinowe'!$N$3*(E2409-D2409)^2*'symulacje godzinowe'!$P$3/1000</f>
        <v>1.1266353561599999E-2</v>
      </c>
      <c r="K2409" s="3">
        <f t="shared" si="175"/>
        <v>0.13336830003840028</v>
      </c>
      <c r="L2409" s="6">
        <f t="shared" si="177"/>
        <v>480.12588013824097</v>
      </c>
    </row>
    <row r="2410" spans="1:19" x14ac:dyDescent="0.2">
      <c r="A2410" s="2">
        <v>4</v>
      </c>
      <c r="B2410" s="2">
        <v>11</v>
      </c>
      <c r="C2410" s="2">
        <v>2408</v>
      </c>
      <c r="D2410" s="2">
        <v>5.6</v>
      </c>
      <c r="E2410" s="4">
        <v>50</v>
      </c>
      <c r="F2410" s="1">
        <f t="shared" si="174"/>
        <v>45</v>
      </c>
      <c r="G2410" s="2">
        <v>487.4</v>
      </c>
      <c r="H2410" s="3">
        <f>G2410/1000*'symulacje godzinowe'!$N$3*'symulacje godzinowe'!$Q$3*'symulacje godzinowe'!$R$3</f>
        <v>2.1546789114000005</v>
      </c>
      <c r="I2410" s="3">
        <f>'symulacje godzinowe'!$R$3*'symulacje godzinowe'!$N$3*(E2410-D2410)*'symulacje godzinowe'!$O$3/1000</f>
        <v>1.069747848</v>
      </c>
      <c r="J2410" s="3">
        <f>'symulacje godzinowe'!$R$3*'symulacje godzinowe'!$N$3*(E2410-D2410)^2*'symulacje godzinowe'!$P$3/1000</f>
        <v>1.0316048025599999E-2</v>
      </c>
      <c r="K2410" s="3">
        <f t="shared" si="175"/>
        <v>1.0746150153744005</v>
      </c>
      <c r="L2410" s="6">
        <f t="shared" si="177"/>
        <v>3868.6140553478417</v>
      </c>
    </row>
    <row r="2411" spans="1:19" x14ac:dyDescent="0.2">
      <c r="A2411" s="2">
        <v>4</v>
      </c>
      <c r="B2411" s="2">
        <v>11</v>
      </c>
      <c r="C2411" s="2">
        <v>2409</v>
      </c>
      <c r="D2411" s="2">
        <v>7.6</v>
      </c>
      <c r="E2411" s="4">
        <v>50</v>
      </c>
      <c r="F2411" s="1">
        <f t="shared" si="174"/>
        <v>45</v>
      </c>
      <c r="G2411" s="2">
        <v>522.79999999999995</v>
      </c>
      <c r="H2411" s="3">
        <f>G2411/1000*'symulacje godzinowe'!$N$3*'symulacje godzinowe'!$Q$3*'symulacje godzinowe'!$R$3</f>
        <v>2.3111738507999999</v>
      </c>
      <c r="I2411" s="3">
        <f>'symulacje godzinowe'!$R$3*'symulacje godzinowe'!$N$3*(E2411-D2411)*'symulacje godzinowe'!$O$3/1000</f>
        <v>1.0215610079999999</v>
      </c>
      <c r="J2411" s="3">
        <f>'symulacje godzinowe'!$R$3*'symulacje godzinowe'!$N$3*(E2411-D2411)^2*'symulacje godzinowe'!$P$3/1000</f>
        <v>9.4076061695999996E-3</v>
      </c>
      <c r="K2411" s="3">
        <f t="shared" si="175"/>
        <v>1.2802052366304</v>
      </c>
      <c r="L2411" s="6">
        <f t="shared" si="177"/>
        <v>4608.7388518694397</v>
      </c>
    </row>
    <row r="2412" spans="1:19" x14ac:dyDescent="0.2">
      <c r="A2412" s="2">
        <v>4</v>
      </c>
      <c r="B2412" s="2">
        <v>11</v>
      </c>
      <c r="C2412" s="2">
        <v>2410</v>
      </c>
      <c r="D2412" s="2">
        <v>9.6</v>
      </c>
      <c r="E2412" s="4">
        <v>50</v>
      </c>
      <c r="F2412" s="1">
        <f t="shared" si="174"/>
        <v>45</v>
      </c>
      <c r="G2412" s="2">
        <v>660.6</v>
      </c>
      <c r="H2412" s="3">
        <f>G2412/1000*'symulacje godzinowe'!$N$3*'symulacje godzinowe'!$Q$3*'symulacje godzinowe'!$R$3</f>
        <v>2.9203547166000003</v>
      </c>
      <c r="I2412" s="3">
        <f>'symulacje godzinowe'!$R$3*'symulacje godzinowe'!$N$3*(E2412-D2412)*'symulacje godzinowe'!$O$3/1000</f>
        <v>0.97337416799999998</v>
      </c>
      <c r="J2412" s="3">
        <f>'symulacje godzinowe'!$R$3*'symulacje godzinowe'!$N$3*(E2412-D2412)^2*'symulacje godzinowe'!$P$3/1000</f>
        <v>8.5410279935999988E-3</v>
      </c>
      <c r="K2412" s="3">
        <f t="shared" si="175"/>
        <v>1.9384395206064005</v>
      </c>
      <c r="L2412" s="6">
        <f t="shared" si="177"/>
        <v>6978.3822741830418</v>
      </c>
    </row>
    <row r="2413" spans="1:19" x14ac:dyDescent="0.2">
      <c r="A2413" s="2">
        <v>4</v>
      </c>
      <c r="B2413" s="2">
        <v>11</v>
      </c>
      <c r="C2413" s="2">
        <v>2411</v>
      </c>
      <c r="D2413" s="2">
        <v>11.1</v>
      </c>
      <c r="E2413" s="4">
        <v>50</v>
      </c>
      <c r="F2413" s="1">
        <f t="shared" si="174"/>
        <v>45</v>
      </c>
      <c r="G2413" s="2">
        <v>761.1</v>
      </c>
      <c r="H2413" s="3">
        <f>G2413/1000*'symulacje godzinowe'!$N$3*'symulacje godzinowe'!$Q$3*'symulacje godzinowe'!$R$3</f>
        <v>3.3646411971000005</v>
      </c>
      <c r="I2413" s="3">
        <f>'symulacje godzinowe'!$R$3*'symulacje godzinowe'!$N$3*(E2413-D2413)*'symulacje godzinowe'!$O$3/1000</f>
        <v>0.93723403799999994</v>
      </c>
      <c r="J2413" s="3">
        <f>'symulacje godzinowe'!$R$3*'symulacje godzinowe'!$N$3*(E2413-D2413)^2*'symulacje godzinowe'!$P$3/1000</f>
        <v>7.9185674015999977E-3</v>
      </c>
      <c r="K2413" s="3">
        <f t="shared" si="175"/>
        <v>2.4194885916984004</v>
      </c>
      <c r="L2413" s="6">
        <f t="shared" si="177"/>
        <v>8710.1589301142412</v>
      </c>
    </row>
    <row r="2414" spans="1:19" x14ac:dyDescent="0.2">
      <c r="A2414" s="2">
        <v>4</v>
      </c>
      <c r="B2414" s="2">
        <v>11</v>
      </c>
      <c r="C2414" s="2">
        <v>2412</v>
      </c>
      <c r="D2414" s="2">
        <v>12.6</v>
      </c>
      <c r="E2414" s="4">
        <v>50</v>
      </c>
      <c r="F2414" s="1">
        <f t="shared" si="174"/>
        <v>45</v>
      </c>
      <c r="G2414" s="2">
        <v>787.5</v>
      </c>
      <c r="H2414" s="3">
        <f>G2414/1000*'symulacje godzinowe'!$N$3*'symulacje godzinowe'!$Q$3*'symulacje godzinowe'!$R$3</f>
        <v>3.4813492874999996</v>
      </c>
      <c r="I2414" s="3">
        <f>'symulacje godzinowe'!$R$3*'symulacje godzinowe'!$N$3*(E2414-D2414)*'symulacje godzinowe'!$O$3/1000</f>
        <v>0.90109390799999978</v>
      </c>
      <c r="J2414" s="3">
        <f>'symulacje godzinowe'!$R$3*'symulacje godzinowe'!$N$3*(E2414-D2414)^2*'symulacje godzinowe'!$P$3/1000</f>
        <v>7.3196551295999996E-3</v>
      </c>
      <c r="K2414" s="3">
        <f t="shared" si="175"/>
        <v>2.5729357243703994</v>
      </c>
      <c r="L2414" s="6">
        <f t="shared" si="177"/>
        <v>9262.5686077334376</v>
      </c>
    </row>
    <row r="2415" spans="1:19" x14ac:dyDescent="0.2">
      <c r="A2415" s="2">
        <v>4</v>
      </c>
      <c r="B2415" s="2">
        <v>11</v>
      </c>
      <c r="C2415" s="2">
        <v>2413</v>
      </c>
      <c r="D2415" s="2">
        <v>14.1</v>
      </c>
      <c r="E2415" s="4">
        <v>50</v>
      </c>
      <c r="F2415" s="1">
        <f t="shared" si="174"/>
        <v>45</v>
      </c>
      <c r="G2415" s="2">
        <v>728.2</v>
      </c>
      <c r="H2415" s="3">
        <f>G2415/1000*'symulacje godzinowe'!$N$3*'symulacje godzinowe'!$Q$3*'symulacje godzinowe'!$R$3</f>
        <v>3.2191981602000004</v>
      </c>
      <c r="I2415" s="3">
        <f>'symulacje godzinowe'!$R$3*'symulacje godzinowe'!$N$3*(E2415-D2415)*'symulacje godzinowe'!$O$3/1000</f>
        <v>0.86495377799999984</v>
      </c>
      <c r="J2415" s="3">
        <f>'symulacje godzinowe'!$R$3*'symulacje godzinowe'!$N$3*(E2415-D2415)^2*'symulacje godzinowe'!$P$3/1000</f>
        <v>6.7442911775999993E-3</v>
      </c>
      <c r="K2415" s="3">
        <f t="shared" si="175"/>
        <v>2.3475000910224004</v>
      </c>
      <c r="L2415" s="6">
        <f t="shared" si="177"/>
        <v>8451.0003276806419</v>
      </c>
    </row>
    <row r="2416" spans="1:19" x14ac:dyDescent="0.2">
      <c r="A2416" s="2">
        <v>4</v>
      </c>
      <c r="B2416" s="2">
        <v>11</v>
      </c>
      <c r="C2416" s="2">
        <v>2414</v>
      </c>
      <c r="D2416" s="2">
        <v>14.3</v>
      </c>
      <c r="E2416" s="4">
        <v>50</v>
      </c>
      <c r="F2416" s="1">
        <f t="shared" si="174"/>
        <v>45</v>
      </c>
      <c r="G2416" s="2">
        <v>609.5</v>
      </c>
      <c r="H2416" s="3">
        <f>G2416/1000*'symulacje godzinowe'!$N$3*'symulacje godzinowe'!$Q$3*'symulacje godzinowe'!$R$3</f>
        <v>2.6944538295000005</v>
      </c>
      <c r="I2416" s="3">
        <f>'symulacje godzinowe'!$R$3*'symulacje godzinowe'!$N$3*(E2416-D2416)*'symulacje godzinowe'!$O$3/1000</f>
        <v>0.86013509399999999</v>
      </c>
      <c r="J2416" s="3">
        <f>'symulacje godzinowe'!$R$3*'symulacje godzinowe'!$N$3*(E2416-D2416)^2*'symulacje godzinowe'!$P$3/1000</f>
        <v>6.6693551904000014E-3</v>
      </c>
      <c r="K2416" s="3">
        <f t="shared" si="175"/>
        <v>1.8276493803096006</v>
      </c>
      <c r="L2416" s="6">
        <f t="shared" si="177"/>
        <v>6579.5377691145623</v>
      </c>
    </row>
    <row r="2417" spans="1:19" x14ac:dyDescent="0.2">
      <c r="A2417" s="2">
        <v>4</v>
      </c>
      <c r="B2417" s="2">
        <v>11</v>
      </c>
      <c r="C2417" s="2">
        <v>2415</v>
      </c>
      <c r="D2417" s="2">
        <v>14.4</v>
      </c>
      <c r="E2417" s="4">
        <v>50</v>
      </c>
      <c r="F2417" s="1">
        <f t="shared" si="174"/>
        <v>45</v>
      </c>
      <c r="G2417" s="2">
        <v>398.9</v>
      </c>
      <c r="H2417" s="3">
        <f>G2417/1000*'symulacje godzinowe'!$N$3*'symulacje godzinowe'!$Q$3*'symulacje godzinowe'!$R$3</f>
        <v>1.7634415629</v>
      </c>
      <c r="I2417" s="3">
        <f>'symulacje godzinowe'!$R$3*'symulacje godzinowe'!$N$3*(E2417-D2417)*'symulacje godzinowe'!$O$3/1000</f>
        <v>0.8577257519999999</v>
      </c>
      <c r="J2417" s="3">
        <f>'symulacje godzinowe'!$R$3*'symulacje godzinowe'!$N$3*(E2417-D2417)^2*'symulacje godzinowe'!$P$3/1000</f>
        <v>6.6320441855999999E-3</v>
      </c>
      <c r="K2417" s="3">
        <f t="shared" si="175"/>
        <v>0.89908376671440005</v>
      </c>
      <c r="L2417" s="6">
        <f t="shared" si="177"/>
        <v>3236.7015601718404</v>
      </c>
    </row>
    <row r="2418" spans="1:19" x14ac:dyDescent="0.2">
      <c r="A2418" s="2">
        <v>4</v>
      </c>
      <c r="B2418" s="2">
        <v>11</v>
      </c>
      <c r="C2418" s="2">
        <v>2416</v>
      </c>
      <c r="D2418" s="2">
        <v>14.6</v>
      </c>
      <c r="E2418" s="4">
        <v>50</v>
      </c>
      <c r="F2418" s="1">
        <f t="shared" si="174"/>
        <v>45</v>
      </c>
      <c r="G2418" s="2">
        <v>265.8</v>
      </c>
      <c r="H2418" s="3">
        <f>G2418/1000*'symulacje godzinowe'!$N$3*'symulacje godzinowe'!$Q$3*'symulacje godzinowe'!$R$3</f>
        <v>1.1750382738000003</v>
      </c>
      <c r="I2418" s="3">
        <f>'symulacje godzinowe'!$R$3*'symulacje godzinowe'!$N$3*(E2418-D2418)*'symulacje godzinowe'!$O$3/1000</f>
        <v>0.85290706799999993</v>
      </c>
      <c r="J2418" s="3">
        <f>'symulacje godzinowe'!$R$3*'symulacje godzinowe'!$N$3*(E2418-D2418)^2*'symulacje godzinowe'!$P$3/1000</f>
        <v>6.5577361535999997E-3</v>
      </c>
      <c r="K2418" s="3">
        <f t="shared" si="175"/>
        <v>0.31557346964640032</v>
      </c>
      <c r="L2418" s="6">
        <f t="shared" si="177"/>
        <v>1136.0644907270412</v>
      </c>
    </row>
    <row r="2419" spans="1:19" x14ac:dyDescent="0.2">
      <c r="A2419" s="2">
        <v>4</v>
      </c>
      <c r="B2419" s="2">
        <v>11</v>
      </c>
      <c r="C2419" s="2">
        <v>2417</v>
      </c>
      <c r="D2419" s="2">
        <v>13.4</v>
      </c>
      <c r="E2419" s="4">
        <v>50</v>
      </c>
      <c r="F2419" s="1">
        <f t="shared" si="174"/>
        <v>45</v>
      </c>
      <c r="G2419" s="2">
        <v>133.69999999999999</v>
      </c>
      <c r="H2419" s="3">
        <f>G2419/1000*'symulacje godzinowe'!$N$3*'symulacje godzinowe'!$Q$3*'symulacje godzinowe'!$R$3</f>
        <v>0.59105574569999997</v>
      </c>
      <c r="I2419" s="3">
        <f>'symulacje godzinowe'!$R$3*'symulacje godzinowe'!$N$3*(E2419-D2419)*'symulacje godzinowe'!$O$3/1000</f>
        <v>0.88181917199999993</v>
      </c>
      <c r="J2419" s="3">
        <f>'symulacje godzinowe'!$R$3*'symulacje godzinowe'!$N$3*(E2419-D2419)^2*'symulacje godzinowe'!$P$3/1000</f>
        <v>7.0098638976000011E-3</v>
      </c>
      <c r="K2419" s="3">
        <f t="shared" si="175"/>
        <v>-0.29777329019759996</v>
      </c>
      <c r="L2419" s="6">
        <f t="shared" si="177"/>
        <v>0</v>
      </c>
    </row>
    <row r="2420" spans="1:19" x14ac:dyDescent="0.2">
      <c r="A2420" s="2">
        <v>4</v>
      </c>
      <c r="B2420" s="2">
        <v>11</v>
      </c>
      <c r="C2420" s="2">
        <v>2418</v>
      </c>
      <c r="D2420" s="2">
        <v>12.2</v>
      </c>
      <c r="E2420" s="4">
        <v>50</v>
      </c>
      <c r="F2420" s="1">
        <f t="shared" si="174"/>
        <v>45</v>
      </c>
      <c r="G2420" s="2">
        <v>24.4</v>
      </c>
      <c r="H2420" s="3">
        <f>G2420/1000*'symulacje godzinowe'!$N$3*'symulacje godzinowe'!$Q$3*'symulacje godzinowe'!$R$3</f>
        <v>0.1078665684</v>
      </c>
      <c r="I2420" s="3">
        <f>'symulacje godzinowe'!$R$3*'symulacje godzinowe'!$N$3*(E2420-D2420)*'symulacje godzinowe'!$O$3/1000</f>
        <v>0.91073127599999981</v>
      </c>
      <c r="J2420" s="3">
        <f>'symulacje godzinowe'!$R$3*'symulacje godzinowe'!$N$3*(E2420-D2420)^2*'symulacje godzinowe'!$P$3/1000</f>
        <v>7.4770625663999977E-3</v>
      </c>
      <c r="K2420" s="3">
        <f t="shared" si="175"/>
        <v>-0.81034177016639986</v>
      </c>
      <c r="L2420" s="6">
        <f t="shared" si="177"/>
        <v>0</v>
      </c>
    </row>
    <row r="2421" spans="1:19" x14ac:dyDescent="0.2">
      <c r="A2421" s="2">
        <v>4</v>
      </c>
      <c r="B2421" s="2">
        <v>11</v>
      </c>
      <c r="C2421" s="2">
        <v>2419</v>
      </c>
      <c r="D2421" s="2">
        <v>11</v>
      </c>
      <c r="E2421" s="4">
        <v>50</v>
      </c>
      <c r="F2421" s="1">
        <f t="shared" si="174"/>
        <v>45</v>
      </c>
      <c r="G2421" s="2">
        <v>0</v>
      </c>
      <c r="H2421" s="3">
        <f>G2421/1000*'symulacje godzinowe'!$N$3*'symulacje godzinowe'!$Q$3*'symulacje godzinowe'!$R$3</f>
        <v>0</v>
      </c>
      <c r="I2421" s="3">
        <f>'symulacje godzinowe'!$R$3*'symulacje godzinowe'!$N$3*(E2421-D2421)*'symulacje godzinowe'!$O$3/1000</f>
        <v>0.93964338000000003</v>
      </c>
      <c r="J2421" s="3">
        <f>'symulacje godzinowe'!$R$3*'symulacje godzinowe'!$N$3*(E2421-D2421)^2*'symulacje godzinowe'!$P$3/1000</f>
        <v>7.9593321600000006E-3</v>
      </c>
      <c r="K2421" s="3">
        <f t="shared" si="175"/>
        <v>-0.94760271216000003</v>
      </c>
      <c r="L2421" s="6">
        <f t="shared" si="177"/>
        <v>0</v>
      </c>
    </row>
    <row r="2422" spans="1:19" x14ac:dyDescent="0.2">
      <c r="A2422" s="2">
        <v>4</v>
      </c>
      <c r="B2422" s="2">
        <v>11</v>
      </c>
      <c r="C2422" s="2">
        <v>2420</v>
      </c>
      <c r="D2422" s="2">
        <v>9.8000000000000007</v>
      </c>
      <c r="E2422" s="4">
        <v>50</v>
      </c>
      <c r="F2422" s="1">
        <f t="shared" si="174"/>
        <v>45</v>
      </c>
      <c r="G2422" s="2">
        <v>0</v>
      </c>
      <c r="H2422" s="3">
        <f>G2422/1000*'symulacje godzinowe'!$N$3*'symulacje godzinowe'!$Q$3*'symulacje godzinowe'!$R$3</f>
        <v>0</v>
      </c>
      <c r="I2422" s="3">
        <f>'symulacje godzinowe'!$R$3*'symulacje godzinowe'!$N$3*(E2422-D2422)*'symulacje godzinowe'!$O$3/1000</f>
        <v>0.96855548400000002</v>
      </c>
      <c r="J2422" s="3">
        <f>'symulacje godzinowe'!$R$3*'symulacje godzinowe'!$N$3*(E2422-D2422)^2*'symulacje godzinowe'!$P$3/1000</f>
        <v>8.4566726783999995E-3</v>
      </c>
      <c r="K2422" s="3">
        <f t="shared" si="175"/>
        <v>-0.97701215667840002</v>
      </c>
      <c r="L2422" s="6">
        <f t="shared" si="177"/>
        <v>0</v>
      </c>
    </row>
    <row r="2423" spans="1:19" x14ac:dyDescent="0.2">
      <c r="A2423" s="2">
        <v>4</v>
      </c>
      <c r="B2423" s="2">
        <v>11</v>
      </c>
      <c r="C2423" s="2">
        <v>2421</v>
      </c>
      <c r="D2423" s="2">
        <v>8.6999999999999993</v>
      </c>
      <c r="E2423" s="4">
        <v>50</v>
      </c>
      <c r="F2423" s="1">
        <f t="shared" si="174"/>
        <v>45</v>
      </c>
      <c r="G2423" s="2">
        <v>0</v>
      </c>
      <c r="H2423" s="3">
        <f>G2423/1000*'symulacje godzinowe'!$N$3*'symulacje godzinowe'!$Q$3*'symulacje godzinowe'!$R$3</f>
        <v>0</v>
      </c>
      <c r="I2423" s="3">
        <f>'symulacje godzinowe'!$R$3*'symulacje godzinowe'!$N$3*(E2423-D2423)*'symulacje godzinowe'!$O$3/1000</f>
        <v>0.99505824599999981</v>
      </c>
      <c r="J2423" s="3">
        <f>'symulacje godzinowe'!$R$3*'symulacje godzinowe'!$N$3*(E2423-D2423)^2*'symulacje godzinowe'!$P$3/1000</f>
        <v>8.9258075423999991E-3</v>
      </c>
      <c r="K2423" s="3">
        <f t="shared" si="175"/>
        <v>-1.0039840535423998</v>
      </c>
      <c r="L2423" s="6">
        <f t="shared" si="177"/>
        <v>0</v>
      </c>
    </row>
    <row r="2424" spans="1:19" x14ac:dyDescent="0.2">
      <c r="A2424" s="2">
        <v>4</v>
      </c>
      <c r="B2424" s="2">
        <v>11</v>
      </c>
      <c r="C2424" s="2">
        <v>2422</v>
      </c>
      <c r="D2424" s="2">
        <v>7.5</v>
      </c>
      <c r="E2424" s="4">
        <v>50</v>
      </c>
      <c r="F2424" s="1">
        <f t="shared" si="174"/>
        <v>45</v>
      </c>
      <c r="G2424" s="2">
        <v>0</v>
      </c>
      <c r="H2424" s="3">
        <f>G2424/1000*'symulacje godzinowe'!$N$3*'symulacje godzinowe'!$Q$3*'symulacje godzinowe'!$R$3</f>
        <v>0</v>
      </c>
      <c r="I2424" s="3">
        <f>'symulacje godzinowe'!$R$3*'symulacje godzinowe'!$N$3*(E2424-D2424)*'symulacje godzinowe'!$O$3/1000</f>
        <v>1.0239703499999999</v>
      </c>
      <c r="J2424" s="3">
        <f>'symulacje godzinowe'!$R$3*'symulacje godzinowe'!$N$3*(E2424-D2424)^2*'symulacje godzinowe'!$P$3/1000</f>
        <v>9.4520339999999998E-3</v>
      </c>
      <c r="K2424" s="3">
        <f t="shared" si="175"/>
        <v>-1.0334223839999999</v>
      </c>
      <c r="L2424" s="6">
        <f t="shared" si="177"/>
        <v>0</v>
      </c>
      <c r="O2424" s="21" t="s">
        <v>33</v>
      </c>
    </row>
    <row r="2425" spans="1:19" x14ac:dyDescent="0.2">
      <c r="A2425" s="2">
        <v>4</v>
      </c>
      <c r="B2425" s="2">
        <v>11</v>
      </c>
      <c r="C2425" s="2">
        <v>2423</v>
      </c>
      <c r="D2425" s="2">
        <v>6.3</v>
      </c>
      <c r="E2425" s="4">
        <v>50</v>
      </c>
      <c r="F2425" s="1">
        <f t="shared" si="174"/>
        <v>45</v>
      </c>
      <c r="G2425" s="2">
        <v>0</v>
      </c>
      <c r="H2425" s="3">
        <f>G2425/1000*'symulacje godzinowe'!$N$3*'symulacje godzinowe'!$Q$3*'symulacje godzinowe'!$R$3</f>
        <v>0</v>
      </c>
      <c r="I2425" s="3">
        <f>'symulacje godzinowe'!$R$3*'symulacje godzinowe'!$N$3*(E2425-D2425)*'symulacje godzinowe'!$O$3/1000</f>
        <v>1.0528824540000001</v>
      </c>
      <c r="J2425" s="3">
        <f>'symulacje godzinowe'!$R$3*'symulacje godzinowe'!$N$3*(E2425-D2425)^2*'symulacje godzinowe'!$P$3/1000</f>
        <v>9.9933313824000017E-3</v>
      </c>
      <c r="K2425" s="3">
        <f t="shared" si="175"/>
        <v>-1.0628757853824002</v>
      </c>
      <c r="L2425" s="6">
        <f t="shared" si="177"/>
        <v>0</v>
      </c>
      <c r="M2425" s="21" t="s">
        <v>32</v>
      </c>
      <c r="N2425" s="21" t="s">
        <v>27</v>
      </c>
      <c r="O2425" s="21" t="s">
        <v>31</v>
      </c>
      <c r="P2425" s="21" t="s">
        <v>28</v>
      </c>
      <c r="Q2425" s="21" t="s">
        <v>29</v>
      </c>
      <c r="R2425" s="21" t="s">
        <v>30</v>
      </c>
      <c r="S2425" s="21" t="s">
        <v>26</v>
      </c>
    </row>
    <row r="2426" spans="1:19" x14ac:dyDescent="0.2">
      <c r="A2426" s="2">
        <v>4</v>
      </c>
      <c r="B2426" s="2">
        <v>11</v>
      </c>
      <c r="C2426" s="2">
        <v>2424</v>
      </c>
      <c r="D2426" s="2">
        <v>5.2</v>
      </c>
      <c r="E2426" s="4">
        <v>50</v>
      </c>
      <c r="F2426" s="1">
        <f t="shared" si="174"/>
        <v>45</v>
      </c>
      <c r="G2426" s="2">
        <v>0</v>
      </c>
      <c r="H2426" s="3">
        <f>G2426/1000*'symulacje godzinowe'!$N$3*'symulacje godzinowe'!$Q$3*'symulacje godzinowe'!$R$3</f>
        <v>0</v>
      </c>
      <c r="I2426" s="3">
        <f>'symulacje godzinowe'!$R$3*'symulacje godzinowe'!$N$3*(E2426-D2426)*'symulacje godzinowe'!$O$3/1000</f>
        <v>1.0793852159999999</v>
      </c>
      <c r="J2426" s="3">
        <f>'symulacje godzinowe'!$R$3*'symulacje godzinowe'!$N$3*(E2426-D2426)^2*'symulacje godzinowe'!$P$3/1000</f>
        <v>1.0502760038399998E-2</v>
      </c>
      <c r="K2426" s="3">
        <f t="shared" si="175"/>
        <v>-1.0898879760383999</v>
      </c>
      <c r="L2426" s="10">
        <f>SUM(L2403:L2425)</f>
        <v>53311.892747080325</v>
      </c>
      <c r="M2426" s="19">
        <f>(L2402-4.187*$N$7*$O$7*(F2426-10))*((L2402-4.187*$N$7*$O$7*(F2426-10))&gt;0)</f>
        <v>46924.80066848993</v>
      </c>
      <c r="N2426" s="19">
        <f>M2426/4.187/(F2426-10)*(M2426&gt;0)</f>
        <v>320.2074493738437</v>
      </c>
      <c r="O2426" s="19">
        <f>$P$7-0.5*$N$7*$O$7</f>
        <v>100</v>
      </c>
      <c r="P2426" s="19">
        <f>IF(N2426&lt;O2426,N2426,O2426)</f>
        <v>100</v>
      </c>
      <c r="Q2426" s="19">
        <f>L2426/4.187/(F2426-10)+P2426</f>
        <v>463.7919597876442</v>
      </c>
      <c r="R2426" s="19" t="b">
        <f>Q2426&gt;$N$7*$O$7</f>
        <v>1</v>
      </c>
      <c r="S2426" s="19">
        <f>IF(R2426,(F2426-10)/(50-10),(F2426-10)/(50-10)*Q2426/$N$7/$O$7)</f>
        <v>0.875</v>
      </c>
    </row>
    <row r="2427" spans="1:19" x14ac:dyDescent="0.2">
      <c r="A2427" s="2">
        <v>4</v>
      </c>
      <c r="B2427" s="2">
        <v>12</v>
      </c>
      <c r="C2427" s="2">
        <v>2425</v>
      </c>
      <c r="D2427" s="2">
        <v>4</v>
      </c>
      <c r="E2427" s="4">
        <v>50</v>
      </c>
      <c r="F2427" s="1">
        <f t="shared" si="174"/>
        <v>45</v>
      </c>
      <c r="G2427" s="2">
        <v>0</v>
      </c>
      <c r="H2427" s="3">
        <f>G2427/1000*'symulacje godzinowe'!$N$3*'symulacje godzinowe'!$Q$3*'symulacje godzinowe'!$R$3</f>
        <v>0</v>
      </c>
      <c r="I2427" s="3">
        <f>'symulacje godzinowe'!$R$3*'symulacje godzinowe'!$N$3*(E2427-D2427)*'symulacje godzinowe'!$O$3/1000</f>
        <v>1.1082973199999999</v>
      </c>
      <c r="J2427" s="3">
        <f>'symulacje godzinowe'!$R$3*'symulacje godzinowe'!$N$3*(E2427-D2427)^2*'symulacje godzinowe'!$P$3/1000</f>
        <v>1.107294336E-2</v>
      </c>
      <c r="K2427" s="3">
        <f t="shared" si="175"/>
        <v>-1.11937026336</v>
      </c>
      <c r="L2427" s="6">
        <f>K2427*(K2427&gt;0)*3600</f>
        <v>0</v>
      </c>
    </row>
    <row r="2428" spans="1:19" x14ac:dyDescent="0.2">
      <c r="A2428" s="2">
        <v>4</v>
      </c>
      <c r="B2428" s="2">
        <v>12</v>
      </c>
      <c r="C2428" s="2">
        <v>2426</v>
      </c>
      <c r="D2428" s="2">
        <v>3.2</v>
      </c>
      <c r="E2428" s="4">
        <v>50</v>
      </c>
      <c r="F2428" s="1">
        <f t="shared" si="174"/>
        <v>45</v>
      </c>
      <c r="G2428" s="2">
        <v>0</v>
      </c>
      <c r="H2428" s="3">
        <f>G2428/1000*'symulacje godzinowe'!$N$3*'symulacje godzinowe'!$Q$3*'symulacje godzinowe'!$R$3</f>
        <v>0</v>
      </c>
      <c r="I2428" s="3">
        <f>'symulacje godzinowe'!$R$3*'symulacje godzinowe'!$N$3*(E2428-D2428)*'symulacje godzinowe'!$O$3/1000</f>
        <v>1.1275720559999998</v>
      </c>
      <c r="J2428" s="3">
        <f>'symulacje godzinowe'!$R$3*'symulacje godzinowe'!$N$3*(E2428-D2428)^2*'symulacje godzinowe'!$P$3/1000</f>
        <v>1.1461438310399998E-2</v>
      </c>
      <c r="K2428" s="3">
        <f t="shared" si="175"/>
        <v>-1.1390334943103997</v>
      </c>
      <c r="L2428" s="6">
        <f t="shared" ref="L2428:L2449" si="178">K2428*(K2428&gt;0)*3600</f>
        <v>0</v>
      </c>
    </row>
    <row r="2429" spans="1:19" x14ac:dyDescent="0.2">
      <c r="A2429" s="2">
        <v>4</v>
      </c>
      <c r="B2429" s="2">
        <v>12</v>
      </c>
      <c r="C2429" s="2">
        <v>2427</v>
      </c>
      <c r="D2429" s="2">
        <v>2.2999999999999998</v>
      </c>
      <c r="E2429" s="4">
        <v>50</v>
      </c>
      <c r="F2429" s="1">
        <f t="shared" si="174"/>
        <v>45</v>
      </c>
      <c r="G2429" s="2">
        <v>0</v>
      </c>
      <c r="H2429" s="3">
        <f>G2429/1000*'symulacje godzinowe'!$N$3*'symulacje godzinowe'!$Q$3*'symulacje godzinowe'!$R$3</f>
        <v>0</v>
      </c>
      <c r="I2429" s="3">
        <f>'symulacje godzinowe'!$R$3*'symulacje godzinowe'!$N$3*(E2429-D2429)*'symulacje godzinowe'!$O$3/1000</f>
        <v>1.149256134</v>
      </c>
      <c r="J2429" s="3">
        <f>'symulacje godzinowe'!$R$3*'symulacje godzinowe'!$N$3*(E2429-D2429)^2*'symulacje godzinowe'!$P$3/1000</f>
        <v>1.1906501558400001E-2</v>
      </c>
      <c r="K2429" s="3">
        <f t="shared" si="175"/>
        <v>-1.1611626355583999</v>
      </c>
      <c r="L2429" s="6">
        <f t="shared" si="178"/>
        <v>0</v>
      </c>
    </row>
    <row r="2430" spans="1:19" x14ac:dyDescent="0.2">
      <c r="A2430" s="2">
        <v>4</v>
      </c>
      <c r="B2430" s="2">
        <v>12</v>
      </c>
      <c r="C2430" s="2">
        <v>2428</v>
      </c>
      <c r="D2430" s="2">
        <v>1.5</v>
      </c>
      <c r="E2430" s="4">
        <v>50</v>
      </c>
      <c r="F2430" s="1">
        <f t="shared" si="174"/>
        <v>45</v>
      </c>
      <c r="G2430" s="2">
        <v>0</v>
      </c>
      <c r="H2430" s="3">
        <f>G2430/1000*'symulacje godzinowe'!$N$3*'symulacje godzinowe'!$Q$3*'symulacje godzinowe'!$R$3</f>
        <v>0</v>
      </c>
      <c r="I2430" s="3">
        <f>'symulacje godzinowe'!$R$3*'symulacje godzinowe'!$N$3*(E2430-D2430)*'symulacje godzinowe'!$O$3/1000</f>
        <v>1.1685308699999999</v>
      </c>
      <c r="J2430" s="3">
        <f>'symulacje godzinowe'!$R$3*'symulacje godzinowe'!$N$3*(E2430-D2430)^2*'symulacje godzinowe'!$P$3/1000</f>
        <v>1.2309230159999998E-2</v>
      </c>
      <c r="K2430" s="3">
        <f t="shared" si="175"/>
        <v>-1.18084010016</v>
      </c>
      <c r="L2430" s="6">
        <f t="shared" si="178"/>
        <v>0</v>
      </c>
    </row>
    <row r="2431" spans="1:19" x14ac:dyDescent="0.2">
      <c r="A2431" s="2">
        <v>4</v>
      </c>
      <c r="B2431" s="2">
        <v>12</v>
      </c>
      <c r="C2431" s="2">
        <v>2429</v>
      </c>
      <c r="D2431" s="2">
        <v>2.5</v>
      </c>
      <c r="E2431" s="4">
        <v>50</v>
      </c>
      <c r="F2431" s="1">
        <f t="shared" si="174"/>
        <v>45</v>
      </c>
      <c r="G2431" s="2">
        <v>0</v>
      </c>
      <c r="H2431" s="3">
        <f>G2431/1000*'symulacje godzinowe'!$N$3*'symulacje godzinowe'!$Q$3*'symulacje godzinowe'!$R$3</f>
        <v>0</v>
      </c>
      <c r="I2431" s="3">
        <f>'symulacje godzinowe'!$R$3*'symulacje godzinowe'!$N$3*(E2431-D2431)*'symulacje godzinowe'!$O$3/1000</f>
        <v>1.1444374499999999</v>
      </c>
      <c r="J2431" s="3">
        <f>'symulacje godzinowe'!$R$3*'symulacje godzinowe'!$N$3*(E2431-D2431)^2*'symulacje godzinowe'!$P$3/1000</f>
        <v>1.1806865999999999E-2</v>
      </c>
      <c r="K2431" s="3">
        <f t="shared" si="175"/>
        <v>-1.1562443159999998</v>
      </c>
      <c r="L2431" s="6">
        <f t="shared" si="178"/>
        <v>0</v>
      </c>
    </row>
    <row r="2432" spans="1:19" x14ac:dyDescent="0.2">
      <c r="A2432" s="2">
        <v>4</v>
      </c>
      <c r="B2432" s="2">
        <v>12</v>
      </c>
      <c r="C2432" s="2">
        <v>2430</v>
      </c>
      <c r="D2432" s="2">
        <v>3.4</v>
      </c>
      <c r="E2432" s="4">
        <v>50</v>
      </c>
      <c r="F2432" s="1">
        <f t="shared" si="174"/>
        <v>45</v>
      </c>
      <c r="G2432" s="2">
        <v>95.4</v>
      </c>
      <c r="H2432" s="3">
        <f>G2432/1000*'symulacje godzinowe'!$N$3*'symulacje godzinowe'!$Q$3*'symulacje godzinowe'!$R$3</f>
        <v>0.42174059940000008</v>
      </c>
      <c r="I2432" s="3">
        <f>'symulacje godzinowe'!$R$3*'symulacje godzinowe'!$N$3*(E2432-D2432)*'symulacje godzinowe'!$O$3/1000</f>
        <v>1.1227533719999998</v>
      </c>
      <c r="J2432" s="3">
        <f>'symulacje godzinowe'!$R$3*'symulacje godzinowe'!$N$3*(E2432-D2432)^2*'symulacje godzinowe'!$P$3/1000</f>
        <v>1.1363686617599998E-2</v>
      </c>
      <c r="K2432" s="3">
        <f t="shared" si="175"/>
        <v>-0.71237645921759973</v>
      </c>
      <c r="L2432" s="6">
        <f t="shared" si="178"/>
        <v>0</v>
      </c>
    </row>
    <row r="2433" spans="1:15" x14ac:dyDescent="0.2">
      <c r="A2433" s="2">
        <v>4</v>
      </c>
      <c r="B2433" s="2">
        <v>12</v>
      </c>
      <c r="C2433" s="2">
        <v>2431</v>
      </c>
      <c r="D2433" s="2">
        <v>4.4000000000000004</v>
      </c>
      <c r="E2433" s="4">
        <v>50</v>
      </c>
      <c r="F2433" s="1">
        <f t="shared" ref="F2433:F2496" si="179">E2433-5</f>
        <v>45</v>
      </c>
      <c r="G2433" s="2">
        <v>230.3</v>
      </c>
      <c r="H2433" s="3">
        <f>G2433/1000*'symulacje godzinowe'!$N$3*'symulacje godzinowe'!$Q$3*'symulacje godzinowe'!$R$3</f>
        <v>1.0181012583000002</v>
      </c>
      <c r="I2433" s="3">
        <f>'symulacje godzinowe'!$R$3*'symulacje godzinowe'!$N$3*(E2433-D2433)*'symulacje godzinowe'!$O$3/1000</f>
        <v>1.098659952</v>
      </c>
      <c r="J2433" s="3">
        <f>'symulacje godzinowe'!$R$3*'symulacje godzinowe'!$N$3*(E2433-D2433)^2*'symulacje godzinowe'!$P$3/1000</f>
        <v>1.0881207705600001E-2</v>
      </c>
      <c r="K2433" s="3">
        <f t="shared" ref="K2433:K2496" si="180">H2433-I2433-J2433</f>
        <v>-9.1439901405599794E-2</v>
      </c>
      <c r="L2433" s="6">
        <f t="shared" si="178"/>
        <v>0</v>
      </c>
    </row>
    <row r="2434" spans="1:15" x14ac:dyDescent="0.2">
      <c r="A2434" s="2">
        <v>4</v>
      </c>
      <c r="B2434" s="2">
        <v>12</v>
      </c>
      <c r="C2434" s="2">
        <v>2432</v>
      </c>
      <c r="D2434" s="2">
        <v>6.5</v>
      </c>
      <c r="E2434" s="4">
        <v>50</v>
      </c>
      <c r="F2434" s="1">
        <f t="shared" si="179"/>
        <v>45</v>
      </c>
      <c r="G2434" s="2">
        <v>377.9</v>
      </c>
      <c r="H2434" s="3">
        <f>G2434/1000*'symulacje godzinowe'!$N$3*'symulacje godzinowe'!$Q$3*'symulacje godzinowe'!$R$3</f>
        <v>1.6706055818999999</v>
      </c>
      <c r="I2434" s="3">
        <f>'symulacje godzinowe'!$R$3*'symulacje godzinowe'!$N$3*(E2434-D2434)*'symulacje godzinowe'!$O$3/1000</f>
        <v>1.04806377</v>
      </c>
      <c r="J2434" s="3">
        <f>'symulacje godzinowe'!$R$3*'symulacje godzinowe'!$N$3*(E2434-D2434)^2*'symulacje godzinowe'!$P$3/1000</f>
        <v>9.9020685599999995E-3</v>
      </c>
      <c r="K2434" s="3">
        <f t="shared" si="180"/>
        <v>0.61263974333999993</v>
      </c>
      <c r="L2434" s="6">
        <f t="shared" si="178"/>
        <v>2205.5030760239997</v>
      </c>
    </row>
    <row r="2435" spans="1:15" x14ac:dyDescent="0.2">
      <c r="A2435" s="2">
        <v>4</v>
      </c>
      <c r="B2435" s="2">
        <v>12</v>
      </c>
      <c r="C2435" s="2">
        <v>2433</v>
      </c>
      <c r="D2435" s="2">
        <v>8.6999999999999993</v>
      </c>
      <c r="E2435" s="4">
        <v>50</v>
      </c>
      <c r="F2435" s="1">
        <f t="shared" si="179"/>
        <v>45</v>
      </c>
      <c r="G2435" s="2">
        <v>691.4</v>
      </c>
      <c r="H2435" s="3">
        <f>G2435/1000*'symulacje godzinowe'!$N$3*'symulacje godzinowe'!$Q$3*'symulacje godzinowe'!$R$3</f>
        <v>3.0565141553999999</v>
      </c>
      <c r="I2435" s="3">
        <f>'symulacje godzinowe'!$R$3*'symulacje godzinowe'!$N$3*(E2435-D2435)*'symulacje godzinowe'!$O$3/1000</f>
        <v>0.99505824599999981</v>
      </c>
      <c r="J2435" s="3">
        <f>'symulacje godzinowe'!$R$3*'symulacje godzinowe'!$N$3*(E2435-D2435)^2*'symulacje godzinowe'!$P$3/1000</f>
        <v>8.9258075423999991E-3</v>
      </c>
      <c r="K2435" s="3">
        <f t="shared" si="180"/>
        <v>2.0525301018576001</v>
      </c>
      <c r="L2435" s="6">
        <f t="shared" si="178"/>
        <v>7389.1083666873601</v>
      </c>
    </row>
    <row r="2436" spans="1:15" x14ac:dyDescent="0.2">
      <c r="A2436" s="2">
        <v>4</v>
      </c>
      <c r="B2436" s="2">
        <v>12</v>
      </c>
      <c r="C2436" s="2">
        <v>2434</v>
      </c>
      <c r="D2436" s="2">
        <v>10.8</v>
      </c>
      <c r="E2436" s="4">
        <v>50</v>
      </c>
      <c r="F2436" s="1">
        <f t="shared" si="179"/>
        <v>45</v>
      </c>
      <c r="G2436" s="2">
        <v>869.6</v>
      </c>
      <c r="H2436" s="3">
        <f>G2436/1000*'symulacje godzinowe'!$N$3*'symulacje godzinowe'!$Q$3*'symulacje godzinowe'!$R$3</f>
        <v>3.8442937656000007</v>
      </c>
      <c r="I2436" s="3">
        <f>'symulacje godzinowe'!$R$3*'symulacje godzinowe'!$N$3*(E2436-D2436)*'symulacje godzinowe'!$O$3/1000</f>
        <v>0.9444620640000001</v>
      </c>
      <c r="J2436" s="3">
        <f>'symulacje godzinowe'!$R$3*'symulacje godzinowe'!$N$3*(E2436-D2436)^2*'symulacje godzinowe'!$P$3/1000</f>
        <v>8.0411756544000006E-3</v>
      </c>
      <c r="K2436" s="3">
        <f t="shared" si="180"/>
        <v>2.8917905259456007</v>
      </c>
      <c r="L2436" s="6">
        <f t="shared" si="178"/>
        <v>10410.445893404163</v>
      </c>
    </row>
    <row r="2437" spans="1:15" x14ac:dyDescent="0.2">
      <c r="A2437" s="2">
        <v>4</v>
      </c>
      <c r="B2437" s="2">
        <v>12</v>
      </c>
      <c r="C2437" s="2">
        <v>2435</v>
      </c>
      <c r="D2437" s="2">
        <v>12</v>
      </c>
      <c r="E2437" s="4">
        <v>50</v>
      </c>
      <c r="F2437" s="1">
        <f t="shared" si="179"/>
        <v>45</v>
      </c>
      <c r="G2437" s="2">
        <v>991.2</v>
      </c>
      <c r="H2437" s="3">
        <f>G2437/1000*'symulacje godzinowe'!$N$3*'symulacje godzinowe'!$Q$3*'symulacje godzinowe'!$R$3</f>
        <v>4.3818583032000005</v>
      </c>
      <c r="I2437" s="3">
        <f>'symulacje godzinowe'!$R$3*'symulacje godzinowe'!$N$3*(E2437-D2437)*'symulacje godzinowe'!$O$3/1000</f>
        <v>0.91554995999999977</v>
      </c>
      <c r="J2437" s="3">
        <f>'symulacje godzinowe'!$R$3*'symulacje godzinowe'!$N$3*(E2437-D2437)^2*'symulacje godzinowe'!$P$3/1000</f>
        <v>7.5563942399999992E-3</v>
      </c>
      <c r="K2437" s="3">
        <f t="shared" si="180"/>
        <v>3.4587519489600007</v>
      </c>
      <c r="L2437" s="6">
        <f t="shared" si="178"/>
        <v>12451.507016256002</v>
      </c>
    </row>
    <row r="2438" spans="1:15" x14ac:dyDescent="0.2">
      <c r="A2438" s="2">
        <v>4</v>
      </c>
      <c r="B2438" s="2">
        <v>12</v>
      </c>
      <c r="C2438" s="2">
        <v>2436</v>
      </c>
      <c r="D2438" s="2">
        <v>13.2</v>
      </c>
      <c r="E2438" s="4">
        <v>50</v>
      </c>
      <c r="F2438" s="1">
        <f t="shared" si="179"/>
        <v>45</v>
      </c>
      <c r="G2438" s="2">
        <v>1016.5</v>
      </c>
      <c r="H2438" s="3">
        <f>G2438/1000*'symulacje godzinowe'!$N$3*'symulacje godzinowe'!$Q$3*'symulacje godzinowe'!$R$3</f>
        <v>4.4937035564999999</v>
      </c>
      <c r="I2438" s="3">
        <f>'symulacje godzinowe'!$R$3*'symulacje godzinowe'!$N$3*(E2438-D2438)*'symulacje godzinowe'!$O$3/1000</f>
        <v>0.88663785599999978</v>
      </c>
      <c r="J2438" s="3">
        <f>'symulacje godzinowe'!$R$3*'symulacje godzinowe'!$N$3*(E2438-D2438)^2*'symulacje godzinowe'!$P$3/1000</f>
        <v>7.0866837503999981E-3</v>
      </c>
      <c r="K2438" s="3">
        <f t="shared" si="180"/>
        <v>3.5999790167496002</v>
      </c>
      <c r="L2438" s="6">
        <f t="shared" si="178"/>
        <v>12959.92446029856</v>
      </c>
    </row>
    <row r="2439" spans="1:15" x14ac:dyDescent="0.2">
      <c r="A2439" s="2">
        <v>4</v>
      </c>
      <c r="B2439" s="2">
        <v>12</v>
      </c>
      <c r="C2439" s="2">
        <v>2437</v>
      </c>
      <c r="D2439" s="2">
        <v>14.4</v>
      </c>
      <c r="E2439" s="4">
        <v>50</v>
      </c>
      <c r="F2439" s="1">
        <f t="shared" si="179"/>
        <v>45</v>
      </c>
      <c r="G2439" s="2">
        <v>940.8</v>
      </c>
      <c r="H2439" s="3">
        <f>G2439/1000*'symulacje godzinowe'!$N$3*'symulacje godzinowe'!$Q$3*'symulacje godzinowe'!$R$3</f>
        <v>4.1590519488000002</v>
      </c>
      <c r="I2439" s="3">
        <f>'symulacje godzinowe'!$R$3*'symulacje godzinowe'!$N$3*(E2439-D2439)*'symulacje godzinowe'!$O$3/1000</f>
        <v>0.8577257519999999</v>
      </c>
      <c r="J2439" s="3">
        <f>'symulacje godzinowe'!$R$3*'symulacje godzinowe'!$N$3*(E2439-D2439)^2*'symulacje godzinowe'!$P$3/1000</f>
        <v>6.6320441855999999E-3</v>
      </c>
      <c r="K2439" s="3">
        <f t="shared" si="180"/>
        <v>3.2946941526144005</v>
      </c>
      <c r="L2439" s="6">
        <f t="shared" si="178"/>
        <v>11860.898949411841</v>
      </c>
    </row>
    <row r="2440" spans="1:15" x14ac:dyDescent="0.2">
      <c r="A2440" s="2">
        <v>4</v>
      </c>
      <c r="B2440" s="2">
        <v>12</v>
      </c>
      <c r="C2440" s="2">
        <v>2438</v>
      </c>
      <c r="D2440" s="2">
        <v>14.6</v>
      </c>
      <c r="E2440" s="4">
        <v>50</v>
      </c>
      <c r="F2440" s="1">
        <f t="shared" si="179"/>
        <v>45</v>
      </c>
      <c r="G2440" s="2">
        <v>790.4</v>
      </c>
      <c r="H2440" s="3">
        <f>G2440/1000*'symulacje godzinowe'!$N$3*'symulacje godzinowe'!$Q$3*'symulacje godzinowe'!$R$3</f>
        <v>3.4941694944000004</v>
      </c>
      <c r="I2440" s="3">
        <f>'symulacje godzinowe'!$R$3*'symulacje godzinowe'!$N$3*(E2440-D2440)*'symulacje godzinowe'!$O$3/1000</f>
        <v>0.85290706799999993</v>
      </c>
      <c r="J2440" s="3">
        <f>'symulacje godzinowe'!$R$3*'symulacje godzinowe'!$N$3*(E2440-D2440)^2*'symulacje godzinowe'!$P$3/1000</f>
        <v>6.5577361535999997E-3</v>
      </c>
      <c r="K2440" s="3">
        <f t="shared" si="180"/>
        <v>2.6347046902464006</v>
      </c>
      <c r="L2440" s="6">
        <f t="shared" si="178"/>
        <v>9484.9368848870417</v>
      </c>
    </row>
    <row r="2441" spans="1:15" x14ac:dyDescent="0.2">
      <c r="A2441" s="2">
        <v>4</v>
      </c>
      <c r="B2441" s="2">
        <v>12</v>
      </c>
      <c r="C2441" s="2">
        <v>2439</v>
      </c>
      <c r="D2441" s="2">
        <v>14.8</v>
      </c>
      <c r="E2441" s="4">
        <v>50</v>
      </c>
      <c r="F2441" s="1">
        <f t="shared" si="179"/>
        <v>45</v>
      </c>
      <c r="G2441" s="2">
        <v>598.29999999999995</v>
      </c>
      <c r="H2441" s="3">
        <f>G2441/1000*'symulacje godzinowe'!$N$3*'symulacje godzinowe'!$Q$3*'symulacje godzinowe'!$R$3</f>
        <v>2.6449413062999998</v>
      </c>
      <c r="I2441" s="3">
        <f>'symulacje godzinowe'!$R$3*'symulacje godzinowe'!$N$3*(E2441-D2441)*'symulacje godzinowe'!$O$3/1000</f>
        <v>0.84808838399999997</v>
      </c>
      <c r="J2441" s="3">
        <f>'symulacje godzinowe'!$R$3*'symulacje godzinowe'!$N$3*(E2441-D2441)^2*'symulacje godzinowe'!$P$3/1000</f>
        <v>6.4838467584000005E-3</v>
      </c>
      <c r="K2441" s="3">
        <f t="shared" si="180"/>
        <v>1.7903690755415997</v>
      </c>
      <c r="L2441" s="6">
        <f t="shared" si="178"/>
        <v>6445.3286719497592</v>
      </c>
    </row>
    <row r="2442" spans="1:15" x14ac:dyDescent="0.2">
      <c r="A2442" s="2">
        <v>4</v>
      </c>
      <c r="B2442" s="2">
        <v>12</v>
      </c>
      <c r="C2442" s="2">
        <v>2440</v>
      </c>
      <c r="D2442" s="2">
        <v>15</v>
      </c>
      <c r="E2442" s="4">
        <v>50</v>
      </c>
      <c r="F2442" s="1">
        <f t="shared" si="179"/>
        <v>45</v>
      </c>
      <c r="G2442" s="2">
        <v>384.8</v>
      </c>
      <c r="H2442" s="3">
        <f>G2442/1000*'symulacje godzinowe'!$N$3*'symulacje godzinowe'!$Q$3*'symulacje godzinowe'!$R$3</f>
        <v>1.7011088328000001</v>
      </c>
      <c r="I2442" s="3">
        <f>'symulacje godzinowe'!$R$3*'symulacje godzinowe'!$N$3*(E2442-D2442)*'symulacje godzinowe'!$O$3/1000</f>
        <v>0.8432696999999999</v>
      </c>
      <c r="J2442" s="3">
        <f>'symulacje godzinowe'!$R$3*'symulacje godzinowe'!$N$3*(E2442-D2442)^2*'symulacje godzinowe'!$P$3/1000</f>
        <v>6.4103759999999997E-3</v>
      </c>
      <c r="K2442" s="3">
        <f t="shared" si="180"/>
        <v>0.85142875680000019</v>
      </c>
      <c r="L2442" s="6">
        <f t="shared" si="178"/>
        <v>3065.1435244800005</v>
      </c>
    </row>
    <row r="2443" spans="1:15" x14ac:dyDescent="0.2">
      <c r="A2443" s="2">
        <v>4</v>
      </c>
      <c r="B2443" s="2">
        <v>12</v>
      </c>
      <c r="C2443" s="2">
        <v>2441</v>
      </c>
      <c r="D2443" s="2">
        <v>13.8</v>
      </c>
      <c r="E2443" s="4">
        <v>50</v>
      </c>
      <c r="F2443" s="1">
        <f t="shared" si="179"/>
        <v>45</v>
      </c>
      <c r="G2443" s="2">
        <v>197.7</v>
      </c>
      <c r="H2443" s="3">
        <f>G2443/1000*'symulacje godzinowe'!$N$3*'symulacje godzinowe'!$Q$3*'symulacje godzinowe'!$R$3</f>
        <v>0.8739844497</v>
      </c>
      <c r="I2443" s="3">
        <f>'symulacje godzinowe'!$R$3*'symulacje godzinowe'!$N$3*(E2443-D2443)*'symulacje godzinowe'!$O$3/1000</f>
        <v>0.87218180399999989</v>
      </c>
      <c r="J2443" s="3">
        <f>'symulacje godzinowe'!$R$3*'symulacje godzinowe'!$N$3*(E2443-D2443)^2*'symulacje godzinowe'!$P$3/1000</f>
        <v>6.8574801024000008E-3</v>
      </c>
      <c r="K2443" s="3">
        <f t="shared" si="180"/>
        <v>-5.0548344023998958E-3</v>
      </c>
      <c r="L2443" s="6">
        <f t="shared" si="178"/>
        <v>0</v>
      </c>
    </row>
    <row r="2444" spans="1:15" x14ac:dyDescent="0.2">
      <c r="A2444" s="2">
        <v>4</v>
      </c>
      <c r="B2444" s="2">
        <v>12</v>
      </c>
      <c r="C2444" s="2">
        <v>2442</v>
      </c>
      <c r="D2444" s="2">
        <v>12.6</v>
      </c>
      <c r="E2444" s="4">
        <v>50</v>
      </c>
      <c r="F2444" s="1">
        <f t="shared" si="179"/>
        <v>45</v>
      </c>
      <c r="G2444" s="2">
        <v>33.700000000000003</v>
      </c>
      <c r="H2444" s="3">
        <f>G2444/1000*'symulacje godzinowe'!$N$3*'symulacje godzinowe'!$Q$3*'symulacje godzinowe'!$R$3</f>
        <v>0.1489796457</v>
      </c>
      <c r="I2444" s="3">
        <f>'symulacje godzinowe'!$R$3*'symulacje godzinowe'!$N$3*(E2444-D2444)*'symulacje godzinowe'!$O$3/1000</f>
        <v>0.90109390799999978</v>
      </c>
      <c r="J2444" s="3">
        <f>'symulacje godzinowe'!$R$3*'symulacje godzinowe'!$N$3*(E2444-D2444)^2*'symulacje godzinowe'!$P$3/1000</f>
        <v>7.3196551295999996E-3</v>
      </c>
      <c r="K2444" s="3">
        <f t="shared" si="180"/>
        <v>-0.75943391742959976</v>
      </c>
      <c r="L2444" s="6">
        <f t="shared" si="178"/>
        <v>0</v>
      </c>
    </row>
    <row r="2445" spans="1:15" x14ac:dyDescent="0.2">
      <c r="A2445" s="2">
        <v>4</v>
      </c>
      <c r="B2445" s="2">
        <v>12</v>
      </c>
      <c r="C2445" s="2">
        <v>2443</v>
      </c>
      <c r="D2445" s="2">
        <v>11.4</v>
      </c>
      <c r="E2445" s="4">
        <v>50</v>
      </c>
      <c r="F2445" s="1">
        <f t="shared" si="179"/>
        <v>45</v>
      </c>
      <c r="G2445" s="2">
        <v>0</v>
      </c>
      <c r="H2445" s="3">
        <f>G2445/1000*'symulacje godzinowe'!$N$3*'symulacje godzinowe'!$Q$3*'symulacje godzinowe'!$R$3</f>
        <v>0</v>
      </c>
      <c r="I2445" s="3">
        <f>'symulacje godzinowe'!$R$3*'symulacje godzinowe'!$N$3*(E2445-D2445)*'symulacje godzinowe'!$O$3/1000</f>
        <v>0.9300060120000001</v>
      </c>
      <c r="J2445" s="3">
        <f>'symulacje godzinowe'!$R$3*'symulacje godzinowe'!$N$3*(E2445-D2445)^2*'symulacje godzinowe'!$P$3/1000</f>
        <v>7.7969010816000004E-3</v>
      </c>
      <c r="K2445" s="3">
        <f t="shared" si="180"/>
        <v>-0.93780291308160013</v>
      </c>
      <c r="L2445" s="6">
        <f t="shared" si="178"/>
        <v>0</v>
      </c>
    </row>
    <row r="2446" spans="1:15" x14ac:dyDescent="0.2">
      <c r="A2446" s="2">
        <v>4</v>
      </c>
      <c r="B2446" s="2">
        <v>12</v>
      </c>
      <c r="C2446" s="2">
        <v>2444</v>
      </c>
      <c r="D2446" s="2">
        <v>9</v>
      </c>
      <c r="E2446" s="4">
        <v>50</v>
      </c>
      <c r="F2446" s="1">
        <f t="shared" si="179"/>
        <v>45</v>
      </c>
      <c r="G2446" s="2">
        <v>0</v>
      </c>
      <c r="H2446" s="3">
        <f>G2446/1000*'symulacje godzinowe'!$N$3*'symulacje godzinowe'!$Q$3*'symulacje godzinowe'!$R$3</f>
        <v>0</v>
      </c>
      <c r="I2446" s="3">
        <f>'symulacje godzinowe'!$R$3*'symulacje godzinowe'!$N$3*(E2446-D2446)*'symulacje godzinowe'!$O$3/1000</f>
        <v>0.98783021999999998</v>
      </c>
      <c r="J2446" s="3">
        <f>'symulacje godzinowe'!$R$3*'symulacje godzinowe'!$N$3*(E2446-D2446)^2*'symulacje godzinowe'!$P$3/1000</f>
        <v>8.7966057599999994E-3</v>
      </c>
      <c r="K2446" s="3">
        <f t="shared" si="180"/>
        <v>-0.99662682575999995</v>
      </c>
      <c r="L2446" s="6">
        <f t="shared" si="178"/>
        <v>0</v>
      </c>
    </row>
    <row r="2447" spans="1:15" x14ac:dyDescent="0.2">
      <c r="A2447" s="2">
        <v>4</v>
      </c>
      <c r="B2447" s="2">
        <v>12</v>
      </c>
      <c r="C2447" s="2">
        <v>2445</v>
      </c>
      <c r="D2447" s="2">
        <v>6.6</v>
      </c>
      <c r="E2447" s="4">
        <v>50</v>
      </c>
      <c r="F2447" s="1">
        <f t="shared" si="179"/>
        <v>45</v>
      </c>
      <c r="G2447" s="2">
        <v>0</v>
      </c>
      <c r="H2447" s="3">
        <f>G2447/1000*'symulacje godzinowe'!$N$3*'symulacje godzinowe'!$Q$3*'symulacje godzinowe'!$R$3</f>
        <v>0</v>
      </c>
      <c r="I2447" s="3">
        <f>'symulacje godzinowe'!$R$3*'symulacje godzinowe'!$N$3*(E2447-D2447)*'symulacje godzinowe'!$O$3/1000</f>
        <v>1.0456544279999997</v>
      </c>
      <c r="J2447" s="3">
        <f>'symulacje godzinowe'!$R$3*'symulacje godzinowe'!$N$3*(E2447-D2447)^2*'symulacje godzinowe'!$P$3/1000</f>
        <v>9.8565941375999989E-3</v>
      </c>
      <c r="K2447" s="3">
        <f t="shared" si="180"/>
        <v>-1.0555110221375998</v>
      </c>
      <c r="L2447" s="6">
        <f t="shared" si="178"/>
        <v>0</v>
      </c>
    </row>
    <row r="2448" spans="1:15" x14ac:dyDescent="0.2">
      <c r="A2448" s="2">
        <v>4</v>
      </c>
      <c r="B2448" s="2">
        <v>12</v>
      </c>
      <c r="C2448" s="2">
        <v>2446</v>
      </c>
      <c r="D2448" s="2">
        <v>4.2</v>
      </c>
      <c r="E2448" s="4">
        <v>50</v>
      </c>
      <c r="F2448" s="1">
        <f t="shared" si="179"/>
        <v>45</v>
      </c>
      <c r="G2448" s="2">
        <v>0</v>
      </c>
      <c r="H2448" s="3">
        <f>G2448/1000*'symulacje godzinowe'!$N$3*'symulacje godzinowe'!$Q$3*'symulacje godzinowe'!$R$3</f>
        <v>0</v>
      </c>
      <c r="I2448" s="3">
        <f>'symulacje godzinowe'!$R$3*'symulacje godzinowe'!$N$3*(E2448-D2448)*'symulacje godzinowe'!$O$3/1000</f>
        <v>1.1034786359999997</v>
      </c>
      <c r="J2448" s="3">
        <f>'symulacje godzinowe'!$R$3*'symulacje godzinowe'!$N$3*(E2448-D2448)^2*'symulacje godzinowe'!$P$3/1000</f>
        <v>1.09768662144E-2</v>
      </c>
      <c r="K2448" s="3">
        <f t="shared" si="180"/>
        <v>-1.1144555022143998</v>
      </c>
      <c r="L2448" s="6">
        <f t="shared" si="178"/>
        <v>0</v>
      </c>
      <c r="O2448" s="21" t="s">
        <v>33</v>
      </c>
    </row>
    <row r="2449" spans="1:19" x14ac:dyDescent="0.2">
      <c r="A2449" s="2">
        <v>4</v>
      </c>
      <c r="B2449" s="2">
        <v>12</v>
      </c>
      <c r="C2449" s="2">
        <v>2447</v>
      </c>
      <c r="D2449" s="2">
        <v>4.7</v>
      </c>
      <c r="E2449" s="4">
        <v>50</v>
      </c>
      <c r="F2449" s="1">
        <f t="shared" si="179"/>
        <v>45</v>
      </c>
      <c r="G2449" s="2">
        <v>0</v>
      </c>
      <c r="H2449" s="3">
        <f>G2449/1000*'symulacje godzinowe'!$N$3*'symulacje godzinowe'!$Q$3*'symulacje godzinowe'!$R$3</f>
        <v>0</v>
      </c>
      <c r="I2449" s="3">
        <f>'symulacje godzinowe'!$R$3*'symulacje godzinowe'!$N$3*(E2449-D2449)*'symulacje godzinowe'!$O$3/1000</f>
        <v>1.0914319259999998</v>
      </c>
      <c r="J2449" s="3">
        <f>'symulacje godzinowe'!$R$3*'symulacje godzinowe'!$N$3*(E2449-D2449)^2*'symulacje godzinowe'!$P$3/1000</f>
        <v>1.0738504886399998E-2</v>
      </c>
      <c r="K2449" s="3">
        <f t="shared" si="180"/>
        <v>-1.1021704308863998</v>
      </c>
      <c r="L2449" s="6">
        <f t="shared" si="178"/>
        <v>0</v>
      </c>
      <c r="M2449" s="21" t="s">
        <v>32</v>
      </c>
      <c r="N2449" s="21" t="s">
        <v>27</v>
      </c>
      <c r="O2449" s="21" t="s">
        <v>31</v>
      </c>
      <c r="P2449" s="21" t="s">
        <v>28</v>
      </c>
      <c r="Q2449" s="21" t="s">
        <v>29</v>
      </c>
      <c r="R2449" s="21" t="s">
        <v>30</v>
      </c>
      <c r="S2449" s="21" t="s">
        <v>26</v>
      </c>
    </row>
    <row r="2450" spans="1:19" x14ac:dyDescent="0.2">
      <c r="A2450" s="2">
        <v>4</v>
      </c>
      <c r="B2450" s="2">
        <v>12</v>
      </c>
      <c r="C2450" s="2">
        <v>2448</v>
      </c>
      <c r="D2450" s="2">
        <v>5.2</v>
      </c>
      <c r="E2450" s="4">
        <v>50</v>
      </c>
      <c r="F2450" s="1">
        <f t="shared" si="179"/>
        <v>45</v>
      </c>
      <c r="G2450" s="2">
        <v>0</v>
      </c>
      <c r="H2450" s="3">
        <f>G2450/1000*'symulacje godzinowe'!$N$3*'symulacje godzinowe'!$Q$3*'symulacje godzinowe'!$R$3</f>
        <v>0</v>
      </c>
      <c r="I2450" s="3">
        <f>'symulacje godzinowe'!$R$3*'symulacje godzinowe'!$N$3*(E2450-D2450)*'symulacje godzinowe'!$O$3/1000</f>
        <v>1.0793852159999999</v>
      </c>
      <c r="J2450" s="3">
        <f>'symulacje godzinowe'!$R$3*'symulacje godzinowe'!$N$3*(E2450-D2450)^2*'symulacje godzinowe'!$P$3/1000</f>
        <v>1.0502760038399998E-2</v>
      </c>
      <c r="K2450" s="3">
        <f t="shared" si="180"/>
        <v>-1.0898879760383999</v>
      </c>
      <c r="L2450" s="10">
        <f>SUM(L2427:L2449)</f>
        <v>76272.796843398712</v>
      </c>
      <c r="M2450" s="19">
        <f>(L2426-4.187*$N$7*$O$7*(F2450-10))*((L2426-4.187*$N$7*$O$7*(F2450-10))&gt;0)</f>
        <v>24002.892747080321</v>
      </c>
      <c r="N2450" s="19">
        <f>M2450/4.187/(F2450-10)*(M2450&gt;0)</f>
        <v>163.7919597876442</v>
      </c>
      <c r="O2450" s="19">
        <f>$P$7-0.5*$N$7*$O$7</f>
        <v>100</v>
      </c>
      <c r="P2450" s="19">
        <f>IF(N2450&lt;O2450,N2450,O2450)</f>
        <v>100</v>
      </c>
      <c r="Q2450" s="19">
        <f>L2450/4.187/(F2450-10)+P2450</f>
        <v>620.47355312974651</v>
      </c>
      <c r="R2450" s="19" t="b">
        <f>Q2450&gt;$N$7*$O$7</f>
        <v>1</v>
      </c>
      <c r="S2450" s="19">
        <f>IF(R2450,(F2450-10)/(50-10),(F2450-10)/(50-10)*Q2450/$N$7/$O$7)</f>
        <v>0.875</v>
      </c>
    </row>
    <row r="2451" spans="1:19" x14ac:dyDescent="0.2">
      <c r="A2451" s="2">
        <v>4</v>
      </c>
      <c r="B2451" s="2">
        <v>13</v>
      </c>
      <c r="C2451" s="2">
        <v>2449</v>
      </c>
      <c r="D2451" s="2">
        <v>5.7</v>
      </c>
      <c r="E2451" s="4">
        <v>50</v>
      </c>
      <c r="F2451" s="1">
        <f t="shared" si="179"/>
        <v>45</v>
      </c>
      <c r="G2451" s="2">
        <v>0</v>
      </c>
      <c r="H2451" s="3">
        <f>G2451/1000*'symulacje godzinowe'!$N$3*'symulacje godzinowe'!$Q$3*'symulacje godzinowe'!$R$3</f>
        <v>0</v>
      </c>
      <c r="I2451" s="3">
        <f>'symulacje godzinowe'!$R$3*'symulacje godzinowe'!$N$3*(E2451-D2451)*'symulacje godzinowe'!$O$3/1000</f>
        <v>1.0673385059999998</v>
      </c>
      <c r="J2451" s="3">
        <f>'symulacje godzinowe'!$R$3*'symulacje godzinowe'!$N$3*(E2451-D2451)^2*'symulacje godzinowe'!$P$3/1000</f>
        <v>1.0269631670399999E-2</v>
      </c>
      <c r="K2451" s="3">
        <f t="shared" si="180"/>
        <v>-1.0776081376703999</v>
      </c>
      <c r="L2451" s="6">
        <f>K2451*(K2451&gt;0)*3600</f>
        <v>0</v>
      </c>
    </row>
    <row r="2452" spans="1:19" x14ac:dyDescent="0.2">
      <c r="A2452" s="2">
        <v>4</v>
      </c>
      <c r="B2452" s="2">
        <v>13</v>
      </c>
      <c r="C2452" s="2">
        <v>2450</v>
      </c>
      <c r="D2452" s="2">
        <v>4.0999999999999996</v>
      </c>
      <c r="E2452" s="4">
        <v>50</v>
      </c>
      <c r="F2452" s="1">
        <f t="shared" si="179"/>
        <v>45</v>
      </c>
      <c r="G2452" s="2">
        <v>0</v>
      </c>
      <c r="H2452" s="3">
        <f>G2452/1000*'symulacje godzinowe'!$N$3*'symulacje godzinowe'!$Q$3*'symulacje godzinowe'!$R$3</f>
        <v>0</v>
      </c>
      <c r="I2452" s="3">
        <f>'symulacje godzinowe'!$R$3*'symulacje godzinowe'!$N$3*(E2452-D2452)*'symulacje godzinowe'!$O$3/1000</f>
        <v>1.1058879779999997</v>
      </c>
      <c r="J2452" s="3">
        <f>'symulacje godzinowe'!$R$3*'symulacje godzinowe'!$N$3*(E2452-D2452)^2*'symulacje godzinowe'!$P$3/1000</f>
        <v>1.1024852457599999E-2</v>
      </c>
      <c r="K2452" s="3">
        <f t="shared" si="180"/>
        <v>-1.1169128304575997</v>
      </c>
      <c r="L2452" s="6">
        <f t="shared" ref="L2452:L2473" si="181">K2452*(K2452&gt;0)*3600</f>
        <v>0</v>
      </c>
    </row>
    <row r="2453" spans="1:19" x14ac:dyDescent="0.2">
      <c r="A2453" s="2">
        <v>4</v>
      </c>
      <c r="B2453" s="2">
        <v>13</v>
      </c>
      <c r="C2453" s="2">
        <v>2451</v>
      </c>
      <c r="D2453" s="2">
        <v>2.4</v>
      </c>
      <c r="E2453" s="4">
        <v>50</v>
      </c>
      <c r="F2453" s="1">
        <f t="shared" si="179"/>
        <v>45</v>
      </c>
      <c r="G2453" s="2">
        <v>0</v>
      </c>
      <c r="H2453" s="3">
        <f>G2453/1000*'symulacje godzinowe'!$N$3*'symulacje godzinowe'!$Q$3*'symulacje godzinowe'!$R$3</f>
        <v>0</v>
      </c>
      <c r="I2453" s="3">
        <f>'symulacje godzinowe'!$R$3*'symulacje godzinowe'!$N$3*(E2453-D2453)*'symulacje godzinowe'!$O$3/1000</f>
        <v>1.1468467920000001</v>
      </c>
      <c r="J2453" s="3">
        <f>'symulacje godzinowe'!$R$3*'symulacje godzinowe'!$N$3*(E2453-D2453)^2*'symulacje godzinowe'!$P$3/1000</f>
        <v>1.1856631449600001E-2</v>
      </c>
      <c r="K2453" s="3">
        <f t="shared" si="180"/>
        <v>-1.1587034234496001</v>
      </c>
      <c r="L2453" s="6">
        <f t="shared" si="181"/>
        <v>0</v>
      </c>
    </row>
    <row r="2454" spans="1:19" x14ac:dyDescent="0.2">
      <c r="A2454" s="2">
        <v>4</v>
      </c>
      <c r="B2454" s="2">
        <v>13</v>
      </c>
      <c r="C2454" s="2">
        <v>2452</v>
      </c>
      <c r="D2454" s="2">
        <v>0.8</v>
      </c>
      <c r="E2454" s="4">
        <v>50</v>
      </c>
      <c r="F2454" s="1">
        <f t="shared" si="179"/>
        <v>45</v>
      </c>
      <c r="G2454" s="2">
        <v>0</v>
      </c>
      <c r="H2454" s="3">
        <f>G2454/1000*'symulacje godzinowe'!$N$3*'symulacje godzinowe'!$Q$3*'symulacje godzinowe'!$R$3</f>
        <v>0</v>
      </c>
      <c r="I2454" s="3">
        <f>'symulacje godzinowe'!$R$3*'symulacje godzinowe'!$N$3*(E2454-D2454)*'symulacje godzinowe'!$O$3/1000</f>
        <v>1.1853962639999998</v>
      </c>
      <c r="J2454" s="3">
        <f>'symulacje godzinowe'!$R$3*'symulacje godzinowe'!$N$3*(E2454-D2454)^2*'symulacje godzinowe'!$P$3/1000</f>
        <v>1.2667112294400002E-2</v>
      </c>
      <c r="K2454" s="3">
        <f t="shared" si="180"/>
        <v>-1.1980633762943997</v>
      </c>
      <c r="L2454" s="6">
        <f t="shared" si="181"/>
        <v>0</v>
      </c>
    </row>
    <row r="2455" spans="1:19" x14ac:dyDescent="0.2">
      <c r="A2455" s="2">
        <v>4</v>
      </c>
      <c r="B2455" s="2">
        <v>13</v>
      </c>
      <c r="C2455" s="2">
        <v>2453</v>
      </c>
      <c r="D2455" s="2">
        <v>2.2000000000000002</v>
      </c>
      <c r="E2455" s="4">
        <v>50</v>
      </c>
      <c r="F2455" s="1">
        <f t="shared" si="179"/>
        <v>45</v>
      </c>
      <c r="G2455" s="2">
        <v>0</v>
      </c>
      <c r="H2455" s="3">
        <f>G2455/1000*'symulacje godzinowe'!$N$3*'symulacje godzinowe'!$Q$3*'symulacje godzinowe'!$R$3</f>
        <v>0</v>
      </c>
      <c r="I2455" s="3">
        <f>'symulacje godzinowe'!$R$3*'symulacje godzinowe'!$N$3*(E2455-D2455)*'symulacje godzinowe'!$O$3/1000</f>
        <v>1.1516654759999998</v>
      </c>
      <c r="J2455" s="3">
        <f>'symulacje godzinowe'!$R$3*'symulacje godzinowe'!$N$3*(E2455-D2455)^2*'symulacje godzinowe'!$P$3/1000</f>
        <v>1.1956476326399998E-2</v>
      </c>
      <c r="K2455" s="3">
        <f t="shared" si="180"/>
        <v>-1.1636219523263998</v>
      </c>
      <c r="L2455" s="6">
        <f t="shared" si="181"/>
        <v>0</v>
      </c>
    </row>
    <row r="2456" spans="1:19" x14ac:dyDescent="0.2">
      <c r="A2456" s="2">
        <v>4</v>
      </c>
      <c r="B2456" s="2">
        <v>13</v>
      </c>
      <c r="C2456" s="2">
        <v>2454</v>
      </c>
      <c r="D2456" s="2">
        <v>3.7</v>
      </c>
      <c r="E2456" s="4">
        <v>50</v>
      </c>
      <c r="F2456" s="1">
        <f t="shared" si="179"/>
        <v>45</v>
      </c>
      <c r="G2456" s="2">
        <v>121</v>
      </c>
      <c r="H2456" s="3">
        <f>G2456/1000*'symulacje godzinowe'!$N$3*'symulacje godzinowe'!$Q$3*'symulacje godzinowe'!$R$3</f>
        <v>0.53491208099999998</v>
      </c>
      <c r="I2456" s="3">
        <f>'symulacje godzinowe'!$R$3*'symulacje godzinowe'!$N$3*(E2456-D2456)*'symulacje godzinowe'!$O$3/1000</f>
        <v>1.1155253459999996</v>
      </c>
      <c r="J2456" s="3">
        <f>'symulacje godzinowe'!$R$3*'symulacje godzinowe'!$N$3*(E2456-D2456)^2*'symulacje godzinowe'!$P$3/1000</f>
        <v>1.1217844022399998E-2</v>
      </c>
      <c r="K2456" s="3">
        <f t="shared" si="180"/>
        <v>-0.59183110902239966</v>
      </c>
      <c r="L2456" s="6">
        <f t="shared" si="181"/>
        <v>0</v>
      </c>
    </row>
    <row r="2457" spans="1:19" x14ac:dyDescent="0.2">
      <c r="A2457" s="2">
        <v>4</v>
      </c>
      <c r="B2457" s="2">
        <v>13</v>
      </c>
      <c r="C2457" s="2">
        <v>2455</v>
      </c>
      <c r="D2457" s="2">
        <v>5.0999999999999996</v>
      </c>
      <c r="E2457" s="4">
        <v>50</v>
      </c>
      <c r="F2457" s="1">
        <f t="shared" si="179"/>
        <v>45</v>
      </c>
      <c r="G2457" s="2">
        <v>293.60000000000002</v>
      </c>
      <c r="H2457" s="3">
        <f>G2457/1000*'symulacje godzinowe'!$N$3*'symulacje godzinowe'!$Q$3*'symulacje godzinowe'!$R$3</f>
        <v>1.2979354296000003</v>
      </c>
      <c r="I2457" s="3">
        <f>'symulacje godzinowe'!$R$3*'symulacje godzinowe'!$N$3*(E2457-D2457)*'symulacje godzinowe'!$O$3/1000</f>
        <v>1.0817945579999999</v>
      </c>
      <c r="J2457" s="3">
        <f>'symulacje godzinowe'!$R$3*'symulacje godzinowe'!$N$3*(E2457-D2457)^2*'symulacje godzinowe'!$P$3/1000</f>
        <v>1.05496996896E-2</v>
      </c>
      <c r="K2457" s="3">
        <f t="shared" si="180"/>
        <v>0.20559117191040038</v>
      </c>
      <c r="L2457" s="6">
        <f t="shared" si="181"/>
        <v>740.12821887744133</v>
      </c>
    </row>
    <row r="2458" spans="1:19" x14ac:dyDescent="0.2">
      <c r="A2458" s="2">
        <v>4</v>
      </c>
      <c r="B2458" s="2">
        <v>13</v>
      </c>
      <c r="C2458" s="2">
        <v>2456</v>
      </c>
      <c r="D2458" s="2">
        <v>8.1</v>
      </c>
      <c r="E2458" s="4">
        <v>50</v>
      </c>
      <c r="F2458" s="1">
        <f t="shared" si="179"/>
        <v>45</v>
      </c>
      <c r="G2458" s="2">
        <v>381.9</v>
      </c>
      <c r="H2458" s="3">
        <f>G2458/1000*'symulacje godzinowe'!$N$3*'symulacje godzinowe'!$Q$3*'symulacje godzinowe'!$R$3</f>
        <v>1.6882886259000001</v>
      </c>
      <c r="I2458" s="3">
        <f>'symulacje godzinowe'!$R$3*'symulacje godzinowe'!$N$3*(E2458-D2458)*'symulacje godzinowe'!$O$3/1000</f>
        <v>1.009514298</v>
      </c>
      <c r="J2458" s="3">
        <f>'symulacje godzinowe'!$R$3*'symulacje godzinowe'!$N$3*(E2458-D2458)^2*'symulacje godzinowe'!$P$3/1000</f>
        <v>9.1870369055999986E-3</v>
      </c>
      <c r="K2458" s="3">
        <f t="shared" si="180"/>
        <v>0.66958729099440006</v>
      </c>
      <c r="L2458" s="6">
        <f t="shared" si="181"/>
        <v>2410.5142475798402</v>
      </c>
    </row>
    <row r="2459" spans="1:19" x14ac:dyDescent="0.2">
      <c r="A2459" s="2">
        <v>4</v>
      </c>
      <c r="B2459" s="2">
        <v>13</v>
      </c>
      <c r="C2459" s="2">
        <v>2457</v>
      </c>
      <c r="D2459" s="2">
        <v>11</v>
      </c>
      <c r="E2459" s="4">
        <v>50</v>
      </c>
      <c r="F2459" s="1">
        <f t="shared" si="179"/>
        <v>45</v>
      </c>
      <c r="G2459" s="2">
        <v>530.4</v>
      </c>
      <c r="H2459" s="3">
        <f>G2459/1000*'symulacje godzinowe'!$N$3*'symulacje godzinowe'!$Q$3*'symulacje godzinowe'!$R$3</f>
        <v>2.3447716343999998</v>
      </c>
      <c r="I2459" s="3">
        <f>'symulacje godzinowe'!$R$3*'symulacje godzinowe'!$N$3*(E2459-D2459)*'symulacje godzinowe'!$O$3/1000</f>
        <v>0.93964338000000003</v>
      </c>
      <c r="J2459" s="3">
        <f>'symulacje godzinowe'!$R$3*'symulacje godzinowe'!$N$3*(E2459-D2459)^2*'symulacje godzinowe'!$P$3/1000</f>
        <v>7.9593321600000006E-3</v>
      </c>
      <c r="K2459" s="3">
        <f t="shared" si="180"/>
        <v>1.3971689222399997</v>
      </c>
      <c r="L2459" s="6">
        <f t="shared" si="181"/>
        <v>5029.808120063999</v>
      </c>
    </row>
    <row r="2460" spans="1:19" x14ac:dyDescent="0.2">
      <c r="A2460" s="2">
        <v>4</v>
      </c>
      <c r="B2460" s="2">
        <v>13</v>
      </c>
      <c r="C2460" s="2">
        <v>2458</v>
      </c>
      <c r="D2460" s="2">
        <v>14</v>
      </c>
      <c r="E2460" s="4">
        <v>50</v>
      </c>
      <c r="F2460" s="1">
        <f t="shared" si="179"/>
        <v>45</v>
      </c>
      <c r="G2460" s="2">
        <v>567.20000000000005</v>
      </c>
      <c r="H2460" s="3">
        <f>G2460/1000*'symulacje godzinowe'!$N$3*'symulacje godzinowe'!$Q$3*'symulacje godzinowe'!$R$3</f>
        <v>2.5074556392000003</v>
      </c>
      <c r="I2460" s="3">
        <f>'symulacje godzinowe'!$R$3*'symulacje godzinowe'!$N$3*(E2460-D2460)*'symulacje godzinowe'!$O$3/1000</f>
        <v>0.86736311999999993</v>
      </c>
      <c r="J2460" s="3">
        <f>'symulacje godzinowe'!$R$3*'symulacje godzinowe'!$N$3*(E2460-D2460)^2*'symulacje godzinowe'!$P$3/1000</f>
        <v>6.78191616E-3</v>
      </c>
      <c r="K2460" s="3">
        <f t="shared" si="180"/>
        <v>1.6333106030400004</v>
      </c>
      <c r="L2460" s="6">
        <f t="shared" si="181"/>
        <v>5879.9181709440018</v>
      </c>
    </row>
    <row r="2461" spans="1:19" x14ac:dyDescent="0.2">
      <c r="A2461" s="2">
        <v>4</v>
      </c>
      <c r="B2461" s="2">
        <v>13</v>
      </c>
      <c r="C2461" s="2">
        <v>2459</v>
      </c>
      <c r="D2461" s="2">
        <v>15.1</v>
      </c>
      <c r="E2461" s="4">
        <v>50</v>
      </c>
      <c r="F2461" s="1">
        <f t="shared" si="179"/>
        <v>45</v>
      </c>
      <c r="G2461" s="2">
        <v>651</v>
      </c>
      <c r="H2461" s="3">
        <f>G2461/1000*'symulacje godzinowe'!$N$3*'symulacje godzinowe'!$Q$3*'symulacje godzinowe'!$R$3</f>
        <v>2.8779154110000005</v>
      </c>
      <c r="I2461" s="3">
        <f>'symulacje godzinowe'!$R$3*'symulacje godzinowe'!$N$3*(E2461-D2461)*'symulacje godzinowe'!$O$3/1000</f>
        <v>0.84086035799999992</v>
      </c>
      <c r="J2461" s="3">
        <f>'symulacje godzinowe'!$R$3*'symulacje godzinowe'!$N$3*(E2461-D2461)^2*'symulacje godzinowe'!$P$3/1000</f>
        <v>6.3737976095999994E-3</v>
      </c>
      <c r="K2461" s="3">
        <f t="shared" si="180"/>
        <v>2.0306812553904003</v>
      </c>
      <c r="L2461" s="6">
        <f t="shared" si="181"/>
        <v>7310.4525194054413</v>
      </c>
    </row>
    <row r="2462" spans="1:19" x14ac:dyDescent="0.2">
      <c r="A2462" s="2">
        <v>4</v>
      </c>
      <c r="B2462" s="2">
        <v>13</v>
      </c>
      <c r="C2462" s="2">
        <v>2460</v>
      </c>
      <c r="D2462" s="2">
        <v>16.100000000000001</v>
      </c>
      <c r="E2462" s="4">
        <v>50</v>
      </c>
      <c r="F2462" s="1">
        <f t="shared" si="179"/>
        <v>45</v>
      </c>
      <c r="G2462" s="2">
        <v>672.1</v>
      </c>
      <c r="H2462" s="3">
        <f>G2462/1000*'symulacje godzinowe'!$N$3*'symulacje godzinowe'!$Q$3*'symulacje godzinowe'!$R$3</f>
        <v>2.9711934681000001</v>
      </c>
      <c r="I2462" s="3">
        <f>'symulacje godzinowe'!$R$3*'symulacje godzinowe'!$N$3*(E2462-D2462)*'symulacje godzinowe'!$O$3/1000</f>
        <v>0.81676693799999989</v>
      </c>
      <c r="J2462" s="3">
        <f>'symulacje godzinowe'!$R$3*'symulacje godzinowe'!$N$3*(E2462-D2462)^2*'symulacje godzinowe'!$P$3/1000</f>
        <v>6.0137699615999988E-3</v>
      </c>
      <c r="K2462" s="3">
        <f t="shared" si="180"/>
        <v>2.1484127601384002</v>
      </c>
      <c r="L2462" s="6">
        <f t="shared" si="181"/>
        <v>7734.2859364982405</v>
      </c>
    </row>
    <row r="2463" spans="1:19" x14ac:dyDescent="0.2">
      <c r="A2463" s="2">
        <v>4</v>
      </c>
      <c r="B2463" s="2">
        <v>13</v>
      </c>
      <c r="C2463" s="2">
        <v>2461</v>
      </c>
      <c r="D2463" s="2">
        <v>17.2</v>
      </c>
      <c r="E2463" s="4">
        <v>50</v>
      </c>
      <c r="F2463" s="1">
        <f t="shared" si="179"/>
        <v>45</v>
      </c>
      <c r="G2463" s="2">
        <v>622.9</v>
      </c>
      <c r="H2463" s="3">
        <f>G2463/1000*'symulacje godzinowe'!$N$3*'symulacje godzinowe'!$Q$3*'symulacje godzinowe'!$R$3</f>
        <v>2.7536920269000005</v>
      </c>
      <c r="I2463" s="3">
        <f>'symulacje godzinowe'!$R$3*'symulacje godzinowe'!$N$3*(E2463-D2463)*'symulacje godzinowe'!$O$3/1000</f>
        <v>0.79026417599999987</v>
      </c>
      <c r="J2463" s="3">
        <f>'symulacje godzinowe'!$R$3*'symulacje godzinowe'!$N$3*(E2463-D2463)^2*'symulacje godzinowe'!$P$3/1000</f>
        <v>5.6298276863999998E-3</v>
      </c>
      <c r="K2463" s="3">
        <f t="shared" si="180"/>
        <v>1.9577980232136005</v>
      </c>
      <c r="L2463" s="6">
        <f t="shared" si="181"/>
        <v>7048.0728835689615</v>
      </c>
    </row>
    <row r="2464" spans="1:19" x14ac:dyDescent="0.2">
      <c r="A2464" s="2">
        <v>4</v>
      </c>
      <c r="B2464" s="2">
        <v>13</v>
      </c>
      <c r="C2464" s="2">
        <v>2462</v>
      </c>
      <c r="D2464" s="2">
        <v>17.2</v>
      </c>
      <c r="E2464" s="4">
        <v>50</v>
      </c>
      <c r="F2464" s="1">
        <f t="shared" si="179"/>
        <v>45</v>
      </c>
      <c r="G2464" s="2">
        <v>490.9</v>
      </c>
      <c r="H2464" s="3">
        <f>G2464/1000*'symulacje godzinowe'!$N$3*'symulacje godzinowe'!$Q$3*'symulacje godzinowe'!$R$3</f>
        <v>2.1701515749000002</v>
      </c>
      <c r="I2464" s="3">
        <f>'symulacje godzinowe'!$R$3*'symulacje godzinowe'!$N$3*(E2464-D2464)*'symulacje godzinowe'!$O$3/1000</f>
        <v>0.79026417599999987</v>
      </c>
      <c r="J2464" s="3">
        <f>'symulacje godzinowe'!$R$3*'symulacje godzinowe'!$N$3*(E2464-D2464)^2*'symulacje godzinowe'!$P$3/1000</f>
        <v>5.6298276863999998E-3</v>
      </c>
      <c r="K2464" s="3">
        <f t="shared" si="180"/>
        <v>1.3742575712136003</v>
      </c>
      <c r="L2464" s="6">
        <f t="shared" si="181"/>
        <v>4947.3272563689607</v>
      </c>
    </row>
    <row r="2465" spans="1:19" x14ac:dyDescent="0.2">
      <c r="A2465" s="2">
        <v>4</v>
      </c>
      <c r="B2465" s="2">
        <v>13</v>
      </c>
      <c r="C2465" s="2">
        <v>2463</v>
      </c>
      <c r="D2465" s="2">
        <v>17.100000000000001</v>
      </c>
      <c r="E2465" s="4">
        <v>50</v>
      </c>
      <c r="F2465" s="1">
        <f t="shared" si="179"/>
        <v>45</v>
      </c>
      <c r="G2465" s="2">
        <v>379.1</v>
      </c>
      <c r="H2465" s="3">
        <f>G2465/1000*'symulacje godzinowe'!$N$3*'symulacje godzinowe'!$Q$3*'symulacje godzinowe'!$R$3</f>
        <v>1.6759104951000003</v>
      </c>
      <c r="I2465" s="3">
        <f>'symulacje godzinowe'!$R$3*'symulacje godzinowe'!$N$3*(E2465-D2465)*'symulacje godzinowe'!$O$3/1000</f>
        <v>0.79267351799999997</v>
      </c>
      <c r="J2465" s="3">
        <f>'symulacje godzinowe'!$R$3*'symulacje godzinowe'!$N$3*(E2465-D2465)^2*'symulacje godzinowe'!$P$3/1000</f>
        <v>5.6642082335999992E-3</v>
      </c>
      <c r="K2465" s="3">
        <f t="shared" si="180"/>
        <v>0.87757276886640034</v>
      </c>
      <c r="L2465" s="6">
        <f t="shared" si="181"/>
        <v>3159.2619679190411</v>
      </c>
    </row>
    <row r="2466" spans="1:19" x14ac:dyDescent="0.2">
      <c r="A2466" s="2">
        <v>4</v>
      </c>
      <c r="B2466" s="2">
        <v>13</v>
      </c>
      <c r="C2466" s="2">
        <v>2464</v>
      </c>
      <c r="D2466" s="2">
        <v>17.100000000000001</v>
      </c>
      <c r="E2466" s="4">
        <v>50</v>
      </c>
      <c r="F2466" s="1">
        <f t="shared" si="179"/>
        <v>45</v>
      </c>
      <c r="G2466" s="2">
        <v>235.1</v>
      </c>
      <c r="H2466" s="3">
        <f>G2466/1000*'symulacje godzinowe'!$N$3*'symulacje godzinowe'!$Q$3*'symulacje godzinowe'!$R$3</f>
        <v>1.0393209111000001</v>
      </c>
      <c r="I2466" s="3">
        <f>'symulacje godzinowe'!$R$3*'symulacje godzinowe'!$N$3*(E2466-D2466)*'symulacje godzinowe'!$O$3/1000</f>
        <v>0.79267351799999997</v>
      </c>
      <c r="J2466" s="3">
        <f>'symulacje godzinowe'!$R$3*'symulacje godzinowe'!$N$3*(E2466-D2466)^2*'symulacje godzinowe'!$P$3/1000</f>
        <v>5.6642082335999992E-3</v>
      </c>
      <c r="K2466" s="3">
        <f t="shared" si="180"/>
        <v>0.24098318486640016</v>
      </c>
      <c r="L2466" s="6">
        <f t="shared" si="181"/>
        <v>867.53946551904062</v>
      </c>
    </row>
    <row r="2467" spans="1:19" x14ac:dyDescent="0.2">
      <c r="A2467" s="2">
        <v>4</v>
      </c>
      <c r="B2467" s="2">
        <v>13</v>
      </c>
      <c r="C2467" s="2">
        <v>2465</v>
      </c>
      <c r="D2467" s="2">
        <v>15.8</v>
      </c>
      <c r="E2467" s="4">
        <v>50</v>
      </c>
      <c r="F2467" s="1">
        <f t="shared" si="179"/>
        <v>45</v>
      </c>
      <c r="G2467" s="2">
        <v>130.30000000000001</v>
      </c>
      <c r="H2467" s="3">
        <f>G2467/1000*'symulacje godzinowe'!$N$3*'symulacje godzinowe'!$Q$3*'symulacje godzinowe'!$R$3</f>
        <v>0.57602515830000001</v>
      </c>
      <c r="I2467" s="3">
        <f>'symulacje godzinowe'!$R$3*'symulacje godzinowe'!$N$3*(E2467-D2467)*'symulacje godzinowe'!$O$3/1000</f>
        <v>0.82399496400000005</v>
      </c>
      <c r="J2467" s="3">
        <f>'symulacje godzinowe'!$R$3*'symulacje godzinowe'!$N$3*(E2467-D2467)^2*'symulacje godzinowe'!$P$3/1000</f>
        <v>6.1206793344000011E-3</v>
      </c>
      <c r="K2467" s="3">
        <f t="shared" si="180"/>
        <v>-0.25409048503440007</v>
      </c>
      <c r="L2467" s="6">
        <f t="shared" si="181"/>
        <v>0</v>
      </c>
    </row>
    <row r="2468" spans="1:19" x14ac:dyDescent="0.2">
      <c r="A2468" s="2">
        <v>4</v>
      </c>
      <c r="B2468" s="2">
        <v>13</v>
      </c>
      <c r="C2468" s="2">
        <v>2466</v>
      </c>
      <c r="D2468" s="2">
        <v>14.5</v>
      </c>
      <c r="E2468" s="4">
        <v>50</v>
      </c>
      <c r="F2468" s="1">
        <f t="shared" si="179"/>
        <v>45</v>
      </c>
      <c r="G2468" s="2">
        <v>26.7</v>
      </c>
      <c r="H2468" s="3">
        <f>G2468/1000*'symulacje godzinowe'!$N$3*'symulacje godzinowe'!$Q$3*'symulacje godzinowe'!$R$3</f>
        <v>0.1180343187</v>
      </c>
      <c r="I2468" s="3">
        <f>'symulacje godzinowe'!$R$3*'symulacje godzinowe'!$N$3*(E2468-D2468)*'symulacje godzinowe'!$O$3/1000</f>
        <v>0.85531640999999992</v>
      </c>
      <c r="J2468" s="3">
        <f>'symulacje godzinowe'!$R$3*'symulacje godzinowe'!$N$3*(E2468-D2468)^2*'symulacje godzinowe'!$P$3/1000</f>
        <v>6.5948378399999993E-3</v>
      </c>
      <c r="K2468" s="3">
        <f t="shared" si="180"/>
        <v>-0.74387692913999992</v>
      </c>
      <c r="L2468" s="6">
        <f t="shared" si="181"/>
        <v>0</v>
      </c>
    </row>
    <row r="2469" spans="1:19" x14ac:dyDescent="0.2">
      <c r="A2469" s="2">
        <v>4</v>
      </c>
      <c r="B2469" s="2">
        <v>13</v>
      </c>
      <c r="C2469" s="2">
        <v>2467</v>
      </c>
      <c r="D2469" s="2">
        <v>13.2</v>
      </c>
      <c r="E2469" s="4">
        <v>50</v>
      </c>
      <c r="F2469" s="1">
        <f t="shared" si="179"/>
        <v>45</v>
      </c>
      <c r="G2469" s="2">
        <v>0</v>
      </c>
      <c r="H2469" s="3">
        <f>G2469/1000*'symulacje godzinowe'!$N$3*'symulacje godzinowe'!$Q$3*'symulacje godzinowe'!$R$3</f>
        <v>0</v>
      </c>
      <c r="I2469" s="3">
        <f>'symulacje godzinowe'!$R$3*'symulacje godzinowe'!$N$3*(E2469-D2469)*'symulacje godzinowe'!$O$3/1000</f>
        <v>0.88663785599999978</v>
      </c>
      <c r="J2469" s="3">
        <f>'symulacje godzinowe'!$R$3*'symulacje godzinowe'!$N$3*(E2469-D2469)^2*'symulacje godzinowe'!$P$3/1000</f>
        <v>7.0866837503999981E-3</v>
      </c>
      <c r="K2469" s="3">
        <f t="shared" si="180"/>
        <v>-0.89372453975039978</v>
      </c>
      <c r="L2469" s="6">
        <f t="shared" si="181"/>
        <v>0</v>
      </c>
    </row>
    <row r="2470" spans="1:19" x14ac:dyDescent="0.2">
      <c r="A2470" s="2">
        <v>4</v>
      </c>
      <c r="B2470" s="2">
        <v>13</v>
      </c>
      <c r="C2470" s="2">
        <v>2468</v>
      </c>
      <c r="D2470" s="2">
        <v>11.1</v>
      </c>
      <c r="E2470" s="4">
        <v>50</v>
      </c>
      <c r="F2470" s="1">
        <f t="shared" si="179"/>
        <v>45</v>
      </c>
      <c r="G2470" s="2">
        <v>0</v>
      </c>
      <c r="H2470" s="3">
        <f>G2470/1000*'symulacje godzinowe'!$N$3*'symulacje godzinowe'!$Q$3*'symulacje godzinowe'!$R$3</f>
        <v>0</v>
      </c>
      <c r="I2470" s="3">
        <f>'symulacje godzinowe'!$R$3*'symulacje godzinowe'!$N$3*(E2470-D2470)*'symulacje godzinowe'!$O$3/1000</f>
        <v>0.93723403799999994</v>
      </c>
      <c r="J2470" s="3">
        <f>'symulacje godzinowe'!$R$3*'symulacje godzinowe'!$N$3*(E2470-D2470)^2*'symulacje godzinowe'!$P$3/1000</f>
        <v>7.9185674015999977E-3</v>
      </c>
      <c r="K2470" s="3">
        <f t="shared" si="180"/>
        <v>-0.94515260540159995</v>
      </c>
      <c r="L2470" s="6">
        <f t="shared" si="181"/>
        <v>0</v>
      </c>
    </row>
    <row r="2471" spans="1:19" x14ac:dyDescent="0.2">
      <c r="A2471" s="2">
        <v>4</v>
      </c>
      <c r="B2471" s="2">
        <v>13</v>
      </c>
      <c r="C2471" s="2">
        <v>2469</v>
      </c>
      <c r="D2471" s="2">
        <v>8.9</v>
      </c>
      <c r="E2471" s="4">
        <v>50</v>
      </c>
      <c r="F2471" s="1">
        <f t="shared" si="179"/>
        <v>45</v>
      </c>
      <c r="G2471" s="2">
        <v>0</v>
      </c>
      <c r="H2471" s="3">
        <f>G2471/1000*'symulacje godzinowe'!$N$3*'symulacje godzinowe'!$Q$3*'symulacje godzinowe'!$R$3</f>
        <v>0</v>
      </c>
      <c r="I2471" s="3">
        <f>'symulacje godzinowe'!$R$3*'symulacje godzinowe'!$N$3*(E2471-D2471)*'symulacje godzinowe'!$O$3/1000</f>
        <v>0.99023956199999996</v>
      </c>
      <c r="J2471" s="3">
        <f>'symulacje godzinowe'!$R$3*'symulacje godzinowe'!$N$3*(E2471-D2471)^2*'symulacje godzinowe'!$P$3/1000</f>
        <v>8.839568361599999E-3</v>
      </c>
      <c r="K2471" s="3">
        <f t="shared" si="180"/>
        <v>-0.99907913036160001</v>
      </c>
      <c r="L2471" s="6">
        <f t="shared" si="181"/>
        <v>0</v>
      </c>
    </row>
    <row r="2472" spans="1:19" x14ac:dyDescent="0.2">
      <c r="A2472" s="2">
        <v>4</v>
      </c>
      <c r="B2472" s="2">
        <v>13</v>
      </c>
      <c r="C2472" s="2">
        <v>2470</v>
      </c>
      <c r="D2472" s="2">
        <v>6.8</v>
      </c>
      <c r="E2472" s="4">
        <v>50</v>
      </c>
      <c r="F2472" s="1">
        <f t="shared" si="179"/>
        <v>45</v>
      </c>
      <c r="G2472" s="2">
        <v>0</v>
      </c>
      <c r="H2472" s="3">
        <f>G2472/1000*'symulacje godzinowe'!$N$3*'symulacje godzinowe'!$Q$3*'symulacje godzinowe'!$R$3</f>
        <v>0</v>
      </c>
      <c r="I2472" s="3">
        <f>'symulacje godzinowe'!$R$3*'symulacje godzinowe'!$N$3*(E2472-D2472)*'symulacje godzinowe'!$O$3/1000</f>
        <v>1.040835744</v>
      </c>
      <c r="J2472" s="3">
        <f>'symulacje godzinowe'!$R$3*'symulacje godzinowe'!$N$3*(E2472-D2472)^2*'symulacje godzinowe'!$P$3/1000</f>
        <v>9.7659592704000021E-3</v>
      </c>
      <c r="K2472" s="3">
        <f t="shared" si="180"/>
        <v>-1.0506017032704</v>
      </c>
      <c r="L2472" s="6">
        <f t="shared" si="181"/>
        <v>0</v>
      </c>
      <c r="O2472" s="21" t="s">
        <v>33</v>
      </c>
    </row>
    <row r="2473" spans="1:19" x14ac:dyDescent="0.2">
      <c r="A2473" s="2">
        <v>4</v>
      </c>
      <c r="B2473" s="2">
        <v>13</v>
      </c>
      <c r="C2473" s="2">
        <v>2471</v>
      </c>
      <c r="D2473" s="2">
        <v>6</v>
      </c>
      <c r="E2473" s="4">
        <v>50</v>
      </c>
      <c r="F2473" s="1">
        <f t="shared" si="179"/>
        <v>45</v>
      </c>
      <c r="G2473" s="2">
        <v>0</v>
      </c>
      <c r="H2473" s="3">
        <f>G2473/1000*'symulacje godzinowe'!$N$3*'symulacje godzinowe'!$Q$3*'symulacje godzinowe'!$R$3</f>
        <v>0</v>
      </c>
      <c r="I2473" s="3">
        <f>'symulacje godzinowe'!$R$3*'symulacje godzinowe'!$N$3*(E2473-D2473)*'symulacje godzinowe'!$O$3/1000</f>
        <v>1.0601104800000001</v>
      </c>
      <c r="J2473" s="3">
        <f>'symulacje godzinowe'!$R$3*'symulacje godzinowe'!$N$3*(E2473-D2473)^2*'symulacje godzinowe'!$P$3/1000</f>
        <v>1.0131010559999999E-2</v>
      </c>
      <c r="K2473" s="3">
        <f t="shared" si="180"/>
        <v>-1.0702414905600002</v>
      </c>
      <c r="L2473" s="6">
        <f t="shared" si="181"/>
        <v>0</v>
      </c>
      <c r="M2473" s="21" t="s">
        <v>32</v>
      </c>
      <c r="N2473" s="21" t="s">
        <v>27</v>
      </c>
      <c r="O2473" s="21" t="s">
        <v>31</v>
      </c>
      <c r="P2473" s="21" t="s">
        <v>28</v>
      </c>
      <c r="Q2473" s="21" t="s">
        <v>29</v>
      </c>
      <c r="R2473" s="21" t="s">
        <v>30</v>
      </c>
      <c r="S2473" s="21" t="s">
        <v>26</v>
      </c>
    </row>
    <row r="2474" spans="1:19" x14ac:dyDescent="0.2">
      <c r="A2474" s="2">
        <v>4</v>
      </c>
      <c r="B2474" s="2">
        <v>13</v>
      </c>
      <c r="C2474" s="2">
        <v>2472</v>
      </c>
      <c r="D2474" s="2">
        <v>5.3</v>
      </c>
      <c r="E2474" s="4">
        <v>50</v>
      </c>
      <c r="F2474" s="1">
        <f t="shared" si="179"/>
        <v>45</v>
      </c>
      <c r="G2474" s="2">
        <v>0</v>
      </c>
      <c r="H2474" s="3">
        <f>G2474/1000*'symulacje godzinowe'!$N$3*'symulacje godzinowe'!$Q$3*'symulacje godzinowe'!$R$3</f>
        <v>0</v>
      </c>
      <c r="I2474" s="3">
        <f>'symulacje godzinowe'!$R$3*'symulacje godzinowe'!$N$3*(E2474-D2474)*'symulacje godzinowe'!$O$3/1000</f>
        <v>1.0769758739999999</v>
      </c>
      <c r="J2474" s="3">
        <f>'symulacje godzinowe'!$R$3*'symulacje godzinowe'!$N$3*(E2474-D2474)^2*'symulacje godzinowe'!$P$3/1000</f>
        <v>1.04559250464E-2</v>
      </c>
      <c r="K2474" s="3">
        <f t="shared" si="180"/>
        <v>-1.0874317990464</v>
      </c>
      <c r="L2474" s="10">
        <f>SUM(L2451:L2473)</f>
        <v>45127.308786744965</v>
      </c>
      <c r="M2474" s="19">
        <f>(L2450-4.187*$N$7*$O$7*(F2474-10))*((L2450-4.187*$N$7*$O$7*(F2474-10))&gt;0)</f>
        <v>46963.796843398712</v>
      </c>
      <c r="N2474" s="19">
        <f>M2474/4.187/(F2474-10)*(M2474&gt;0)</f>
        <v>320.47355312974656</v>
      </c>
      <c r="O2474" s="19">
        <f>$P$7-0.5*$N$7*$O$7</f>
        <v>100</v>
      </c>
      <c r="P2474" s="19">
        <f>IF(N2474&lt;O2474,N2474,O2474)</f>
        <v>100</v>
      </c>
      <c r="Q2474" s="19">
        <f>L2474/4.187/(F2474-10)+P2474</f>
        <v>407.9416478675148</v>
      </c>
      <c r="R2474" s="19" t="b">
        <f>Q2474&gt;$N$7*$O$7</f>
        <v>1</v>
      </c>
      <c r="S2474" s="19">
        <f>IF(R2474,(F2474-10)/(50-10),(F2474-10)/(50-10)*Q2474/$N$7/$O$7)</f>
        <v>0.875</v>
      </c>
    </row>
    <row r="2475" spans="1:19" x14ac:dyDescent="0.2">
      <c r="A2475" s="2">
        <v>4</v>
      </c>
      <c r="B2475" s="2">
        <v>14</v>
      </c>
      <c r="C2475" s="2">
        <v>2473</v>
      </c>
      <c r="D2475" s="2">
        <v>4.5</v>
      </c>
      <c r="E2475" s="4">
        <v>50</v>
      </c>
      <c r="F2475" s="1">
        <f t="shared" si="179"/>
        <v>45</v>
      </c>
      <c r="G2475" s="2">
        <v>0</v>
      </c>
      <c r="H2475" s="3">
        <f>G2475/1000*'symulacje godzinowe'!$N$3*'symulacje godzinowe'!$Q$3*'symulacje godzinowe'!$R$3</f>
        <v>0</v>
      </c>
      <c r="I2475" s="3">
        <f>'symulacje godzinowe'!$R$3*'symulacje godzinowe'!$N$3*(E2475-D2475)*'symulacje godzinowe'!$O$3/1000</f>
        <v>1.0962506099999998</v>
      </c>
      <c r="J2475" s="3">
        <f>'symulacje godzinowe'!$R$3*'symulacje godzinowe'!$N$3*(E2475-D2475)^2*'symulacje godzinowe'!$P$3/1000</f>
        <v>1.083353544E-2</v>
      </c>
      <c r="K2475" s="3">
        <f t="shared" si="180"/>
        <v>-1.1070841454399998</v>
      </c>
      <c r="L2475" s="6">
        <f>K2475*(K2475&gt;0)*3600</f>
        <v>0</v>
      </c>
    </row>
    <row r="2476" spans="1:19" x14ac:dyDescent="0.2">
      <c r="A2476" s="2">
        <v>4</v>
      </c>
      <c r="B2476" s="2">
        <v>14</v>
      </c>
      <c r="C2476" s="2">
        <v>2474</v>
      </c>
      <c r="D2476" s="2">
        <v>3.8</v>
      </c>
      <c r="E2476" s="4">
        <v>50</v>
      </c>
      <c r="F2476" s="1">
        <f t="shared" si="179"/>
        <v>45</v>
      </c>
      <c r="G2476" s="2">
        <v>0</v>
      </c>
      <c r="H2476" s="3">
        <f>G2476/1000*'symulacje godzinowe'!$N$3*'symulacje godzinowe'!$Q$3*'symulacje godzinowe'!$R$3</f>
        <v>0</v>
      </c>
      <c r="I2476" s="3">
        <f>'symulacje godzinowe'!$R$3*'symulacje godzinowe'!$N$3*(E2476-D2476)*'symulacje godzinowe'!$O$3/1000</f>
        <v>1.1131160039999999</v>
      </c>
      <c r="J2476" s="3">
        <f>'symulacje godzinowe'!$R$3*'symulacje godzinowe'!$N$3*(E2476-D2476)^2*'symulacje godzinowe'!$P$3/1000</f>
        <v>1.11694391424E-2</v>
      </c>
      <c r="K2476" s="3">
        <f t="shared" si="180"/>
        <v>-1.1242854431423999</v>
      </c>
      <c r="L2476" s="6">
        <f t="shared" ref="L2476:L2497" si="182">K2476*(K2476&gt;0)*3600</f>
        <v>0</v>
      </c>
    </row>
    <row r="2477" spans="1:19" x14ac:dyDescent="0.2">
      <c r="A2477" s="2">
        <v>4</v>
      </c>
      <c r="B2477" s="2">
        <v>14</v>
      </c>
      <c r="C2477" s="2">
        <v>2475</v>
      </c>
      <c r="D2477" s="2">
        <v>3.1</v>
      </c>
      <c r="E2477" s="4">
        <v>50</v>
      </c>
      <c r="F2477" s="1">
        <f t="shared" si="179"/>
        <v>45</v>
      </c>
      <c r="G2477" s="2">
        <v>0</v>
      </c>
      <c r="H2477" s="3">
        <f>G2477/1000*'symulacje godzinowe'!$N$3*'symulacje godzinowe'!$Q$3*'symulacje godzinowe'!$R$3</f>
        <v>0</v>
      </c>
      <c r="I2477" s="3">
        <f>'symulacje godzinowe'!$R$3*'symulacje godzinowe'!$N$3*(E2477-D2477)*'symulacje godzinowe'!$O$3/1000</f>
        <v>1.129981398</v>
      </c>
      <c r="J2477" s="3">
        <f>'symulacje godzinowe'!$R$3*'symulacje godzinowe'!$N$3*(E2477-D2477)^2*'symulacje godzinowe'!$P$3/1000</f>
        <v>1.1510471145599999E-2</v>
      </c>
      <c r="K2477" s="3">
        <f t="shared" si="180"/>
        <v>-1.1414918691456</v>
      </c>
      <c r="L2477" s="6">
        <f t="shared" si="182"/>
        <v>0</v>
      </c>
    </row>
    <row r="2478" spans="1:19" x14ac:dyDescent="0.2">
      <c r="A2478" s="2">
        <v>4</v>
      </c>
      <c r="B2478" s="2">
        <v>14</v>
      </c>
      <c r="C2478" s="2">
        <v>2476</v>
      </c>
      <c r="D2478" s="2">
        <v>2.4</v>
      </c>
      <c r="E2478" s="4">
        <v>50</v>
      </c>
      <c r="F2478" s="1">
        <f t="shared" si="179"/>
        <v>45</v>
      </c>
      <c r="G2478" s="2">
        <v>0</v>
      </c>
      <c r="H2478" s="3">
        <f>G2478/1000*'symulacje godzinowe'!$N$3*'symulacje godzinowe'!$Q$3*'symulacje godzinowe'!$R$3</f>
        <v>0</v>
      </c>
      <c r="I2478" s="3">
        <f>'symulacje godzinowe'!$R$3*'symulacje godzinowe'!$N$3*(E2478-D2478)*'symulacje godzinowe'!$O$3/1000</f>
        <v>1.1468467920000001</v>
      </c>
      <c r="J2478" s="3">
        <f>'symulacje godzinowe'!$R$3*'symulacje godzinowe'!$N$3*(E2478-D2478)^2*'symulacje godzinowe'!$P$3/1000</f>
        <v>1.1856631449600001E-2</v>
      </c>
      <c r="K2478" s="3">
        <f t="shared" si="180"/>
        <v>-1.1587034234496001</v>
      </c>
      <c r="L2478" s="6">
        <f t="shared" si="182"/>
        <v>0</v>
      </c>
    </row>
    <row r="2479" spans="1:19" x14ac:dyDescent="0.2">
      <c r="A2479" s="2">
        <v>4</v>
      </c>
      <c r="B2479" s="2">
        <v>14</v>
      </c>
      <c r="C2479" s="2">
        <v>2477</v>
      </c>
      <c r="D2479" s="2">
        <v>3.7</v>
      </c>
      <c r="E2479" s="4">
        <v>50</v>
      </c>
      <c r="F2479" s="1">
        <f t="shared" si="179"/>
        <v>45</v>
      </c>
      <c r="G2479" s="2">
        <v>0</v>
      </c>
      <c r="H2479" s="3">
        <f>G2479/1000*'symulacje godzinowe'!$N$3*'symulacje godzinowe'!$Q$3*'symulacje godzinowe'!$R$3</f>
        <v>0</v>
      </c>
      <c r="I2479" s="3">
        <f>'symulacje godzinowe'!$R$3*'symulacje godzinowe'!$N$3*(E2479-D2479)*'symulacje godzinowe'!$O$3/1000</f>
        <v>1.1155253459999996</v>
      </c>
      <c r="J2479" s="3">
        <f>'symulacje godzinowe'!$R$3*'symulacje godzinowe'!$N$3*(E2479-D2479)^2*'symulacje godzinowe'!$P$3/1000</f>
        <v>1.1217844022399998E-2</v>
      </c>
      <c r="K2479" s="3">
        <f t="shared" si="180"/>
        <v>-1.1267431900223996</v>
      </c>
      <c r="L2479" s="6">
        <f t="shared" si="182"/>
        <v>0</v>
      </c>
    </row>
    <row r="2480" spans="1:19" x14ac:dyDescent="0.2">
      <c r="A2480" s="2">
        <v>4</v>
      </c>
      <c r="B2480" s="2">
        <v>14</v>
      </c>
      <c r="C2480" s="2">
        <v>2478</v>
      </c>
      <c r="D2480" s="2">
        <v>5</v>
      </c>
      <c r="E2480" s="4">
        <v>50</v>
      </c>
      <c r="F2480" s="1">
        <f t="shared" si="179"/>
        <v>45</v>
      </c>
      <c r="G2480" s="2">
        <v>103.5</v>
      </c>
      <c r="H2480" s="3">
        <f>G2480/1000*'symulacje godzinowe'!$N$3*'symulacje godzinowe'!$Q$3*'symulacje godzinowe'!$R$3</f>
        <v>0.45754876350000001</v>
      </c>
      <c r="I2480" s="3">
        <f>'symulacje godzinowe'!$R$3*'symulacje godzinowe'!$N$3*(E2480-D2480)*'symulacje godzinowe'!$O$3/1000</f>
        <v>1.0842038999999999</v>
      </c>
      <c r="J2480" s="3">
        <f>'symulacje godzinowe'!$R$3*'symulacje godzinowe'!$N$3*(E2480-D2480)^2*'symulacje godzinowe'!$P$3/1000</f>
        <v>1.0596744E-2</v>
      </c>
      <c r="K2480" s="3">
        <f t="shared" si="180"/>
        <v>-0.63725188049999992</v>
      </c>
      <c r="L2480" s="6">
        <f t="shared" si="182"/>
        <v>0</v>
      </c>
    </row>
    <row r="2481" spans="1:15" x14ac:dyDescent="0.2">
      <c r="A2481" s="2">
        <v>4</v>
      </c>
      <c r="B2481" s="2">
        <v>14</v>
      </c>
      <c r="C2481" s="2">
        <v>2479</v>
      </c>
      <c r="D2481" s="2">
        <v>6.3</v>
      </c>
      <c r="E2481" s="4">
        <v>50</v>
      </c>
      <c r="F2481" s="1">
        <f t="shared" si="179"/>
        <v>45</v>
      </c>
      <c r="G2481" s="2">
        <v>238.6</v>
      </c>
      <c r="H2481" s="3">
        <f>G2481/1000*'symulacje godzinowe'!$N$3*'symulacje godzinowe'!$Q$3*'symulacje godzinowe'!$R$3</f>
        <v>1.0547935746000001</v>
      </c>
      <c r="I2481" s="3">
        <f>'symulacje godzinowe'!$R$3*'symulacje godzinowe'!$N$3*(E2481-D2481)*'symulacje godzinowe'!$O$3/1000</f>
        <v>1.0528824540000001</v>
      </c>
      <c r="J2481" s="3">
        <f>'symulacje godzinowe'!$R$3*'symulacje godzinowe'!$N$3*(E2481-D2481)^2*'symulacje godzinowe'!$P$3/1000</f>
        <v>9.9933313824000017E-3</v>
      </c>
      <c r="K2481" s="3">
        <f t="shared" si="180"/>
        <v>-8.0822107824000192E-3</v>
      </c>
      <c r="L2481" s="6">
        <f t="shared" si="182"/>
        <v>0</v>
      </c>
    </row>
    <row r="2482" spans="1:15" x14ac:dyDescent="0.2">
      <c r="A2482" s="2">
        <v>4</v>
      </c>
      <c r="B2482" s="2">
        <v>14</v>
      </c>
      <c r="C2482" s="2">
        <v>2480</v>
      </c>
      <c r="D2482" s="2">
        <v>9</v>
      </c>
      <c r="E2482" s="4">
        <v>50</v>
      </c>
      <c r="F2482" s="1">
        <f t="shared" si="179"/>
        <v>45</v>
      </c>
      <c r="G2482" s="2">
        <v>385.9</v>
      </c>
      <c r="H2482" s="3">
        <f>G2482/1000*'symulacje godzinowe'!$N$3*'symulacje godzinowe'!$Q$3*'symulacje godzinowe'!$R$3</f>
        <v>1.7059716698999998</v>
      </c>
      <c r="I2482" s="3">
        <f>'symulacje godzinowe'!$R$3*'symulacje godzinowe'!$N$3*(E2482-D2482)*'symulacje godzinowe'!$O$3/1000</f>
        <v>0.98783021999999998</v>
      </c>
      <c r="J2482" s="3">
        <f>'symulacje godzinowe'!$R$3*'symulacje godzinowe'!$N$3*(E2482-D2482)^2*'symulacje godzinowe'!$P$3/1000</f>
        <v>8.7966057599999994E-3</v>
      </c>
      <c r="K2482" s="3">
        <f t="shared" si="180"/>
        <v>0.70934484413999987</v>
      </c>
      <c r="L2482" s="6">
        <f t="shared" si="182"/>
        <v>2553.6414389039996</v>
      </c>
    </row>
    <row r="2483" spans="1:15" x14ac:dyDescent="0.2">
      <c r="A2483" s="2">
        <v>4</v>
      </c>
      <c r="B2483" s="2">
        <v>14</v>
      </c>
      <c r="C2483" s="2">
        <v>2481</v>
      </c>
      <c r="D2483" s="2">
        <v>11.6</v>
      </c>
      <c r="E2483" s="4">
        <v>50</v>
      </c>
      <c r="F2483" s="1">
        <f t="shared" si="179"/>
        <v>45</v>
      </c>
      <c r="G2483" s="2">
        <v>695.4</v>
      </c>
      <c r="H2483" s="3">
        <f>G2483/1000*'symulacje godzinowe'!$N$3*'symulacje godzinowe'!$Q$3*'symulacje godzinowe'!$R$3</f>
        <v>3.0741971994000004</v>
      </c>
      <c r="I2483" s="3">
        <f>'symulacje godzinowe'!$R$3*'symulacje godzinowe'!$N$3*(E2483-D2483)*'symulacje godzinowe'!$O$3/1000</f>
        <v>0.92518732799999992</v>
      </c>
      <c r="J2483" s="3">
        <f>'symulacje godzinowe'!$R$3*'symulacje godzinowe'!$N$3*(E2483-D2483)^2*'symulacje godzinowe'!$P$3/1000</f>
        <v>7.7163134976000001E-3</v>
      </c>
      <c r="K2483" s="3">
        <f t="shared" si="180"/>
        <v>2.1412935579024004</v>
      </c>
      <c r="L2483" s="6">
        <f t="shared" si="182"/>
        <v>7708.6568084486416</v>
      </c>
    </row>
    <row r="2484" spans="1:15" x14ac:dyDescent="0.2">
      <c r="A2484" s="2">
        <v>4</v>
      </c>
      <c r="B2484" s="2">
        <v>14</v>
      </c>
      <c r="C2484" s="2">
        <v>2482</v>
      </c>
      <c r="D2484" s="2">
        <v>14.3</v>
      </c>
      <c r="E2484" s="4">
        <v>50</v>
      </c>
      <c r="F2484" s="1">
        <f t="shared" si="179"/>
        <v>45</v>
      </c>
      <c r="G2484" s="2">
        <v>874.1</v>
      </c>
      <c r="H2484" s="3">
        <f>G2484/1000*'symulacje godzinowe'!$N$3*'symulacje godzinowe'!$Q$3*'symulacje godzinowe'!$R$3</f>
        <v>3.8641871901</v>
      </c>
      <c r="I2484" s="3">
        <f>'symulacje godzinowe'!$R$3*'symulacje godzinowe'!$N$3*(E2484-D2484)*'symulacje godzinowe'!$O$3/1000</f>
        <v>0.86013509399999999</v>
      </c>
      <c r="J2484" s="3">
        <f>'symulacje godzinowe'!$R$3*'symulacje godzinowe'!$N$3*(E2484-D2484)^2*'symulacje godzinowe'!$P$3/1000</f>
        <v>6.6693551904000014E-3</v>
      </c>
      <c r="K2484" s="3">
        <f t="shared" si="180"/>
        <v>2.9973827409096003</v>
      </c>
      <c r="L2484" s="6">
        <f t="shared" si="182"/>
        <v>10790.577867274562</v>
      </c>
    </row>
    <row r="2485" spans="1:15" x14ac:dyDescent="0.2">
      <c r="A2485" s="2">
        <v>4</v>
      </c>
      <c r="B2485" s="2">
        <v>14</v>
      </c>
      <c r="C2485" s="2">
        <v>2483</v>
      </c>
      <c r="D2485" s="2">
        <v>15.3</v>
      </c>
      <c r="E2485" s="4">
        <v>50</v>
      </c>
      <c r="F2485" s="1">
        <f t="shared" si="179"/>
        <v>45</v>
      </c>
      <c r="G2485" s="2">
        <v>768.1</v>
      </c>
      <c r="H2485" s="3">
        <f>G2485/1000*'symulacje godzinowe'!$N$3*'symulacje godzinowe'!$Q$3*'symulacje godzinowe'!$R$3</f>
        <v>3.3955865241000005</v>
      </c>
      <c r="I2485" s="3">
        <f>'symulacje godzinowe'!$R$3*'symulacje godzinowe'!$N$3*(E2485-D2485)*'symulacje godzinowe'!$O$3/1000</f>
        <v>0.83604167399999996</v>
      </c>
      <c r="J2485" s="3">
        <f>'symulacje godzinowe'!$R$3*'symulacje godzinowe'!$N$3*(E2485-D2485)^2*'symulacje godzinowe'!$P$3/1000</f>
        <v>6.3009548063999998E-3</v>
      </c>
      <c r="K2485" s="3">
        <f t="shared" si="180"/>
        <v>2.5532438952936003</v>
      </c>
      <c r="L2485" s="6">
        <f t="shared" si="182"/>
        <v>9191.6780230569602</v>
      </c>
    </row>
    <row r="2486" spans="1:15" x14ac:dyDescent="0.2">
      <c r="A2486" s="2">
        <v>4</v>
      </c>
      <c r="B2486" s="2">
        <v>14</v>
      </c>
      <c r="C2486" s="2">
        <v>2484</v>
      </c>
      <c r="D2486" s="2">
        <v>16.3</v>
      </c>
      <c r="E2486" s="4">
        <v>50</v>
      </c>
      <c r="F2486" s="1">
        <f t="shared" si="179"/>
        <v>45</v>
      </c>
      <c r="G2486" s="2">
        <v>676</v>
      </c>
      <c r="H2486" s="3">
        <f>G2486/1000*'symulacje godzinowe'!$N$3*'symulacje godzinowe'!$Q$3*'symulacje godzinowe'!$R$3</f>
        <v>2.9884344360000004</v>
      </c>
      <c r="I2486" s="3">
        <f>'symulacje godzinowe'!$R$3*'symulacje godzinowe'!$N$3*(E2486-D2486)*'symulacje godzinowe'!$O$3/1000</f>
        <v>0.81194825400000004</v>
      </c>
      <c r="J2486" s="3">
        <f>'symulacje godzinowe'!$R$3*'symulacje godzinowe'!$N$3*(E2486-D2486)^2*'symulacje godzinowe'!$P$3/1000</f>
        <v>5.9430203424000018E-3</v>
      </c>
      <c r="K2486" s="3">
        <f t="shared" si="180"/>
        <v>2.1705431616576005</v>
      </c>
      <c r="L2486" s="6">
        <f t="shared" si="182"/>
        <v>7813.955381967362</v>
      </c>
    </row>
    <row r="2487" spans="1:15" x14ac:dyDescent="0.2">
      <c r="A2487" s="2">
        <v>4</v>
      </c>
      <c r="B2487" s="2">
        <v>14</v>
      </c>
      <c r="C2487" s="2">
        <v>2485</v>
      </c>
      <c r="D2487" s="2">
        <v>17.3</v>
      </c>
      <c r="E2487" s="4">
        <v>50</v>
      </c>
      <c r="F2487" s="1">
        <f t="shared" si="179"/>
        <v>45</v>
      </c>
      <c r="G2487" s="2">
        <v>583</v>
      </c>
      <c r="H2487" s="3">
        <f>G2487/1000*'symulacje godzinowe'!$N$3*'symulacje godzinowe'!$Q$3*'symulacje godzinowe'!$R$3</f>
        <v>2.5773036629999999</v>
      </c>
      <c r="I2487" s="3">
        <f>'symulacje godzinowe'!$R$3*'symulacje godzinowe'!$N$3*(E2487-D2487)*'symulacje godzinowe'!$O$3/1000</f>
        <v>0.787854834</v>
      </c>
      <c r="J2487" s="3">
        <f>'symulacje godzinowe'!$R$3*'symulacje godzinowe'!$N$3*(E2487-D2487)^2*'symulacje godzinowe'!$P$3/1000</f>
        <v>5.5955517984000004E-3</v>
      </c>
      <c r="K2487" s="3">
        <f t="shared" si="180"/>
        <v>1.7838532772015998</v>
      </c>
      <c r="L2487" s="6">
        <f t="shared" si="182"/>
        <v>6421.871797925759</v>
      </c>
    </row>
    <row r="2488" spans="1:15" x14ac:dyDescent="0.2">
      <c r="A2488" s="2">
        <v>4</v>
      </c>
      <c r="B2488" s="2">
        <v>14</v>
      </c>
      <c r="C2488" s="2">
        <v>2486</v>
      </c>
      <c r="D2488" s="2">
        <v>17.600000000000001</v>
      </c>
      <c r="E2488" s="4">
        <v>50</v>
      </c>
      <c r="F2488" s="1">
        <f t="shared" si="179"/>
        <v>45</v>
      </c>
      <c r="G2488" s="2">
        <v>493.4</v>
      </c>
      <c r="H2488" s="3">
        <f>G2488/1000*'symulacje godzinowe'!$N$3*'symulacje godzinowe'!$Q$3*'symulacje godzinowe'!$R$3</f>
        <v>2.1812034774</v>
      </c>
      <c r="I2488" s="3">
        <f>'symulacje godzinowe'!$R$3*'symulacje godzinowe'!$N$3*(E2488-D2488)*'symulacje godzinowe'!$O$3/1000</f>
        <v>0.78062680799999984</v>
      </c>
      <c r="J2488" s="3">
        <f>'symulacje godzinowe'!$R$3*'symulacje godzinowe'!$N$3*(E2488-D2488)^2*'symulacje godzinowe'!$P$3/1000</f>
        <v>5.4933520896000001E-3</v>
      </c>
      <c r="K2488" s="3">
        <f t="shared" si="180"/>
        <v>1.3950833173104003</v>
      </c>
      <c r="L2488" s="6">
        <f t="shared" si="182"/>
        <v>5022.2999423174406</v>
      </c>
    </row>
    <row r="2489" spans="1:15" x14ac:dyDescent="0.2">
      <c r="A2489" s="2">
        <v>4</v>
      </c>
      <c r="B2489" s="2">
        <v>14</v>
      </c>
      <c r="C2489" s="2">
        <v>2487</v>
      </c>
      <c r="D2489" s="2">
        <v>17.899999999999999</v>
      </c>
      <c r="E2489" s="4">
        <v>50</v>
      </c>
      <c r="F2489" s="1">
        <f t="shared" si="179"/>
        <v>45</v>
      </c>
      <c r="G2489" s="2">
        <v>347.7</v>
      </c>
      <c r="H2489" s="3">
        <f>G2489/1000*'symulacje godzinowe'!$N$3*'symulacje godzinowe'!$Q$3*'symulacje godzinowe'!$R$3</f>
        <v>1.5370985997000002</v>
      </c>
      <c r="I2489" s="3">
        <f>'symulacje godzinowe'!$R$3*'symulacje godzinowe'!$N$3*(E2489-D2489)*'symulacje godzinowe'!$O$3/1000</f>
        <v>0.77339878200000001</v>
      </c>
      <c r="J2489" s="3">
        <f>'symulacje godzinowe'!$R$3*'symulacje godzinowe'!$N$3*(E2489-D2489)^2*'symulacje godzinowe'!$P$3/1000</f>
        <v>5.3920943136000002E-3</v>
      </c>
      <c r="K2489" s="3">
        <f t="shared" si="180"/>
        <v>0.75830772338640018</v>
      </c>
      <c r="L2489" s="6">
        <f t="shared" si="182"/>
        <v>2729.9078041910407</v>
      </c>
    </row>
    <row r="2490" spans="1:15" x14ac:dyDescent="0.2">
      <c r="A2490" s="2">
        <v>4</v>
      </c>
      <c r="B2490" s="2">
        <v>14</v>
      </c>
      <c r="C2490" s="2">
        <v>2488</v>
      </c>
      <c r="D2490" s="2">
        <v>18.2</v>
      </c>
      <c r="E2490" s="4">
        <v>50</v>
      </c>
      <c r="F2490" s="1">
        <f t="shared" si="179"/>
        <v>45</v>
      </c>
      <c r="G2490" s="2">
        <v>237.7</v>
      </c>
      <c r="H2490" s="3">
        <f>G2490/1000*'symulacje godzinowe'!$N$3*'symulacje godzinowe'!$Q$3*'symulacje godzinowe'!$R$3</f>
        <v>1.0508148897</v>
      </c>
      <c r="I2490" s="3">
        <f>'symulacje godzinowe'!$R$3*'symulacje godzinowe'!$N$3*(E2490-D2490)*'symulacje godzinowe'!$O$3/1000</f>
        <v>0.76617075599999984</v>
      </c>
      <c r="J2490" s="3">
        <f>'symulacje godzinowe'!$R$3*'symulacje godzinowe'!$N$3*(E2490-D2490)^2*'symulacje godzinowe'!$P$3/1000</f>
        <v>5.2917784703999998E-3</v>
      </c>
      <c r="K2490" s="3">
        <f t="shared" si="180"/>
        <v>0.27935235522960017</v>
      </c>
      <c r="L2490" s="6">
        <f t="shared" si="182"/>
        <v>1005.6684788265607</v>
      </c>
    </row>
    <row r="2491" spans="1:15" x14ac:dyDescent="0.2">
      <c r="A2491" s="2">
        <v>4</v>
      </c>
      <c r="B2491" s="2">
        <v>14</v>
      </c>
      <c r="C2491" s="2">
        <v>2489</v>
      </c>
      <c r="D2491" s="2">
        <v>16.8</v>
      </c>
      <c r="E2491" s="4">
        <v>50</v>
      </c>
      <c r="F2491" s="1">
        <f t="shared" si="179"/>
        <v>45</v>
      </c>
      <c r="G2491" s="2">
        <v>133.69999999999999</v>
      </c>
      <c r="H2491" s="3">
        <f>G2491/1000*'symulacje godzinowe'!$N$3*'symulacje godzinowe'!$Q$3*'symulacje godzinowe'!$R$3</f>
        <v>0.59105574569999997</v>
      </c>
      <c r="I2491" s="3">
        <f>'symulacje godzinowe'!$R$3*'symulacje godzinowe'!$N$3*(E2491-D2491)*'symulacje godzinowe'!$O$3/1000</f>
        <v>0.79990154399999991</v>
      </c>
      <c r="J2491" s="3">
        <f>'symulacje godzinowe'!$R$3*'symulacje godzinowe'!$N$3*(E2491-D2491)^2*'symulacje godzinowe'!$P$3/1000</f>
        <v>5.7679778304000002E-3</v>
      </c>
      <c r="K2491" s="3">
        <f t="shared" si="180"/>
        <v>-0.21461377613039995</v>
      </c>
      <c r="L2491" s="6">
        <f t="shared" si="182"/>
        <v>0</v>
      </c>
    </row>
    <row r="2492" spans="1:15" x14ac:dyDescent="0.2">
      <c r="A2492" s="2">
        <v>4</v>
      </c>
      <c r="B2492" s="2">
        <v>14</v>
      </c>
      <c r="C2492" s="2">
        <v>2490</v>
      </c>
      <c r="D2492" s="2">
        <v>15.4</v>
      </c>
      <c r="E2492" s="4">
        <v>50</v>
      </c>
      <c r="F2492" s="1">
        <f t="shared" si="179"/>
        <v>45</v>
      </c>
      <c r="G2492" s="2">
        <v>34.9</v>
      </c>
      <c r="H2492" s="3">
        <f>G2492/1000*'symulacje godzinowe'!$N$3*'symulacje godzinowe'!$Q$3*'symulacje godzinowe'!$R$3</f>
        <v>0.15428455890000001</v>
      </c>
      <c r="I2492" s="3">
        <f>'symulacje godzinowe'!$R$3*'symulacje godzinowe'!$N$3*(E2492-D2492)*'symulacje godzinowe'!$O$3/1000</f>
        <v>0.83363233199999998</v>
      </c>
      <c r="J2492" s="3">
        <f>'symulacje godzinowe'!$R$3*'symulacje godzinowe'!$N$3*(E2492-D2492)^2*'symulacje godzinowe'!$P$3/1000</f>
        <v>6.2646903935999997E-3</v>
      </c>
      <c r="K2492" s="3">
        <f t="shared" si="180"/>
        <v>-0.68561246349359994</v>
      </c>
      <c r="L2492" s="6">
        <f t="shared" si="182"/>
        <v>0</v>
      </c>
    </row>
    <row r="2493" spans="1:15" x14ac:dyDescent="0.2">
      <c r="A2493" s="2">
        <v>4</v>
      </c>
      <c r="B2493" s="2">
        <v>14</v>
      </c>
      <c r="C2493" s="2">
        <v>2491</v>
      </c>
      <c r="D2493" s="2">
        <v>14</v>
      </c>
      <c r="E2493" s="4">
        <v>50</v>
      </c>
      <c r="F2493" s="1">
        <f t="shared" si="179"/>
        <v>45</v>
      </c>
      <c r="G2493" s="2">
        <v>0</v>
      </c>
      <c r="H2493" s="3">
        <f>G2493/1000*'symulacje godzinowe'!$N$3*'symulacje godzinowe'!$Q$3*'symulacje godzinowe'!$R$3</f>
        <v>0</v>
      </c>
      <c r="I2493" s="3">
        <f>'symulacje godzinowe'!$R$3*'symulacje godzinowe'!$N$3*(E2493-D2493)*'symulacje godzinowe'!$O$3/1000</f>
        <v>0.86736311999999993</v>
      </c>
      <c r="J2493" s="3">
        <f>'symulacje godzinowe'!$R$3*'symulacje godzinowe'!$N$3*(E2493-D2493)^2*'symulacje godzinowe'!$P$3/1000</f>
        <v>6.78191616E-3</v>
      </c>
      <c r="K2493" s="3">
        <f t="shared" si="180"/>
        <v>-0.87414503615999994</v>
      </c>
      <c r="L2493" s="6">
        <f t="shared" si="182"/>
        <v>0</v>
      </c>
    </row>
    <row r="2494" spans="1:15" x14ac:dyDescent="0.2">
      <c r="A2494" s="2">
        <v>4</v>
      </c>
      <c r="B2494" s="2">
        <v>14</v>
      </c>
      <c r="C2494" s="2">
        <v>2492</v>
      </c>
      <c r="D2494" s="2">
        <v>12.1</v>
      </c>
      <c r="E2494" s="4">
        <v>50</v>
      </c>
      <c r="F2494" s="1">
        <f t="shared" si="179"/>
        <v>45</v>
      </c>
      <c r="G2494" s="2">
        <v>0</v>
      </c>
      <c r="H2494" s="3">
        <f>G2494/1000*'symulacje godzinowe'!$N$3*'symulacje godzinowe'!$Q$3*'symulacje godzinowe'!$R$3</f>
        <v>0</v>
      </c>
      <c r="I2494" s="3">
        <f>'symulacje godzinowe'!$R$3*'symulacje godzinowe'!$N$3*(E2494-D2494)*'symulacje godzinowe'!$O$3/1000</f>
        <v>0.9131406179999999</v>
      </c>
      <c r="J2494" s="3">
        <f>'symulacje godzinowe'!$R$3*'symulacje godzinowe'!$N$3*(E2494-D2494)^2*'symulacje godzinowe'!$P$3/1000</f>
        <v>7.5166760735999993E-3</v>
      </c>
      <c r="K2494" s="3">
        <f t="shared" si="180"/>
        <v>-0.92065729407359986</v>
      </c>
      <c r="L2494" s="6">
        <f t="shared" si="182"/>
        <v>0</v>
      </c>
    </row>
    <row r="2495" spans="1:15" x14ac:dyDescent="0.2">
      <c r="A2495" s="2">
        <v>4</v>
      </c>
      <c r="B2495" s="2">
        <v>14</v>
      </c>
      <c r="C2495" s="2">
        <v>2493</v>
      </c>
      <c r="D2495" s="2">
        <v>10.1</v>
      </c>
      <c r="E2495" s="4">
        <v>50</v>
      </c>
      <c r="F2495" s="1">
        <f t="shared" si="179"/>
        <v>45</v>
      </c>
      <c r="G2495" s="2">
        <v>0</v>
      </c>
      <c r="H2495" s="3">
        <f>G2495/1000*'symulacje godzinowe'!$N$3*'symulacje godzinowe'!$Q$3*'symulacje godzinowe'!$R$3</f>
        <v>0</v>
      </c>
      <c r="I2495" s="3">
        <f>'symulacje godzinowe'!$R$3*'symulacje godzinowe'!$N$3*(E2495-D2495)*'symulacje godzinowe'!$O$3/1000</f>
        <v>0.96132745799999986</v>
      </c>
      <c r="J2495" s="3">
        <f>'symulacje godzinowe'!$R$3*'symulacje godzinowe'!$N$3*(E2495-D2495)^2*'symulacje godzinowe'!$P$3/1000</f>
        <v>8.3309246496000005E-3</v>
      </c>
      <c r="K2495" s="3">
        <f t="shared" si="180"/>
        <v>-0.9696583826495998</v>
      </c>
      <c r="L2495" s="6">
        <f t="shared" si="182"/>
        <v>0</v>
      </c>
    </row>
    <row r="2496" spans="1:15" x14ac:dyDescent="0.2">
      <c r="A2496" s="2">
        <v>4</v>
      </c>
      <c r="B2496" s="2">
        <v>14</v>
      </c>
      <c r="C2496" s="2">
        <v>2494</v>
      </c>
      <c r="D2496" s="2">
        <v>8.1999999999999993</v>
      </c>
      <c r="E2496" s="4">
        <v>50</v>
      </c>
      <c r="F2496" s="1">
        <f t="shared" si="179"/>
        <v>45</v>
      </c>
      <c r="G2496" s="2">
        <v>0</v>
      </c>
      <c r="H2496" s="3">
        <f>G2496/1000*'symulacje godzinowe'!$N$3*'symulacje godzinowe'!$Q$3*'symulacje godzinowe'!$R$3</f>
        <v>0</v>
      </c>
      <c r="I2496" s="3">
        <f>'symulacje godzinowe'!$R$3*'symulacje godzinowe'!$N$3*(E2496-D2496)*'symulacje godzinowe'!$O$3/1000</f>
        <v>1.0071049559999998</v>
      </c>
      <c r="J2496" s="3">
        <f>'symulacje godzinowe'!$R$3*'symulacje godzinowe'!$N$3*(E2496-D2496)^2*'symulacje godzinowe'!$P$3/1000</f>
        <v>9.1432370303999987E-3</v>
      </c>
      <c r="K2496" s="3">
        <f t="shared" si="180"/>
        <v>-1.0162481930303999</v>
      </c>
      <c r="L2496" s="6">
        <f t="shared" si="182"/>
        <v>0</v>
      </c>
      <c r="O2496" s="21" t="s">
        <v>33</v>
      </c>
    </row>
    <row r="2497" spans="1:19" x14ac:dyDescent="0.2">
      <c r="A2497" s="2">
        <v>4</v>
      </c>
      <c r="B2497" s="2">
        <v>14</v>
      </c>
      <c r="C2497" s="2">
        <v>2495</v>
      </c>
      <c r="D2497" s="2">
        <v>6.7</v>
      </c>
      <c r="E2497" s="4">
        <v>50</v>
      </c>
      <c r="F2497" s="1">
        <f t="shared" ref="F2497:F2560" si="183">E2497-5</f>
        <v>45</v>
      </c>
      <c r="G2497" s="2">
        <v>0</v>
      </c>
      <c r="H2497" s="3">
        <f>G2497/1000*'symulacje godzinowe'!$N$3*'symulacje godzinowe'!$Q$3*'symulacje godzinowe'!$R$3</f>
        <v>0</v>
      </c>
      <c r="I2497" s="3">
        <f>'symulacje godzinowe'!$R$3*'symulacje godzinowe'!$N$3*(E2497-D2497)*'symulacje godzinowe'!$O$3/1000</f>
        <v>1.043245086</v>
      </c>
      <c r="J2497" s="3">
        <f>'symulacje godzinowe'!$R$3*'symulacje godzinowe'!$N$3*(E2497-D2497)^2*'symulacje godzinowe'!$P$3/1000</f>
        <v>9.8112243743999974E-3</v>
      </c>
      <c r="K2497" s="3">
        <f t="shared" ref="K2497:K2560" si="184">H2497-I2497-J2497</f>
        <v>-1.0530563103744</v>
      </c>
      <c r="L2497" s="6">
        <f t="shared" si="182"/>
        <v>0</v>
      </c>
      <c r="M2497" s="21" t="s">
        <v>32</v>
      </c>
      <c r="N2497" s="21" t="s">
        <v>27</v>
      </c>
      <c r="O2497" s="21" t="s">
        <v>31</v>
      </c>
      <c r="P2497" s="21" t="s">
        <v>28</v>
      </c>
      <c r="Q2497" s="21" t="s">
        <v>29</v>
      </c>
      <c r="R2497" s="21" t="s">
        <v>30</v>
      </c>
      <c r="S2497" s="21" t="s">
        <v>26</v>
      </c>
    </row>
    <row r="2498" spans="1:19" x14ac:dyDescent="0.2">
      <c r="A2498" s="2">
        <v>4</v>
      </c>
      <c r="B2498" s="2">
        <v>14</v>
      </c>
      <c r="C2498" s="2">
        <v>2496</v>
      </c>
      <c r="D2498" s="2">
        <v>5.2</v>
      </c>
      <c r="E2498" s="4">
        <v>50</v>
      </c>
      <c r="F2498" s="1">
        <f t="shared" si="183"/>
        <v>45</v>
      </c>
      <c r="G2498" s="2">
        <v>0</v>
      </c>
      <c r="H2498" s="3">
        <f>G2498/1000*'symulacje godzinowe'!$N$3*'symulacje godzinowe'!$Q$3*'symulacje godzinowe'!$R$3</f>
        <v>0</v>
      </c>
      <c r="I2498" s="3">
        <f>'symulacje godzinowe'!$R$3*'symulacje godzinowe'!$N$3*(E2498-D2498)*'symulacje godzinowe'!$O$3/1000</f>
        <v>1.0793852159999999</v>
      </c>
      <c r="J2498" s="3">
        <f>'symulacje godzinowe'!$R$3*'symulacje godzinowe'!$N$3*(E2498-D2498)^2*'symulacje godzinowe'!$P$3/1000</f>
        <v>1.0502760038399998E-2</v>
      </c>
      <c r="K2498" s="3">
        <f t="shared" si="184"/>
        <v>-1.0898879760383999</v>
      </c>
      <c r="L2498" s="10">
        <f>SUM(L2475:L2497)</f>
        <v>53238.257542912324</v>
      </c>
      <c r="M2498" s="19">
        <f>(L2474-4.187*$N$7*$O$7*(F2498-10))*((L2474-4.187*$N$7*$O$7*(F2498-10))&gt;0)</f>
        <v>15818.308786744961</v>
      </c>
      <c r="N2498" s="19">
        <f>M2498/4.187/(F2498-10)*(M2498&gt;0)</f>
        <v>107.94164786751483</v>
      </c>
      <c r="O2498" s="19">
        <f>$P$7-0.5*$N$7*$O$7</f>
        <v>100</v>
      </c>
      <c r="P2498" s="19">
        <f>IF(N2498&lt;O2498,N2498,O2498)</f>
        <v>100</v>
      </c>
      <c r="Q2498" s="19">
        <f>L2498/4.187/(F2498-10)+P2498</f>
        <v>463.28948475152566</v>
      </c>
      <c r="R2498" s="19" t="b">
        <f>Q2498&gt;$N$7*$O$7</f>
        <v>1</v>
      </c>
      <c r="S2498" s="19">
        <f>IF(R2498,(F2498-10)/(50-10),(F2498-10)/(50-10)*Q2498/$N$7/$O$7)</f>
        <v>0.875</v>
      </c>
    </row>
    <row r="2499" spans="1:19" x14ac:dyDescent="0.2">
      <c r="A2499" s="2">
        <v>4</v>
      </c>
      <c r="B2499" s="2">
        <v>15</v>
      </c>
      <c r="C2499" s="2">
        <v>2497</v>
      </c>
      <c r="D2499" s="2">
        <v>3.7</v>
      </c>
      <c r="E2499" s="4">
        <v>50</v>
      </c>
      <c r="F2499" s="1">
        <f t="shared" si="183"/>
        <v>45</v>
      </c>
      <c r="G2499" s="2">
        <v>0</v>
      </c>
      <c r="H2499" s="3">
        <f>G2499/1000*'symulacje godzinowe'!$N$3*'symulacje godzinowe'!$Q$3*'symulacje godzinowe'!$R$3</f>
        <v>0</v>
      </c>
      <c r="I2499" s="3">
        <f>'symulacje godzinowe'!$R$3*'symulacje godzinowe'!$N$3*(E2499-D2499)*'symulacje godzinowe'!$O$3/1000</f>
        <v>1.1155253459999996</v>
      </c>
      <c r="J2499" s="3">
        <f>'symulacje godzinowe'!$R$3*'symulacje godzinowe'!$N$3*(E2499-D2499)^2*'symulacje godzinowe'!$P$3/1000</f>
        <v>1.1217844022399998E-2</v>
      </c>
      <c r="K2499" s="3">
        <f t="shared" si="184"/>
        <v>-1.1267431900223996</v>
      </c>
      <c r="L2499" s="6">
        <f>K2499*(K2499&gt;0)*3600</f>
        <v>0</v>
      </c>
    </row>
    <row r="2500" spans="1:19" x14ac:dyDescent="0.2">
      <c r="A2500" s="2">
        <v>4</v>
      </c>
      <c r="B2500" s="2">
        <v>15</v>
      </c>
      <c r="C2500" s="2">
        <v>2498</v>
      </c>
      <c r="D2500" s="2">
        <v>3.3</v>
      </c>
      <c r="E2500" s="4">
        <v>50</v>
      </c>
      <c r="F2500" s="1">
        <f t="shared" si="183"/>
        <v>45</v>
      </c>
      <c r="G2500" s="2">
        <v>0</v>
      </c>
      <c r="H2500" s="3">
        <f>G2500/1000*'symulacje godzinowe'!$N$3*'symulacje godzinowe'!$Q$3*'symulacje godzinowe'!$R$3</f>
        <v>0</v>
      </c>
      <c r="I2500" s="3">
        <f>'symulacje godzinowe'!$R$3*'symulacje godzinowe'!$N$3*(E2500-D2500)*'symulacje godzinowe'!$O$3/1000</f>
        <v>1.125162714</v>
      </c>
      <c r="J2500" s="3">
        <f>'symulacje godzinowe'!$R$3*'symulacje godzinowe'!$N$3*(E2500-D2500)^2*'symulacje godzinowe'!$P$3/1000</f>
        <v>1.1412510134400001E-2</v>
      </c>
      <c r="K2500" s="3">
        <f t="shared" si="184"/>
        <v>-1.1365752241344</v>
      </c>
      <c r="L2500" s="6">
        <f t="shared" ref="L2500:L2521" si="185">K2500*(K2500&gt;0)*3600</f>
        <v>0</v>
      </c>
    </row>
    <row r="2501" spans="1:19" x14ac:dyDescent="0.2">
      <c r="A2501" s="2">
        <v>4</v>
      </c>
      <c r="B2501" s="2">
        <v>15</v>
      </c>
      <c r="C2501" s="2">
        <v>2499</v>
      </c>
      <c r="D2501" s="2">
        <v>2.8</v>
      </c>
      <c r="E2501" s="4">
        <v>50</v>
      </c>
      <c r="F2501" s="1">
        <f t="shared" si="183"/>
        <v>45</v>
      </c>
      <c r="G2501" s="2">
        <v>0</v>
      </c>
      <c r="H2501" s="3">
        <f>G2501/1000*'symulacje godzinowe'!$N$3*'symulacje godzinowe'!$Q$3*'symulacje godzinowe'!$R$3</f>
        <v>0</v>
      </c>
      <c r="I2501" s="3">
        <f>'symulacje godzinowe'!$R$3*'symulacje godzinowe'!$N$3*(E2501-D2501)*'symulacje godzinowe'!$O$3/1000</f>
        <v>1.1372094239999999</v>
      </c>
      <c r="J2501" s="3">
        <f>'symulacje godzinowe'!$R$3*'symulacje godzinowe'!$N$3*(E2501-D2501)^2*'symulacje godzinowe'!$P$3/1000</f>
        <v>1.1658197606400002E-2</v>
      </c>
      <c r="K2501" s="3">
        <f t="shared" si="184"/>
        <v>-1.1488676216064</v>
      </c>
      <c r="L2501" s="6">
        <f t="shared" si="185"/>
        <v>0</v>
      </c>
    </row>
    <row r="2502" spans="1:19" x14ac:dyDescent="0.2">
      <c r="A2502" s="2">
        <v>4</v>
      </c>
      <c r="B2502" s="2">
        <v>15</v>
      </c>
      <c r="C2502" s="2">
        <v>2500</v>
      </c>
      <c r="D2502" s="2">
        <v>2.4</v>
      </c>
      <c r="E2502" s="4">
        <v>50</v>
      </c>
      <c r="F2502" s="1">
        <f t="shared" si="183"/>
        <v>45</v>
      </c>
      <c r="G2502" s="2">
        <v>0</v>
      </c>
      <c r="H2502" s="3">
        <f>G2502/1000*'symulacje godzinowe'!$N$3*'symulacje godzinowe'!$Q$3*'symulacje godzinowe'!$R$3</f>
        <v>0</v>
      </c>
      <c r="I2502" s="3">
        <f>'symulacje godzinowe'!$R$3*'symulacje godzinowe'!$N$3*(E2502-D2502)*'symulacje godzinowe'!$O$3/1000</f>
        <v>1.1468467920000001</v>
      </c>
      <c r="J2502" s="3">
        <f>'symulacje godzinowe'!$R$3*'symulacje godzinowe'!$N$3*(E2502-D2502)^2*'symulacje godzinowe'!$P$3/1000</f>
        <v>1.1856631449600001E-2</v>
      </c>
      <c r="K2502" s="3">
        <f t="shared" si="184"/>
        <v>-1.1587034234496001</v>
      </c>
      <c r="L2502" s="6">
        <f t="shared" si="185"/>
        <v>0</v>
      </c>
    </row>
    <row r="2503" spans="1:19" x14ac:dyDescent="0.2">
      <c r="A2503" s="2">
        <v>4</v>
      </c>
      <c r="B2503" s="2">
        <v>15</v>
      </c>
      <c r="C2503" s="2">
        <v>2501</v>
      </c>
      <c r="D2503" s="2">
        <v>3</v>
      </c>
      <c r="E2503" s="4">
        <v>50</v>
      </c>
      <c r="F2503" s="1">
        <f t="shared" si="183"/>
        <v>45</v>
      </c>
      <c r="G2503" s="2">
        <v>0</v>
      </c>
      <c r="H2503" s="3">
        <f>G2503/1000*'symulacje godzinowe'!$N$3*'symulacje godzinowe'!$Q$3*'symulacje godzinowe'!$R$3</f>
        <v>0</v>
      </c>
      <c r="I2503" s="3">
        <f>'symulacje godzinowe'!$R$3*'symulacje godzinowe'!$N$3*(E2503-D2503)*'symulacje godzinowe'!$O$3/1000</f>
        <v>1.13239074</v>
      </c>
      <c r="J2503" s="3">
        <f>'symulacje godzinowe'!$R$3*'symulacje godzinowe'!$N$3*(E2503-D2503)^2*'symulacje godzinowe'!$P$3/1000</f>
        <v>1.155960864E-2</v>
      </c>
      <c r="K2503" s="3">
        <f t="shared" si="184"/>
        <v>-1.14395034864</v>
      </c>
      <c r="L2503" s="6">
        <f t="shared" si="185"/>
        <v>0</v>
      </c>
    </row>
    <row r="2504" spans="1:19" x14ac:dyDescent="0.2">
      <c r="A2504" s="2">
        <v>4</v>
      </c>
      <c r="B2504" s="2">
        <v>15</v>
      </c>
      <c r="C2504" s="2">
        <v>2502</v>
      </c>
      <c r="D2504" s="2">
        <v>3.7</v>
      </c>
      <c r="E2504" s="4">
        <v>50</v>
      </c>
      <c r="F2504" s="1">
        <f t="shared" si="183"/>
        <v>45</v>
      </c>
      <c r="G2504" s="2">
        <v>95.4</v>
      </c>
      <c r="H2504" s="3">
        <f>G2504/1000*'symulacje godzinowe'!$N$3*'symulacje godzinowe'!$Q$3*'symulacje godzinowe'!$R$3</f>
        <v>0.42174059940000008</v>
      </c>
      <c r="I2504" s="3">
        <f>'symulacje godzinowe'!$R$3*'symulacje godzinowe'!$N$3*(E2504-D2504)*'symulacje godzinowe'!$O$3/1000</f>
        <v>1.1155253459999996</v>
      </c>
      <c r="J2504" s="3">
        <f>'symulacje godzinowe'!$R$3*'symulacje godzinowe'!$N$3*(E2504-D2504)^2*'symulacje godzinowe'!$P$3/1000</f>
        <v>1.1217844022399998E-2</v>
      </c>
      <c r="K2504" s="3">
        <f t="shared" si="184"/>
        <v>-0.70500259062239956</v>
      </c>
      <c r="L2504" s="6">
        <f t="shared" si="185"/>
        <v>0</v>
      </c>
    </row>
    <row r="2505" spans="1:19" x14ac:dyDescent="0.2">
      <c r="A2505" s="2">
        <v>4</v>
      </c>
      <c r="B2505" s="2">
        <v>15</v>
      </c>
      <c r="C2505" s="2">
        <v>2503</v>
      </c>
      <c r="D2505" s="2">
        <v>4.3</v>
      </c>
      <c r="E2505" s="4">
        <v>50</v>
      </c>
      <c r="F2505" s="1">
        <f t="shared" si="183"/>
        <v>45</v>
      </c>
      <c r="G2505" s="2">
        <v>201.9</v>
      </c>
      <c r="H2505" s="3">
        <f>G2505/1000*'symulacje godzinowe'!$N$3*'symulacje godzinowe'!$Q$3*'symulacje godzinowe'!$R$3</f>
        <v>0.89255164589999991</v>
      </c>
      <c r="I2505" s="3">
        <f>'symulacje godzinowe'!$R$3*'symulacje godzinowe'!$N$3*(E2505-D2505)*'symulacje godzinowe'!$O$3/1000</f>
        <v>1.1010692940000002</v>
      </c>
      <c r="J2505" s="3">
        <f>'symulacje godzinowe'!$R$3*'symulacje godzinowe'!$N$3*(E2505-D2505)^2*'symulacje godzinowe'!$P$3/1000</f>
        <v>1.0928984630400001E-2</v>
      </c>
      <c r="K2505" s="3">
        <f t="shared" si="184"/>
        <v>-0.2194466327304003</v>
      </c>
      <c r="L2505" s="6">
        <f t="shared" si="185"/>
        <v>0</v>
      </c>
    </row>
    <row r="2506" spans="1:19" x14ac:dyDescent="0.2">
      <c r="A2506" s="2">
        <v>4</v>
      </c>
      <c r="B2506" s="2">
        <v>15</v>
      </c>
      <c r="C2506" s="2">
        <v>2504</v>
      </c>
      <c r="D2506" s="2">
        <v>6.8</v>
      </c>
      <c r="E2506" s="4">
        <v>50</v>
      </c>
      <c r="F2506" s="1">
        <f t="shared" si="183"/>
        <v>45</v>
      </c>
      <c r="G2506" s="2">
        <v>316.5</v>
      </c>
      <c r="H2506" s="3">
        <f>G2506/1000*'symulacje godzinowe'!$N$3*'symulacje godzinowe'!$Q$3*'symulacje godzinowe'!$R$3</f>
        <v>1.3991708565000001</v>
      </c>
      <c r="I2506" s="3">
        <f>'symulacje godzinowe'!$R$3*'symulacje godzinowe'!$N$3*(E2506-D2506)*'symulacje godzinowe'!$O$3/1000</f>
        <v>1.040835744</v>
      </c>
      <c r="J2506" s="3">
        <f>'symulacje godzinowe'!$R$3*'symulacje godzinowe'!$N$3*(E2506-D2506)^2*'symulacje godzinowe'!$P$3/1000</f>
        <v>9.7659592704000021E-3</v>
      </c>
      <c r="K2506" s="3">
        <f t="shared" si="184"/>
        <v>0.34856915322960003</v>
      </c>
      <c r="L2506" s="6">
        <f t="shared" si="185"/>
        <v>1254.8489516265602</v>
      </c>
    </row>
    <row r="2507" spans="1:19" x14ac:dyDescent="0.2">
      <c r="A2507" s="2">
        <v>4</v>
      </c>
      <c r="B2507" s="2">
        <v>15</v>
      </c>
      <c r="C2507" s="2">
        <v>2505</v>
      </c>
      <c r="D2507" s="2">
        <v>9.4</v>
      </c>
      <c r="E2507" s="4">
        <v>50</v>
      </c>
      <c r="F2507" s="1">
        <f t="shared" si="183"/>
        <v>45</v>
      </c>
      <c r="G2507" s="2">
        <v>431.1</v>
      </c>
      <c r="H2507" s="3">
        <f>G2507/1000*'symulacje godzinowe'!$N$3*'symulacje godzinowe'!$Q$3*'symulacje godzinowe'!$R$3</f>
        <v>1.9057900671000003</v>
      </c>
      <c r="I2507" s="3">
        <f>'symulacje godzinowe'!$R$3*'symulacje godzinowe'!$N$3*(E2507-D2507)*'symulacje godzinowe'!$O$3/1000</f>
        <v>0.97819285199999995</v>
      </c>
      <c r="J2507" s="3">
        <f>'symulacje godzinowe'!$R$3*'symulacje godzinowe'!$N$3*(E2507-D2507)^2*'symulacje godzinowe'!$P$3/1000</f>
        <v>8.6258019456000017E-3</v>
      </c>
      <c r="K2507" s="3">
        <f t="shared" si="184"/>
        <v>0.91897141315440034</v>
      </c>
      <c r="L2507" s="6">
        <f t="shared" si="185"/>
        <v>3308.2970873558411</v>
      </c>
    </row>
    <row r="2508" spans="1:19" x14ac:dyDescent="0.2">
      <c r="A2508" s="2">
        <v>4</v>
      </c>
      <c r="B2508" s="2">
        <v>15</v>
      </c>
      <c r="C2508" s="2">
        <v>2506</v>
      </c>
      <c r="D2508" s="2">
        <v>11.9</v>
      </c>
      <c r="E2508" s="4">
        <v>50</v>
      </c>
      <c r="F2508" s="1">
        <f t="shared" si="183"/>
        <v>45</v>
      </c>
      <c r="G2508" s="2">
        <v>533.9</v>
      </c>
      <c r="H2508" s="3">
        <f>G2508/1000*'symulacje godzinowe'!$N$3*'symulacje godzinowe'!$Q$3*'symulacje godzinowe'!$R$3</f>
        <v>2.3602442978999996</v>
      </c>
      <c r="I2508" s="3">
        <f>'symulacje godzinowe'!$R$3*'symulacje godzinowe'!$N$3*(E2508-D2508)*'symulacje godzinowe'!$O$3/1000</f>
        <v>0.91795930199999998</v>
      </c>
      <c r="J2508" s="3">
        <f>'symulacje godzinowe'!$R$3*'symulacje godzinowe'!$N$3*(E2508-D2508)^2*'symulacje godzinowe'!$P$3/1000</f>
        <v>7.5962170656E-3</v>
      </c>
      <c r="K2508" s="3">
        <f t="shared" si="184"/>
        <v>1.4346887788343996</v>
      </c>
      <c r="L2508" s="6">
        <f t="shared" si="185"/>
        <v>5164.879603803839</v>
      </c>
    </row>
    <row r="2509" spans="1:19" x14ac:dyDescent="0.2">
      <c r="A2509" s="2">
        <v>4</v>
      </c>
      <c r="B2509" s="2">
        <v>15</v>
      </c>
      <c r="C2509" s="2">
        <v>2507</v>
      </c>
      <c r="D2509" s="2">
        <v>11.1</v>
      </c>
      <c r="E2509" s="4">
        <v>50</v>
      </c>
      <c r="F2509" s="1">
        <f t="shared" si="183"/>
        <v>45</v>
      </c>
      <c r="G2509" s="2">
        <v>552.29999999999995</v>
      </c>
      <c r="H2509" s="3">
        <f>G2509/1000*'symulacje godzinowe'!$N$3*'symulacje godzinowe'!$Q$3*'symulacje godzinowe'!$R$3</f>
        <v>2.4415863002999996</v>
      </c>
      <c r="I2509" s="3">
        <f>'symulacje godzinowe'!$R$3*'symulacje godzinowe'!$N$3*(E2509-D2509)*'symulacje godzinowe'!$O$3/1000</f>
        <v>0.93723403799999994</v>
      </c>
      <c r="J2509" s="3">
        <f>'symulacje godzinowe'!$R$3*'symulacje godzinowe'!$N$3*(E2509-D2509)^2*'symulacje godzinowe'!$P$3/1000</f>
        <v>7.9185674015999977E-3</v>
      </c>
      <c r="K2509" s="3">
        <f t="shared" si="184"/>
        <v>1.4964336948983996</v>
      </c>
      <c r="L2509" s="6">
        <f t="shared" si="185"/>
        <v>5387.161301634239</v>
      </c>
    </row>
    <row r="2510" spans="1:19" x14ac:dyDescent="0.2">
      <c r="A2510" s="2">
        <v>4</v>
      </c>
      <c r="B2510" s="2">
        <v>15</v>
      </c>
      <c r="C2510" s="2">
        <v>2508</v>
      </c>
      <c r="D2510" s="2">
        <v>10.3</v>
      </c>
      <c r="E2510" s="4">
        <v>50</v>
      </c>
      <c r="F2510" s="1">
        <f t="shared" si="183"/>
        <v>45</v>
      </c>
      <c r="G2510" s="2">
        <v>436.4</v>
      </c>
      <c r="H2510" s="3">
        <f>G2510/1000*'symulacje godzinowe'!$N$3*'symulacje godzinowe'!$Q$3*'symulacje godzinowe'!$R$3</f>
        <v>1.9292201004000002</v>
      </c>
      <c r="I2510" s="3">
        <f>'symulacje godzinowe'!$R$3*'symulacje godzinowe'!$N$3*(E2510-D2510)*'symulacje godzinowe'!$O$3/1000</f>
        <v>0.9565087739999999</v>
      </c>
      <c r="J2510" s="3">
        <f>'symulacje godzinowe'!$R$3*'symulacje godzinowe'!$N$3*(E2510-D2510)^2*'symulacje godzinowe'!$P$3/1000</f>
        <v>8.2476159264000017E-3</v>
      </c>
      <c r="K2510" s="3">
        <f t="shared" si="184"/>
        <v>0.96446371047360036</v>
      </c>
      <c r="L2510" s="6">
        <f t="shared" si="185"/>
        <v>3472.0693577049615</v>
      </c>
    </row>
    <row r="2511" spans="1:19" x14ac:dyDescent="0.2">
      <c r="A2511" s="2">
        <v>4</v>
      </c>
      <c r="B2511" s="2">
        <v>15</v>
      </c>
      <c r="C2511" s="2">
        <v>2509</v>
      </c>
      <c r="D2511" s="2">
        <v>9.5</v>
      </c>
      <c r="E2511" s="4">
        <v>50</v>
      </c>
      <c r="F2511" s="1">
        <f t="shared" si="183"/>
        <v>45</v>
      </c>
      <c r="G2511" s="2">
        <v>314.2</v>
      </c>
      <c r="H2511" s="3">
        <f>G2511/1000*'symulacje godzinowe'!$N$3*'symulacje godzinowe'!$Q$3*'symulacje godzinowe'!$R$3</f>
        <v>1.3890031061999997</v>
      </c>
      <c r="I2511" s="3">
        <f>'symulacje godzinowe'!$R$3*'symulacje godzinowe'!$N$3*(E2511-D2511)*'symulacje godzinowe'!$O$3/1000</f>
        <v>0.97578350999999985</v>
      </c>
      <c r="J2511" s="3">
        <f>'symulacje godzinowe'!$R$3*'symulacje godzinowe'!$N$3*(E2511-D2511)^2*'symulacje godzinowe'!$P$3/1000</f>
        <v>8.5833626400000015E-3</v>
      </c>
      <c r="K2511" s="3">
        <f t="shared" si="184"/>
        <v>0.40463623355999984</v>
      </c>
      <c r="L2511" s="6">
        <f t="shared" si="185"/>
        <v>1456.6904408159994</v>
      </c>
    </row>
    <row r="2512" spans="1:19" x14ac:dyDescent="0.2">
      <c r="A2512" s="2">
        <v>4</v>
      </c>
      <c r="B2512" s="2">
        <v>15</v>
      </c>
      <c r="C2512" s="2">
        <v>2510</v>
      </c>
      <c r="D2512" s="2">
        <v>8.5</v>
      </c>
      <c r="E2512" s="4">
        <v>50</v>
      </c>
      <c r="F2512" s="1">
        <f t="shared" si="183"/>
        <v>45</v>
      </c>
      <c r="G2512" s="2">
        <v>270.2</v>
      </c>
      <c r="H2512" s="3">
        <f>G2512/1000*'symulacje godzinowe'!$N$3*'symulacje godzinowe'!$Q$3*'symulacje godzinowe'!$R$3</f>
        <v>1.1944896221999999</v>
      </c>
      <c r="I2512" s="3">
        <f>'symulacje godzinowe'!$R$3*'symulacje godzinowe'!$N$3*(E2512-D2512)*'symulacje godzinowe'!$O$3/1000</f>
        <v>0.99987693</v>
      </c>
      <c r="J2512" s="3">
        <f>'symulacje godzinowe'!$R$3*'symulacje godzinowe'!$N$3*(E2512-D2512)^2*'symulacje godzinowe'!$P$3/1000</f>
        <v>9.012465360000001E-3</v>
      </c>
      <c r="K2512" s="3">
        <f t="shared" si="184"/>
        <v>0.18560022683999988</v>
      </c>
      <c r="L2512" s="6">
        <f t="shared" si="185"/>
        <v>668.16081662399961</v>
      </c>
    </row>
    <row r="2513" spans="1:19" x14ac:dyDescent="0.2">
      <c r="A2513" s="2">
        <v>4</v>
      </c>
      <c r="B2513" s="2">
        <v>15</v>
      </c>
      <c r="C2513" s="2">
        <v>2511</v>
      </c>
      <c r="D2513" s="2">
        <v>7.5</v>
      </c>
      <c r="E2513" s="4">
        <v>50</v>
      </c>
      <c r="F2513" s="1">
        <f t="shared" si="183"/>
        <v>45</v>
      </c>
      <c r="G2513" s="2">
        <v>273.89999999999998</v>
      </c>
      <c r="H2513" s="3">
        <f>G2513/1000*'symulacje godzinowe'!$N$3*'symulacje godzinowe'!$Q$3*'symulacje godzinowe'!$R$3</f>
        <v>1.2108464378999999</v>
      </c>
      <c r="I2513" s="3">
        <f>'symulacje godzinowe'!$R$3*'symulacje godzinowe'!$N$3*(E2513-D2513)*'symulacje godzinowe'!$O$3/1000</f>
        <v>1.0239703499999999</v>
      </c>
      <c r="J2513" s="3">
        <f>'symulacje godzinowe'!$R$3*'symulacje godzinowe'!$N$3*(E2513-D2513)^2*'symulacje godzinowe'!$P$3/1000</f>
        <v>9.4520339999999998E-3</v>
      </c>
      <c r="K2513" s="3">
        <f t="shared" si="184"/>
        <v>0.17742405389999999</v>
      </c>
      <c r="L2513" s="6">
        <f t="shared" si="185"/>
        <v>638.72659404000001</v>
      </c>
    </row>
    <row r="2514" spans="1:19" x14ac:dyDescent="0.2">
      <c r="A2514" s="2">
        <v>4</v>
      </c>
      <c r="B2514" s="2">
        <v>15</v>
      </c>
      <c r="C2514" s="2">
        <v>2512</v>
      </c>
      <c r="D2514" s="2">
        <v>6.5</v>
      </c>
      <c r="E2514" s="4">
        <v>50</v>
      </c>
      <c r="F2514" s="1">
        <f t="shared" si="183"/>
        <v>45</v>
      </c>
      <c r="G2514" s="2">
        <v>191.6</v>
      </c>
      <c r="H2514" s="3">
        <f>G2514/1000*'symulacje godzinowe'!$N$3*'symulacje godzinowe'!$Q$3*'symulacje godzinowe'!$R$3</f>
        <v>0.84701780760000012</v>
      </c>
      <c r="I2514" s="3">
        <f>'symulacje godzinowe'!$R$3*'symulacje godzinowe'!$N$3*(E2514-D2514)*'symulacje godzinowe'!$O$3/1000</f>
        <v>1.04806377</v>
      </c>
      <c r="J2514" s="3">
        <f>'symulacje godzinowe'!$R$3*'symulacje godzinowe'!$N$3*(E2514-D2514)^2*'symulacje godzinowe'!$P$3/1000</f>
        <v>9.9020685599999995E-3</v>
      </c>
      <c r="K2514" s="3">
        <f t="shared" si="184"/>
        <v>-0.21094803095999984</v>
      </c>
      <c r="L2514" s="6">
        <f t="shared" si="185"/>
        <v>0</v>
      </c>
    </row>
    <row r="2515" spans="1:19" x14ac:dyDescent="0.2">
      <c r="A2515" s="2">
        <v>4</v>
      </c>
      <c r="B2515" s="2">
        <v>15</v>
      </c>
      <c r="C2515" s="2">
        <v>2513</v>
      </c>
      <c r="D2515" s="2">
        <v>4.8</v>
      </c>
      <c r="E2515" s="4">
        <v>50</v>
      </c>
      <c r="F2515" s="1">
        <f t="shared" si="183"/>
        <v>45</v>
      </c>
      <c r="G2515" s="2">
        <v>126.8</v>
      </c>
      <c r="H2515" s="3">
        <f>G2515/1000*'symulacje godzinowe'!$N$3*'symulacje godzinowe'!$Q$3*'symulacje godzinowe'!$R$3</f>
        <v>0.56055249480000002</v>
      </c>
      <c r="I2515" s="3">
        <f>'symulacje godzinowe'!$R$3*'symulacje godzinowe'!$N$3*(E2515-D2515)*'symulacje godzinowe'!$O$3/1000</f>
        <v>1.0890225840000001</v>
      </c>
      <c r="J2515" s="3">
        <f>'symulacje godzinowe'!$R$3*'symulacje godzinowe'!$N$3*(E2515-D2515)^2*'symulacje godzinowe'!$P$3/1000</f>
        <v>1.06911465984E-2</v>
      </c>
      <c r="K2515" s="3">
        <f t="shared" si="184"/>
        <v>-0.53916123579840003</v>
      </c>
      <c r="L2515" s="6">
        <f t="shared" si="185"/>
        <v>0</v>
      </c>
    </row>
    <row r="2516" spans="1:19" x14ac:dyDescent="0.2">
      <c r="A2516" s="2">
        <v>4</v>
      </c>
      <c r="B2516" s="2">
        <v>15</v>
      </c>
      <c r="C2516" s="2">
        <v>2514</v>
      </c>
      <c r="D2516" s="2">
        <v>3.2</v>
      </c>
      <c r="E2516" s="4">
        <v>50</v>
      </c>
      <c r="F2516" s="1">
        <f t="shared" si="183"/>
        <v>45</v>
      </c>
      <c r="G2516" s="2">
        <v>38.4</v>
      </c>
      <c r="H2516" s="3">
        <f>G2516/1000*'symulacje godzinowe'!$N$3*'symulacje godzinowe'!$Q$3*'symulacje godzinowe'!$R$3</f>
        <v>0.16975722239999999</v>
      </c>
      <c r="I2516" s="3">
        <f>'symulacje godzinowe'!$R$3*'symulacje godzinowe'!$N$3*(E2516-D2516)*'symulacje godzinowe'!$O$3/1000</f>
        <v>1.1275720559999998</v>
      </c>
      <c r="J2516" s="3">
        <f>'symulacje godzinowe'!$R$3*'symulacje godzinowe'!$N$3*(E2516-D2516)^2*'symulacje godzinowe'!$P$3/1000</f>
        <v>1.1461438310399998E-2</v>
      </c>
      <c r="K2516" s="3">
        <f t="shared" si="184"/>
        <v>-0.96927627191039978</v>
      </c>
      <c r="L2516" s="6">
        <f t="shared" si="185"/>
        <v>0</v>
      </c>
    </row>
    <row r="2517" spans="1:19" x14ac:dyDescent="0.2">
      <c r="A2517" s="2">
        <v>4</v>
      </c>
      <c r="B2517" s="2">
        <v>15</v>
      </c>
      <c r="C2517" s="2">
        <v>2515</v>
      </c>
      <c r="D2517" s="2">
        <v>1.5</v>
      </c>
      <c r="E2517" s="4">
        <v>50</v>
      </c>
      <c r="F2517" s="1">
        <f t="shared" si="183"/>
        <v>45</v>
      </c>
      <c r="G2517" s="2">
        <v>0</v>
      </c>
      <c r="H2517" s="3">
        <f>G2517/1000*'symulacje godzinowe'!$N$3*'symulacje godzinowe'!$Q$3*'symulacje godzinowe'!$R$3</f>
        <v>0</v>
      </c>
      <c r="I2517" s="3">
        <f>'symulacje godzinowe'!$R$3*'symulacje godzinowe'!$N$3*(E2517-D2517)*'symulacje godzinowe'!$O$3/1000</f>
        <v>1.1685308699999999</v>
      </c>
      <c r="J2517" s="3">
        <f>'symulacje godzinowe'!$R$3*'symulacje godzinowe'!$N$3*(E2517-D2517)^2*'symulacje godzinowe'!$P$3/1000</f>
        <v>1.2309230159999998E-2</v>
      </c>
      <c r="K2517" s="3">
        <f t="shared" si="184"/>
        <v>-1.18084010016</v>
      </c>
      <c r="L2517" s="6">
        <f t="shared" si="185"/>
        <v>0</v>
      </c>
    </row>
    <row r="2518" spans="1:19" x14ac:dyDescent="0.2">
      <c r="A2518" s="2">
        <v>4</v>
      </c>
      <c r="B2518" s="2">
        <v>15</v>
      </c>
      <c r="C2518" s="2">
        <v>2516</v>
      </c>
      <c r="D2518" s="2">
        <v>0.5</v>
      </c>
      <c r="E2518" s="4">
        <v>50</v>
      </c>
      <c r="F2518" s="1">
        <f t="shared" si="183"/>
        <v>45</v>
      </c>
      <c r="G2518" s="2">
        <v>0</v>
      </c>
      <c r="H2518" s="3">
        <f>G2518/1000*'symulacje godzinowe'!$N$3*'symulacje godzinowe'!$Q$3*'symulacje godzinowe'!$R$3</f>
        <v>0</v>
      </c>
      <c r="I2518" s="3">
        <f>'symulacje godzinowe'!$R$3*'symulacje godzinowe'!$N$3*(E2518-D2518)*'symulacje godzinowe'!$O$3/1000</f>
        <v>1.1926242899999999</v>
      </c>
      <c r="J2518" s="3">
        <f>'symulacje godzinowe'!$R$3*'symulacje godzinowe'!$N$3*(E2518-D2518)^2*'symulacje godzinowe'!$P$3/1000</f>
        <v>1.2822060239999999E-2</v>
      </c>
      <c r="K2518" s="3">
        <f t="shared" si="184"/>
        <v>-1.2054463502399999</v>
      </c>
      <c r="L2518" s="6">
        <f t="shared" si="185"/>
        <v>0</v>
      </c>
    </row>
    <row r="2519" spans="1:19" x14ac:dyDescent="0.2">
      <c r="A2519" s="2">
        <v>4</v>
      </c>
      <c r="B2519" s="2">
        <v>15</v>
      </c>
      <c r="C2519" s="2">
        <v>2517</v>
      </c>
      <c r="D2519" s="2">
        <v>-0.4</v>
      </c>
      <c r="E2519" s="4">
        <v>50</v>
      </c>
      <c r="F2519" s="1">
        <f t="shared" si="183"/>
        <v>45</v>
      </c>
      <c r="G2519" s="2">
        <v>0</v>
      </c>
      <c r="H2519" s="3">
        <f>G2519/1000*'symulacje godzinowe'!$N$3*'symulacje godzinowe'!$Q$3*'symulacje godzinowe'!$R$3</f>
        <v>0</v>
      </c>
      <c r="I2519" s="3">
        <f>'symulacje godzinowe'!$R$3*'symulacje godzinowe'!$N$3*(E2519-D2519)*'symulacje godzinowe'!$O$3/1000</f>
        <v>1.214308368</v>
      </c>
      <c r="J2519" s="3">
        <f>'symulacje godzinowe'!$R$3*'symulacje godzinowe'!$N$3*(E2519-D2519)^2*'symulacje godzinowe'!$P$3/1000</f>
        <v>1.32925556736E-2</v>
      </c>
      <c r="K2519" s="3">
        <f t="shared" si="184"/>
        <v>-1.2276009236736001</v>
      </c>
      <c r="L2519" s="6">
        <f t="shared" si="185"/>
        <v>0</v>
      </c>
    </row>
    <row r="2520" spans="1:19" x14ac:dyDescent="0.2">
      <c r="A2520" s="2">
        <v>4</v>
      </c>
      <c r="B2520" s="2">
        <v>15</v>
      </c>
      <c r="C2520" s="2">
        <v>2518</v>
      </c>
      <c r="D2520" s="2">
        <v>-1.4</v>
      </c>
      <c r="E2520" s="4">
        <v>50</v>
      </c>
      <c r="F2520" s="1">
        <f t="shared" si="183"/>
        <v>45</v>
      </c>
      <c r="G2520" s="2">
        <v>0</v>
      </c>
      <c r="H2520" s="3">
        <f>G2520/1000*'symulacje godzinowe'!$N$3*'symulacje godzinowe'!$Q$3*'symulacje godzinowe'!$R$3</f>
        <v>0</v>
      </c>
      <c r="I2520" s="3">
        <f>'symulacje godzinowe'!$R$3*'symulacje godzinowe'!$N$3*(E2520-D2520)*'symulacje godzinowe'!$O$3/1000</f>
        <v>1.238401788</v>
      </c>
      <c r="J2520" s="3">
        <f>'symulacje godzinowe'!$R$3*'symulacje godzinowe'!$N$3*(E2520-D2520)^2*'symulacje godzinowe'!$P$3/1000</f>
        <v>1.3825271001600001E-2</v>
      </c>
      <c r="K2520" s="3">
        <f t="shared" si="184"/>
        <v>-1.2522270590016</v>
      </c>
      <c r="L2520" s="6">
        <f t="shared" si="185"/>
        <v>0</v>
      </c>
      <c r="O2520" s="21" t="s">
        <v>33</v>
      </c>
    </row>
    <row r="2521" spans="1:19" x14ac:dyDescent="0.2">
      <c r="A2521" s="2">
        <v>4</v>
      </c>
      <c r="B2521" s="2">
        <v>15</v>
      </c>
      <c r="C2521" s="2">
        <v>2519</v>
      </c>
      <c r="D2521" s="2">
        <v>-1.8</v>
      </c>
      <c r="E2521" s="4">
        <v>50</v>
      </c>
      <c r="F2521" s="1">
        <f t="shared" si="183"/>
        <v>45</v>
      </c>
      <c r="G2521" s="2">
        <v>0</v>
      </c>
      <c r="H2521" s="3">
        <f>G2521/1000*'symulacje godzinowe'!$N$3*'symulacje godzinowe'!$Q$3*'symulacje godzinowe'!$R$3</f>
        <v>0</v>
      </c>
      <c r="I2521" s="3">
        <f>'symulacje godzinowe'!$R$3*'symulacje godzinowe'!$N$3*(E2521-D2521)*'symulacje godzinowe'!$O$3/1000</f>
        <v>1.2480391559999999</v>
      </c>
      <c r="J2521" s="3">
        <f>'symulacje godzinowe'!$R$3*'symulacje godzinowe'!$N$3*(E2521-D2521)^2*'symulacje godzinowe'!$P$3/1000</f>
        <v>1.4041287590399998E-2</v>
      </c>
      <c r="K2521" s="3">
        <f t="shared" si="184"/>
        <v>-1.2620804435903998</v>
      </c>
      <c r="L2521" s="6">
        <f t="shared" si="185"/>
        <v>0</v>
      </c>
      <c r="M2521" s="21" t="s">
        <v>32</v>
      </c>
      <c r="N2521" s="21" t="s">
        <v>27</v>
      </c>
      <c r="O2521" s="21" t="s">
        <v>31</v>
      </c>
      <c r="P2521" s="21" t="s">
        <v>28</v>
      </c>
      <c r="Q2521" s="21" t="s">
        <v>29</v>
      </c>
      <c r="R2521" s="21" t="s">
        <v>30</v>
      </c>
      <c r="S2521" s="21" t="s">
        <v>26</v>
      </c>
    </row>
    <row r="2522" spans="1:19" x14ac:dyDescent="0.2">
      <c r="A2522" s="2">
        <v>4</v>
      </c>
      <c r="B2522" s="2">
        <v>15</v>
      </c>
      <c r="C2522" s="2">
        <v>2520</v>
      </c>
      <c r="D2522" s="2">
        <v>-2.2999999999999998</v>
      </c>
      <c r="E2522" s="4">
        <v>50</v>
      </c>
      <c r="F2522" s="1">
        <f t="shared" si="183"/>
        <v>45</v>
      </c>
      <c r="G2522" s="2">
        <v>0</v>
      </c>
      <c r="H2522" s="3">
        <f>G2522/1000*'symulacje godzinowe'!$N$3*'symulacje godzinowe'!$Q$3*'symulacje godzinowe'!$R$3</f>
        <v>0</v>
      </c>
      <c r="I2522" s="3">
        <f>'symulacje godzinowe'!$R$3*'symulacje godzinowe'!$N$3*(E2522-D2522)*'symulacje godzinowe'!$O$3/1000</f>
        <v>1.2600858659999998</v>
      </c>
      <c r="J2522" s="3">
        <f>'symulacje godzinowe'!$R$3*'symulacje godzinowe'!$N$3*(E2522-D2522)^2*'symulacje godzinowe'!$P$3/1000</f>
        <v>1.4313663158399997E-2</v>
      </c>
      <c r="K2522" s="3">
        <f t="shared" si="184"/>
        <v>-1.2743995291583998</v>
      </c>
      <c r="L2522" s="10">
        <f>SUM(L2499:L2521)</f>
        <v>21350.834153605439</v>
      </c>
      <c r="M2522" s="19">
        <f>(L2498-4.187*$N$7*$O$7*(F2522-10))*((L2498-4.187*$N$7*$O$7*(F2522-10))&gt;0)</f>
        <v>23929.257542912321</v>
      </c>
      <c r="N2522" s="19">
        <f>M2522/4.187/(F2522-10)*(M2522&gt;0)</f>
        <v>163.28948475152561</v>
      </c>
      <c r="O2522" s="19">
        <f>$P$7-0.5*$N$7*$O$7</f>
        <v>100</v>
      </c>
      <c r="P2522" s="19">
        <f>IF(N2522&lt;O2522,N2522,O2522)</f>
        <v>100</v>
      </c>
      <c r="Q2522" s="19">
        <f>L2522/4.187/(F2522-10)+P2522</f>
        <v>245.69472962984364</v>
      </c>
      <c r="R2522" s="19" t="b">
        <f>Q2522&gt;$N$7*$O$7</f>
        <v>1</v>
      </c>
      <c r="S2522" s="19">
        <f>IF(R2522,(F2522-10)/(50-10),(F2522-10)/(50-10)*Q2522/$N$7/$O$7)</f>
        <v>0.875</v>
      </c>
    </row>
    <row r="2523" spans="1:19" x14ac:dyDescent="0.2">
      <c r="A2523" s="2">
        <v>4</v>
      </c>
      <c r="B2523" s="2">
        <v>16</v>
      </c>
      <c r="C2523" s="2">
        <v>2521</v>
      </c>
      <c r="D2523" s="2">
        <v>-2.7</v>
      </c>
      <c r="E2523" s="4">
        <v>50</v>
      </c>
      <c r="F2523" s="1">
        <f t="shared" si="183"/>
        <v>45</v>
      </c>
      <c r="G2523" s="2">
        <v>0</v>
      </c>
      <c r="H2523" s="3">
        <f>G2523/1000*'symulacje godzinowe'!$N$3*'symulacje godzinowe'!$Q$3*'symulacje godzinowe'!$R$3</f>
        <v>0</v>
      </c>
      <c r="I2523" s="3">
        <f>'symulacje godzinowe'!$R$3*'symulacje godzinowe'!$N$3*(E2523-D2523)*'symulacje godzinowe'!$O$3/1000</f>
        <v>1.269723234</v>
      </c>
      <c r="J2523" s="3">
        <f>'symulacje godzinowe'!$R$3*'symulacje godzinowe'!$N$3*(E2523-D2523)^2*'symulacje godzinowe'!$P$3/1000</f>
        <v>1.4533447478400002E-2</v>
      </c>
      <c r="K2523" s="3">
        <f t="shared" si="184"/>
        <v>-1.2842566814784</v>
      </c>
      <c r="L2523" s="6">
        <f>K2523*(K2523&gt;0)*3600</f>
        <v>0</v>
      </c>
    </row>
    <row r="2524" spans="1:19" x14ac:dyDescent="0.2">
      <c r="A2524" s="2">
        <v>4</v>
      </c>
      <c r="B2524" s="2">
        <v>16</v>
      </c>
      <c r="C2524" s="2">
        <v>2522</v>
      </c>
      <c r="D2524" s="2">
        <v>-3.4</v>
      </c>
      <c r="E2524" s="4">
        <v>50</v>
      </c>
      <c r="F2524" s="1">
        <f t="shared" si="183"/>
        <v>45</v>
      </c>
      <c r="G2524" s="2">
        <v>0</v>
      </c>
      <c r="H2524" s="3">
        <f>G2524/1000*'symulacje godzinowe'!$N$3*'symulacje godzinowe'!$Q$3*'symulacje godzinowe'!$R$3</f>
        <v>0</v>
      </c>
      <c r="I2524" s="3">
        <f>'symulacje godzinowe'!$R$3*'symulacje godzinowe'!$N$3*(E2524-D2524)*'symulacje godzinowe'!$O$3/1000</f>
        <v>1.2865886280000001</v>
      </c>
      <c r="J2524" s="3">
        <f>'symulacje godzinowe'!$R$3*'symulacje godzinowe'!$N$3*(E2524-D2524)^2*'symulacje godzinowe'!$P$3/1000</f>
        <v>1.4922099417599999E-2</v>
      </c>
      <c r="K2524" s="3">
        <f t="shared" si="184"/>
        <v>-1.3015107274176001</v>
      </c>
      <c r="L2524" s="6">
        <f t="shared" ref="L2524:L2545" si="186">K2524*(K2524&gt;0)*3600</f>
        <v>0</v>
      </c>
    </row>
    <row r="2525" spans="1:19" x14ac:dyDescent="0.2">
      <c r="A2525" s="2">
        <v>4</v>
      </c>
      <c r="B2525" s="2">
        <v>16</v>
      </c>
      <c r="C2525" s="2">
        <v>2523</v>
      </c>
      <c r="D2525" s="2">
        <v>-4.2</v>
      </c>
      <c r="E2525" s="4">
        <v>50</v>
      </c>
      <c r="F2525" s="1">
        <f t="shared" si="183"/>
        <v>45</v>
      </c>
      <c r="G2525" s="2">
        <v>0</v>
      </c>
      <c r="H2525" s="3">
        <f>G2525/1000*'symulacje godzinowe'!$N$3*'symulacje godzinowe'!$Q$3*'symulacje godzinowe'!$R$3</f>
        <v>0</v>
      </c>
      <c r="I2525" s="3">
        <f>'symulacje godzinowe'!$R$3*'symulacje godzinowe'!$N$3*(E2525-D2525)*'symulacje godzinowe'!$O$3/1000</f>
        <v>1.3058633640000001</v>
      </c>
      <c r="J2525" s="3">
        <f>'symulacje godzinowe'!$R$3*'symulacje godzinowe'!$N$3*(E2525-D2525)^2*'symulacje godzinowe'!$P$3/1000</f>
        <v>1.5372552614400002E-2</v>
      </c>
      <c r="K2525" s="3">
        <f t="shared" si="184"/>
        <v>-1.3212359166144001</v>
      </c>
      <c r="L2525" s="6">
        <f t="shared" si="186"/>
        <v>0</v>
      </c>
    </row>
    <row r="2526" spans="1:19" x14ac:dyDescent="0.2">
      <c r="A2526" s="2">
        <v>4</v>
      </c>
      <c r="B2526" s="2">
        <v>16</v>
      </c>
      <c r="C2526" s="2">
        <v>2524</v>
      </c>
      <c r="D2526" s="2">
        <v>-4.9000000000000004</v>
      </c>
      <c r="E2526" s="4">
        <v>50</v>
      </c>
      <c r="F2526" s="1">
        <f t="shared" si="183"/>
        <v>45</v>
      </c>
      <c r="G2526" s="2">
        <v>0</v>
      </c>
      <c r="H2526" s="3">
        <f>G2526/1000*'symulacje godzinowe'!$N$3*'symulacje godzinowe'!$Q$3*'symulacje godzinowe'!$R$3</f>
        <v>0</v>
      </c>
      <c r="I2526" s="3">
        <f>'symulacje godzinowe'!$R$3*'symulacje godzinowe'!$N$3*(E2526-D2526)*'symulacje godzinowe'!$O$3/1000</f>
        <v>1.3227287579999998</v>
      </c>
      <c r="J2526" s="3">
        <f>'symulacje godzinowe'!$R$3*'symulacje godzinowe'!$N$3*(E2526-D2526)^2*'symulacje godzinowe'!$P$3/1000</f>
        <v>1.5772193769599999E-2</v>
      </c>
      <c r="K2526" s="3">
        <f t="shared" si="184"/>
        <v>-1.3385009517695998</v>
      </c>
      <c r="L2526" s="6">
        <f t="shared" si="186"/>
        <v>0</v>
      </c>
    </row>
    <row r="2527" spans="1:19" x14ac:dyDescent="0.2">
      <c r="A2527" s="2">
        <v>4</v>
      </c>
      <c r="B2527" s="2">
        <v>16</v>
      </c>
      <c r="C2527" s="2">
        <v>2525</v>
      </c>
      <c r="D2527" s="2">
        <v>-3.8</v>
      </c>
      <c r="E2527" s="4">
        <v>50</v>
      </c>
      <c r="F2527" s="1">
        <f t="shared" si="183"/>
        <v>45</v>
      </c>
      <c r="G2527" s="2">
        <v>0</v>
      </c>
      <c r="H2527" s="3">
        <f>G2527/1000*'symulacje godzinowe'!$N$3*'symulacje godzinowe'!$Q$3*'symulacje godzinowe'!$R$3</f>
        <v>0</v>
      </c>
      <c r="I2527" s="3">
        <f>'symulacje godzinowe'!$R$3*'symulacje godzinowe'!$N$3*(E2527-D2527)*'symulacje godzinowe'!$O$3/1000</f>
        <v>1.2962259959999998</v>
      </c>
      <c r="J2527" s="3">
        <f>'symulacje godzinowe'!$R$3*'symulacje godzinowe'!$N$3*(E2527-D2527)^2*'symulacje godzinowe'!$P$3/1000</f>
        <v>1.5146488742399997E-2</v>
      </c>
      <c r="K2527" s="3">
        <f t="shared" si="184"/>
        <v>-1.3113724847423998</v>
      </c>
      <c r="L2527" s="6">
        <f t="shared" si="186"/>
        <v>0</v>
      </c>
    </row>
    <row r="2528" spans="1:19" x14ac:dyDescent="0.2">
      <c r="A2528" s="2">
        <v>4</v>
      </c>
      <c r="B2528" s="2">
        <v>16</v>
      </c>
      <c r="C2528" s="2">
        <v>2526</v>
      </c>
      <c r="D2528" s="2">
        <v>-2.6</v>
      </c>
      <c r="E2528" s="4">
        <v>50</v>
      </c>
      <c r="F2528" s="1">
        <f t="shared" si="183"/>
        <v>45</v>
      </c>
      <c r="G2528" s="2">
        <v>137.19999999999999</v>
      </c>
      <c r="H2528" s="3">
        <f>G2528/1000*'symulacje godzinowe'!$N$3*'symulacje godzinowe'!$Q$3*'symulacje godzinowe'!$R$3</f>
        <v>0.60652840919999995</v>
      </c>
      <c r="I2528" s="3">
        <f>'symulacje godzinowe'!$R$3*'symulacje godzinowe'!$N$3*(E2528-D2528)*'symulacje godzinowe'!$O$3/1000</f>
        <v>1.267313892</v>
      </c>
      <c r="J2528" s="3">
        <f>'symulacje godzinowe'!$R$3*'symulacje godzinowe'!$N$3*(E2528-D2528)^2*'symulacje godzinowe'!$P$3/1000</f>
        <v>1.4478344409600002E-2</v>
      </c>
      <c r="K2528" s="3">
        <f t="shared" si="184"/>
        <v>-0.6752638272096001</v>
      </c>
      <c r="L2528" s="6">
        <f t="shared" si="186"/>
        <v>0</v>
      </c>
    </row>
    <row r="2529" spans="1:15" x14ac:dyDescent="0.2">
      <c r="A2529" s="2">
        <v>4</v>
      </c>
      <c r="B2529" s="2">
        <v>16</v>
      </c>
      <c r="C2529" s="2">
        <v>2527</v>
      </c>
      <c r="D2529" s="2">
        <v>-1.5</v>
      </c>
      <c r="E2529" s="4">
        <v>50</v>
      </c>
      <c r="F2529" s="1">
        <f t="shared" si="183"/>
        <v>45</v>
      </c>
      <c r="G2529" s="2">
        <v>304.8</v>
      </c>
      <c r="H2529" s="3">
        <f>G2529/1000*'symulacje godzinowe'!$N$3*'symulacje godzinowe'!$Q$3*'symulacje godzinowe'!$R$3</f>
        <v>1.3474479528000001</v>
      </c>
      <c r="I2529" s="3">
        <f>'symulacje godzinowe'!$R$3*'symulacje godzinowe'!$N$3*(E2529-D2529)*'symulacje godzinowe'!$O$3/1000</f>
        <v>1.2408111299999998</v>
      </c>
      <c r="J2529" s="3">
        <f>'symulacje godzinowe'!$R$3*'symulacje godzinowe'!$N$3*(E2529-D2529)^2*'symulacje godzinowe'!$P$3/1000</f>
        <v>1.3879118159999999E-2</v>
      </c>
      <c r="K2529" s="3">
        <f t="shared" si="184"/>
        <v>9.2757704640000313E-2</v>
      </c>
      <c r="L2529" s="6">
        <f t="shared" si="186"/>
        <v>333.92773670400112</v>
      </c>
    </row>
    <row r="2530" spans="1:15" x14ac:dyDescent="0.2">
      <c r="A2530" s="2">
        <v>4</v>
      </c>
      <c r="B2530" s="2">
        <v>16</v>
      </c>
      <c r="C2530" s="2">
        <v>2528</v>
      </c>
      <c r="D2530" s="2">
        <v>0.3</v>
      </c>
      <c r="E2530" s="4">
        <v>50</v>
      </c>
      <c r="F2530" s="1">
        <f t="shared" si="183"/>
        <v>45</v>
      </c>
      <c r="G2530" s="2">
        <v>392.3</v>
      </c>
      <c r="H2530" s="3">
        <f>G2530/1000*'symulacje godzinowe'!$N$3*'symulacje godzinowe'!$Q$3*'symulacje godzinowe'!$R$3</f>
        <v>1.7342645403000003</v>
      </c>
      <c r="I2530" s="3">
        <f>'symulacje godzinowe'!$R$3*'symulacje godzinowe'!$N$3*(E2530-D2530)*'symulacje godzinowe'!$O$3/1000</f>
        <v>1.1974429739999999</v>
      </c>
      <c r="J2530" s="3">
        <f>'symulacje godzinowe'!$R$3*'symulacje godzinowe'!$N$3*(E2530-D2530)^2*'symulacje godzinowe'!$P$3/1000</f>
        <v>1.2925882166400001E-2</v>
      </c>
      <c r="K2530" s="3">
        <f t="shared" si="184"/>
        <v>0.52389568413360044</v>
      </c>
      <c r="L2530" s="6">
        <f t="shared" si="186"/>
        <v>1886.0244628809617</v>
      </c>
    </row>
    <row r="2531" spans="1:15" x14ac:dyDescent="0.2">
      <c r="A2531" s="2">
        <v>4</v>
      </c>
      <c r="B2531" s="2">
        <v>16</v>
      </c>
      <c r="C2531" s="2">
        <v>2529</v>
      </c>
      <c r="D2531" s="2">
        <v>2.1</v>
      </c>
      <c r="E2531" s="4">
        <v>50</v>
      </c>
      <c r="F2531" s="1">
        <f t="shared" si="183"/>
        <v>45</v>
      </c>
      <c r="G2531" s="2">
        <v>538.1</v>
      </c>
      <c r="H2531" s="3">
        <f>G2531/1000*'symulacje godzinowe'!$N$3*'symulacje godzinowe'!$Q$3*'symulacje godzinowe'!$R$3</f>
        <v>2.3788114941000003</v>
      </c>
      <c r="I2531" s="3">
        <f>'symulacje godzinowe'!$R$3*'symulacje godzinowe'!$N$3*(E2531-D2531)*'symulacje godzinowe'!$O$3/1000</f>
        <v>1.1540748179999998</v>
      </c>
      <c r="J2531" s="3">
        <f>'symulacje godzinowe'!$R$3*'symulacje godzinowe'!$N$3*(E2531-D2531)^2*'symulacje godzinowe'!$P$3/1000</f>
        <v>1.2006555753599999E-2</v>
      </c>
      <c r="K2531" s="3">
        <f t="shared" si="184"/>
        <v>1.2127301203464005</v>
      </c>
      <c r="L2531" s="6">
        <f t="shared" si="186"/>
        <v>4365.8284332470421</v>
      </c>
    </row>
    <row r="2532" spans="1:15" x14ac:dyDescent="0.2">
      <c r="A2532" s="2">
        <v>4</v>
      </c>
      <c r="B2532" s="2">
        <v>16</v>
      </c>
      <c r="C2532" s="2">
        <v>2530</v>
      </c>
      <c r="D2532" s="2">
        <v>3.9</v>
      </c>
      <c r="E2532" s="4">
        <v>50</v>
      </c>
      <c r="F2532" s="1">
        <f t="shared" si="183"/>
        <v>45</v>
      </c>
      <c r="G2532" s="2">
        <v>574.4</v>
      </c>
      <c r="H2532" s="3">
        <f>G2532/1000*'symulacje godzinowe'!$N$3*'symulacje godzinowe'!$Q$3*'symulacje godzinowe'!$R$3</f>
        <v>2.5392851184000005</v>
      </c>
      <c r="I2532" s="3">
        <f>'symulacje godzinowe'!$R$3*'symulacje godzinowe'!$N$3*(E2532-D2532)*'symulacje godzinowe'!$O$3/1000</f>
        <v>1.1107066620000001</v>
      </c>
      <c r="J2532" s="3">
        <f>'symulacje godzinowe'!$R$3*'symulacje godzinowe'!$N$3*(E2532-D2532)^2*'symulacje godzinowe'!$P$3/1000</f>
        <v>1.1121138921599999E-2</v>
      </c>
      <c r="K2532" s="3">
        <f t="shared" si="184"/>
        <v>1.4174573174784004</v>
      </c>
      <c r="L2532" s="6">
        <f t="shared" si="186"/>
        <v>5102.8463429222411</v>
      </c>
    </row>
    <row r="2533" spans="1:15" x14ac:dyDescent="0.2">
      <c r="A2533" s="2">
        <v>4</v>
      </c>
      <c r="B2533" s="2">
        <v>16</v>
      </c>
      <c r="C2533" s="2">
        <v>2531</v>
      </c>
      <c r="D2533" s="2">
        <v>4.8</v>
      </c>
      <c r="E2533" s="4">
        <v>50</v>
      </c>
      <c r="F2533" s="1">
        <f t="shared" si="183"/>
        <v>45</v>
      </c>
      <c r="G2533" s="2">
        <v>614</v>
      </c>
      <c r="H2533" s="3">
        <f>G2533/1000*'symulacje godzinowe'!$N$3*'symulacje godzinowe'!$Q$3*'symulacje godzinowe'!$R$3</f>
        <v>2.7143472540000002</v>
      </c>
      <c r="I2533" s="3">
        <f>'symulacje godzinowe'!$R$3*'symulacje godzinowe'!$N$3*(E2533-D2533)*'symulacje godzinowe'!$O$3/1000</f>
        <v>1.0890225840000001</v>
      </c>
      <c r="J2533" s="3">
        <f>'symulacje godzinowe'!$R$3*'symulacje godzinowe'!$N$3*(E2533-D2533)^2*'symulacje godzinowe'!$P$3/1000</f>
        <v>1.06911465984E-2</v>
      </c>
      <c r="K2533" s="3">
        <f t="shared" si="184"/>
        <v>1.6146335234016</v>
      </c>
      <c r="L2533" s="6">
        <f t="shared" si="186"/>
        <v>5812.6806842457599</v>
      </c>
    </row>
    <row r="2534" spans="1:15" x14ac:dyDescent="0.2">
      <c r="A2534" s="2">
        <v>4</v>
      </c>
      <c r="B2534" s="2">
        <v>16</v>
      </c>
      <c r="C2534" s="2">
        <v>2532</v>
      </c>
      <c r="D2534" s="2">
        <v>5.8</v>
      </c>
      <c r="E2534" s="4">
        <v>50</v>
      </c>
      <c r="F2534" s="1">
        <f t="shared" si="183"/>
        <v>45</v>
      </c>
      <c r="G2534" s="2">
        <v>634.1</v>
      </c>
      <c r="H2534" s="3">
        <f>G2534/1000*'symulacje godzinowe'!$N$3*'symulacje godzinowe'!$Q$3*'symulacje godzinowe'!$R$3</f>
        <v>2.8032045500999998</v>
      </c>
      <c r="I2534" s="3">
        <f>'symulacje godzinowe'!$R$3*'symulacje godzinowe'!$N$3*(E2534-D2534)*'symulacje godzinowe'!$O$3/1000</f>
        <v>1.0649291639999998</v>
      </c>
      <c r="J2534" s="3">
        <f>'symulacje godzinowe'!$R$3*'symulacje godzinowe'!$N$3*(E2534-D2534)^2*'symulacje godzinowe'!$P$3/1000</f>
        <v>1.0223319974400001E-2</v>
      </c>
      <c r="K2534" s="3">
        <f t="shared" si="184"/>
        <v>1.7280520661256</v>
      </c>
      <c r="L2534" s="6">
        <f t="shared" si="186"/>
        <v>6220.9874380521605</v>
      </c>
    </row>
    <row r="2535" spans="1:15" x14ac:dyDescent="0.2">
      <c r="A2535" s="2">
        <v>4</v>
      </c>
      <c r="B2535" s="2">
        <v>16</v>
      </c>
      <c r="C2535" s="2">
        <v>2533</v>
      </c>
      <c r="D2535" s="2">
        <v>6.7</v>
      </c>
      <c r="E2535" s="4">
        <v>50</v>
      </c>
      <c r="F2535" s="1">
        <f t="shared" si="183"/>
        <v>45</v>
      </c>
      <c r="G2535" s="2">
        <v>532.5</v>
      </c>
      <c r="H2535" s="3">
        <f>G2535/1000*'symulacje godzinowe'!$N$3*'symulacje godzinowe'!$Q$3*'symulacje godzinowe'!$R$3</f>
        <v>2.3540552324999999</v>
      </c>
      <c r="I2535" s="3">
        <f>'symulacje godzinowe'!$R$3*'symulacje godzinowe'!$N$3*(E2535-D2535)*'symulacje godzinowe'!$O$3/1000</f>
        <v>1.043245086</v>
      </c>
      <c r="J2535" s="3">
        <f>'symulacje godzinowe'!$R$3*'symulacje godzinowe'!$N$3*(E2535-D2535)^2*'symulacje godzinowe'!$P$3/1000</f>
        <v>9.8112243743999974E-3</v>
      </c>
      <c r="K2535" s="3">
        <f t="shared" si="184"/>
        <v>1.3009989221256</v>
      </c>
      <c r="L2535" s="6">
        <f t="shared" si="186"/>
        <v>4683.5961196521603</v>
      </c>
    </row>
    <row r="2536" spans="1:15" x14ac:dyDescent="0.2">
      <c r="A2536" s="2">
        <v>4</v>
      </c>
      <c r="B2536" s="2">
        <v>16</v>
      </c>
      <c r="C2536" s="2">
        <v>2534</v>
      </c>
      <c r="D2536" s="2">
        <v>6.9</v>
      </c>
      <c r="E2536" s="4">
        <v>50</v>
      </c>
      <c r="F2536" s="1">
        <f t="shared" si="183"/>
        <v>45</v>
      </c>
      <c r="G2536" s="2">
        <v>452.4</v>
      </c>
      <c r="H2536" s="3">
        <f>G2536/1000*'symulacje godzinowe'!$N$3*'symulacje godzinowe'!$Q$3*'symulacje godzinowe'!$R$3</f>
        <v>1.9999522764000002</v>
      </c>
      <c r="I2536" s="3">
        <f>'symulacje godzinowe'!$R$3*'symulacje godzinowe'!$N$3*(E2536-D2536)*'symulacje godzinowe'!$O$3/1000</f>
        <v>1.038426402</v>
      </c>
      <c r="J2536" s="3">
        <f>'symulacje godzinowe'!$R$3*'symulacje godzinowe'!$N$3*(E2536-D2536)^2*'symulacje godzinowe'!$P$3/1000</f>
        <v>9.7207988255999991E-3</v>
      </c>
      <c r="K2536" s="3">
        <f t="shared" si="184"/>
        <v>0.95180507557440019</v>
      </c>
      <c r="L2536" s="6">
        <f t="shared" si="186"/>
        <v>3426.4982720678408</v>
      </c>
    </row>
    <row r="2537" spans="1:15" x14ac:dyDescent="0.2">
      <c r="A2537" s="2">
        <v>4</v>
      </c>
      <c r="B2537" s="2">
        <v>16</v>
      </c>
      <c r="C2537" s="2">
        <v>2535</v>
      </c>
      <c r="D2537" s="2">
        <v>7</v>
      </c>
      <c r="E2537" s="4">
        <v>50</v>
      </c>
      <c r="F2537" s="1">
        <f t="shared" si="183"/>
        <v>45</v>
      </c>
      <c r="G2537" s="2">
        <v>322.89999999999998</v>
      </c>
      <c r="H2537" s="3">
        <f>G2537/1000*'symulacje godzinowe'!$N$3*'symulacje godzinowe'!$Q$3*'symulacje godzinowe'!$R$3</f>
        <v>1.4274637268999999</v>
      </c>
      <c r="I2537" s="3">
        <f>'symulacje godzinowe'!$R$3*'symulacje godzinowe'!$N$3*(E2537-D2537)*'symulacje godzinowe'!$O$3/1000</f>
        <v>1.0360170599999998</v>
      </c>
      <c r="J2537" s="3">
        <f>'symulacje godzinowe'!$R$3*'symulacje godzinowe'!$N$3*(E2537-D2537)^2*'symulacje godzinowe'!$P$3/1000</f>
        <v>9.6757430400000004E-3</v>
      </c>
      <c r="K2537" s="3">
        <f t="shared" si="184"/>
        <v>0.38177092386000006</v>
      </c>
      <c r="L2537" s="6">
        <f t="shared" si="186"/>
        <v>1374.3753258960003</v>
      </c>
    </row>
    <row r="2538" spans="1:15" x14ac:dyDescent="0.2">
      <c r="A2538" s="2">
        <v>4</v>
      </c>
      <c r="B2538" s="2">
        <v>16</v>
      </c>
      <c r="C2538" s="2">
        <v>2536</v>
      </c>
      <c r="D2538" s="2">
        <v>7.2</v>
      </c>
      <c r="E2538" s="4">
        <v>50</v>
      </c>
      <c r="F2538" s="1">
        <f t="shared" si="183"/>
        <v>45</v>
      </c>
      <c r="G2538" s="2">
        <v>224.2</v>
      </c>
      <c r="H2538" s="3">
        <f>G2538/1000*'symulacje godzinowe'!$N$3*'symulacje godzinowe'!$Q$3*'symulacje godzinowe'!$R$3</f>
        <v>0.99113461619999987</v>
      </c>
      <c r="I2538" s="3">
        <f>'symulacje godzinowe'!$R$3*'symulacje godzinowe'!$N$3*(E2538-D2538)*'symulacje godzinowe'!$O$3/1000</f>
        <v>1.0311983759999999</v>
      </c>
      <c r="J2538" s="3">
        <f>'symulacje godzinowe'!$R$3*'symulacje godzinowe'!$N$3*(E2538-D2538)^2*'symulacje godzinowe'!$P$3/1000</f>
        <v>9.5859454463999988E-3</v>
      </c>
      <c r="K2538" s="3">
        <f t="shared" si="184"/>
        <v>-4.9649705246399986E-2</v>
      </c>
      <c r="L2538" s="6">
        <f t="shared" si="186"/>
        <v>0</v>
      </c>
    </row>
    <row r="2539" spans="1:15" x14ac:dyDescent="0.2">
      <c r="A2539" s="2">
        <v>4</v>
      </c>
      <c r="B2539" s="2">
        <v>16</v>
      </c>
      <c r="C2539" s="2">
        <v>2537</v>
      </c>
      <c r="D2539" s="2">
        <v>6.4</v>
      </c>
      <c r="E2539" s="4">
        <v>50</v>
      </c>
      <c r="F2539" s="1">
        <f t="shared" si="183"/>
        <v>45</v>
      </c>
      <c r="G2539" s="2">
        <v>112.8</v>
      </c>
      <c r="H2539" s="3">
        <f>G2539/1000*'symulacje godzinowe'!$N$3*'symulacje godzinowe'!$Q$3*'symulacje godzinowe'!$R$3</f>
        <v>0.49866184080000003</v>
      </c>
      <c r="I2539" s="3">
        <f>'symulacje godzinowe'!$R$3*'symulacje godzinowe'!$N$3*(E2539-D2539)*'symulacje godzinowe'!$O$3/1000</f>
        <v>1.0504731119999999</v>
      </c>
      <c r="J2539" s="3">
        <f>'symulacje godzinowe'!$R$3*'symulacje godzinowe'!$N$3*(E2539-D2539)^2*'symulacje godzinowe'!$P$3/1000</f>
        <v>9.9476476415999993E-3</v>
      </c>
      <c r="K2539" s="3">
        <f t="shared" si="184"/>
        <v>-0.5617589188415999</v>
      </c>
      <c r="L2539" s="6">
        <f t="shared" si="186"/>
        <v>0</v>
      </c>
    </row>
    <row r="2540" spans="1:15" x14ac:dyDescent="0.2">
      <c r="A2540" s="2">
        <v>4</v>
      </c>
      <c r="B2540" s="2">
        <v>16</v>
      </c>
      <c r="C2540" s="2">
        <v>2538</v>
      </c>
      <c r="D2540" s="2">
        <v>5.6</v>
      </c>
      <c r="E2540" s="4">
        <v>50</v>
      </c>
      <c r="F2540" s="1">
        <f t="shared" si="183"/>
        <v>45</v>
      </c>
      <c r="G2540" s="2">
        <v>31.4</v>
      </c>
      <c r="H2540" s="3">
        <f>G2540/1000*'symulacje godzinowe'!$N$3*'symulacje godzinowe'!$Q$3*'symulacje godzinowe'!$R$3</f>
        <v>0.1388118954</v>
      </c>
      <c r="I2540" s="3">
        <f>'symulacje godzinowe'!$R$3*'symulacje godzinowe'!$N$3*(E2540-D2540)*'symulacje godzinowe'!$O$3/1000</f>
        <v>1.069747848</v>
      </c>
      <c r="J2540" s="3">
        <f>'symulacje godzinowe'!$R$3*'symulacje godzinowe'!$N$3*(E2540-D2540)^2*'symulacje godzinowe'!$P$3/1000</f>
        <v>1.0316048025599999E-2</v>
      </c>
      <c r="K2540" s="3">
        <f t="shared" si="184"/>
        <v>-0.9412520006256001</v>
      </c>
      <c r="L2540" s="6">
        <f t="shared" si="186"/>
        <v>0</v>
      </c>
    </row>
    <row r="2541" spans="1:15" x14ac:dyDescent="0.2">
      <c r="A2541" s="2">
        <v>4</v>
      </c>
      <c r="B2541" s="2">
        <v>16</v>
      </c>
      <c r="C2541" s="2">
        <v>2539</v>
      </c>
      <c r="D2541" s="2">
        <v>4.8</v>
      </c>
      <c r="E2541" s="4">
        <v>50</v>
      </c>
      <c r="F2541" s="1">
        <f t="shared" si="183"/>
        <v>45</v>
      </c>
      <c r="G2541" s="2">
        <v>0</v>
      </c>
      <c r="H2541" s="3">
        <f>G2541/1000*'symulacje godzinowe'!$N$3*'symulacje godzinowe'!$Q$3*'symulacje godzinowe'!$R$3</f>
        <v>0</v>
      </c>
      <c r="I2541" s="3">
        <f>'symulacje godzinowe'!$R$3*'symulacje godzinowe'!$N$3*(E2541-D2541)*'symulacje godzinowe'!$O$3/1000</f>
        <v>1.0890225840000001</v>
      </c>
      <c r="J2541" s="3">
        <f>'symulacje godzinowe'!$R$3*'symulacje godzinowe'!$N$3*(E2541-D2541)^2*'symulacje godzinowe'!$P$3/1000</f>
        <v>1.06911465984E-2</v>
      </c>
      <c r="K2541" s="3">
        <f t="shared" si="184"/>
        <v>-1.0997137305984002</v>
      </c>
      <c r="L2541" s="6">
        <f t="shared" si="186"/>
        <v>0</v>
      </c>
    </row>
    <row r="2542" spans="1:15" x14ac:dyDescent="0.2">
      <c r="A2542" s="2">
        <v>4</v>
      </c>
      <c r="B2542" s="2">
        <v>16</v>
      </c>
      <c r="C2542" s="2">
        <v>2540</v>
      </c>
      <c r="D2542" s="2">
        <v>3.7</v>
      </c>
      <c r="E2542" s="4">
        <v>50</v>
      </c>
      <c r="F2542" s="1">
        <f t="shared" si="183"/>
        <v>45</v>
      </c>
      <c r="G2542" s="2">
        <v>0</v>
      </c>
      <c r="H2542" s="3">
        <f>G2542/1000*'symulacje godzinowe'!$N$3*'symulacje godzinowe'!$Q$3*'symulacje godzinowe'!$R$3</f>
        <v>0</v>
      </c>
      <c r="I2542" s="3">
        <f>'symulacje godzinowe'!$R$3*'symulacje godzinowe'!$N$3*(E2542-D2542)*'symulacje godzinowe'!$O$3/1000</f>
        <v>1.1155253459999996</v>
      </c>
      <c r="J2542" s="3">
        <f>'symulacje godzinowe'!$R$3*'symulacje godzinowe'!$N$3*(E2542-D2542)^2*'symulacje godzinowe'!$P$3/1000</f>
        <v>1.1217844022399998E-2</v>
      </c>
      <c r="K2542" s="3">
        <f t="shared" si="184"/>
        <v>-1.1267431900223996</v>
      </c>
      <c r="L2542" s="6">
        <f t="shared" si="186"/>
        <v>0</v>
      </c>
    </row>
    <row r="2543" spans="1:15" x14ac:dyDescent="0.2">
      <c r="A2543" s="2">
        <v>4</v>
      </c>
      <c r="B2543" s="2">
        <v>16</v>
      </c>
      <c r="C2543" s="2">
        <v>2541</v>
      </c>
      <c r="D2543" s="2">
        <v>2.7</v>
      </c>
      <c r="E2543" s="4">
        <v>50</v>
      </c>
      <c r="F2543" s="1">
        <f t="shared" si="183"/>
        <v>45</v>
      </c>
      <c r="G2543" s="2">
        <v>0</v>
      </c>
      <c r="H2543" s="3">
        <f>G2543/1000*'symulacje godzinowe'!$N$3*'symulacje godzinowe'!$Q$3*'symulacje godzinowe'!$R$3</f>
        <v>0</v>
      </c>
      <c r="I2543" s="3">
        <f>'symulacje godzinowe'!$R$3*'symulacje godzinowe'!$N$3*(E2543-D2543)*'symulacje godzinowe'!$O$3/1000</f>
        <v>1.1396187659999999</v>
      </c>
      <c r="J2543" s="3">
        <f>'symulacje godzinowe'!$R$3*'symulacje godzinowe'!$N$3*(E2543-D2543)^2*'symulacje godzinowe'!$P$3/1000</f>
        <v>1.1707649078399997E-2</v>
      </c>
      <c r="K2543" s="3">
        <f t="shared" si="184"/>
        <v>-1.1513264150783999</v>
      </c>
      <c r="L2543" s="6">
        <f t="shared" si="186"/>
        <v>0</v>
      </c>
    </row>
    <row r="2544" spans="1:15" x14ac:dyDescent="0.2">
      <c r="A2544" s="2">
        <v>4</v>
      </c>
      <c r="B2544" s="2">
        <v>16</v>
      </c>
      <c r="C2544" s="2">
        <v>2542</v>
      </c>
      <c r="D2544" s="2">
        <v>1.6</v>
      </c>
      <c r="E2544" s="4">
        <v>50</v>
      </c>
      <c r="F2544" s="1">
        <f t="shared" si="183"/>
        <v>45</v>
      </c>
      <c r="G2544" s="2">
        <v>0</v>
      </c>
      <c r="H2544" s="3">
        <f>G2544/1000*'symulacje godzinowe'!$N$3*'symulacje godzinowe'!$Q$3*'symulacje godzinowe'!$R$3</f>
        <v>0</v>
      </c>
      <c r="I2544" s="3">
        <f>'symulacje godzinowe'!$R$3*'symulacje godzinowe'!$N$3*(E2544-D2544)*'symulacje godzinowe'!$O$3/1000</f>
        <v>1.1661215279999999</v>
      </c>
      <c r="J2544" s="3">
        <f>'symulacje godzinowe'!$R$3*'symulacje godzinowe'!$N$3*(E2544-D2544)^2*'symulacje godzinowe'!$P$3/1000</f>
        <v>1.2258522777599999E-2</v>
      </c>
      <c r="K2544" s="3">
        <f t="shared" si="184"/>
        <v>-1.1783800507775999</v>
      </c>
      <c r="L2544" s="6">
        <f t="shared" si="186"/>
        <v>0</v>
      </c>
      <c r="O2544" s="21" t="s">
        <v>33</v>
      </c>
    </row>
    <row r="2545" spans="1:19" x14ac:dyDescent="0.2">
      <c r="A2545" s="2">
        <v>4</v>
      </c>
      <c r="B2545" s="2">
        <v>16</v>
      </c>
      <c r="C2545" s="2">
        <v>2543</v>
      </c>
      <c r="D2545" s="2">
        <v>1.1000000000000001</v>
      </c>
      <c r="E2545" s="4">
        <v>50</v>
      </c>
      <c r="F2545" s="1">
        <f t="shared" si="183"/>
        <v>45</v>
      </c>
      <c r="G2545" s="2">
        <v>0</v>
      </c>
      <c r="H2545" s="3">
        <f>G2545/1000*'symulacje godzinowe'!$N$3*'symulacje godzinowe'!$Q$3*'symulacje godzinowe'!$R$3</f>
        <v>0</v>
      </c>
      <c r="I2545" s="3">
        <f>'symulacje godzinowe'!$R$3*'symulacje godzinowe'!$N$3*(E2545-D2545)*'symulacje godzinowe'!$O$3/1000</f>
        <v>1.178168238</v>
      </c>
      <c r="J2545" s="3">
        <f>'symulacje godzinowe'!$R$3*'symulacje godzinowe'!$N$3*(E2545-D2545)^2*'symulacje godzinowe'!$P$3/1000</f>
        <v>1.25131062816E-2</v>
      </c>
      <c r="K2545" s="3">
        <f t="shared" si="184"/>
        <v>-1.1906813442816</v>
      </c>
      <c r="L2545" s="6">
        <f t="shared" si="186"/>
        <v>0</v>
      </c>
      <c r="M2545" s="21" t="s">
        <v>32</v>
      </c>
      <c r="N2545" s="21" t="s">
        <v>27</v>
      </c>
      <c r="O2545" s="21" t="s">
        <v>31</v>
      </c>
      <c r="P2545" s="21" t="s">
        <v>28</v>
      </c>
      <c r="Q2545" s="21" t="s">
        <v>29</v>
      </c>
      <c r="R2545" s="21" t="s">
        <v>30</v>
      </c>
      <c r="S2545" s="21" t="s">
        <v>26</v>
      </c>
    </row>
    <row r="2546" spans="1:19" x14ac:dyDescent="0.2">
      <c r="A2546" s="2">
        <v>4</v>
      </c>
      <c r="B2546" s="2">
        <v>16</v>
      </c>
      <c r="C2546" s="2">
        <v>2544</v>
      </c>
      <c r="D2546" s="2">
        <v>0.7</v>
      </c>
      <c r="E2546" s="4">
        <v>50</v>
      </c>
      <c r="F2546" s="1">
        <f t="shared" si="183"/>
        <v>45</v>
      </c>
      <c r="G2546" s="2">
        <v>0</v>
      </c>
      <c r="H2546" s="3">
        <f>G2546/1000*'symulacje godzinowe'!$N$3*'symulacje godzinowe'!$Q$3*'symulacje godzinowe'!$R$3</f>
        <v>0</v>
      </c>
      <c r="I2546" s="3">
        <f>'symulacje godzinowe'!$R$3*'symulacje godzinowe'!$N$3*(E2546-D2546)*'symulacje godzinowe'!$O$3/1000</f>
        <v>1.187805606</v>
      </c>
      <c r="J2546" s="3">
        <f>'symulacje godzinowe'!$R$3*'symulacje godzinowe'!$N$3*(E2546-D2546)^2*'symulacje godzinowe'!$P$3/1000</f>
        <v>1.2718656950399998E-2</v>
      </c>
      <c r="K2546" s="3">
        <f t="shared" si="184"/>
        <v>-1.2005242629504</v>
      </c>
      <c r="L2546" s="10">
        <f>SUM(L2523:L2545)</f>
        <v>33206.764815668168</v>
      </c>
      <c r="M2546" s="19">
        <f>(L2522-4.187*$N$7*$O$7*(F2546-10))*((L2522-4.187*$N$7*$O$7*(F2546-10))&gt;0)</f>
        <v>0</v>
      </c>
      <c r="N2546" s="19">
        <f>M2546/4.187/(F2546-10)*(M2546&gt;0)</f>
        <v>0</v>
      </c>
      <c r="O2546" s="19">
        <f>$P$7-0.5*$N$7*$O$7</f>
        <v>100</v>
      </c>
      <c r="P2546" s="19">
        <f>IF(N2546&lt;O2546,N2546,O2546)</f>
        <v>0</v>
      </c>
      <c r="Q2546" s="19">
        <f>L2546/4.187/(F2546-10)+P2546</f>
        <v>226.59773322643667</v>
      </c>
      <c r="R2546" s="19" t="b">
        <f>Q2546&gt;$N$7*$O$7</f>
        <v>1</v>
      </c>
      <c r="S2546" s="19">
        <f>IF(R2546,(F2546-10)/(50-10),(F2546-10)/(50-10)*Q2546/$N$7/$O$7)</f>
        <v>0.875</v>
      </c>
    </row>
    <row r="2547" spans="1:19" x14ac:dyDescent="0.2">
      <c r="A2547" s="2">
        <v>4</v>
      </c>
      <c r="B2547" s="2">
        <v>17</v>
      </c>
      <c r="C2547" s="2">
        <v>2545</v>
      </c>
      <c r="D2547" s="2">
        <v>0.2</v>
      </c>
      <c r="E2547" s="4">
        <v>50</v>
      </c>
      <c r="F2547" s="1">
        <f t="shared" si="183"/>
        <v>45</v>
      </c>
      <c r="G2547" s="2">
        <v>0</v>
      </c>
      <c r="H2547" s="3">
        <f>G2547/1000*'symulacje godzinowe'!$N$3*'symulacje godzinowe'!$Q$3*'symulacje godzinowe'!$R$3</f>
        <v>0</v>
      </c>
      <c r="I2547" s="3">
        <f>'symulacje godzinowe'!$R$3*'symulacje godzinowe'!$N$3*(E2547-D2547)*'symulacje godzinowe'!$O$3/1000</f>
        <v>1.1998523159999999</v>
      </c>
      <c r="J2547" s="3">
        <f>'symulacje godzinowe'!$R$3*'symulacje godzinowe'!$N$3*(E2547-D2547)^2*'symulacje godzinowe'!$P$3/1000</f>
        <v>1.2977950118399995E-2</v>
      </c>
      <c r="K2547" s="3">
        <f t="shared" si="184"/>
        <v>-1.2128302661183998</v>
      </c>
      <c r="L2547" s="6">
        <f>K2547*(K2547&gt;0)*3600</f>
        <v>0</v>
      </c>
    </row>
    <row r="2548" spans="1:19" x14ac:dyDescent="0.2">
      <c r="A2548" s="2">
        <v>4</v>
      </c>
      <c r="B2548" s="2">
        <v>17</v>
      </c>
      <c r="C2548" s="2">
        <v>2546</v>
      </c>
      <c r="D2548" s="2">
        <v>-0.2</v>
      </c>
      <c r="E2548" s="4">
        <v>50</v>
      </c>
      <c r="F2548" s="1">
        <f t="shared" si="183"/>
        <v>45</v>
      </c>
      <c r="G2548" s="2">
        <v>0</v>
      </c>
      <c r="H2548" s="3">
        <f>G2548/1000*'symulacje godzinowe'!$N$3*'symulacje godzinowe'!$Q$3*'symulacje godzinowe'!$R$3</f>
        <v>0</v>
      </c>
      <c r="I2548" s="3">
        <f>'symulacje godzinowe'!$R$3*'symulacje godzinowe'!$N$3*(E2548-D2548)*'symulacje godzinowe'!$O$3/1000</f>
        <v>1.2094896839999998</v>
      </c>
      <c r="J2548" s="3">
        <f>'symulacje godzinowe'!$R$3*'symulacje godzinowe'!$N$3*(E2548-D2548)^2*'symulacje godzinowe'!$P$3/1000</f>
        <v>1.3187268518400002E-2</v>
      </c>
      <c r="K2548" s="3">
        <f t="shared" si="184"/>
        <v>-1.2226769525183998</v>
      </c>
      <c r="L2548" s="6">
        <f t="shared" ref="L2548:L2569" si="187">K2548*(K2548&gt;0)*3600</f>
        <v>0</v>
      </c>
    </row>
    <row r="2549" spans="1:19" x14ac:dyDescent="0.2">
      <c r="A2549" s="2">
        <v>4</v>
      </c>
      <c r="B2549" s="2">
        <v>17</v>
      </c>
      <c r="C2549" s="2">
        <v>2547</v>
      </c>
      <c r="D2549" s="2">
        <v>-0.5</v>
      </c>
      <c r="E2549" s="4">
        <v>50</v>
      </c>
      <c r="F2549" s="1">
        <f t="shared" si="183"/>
        <v>45</v>
      </c>
      <c r="G2549" s="2">
        <v>0</v>
      </c>
      <c r="H2549" s="3">
        <f>G2549/1000*'symulacje godzinowe'!$N$3*'symulacje godzinowe'!$Q$3*'symulacje godzinowe'!$R$3</f>
        <v>0</v>
      </c>
      <c r="I2549" s="3">
        <f>'symulacje godzinowe'!$R$3*'symulacje godzinowe'!$N$3*(E2549-D2549)*'symulacje godzinowe'!$O$3/1000</f>
        <v>1.21671771</v>
      </c>
      <c r="J2549" s="3">
        <f>'symulacje godzinowe'!$R$3*'symulacje godzinowe'!$N$3*(E2549-D2549)^2*'symulacje godzinowe'!$P$3/1000</f>
        <v>1.334535624E-2</v>
      </c>
      <c r="K2549" s="3">
        <f t="shared" si="184"/>
        <v>-1.2300630662400001</v>
      </c>
      <c r="L2549" s="6">
        <f t="shared" si="187"/>
        <v>0</v>
      </c>
    </row>
    <row r="2550" spans="1:19" x14ac:dyDescent="0.2">
      <c r="A2550" s="2">
        <v>4</v>
      </c>
      <c r="B2550" s="2">
        <v>17</v>
      </c>
      <c r="C2550" s="2">
        <v>2548</v>
      </c>
      <c r="D2550" s="2">
        <v>-0.9</v>
      </c>
      <c r="E2550" s="4">
        <v>50</v>
      </c>
      <c r="F2550" s="1">
        <f t="shared" si="183"/>
        <v>45</v>
      </c>
      <c r="G2550" s="2">
        <v>0</v>
      </c>
      <c r="H2550" s="3">
        <f>G2550/1000*'symulacje godzinowe'!$N$3*'symulacje godzinowe'!$Q$3*'symulacje godzinowe'!$R$3</f>
        <v>0</v>
      </c>
      <c r="I2550" s="3">
        <f>'symulacje godzinowe'!$R$3*'symulacje godzinowe'!$N$3*(E2550-D2550)*'symulacje godzinowe'!$O$3/1000</f>
        <v>1.2263550779999999</v>
      </c>
      <c r="J2550" s="3">
        <f>'symulacje godzinowe'!$R$3*'symulacje godzinowe'!$N$3*(E2550-D2550)^2*'symulacje godzinowe'!$P$3/1000</f>
        <v>1.35576050976E-2</v>
      </c>
      <c r="K2550" s="3">
        <f t="shared" si="184"/>
        <v>-1.2399126830975999</v>
      </c>
      <c r="L2550" s="6">
        <f t="shared" si="187"/>
        <v>0</v>
      </c>
    </row>
    <row r="2551" spans="1:19" x14ac:dyDescent="0.2">
      <c r="A2551" s="2">
        <v>4</v>
      </c>
      <c r="B2551" s="2">
        <v>17</v>
      </c>
      <c r="C2551" s="2">
        <v>2549</v>
      </c>
      <c r="D2551" s="2">
        <v>-0.1</v>
      </c>
      <c r="E2551" s="4">
        <v>50</v>
      </c>
      <c r="F2551" s="1">
        <f t="shared" si="183"/>
        <v>45</v>
      </c>
      <c r="G2551" s="2">
        <v>0</v>
      </c>
      <c r="H2551" s="3">
        <f>G2551/1000*'symulacje godzinowe'!$N$3*'symulacje godzinowe'!$Q$3*'symulacje godzinowe'!$R$3</f>
        <v>0</v>
      </c>
      <c r="I2551" s="3">
        <f>'symulacje godzinowe'!$R$3*'symulacje godzinowe'!$N$3*(E2551-D2551)*'symulacje godzinowe'!$O$3/1000</f>
        <v>1.207080342</v>
      </c>
      <c r="J2551" s="3">
        <f>'symulacje godzinowe'!$R$3*'symulacje godzinowe'!$N$3*(E2551-D2551)^2*'symulacje godzinowe'!$P$3/1000</f>
        <v>1.3134781929600001E-2</v>
      </c>
      <c r="K2551" s="3">
        <f t="shared" si="184"/>
        <v>-1.2202151239296</v>
      </c>
      <c r="L2551" s="6">
        <f t="shared" si="187"/>
        <v>0</v>
      </c>
    </row>
    <row r="2552" spans="1:19" x14ac:dyDescent="0.2">
      <c r="A2552" s="2">
        <v>4</v>
      </c>
      <c r="B2552" s="2">
        <v>17</v>
      </c>
      <c r="C2552" s="2">
        <v>2550</v>
      </c>
      <c r="D2552" s="2">
        <v>0.8</v>
      </c>
      <c r="E2552" s="4">
        <v>50</v>
      </c>
      <c r="F2552" s="1">
        <f t="shared" si="183"/>
        <v>45</v>
      </c>
      <c r="G2552" s="2">
        <v>73.3</v>
      </c>
      <c r="H2552" s="3">
        <f>G2552/1000*'symulacje godzinowe'!$N$3*'symulacje godzinowe'!$Q$3*'symulacje godzinowe'!$R$3</f>
        <v>0.3240417813</v>
      </c>
      <c r="I2552" s="3">
        <f>'symulacje godzinowe'!$R$3*'symulacje godzinowe'!$N$3*(E2552-D2552)*'symulacje godzinowe'!$O$3/1000</f>
        <v>1.1853962639999998</v>
      </c>
      <c r="J2552" s="3">
        <f>'symulacje godzinowe'!$R$3*'symulacje godzinowe'!$N$3*(E2552-D2552)^2*'symulacje godzinowe'!$P$3/1000</f>
        <v>1.2667112294400002E-2</v>
      </c>
      <c r="K2552" s="3">
        <f t="shared" si="184"/>
        <v>-0.87402159499439969</v>
      </c>
      <c r="L2552" s="6">
        <f t="shared" si="187"/>
        <v>0</v>
      </c>
    </row>
    <row r="2553" spans="1:19" x14ac:dyDescent="0.2">
      <c r="A2553" s="2">
        <v>4</v>
      </c>
      <c r="B2553" s="2">
        <v>17</v>
      </c>
      <c r="C2553" s="2">
        <v>2551</v>
      </c>
      <c r="D2553" s="2">
        <v>1.6</v>
      </c>
      <c r="E2553" s="4">
        <v>50</v>
      </c>
      <c r="F2553" s="1">
        <f t="shared" si="183"/>
        <v>45</v>
      </c>
      <c r="G2553" s="2">
        <v>123.5</v>
      </c>
      <c r="H2553" s="3">
        <f>G2553/1000*'symulacje godzinowe'!$N$3*'symulacje godzinowe'!$Q$3*'symulacje godzinowe'!$R$3</f>
        <v>0.54596398349999997</v>
      </c>
      <c r="I2553" s="3">
        <f>'symulacje godzinowe'!$R$3*'symulacje godzinowe'!$N$3*(E2553-D2553)*'symulacje godzinowe'!$O$3/1000</f>
        <v>1.1661215279999999</v>
      </c>
      <c r="J2553" s="3">
        <f>'symulacje godzinowe'!$R$3*'symulacje godzinowe'!$N$3*(E2553-D2553)^2*'symulacje godzinowe'!$P$3/1000</f>
        <v>1.2258522777599999E-2</v>
      </c>
      <c r="K2553" s="3">
        <f t="shared" si="184"/>
        <v>-0.63241606727759991</v>
      </c>
      <c r="L2553" s="6">
        <f t="shared" si="187"/>
        <v>0</v>
      </c>
    </row>
    <row r="2554" spans="1:19" x14ac:dyDescent="0.2">
      <c r="A2554" s="2">
        <v>4</v>
      </c>
      <c r="B2554" s="2">
        <v>17</v>
      </c>
      <c r="C2554" s="2">
        <v>2552</v>
      </c>
      <c r="D2554" s="2">
        <v>3.2</v>
      </c>
      <c r="E2554" s="4">
        <v>50</v>
      </c>
      <c r="F2554" s="1">
        <f t="shared" si="183"/>
        <v>45</v>
      </c>
      <c r="G2554" s="2">
        <v>186.1</v>
      </c>
      <c r="H2554" s="3">
        <f>G2554/1000*'symulacje godzinowe'!$N$3*'symulacje godzinowe'!$Q$3*'symulacje godzinowe'!$R$3</f>
        <v>0.82270362210000014</v>
      </c>
      <c r="I2554" s="3">
        <f>'symulacje godzinowe'!$R$3*'symulacje godzinowe'!$N$3*(E2554-D2554)*'symulacje godzinowe'!$O$3/1000</f>
        <v>1.1275720559999998</v>
      </c>
      <c r="J2554" s="3">
        <f>'symulacje godzinowe'!$R$3*'symulacje godzinowe'!$N$3*(E2554-D2554)^2*'symulacje godzinowe'!$P$3/1000</f>
        <v>1.1461438310399998E-2</v>
      </c>
      <c r="K2554" s="3">
        <f t="shared" si="184"/>
        <v>-0.3163298722103996</v>
      </c>
      <c r="L2554" s="6">
        <f t="shared" si="187"/>
        <v>0</v>
      </c>
    </row>
    <row r="2555" spans="1:19" x14ac:dyDescent="0.2">
      <c r="A2555" s="2">
        <v>4</v>
      </c>
      <c r="B2555" s="2">
        <v>17</v>
      </c>
      <c r="C2555" s="2">
        <v>2553</v>
      </c>
      <c r="D2555" s="2">
        <v>4.8</v>
      </c>
      <c r="E2555" s="4">
        <v>50</v>
      </c>
      <c r="F2555" s="1">
        <f t="shared" si="183"/>
        <v>45</v>
      </c>
      <c r="G2555" s="2">
        <v>244.6</v>
      </c>
      <c r="H2555" s="3">
        <f>G2555/1000*'symulacje godzinowe'!$N$3*'symulacje godzinowe'!$Q$3*'symulacje godzinowe'!$R$3</f>
        <v>1.0813181406000001</v>
      </c>
      <c r="I2555" s="3">
        <f>'symulacje godzinowe'!$R$3*'symulacje godzinowe'!$N$3*(E2555-D2555)*'symulacje godzinowe'!$O$3/1000</f>
        <v>1.0890225840000001</v>
      </c>
      <c r="J2555" s="3">
        <f>'symulacje godzinowe'!$R$3*'symulacje godzinowe'!$N$3*(E2555-D2555)^2*'symulacje godzinowe'!$P$3/1000</f>
        <v>1.06911465984E-2</v>
      </c>
      <c r="K2555" s="3">
        <f t="shared" si="184"/>
        <v>-1.8395589998399985E-2</v>
      </c>
      <c r="L2555" s="6">
        <f t="shared" si="187"/>
        <v>0</v>
      </c>
    </row>
    <row r="2556" spans="1:19" x14ac:dyDescent="0.2">
      <c r="A2556" s="2">
        <v>4</v>
      </c>
      <c r="B2556" s="2">
        <v>17</v>
      </c>
      <c r="C2556" s="2">
        <v>2554</v>
      </c>
      <c r="D2556" s="2">
        <v>6.4</v>
      </c>
      <c r="E2556" s="4">
        <v>50</v>
      </c>
      <c r="F2556" s="1">
        <f t="shared" si="183"/>
        <v>45</v>
      </c>
      <c r="G2556" s="2">
        <v>296.8</v>
      </c>
      <c r="H2556" s="3">
        <f>G2556/1000*'symulacje godzinowe'!$N$3*'symulacje godzinowe'!$Q$3*'symulacje godzinowe'!$R$3</f>
        <v>1.3120818648000001</v>
      </c>
      <c r="I2556" s="3">
        <f>'symulacje godzinowe'!$R$3*'symulacje godzinowe'!$N$3*(E2556-D2556)*'symulacje godzinowe'!$O$3/1000</f>
        <v>1.0504731119999999</v>
      </c>
      <c r="J2556" s="3">
        <f>'symulacje godzinowe'!$R$3*'symulacje godzinowe'!$N$3*(E2556-D2556)^2*'symulacje godzinowe'!$P$3/1000</f>
        <v>9.9476476415999993E-3</v>
      </c>
      <c r="K2556" s="3">
        <f t="shared" si="184"/>
        <v>0.25166110515840018</v>
      </c>
      <c r="L2556" s="6">
        <f t="shared" si="187"/>
        <v>905.97997857024063</v>
      </c>
    </row>
    <row r="2557" spans="1:19" x14ac:dyDescent="0.2">
      <c r="A2557" s="2">
        <v>4</v>
      </c>
      <c r="B2557" s="2">
        <v>17</v>
      </c>
      <c r="C2557" s="2">
        <v>2555</v>
      </c>
      <c r="D2557" s="2">
        <v>7.2</v>
      </c>
      <c r="E2557" s="4">
        <v>50</v>
      </c>
      <c r="F2557" s="1">
        <f t="shared" si="183"/>
        <v>45</v>
      </c>
      <c r="G2557" s="2">
        <v>331.5</v>
      </c>
      <c r="H2557" s="3">
        <f>G2557/1000*'symulacje godzinowe'!$N$3*'symulacje godzinowe'!$Q$3*'symulacje godzinowe'!$R$3</f>
        <v>1.4654822715</v>
      </c>
      <c r="I2557" s="3">
        <f>'symulacje godzinowe'!$R$3*'symulacje godzinowe'!$N$3*(E2557-D2557)*'symulacje godzinowe'!$O$3/1000</f>
        <v>1.0311983759999999</v>
      </c>
      <c r="J2557" s="3">
        <f>'symulacje godzinowe'!$R$3*'symulacje godzinowe'!$N$3*(E2557-D2557)^2*'symulacje godzinowe'!$P$3/1000</f>
        <v>9.5859454463999988E-3</v>
      </c>
      <c r="K2557" s="3">
        <f t="shared" si="184"/>
        <v>0.42469795005360012</v>
      </c>
      <c r="L2557" s="6">
        <f t="shared" si="187"/>
        <v>1528.9126201929605</v>
      </c>
    </row>
    <row r="2558" spans="1:19" x14ac:dyDescent="0.2">
      <c r="A2558" s="2">
        <v>4</v>
      </c>
      <c r="B2558" s="2">
        <v>17</v>
      </c>
      <c r="C2558" s="2">
        <v>2556</v>
      </c>
      <c r="D2558" s="2">
        <v>7.9</v>
      </c>
      <c r="E2558" s="4">
        <v>50</v>
      </c>
      <c r="F2558" s="1">
        <f t="shared" si="183"/>
        <v>45</v>
      </c>
      <c r="G2558" s="2">
        <v>147.19999999999999</v>
      </c>
      <c r="H2558" s="3">
        <f>G2558/1000*'symulacje godzinowe'!$N$3*'symulacje godzinowe'!$Q$3*'symulacje godzinowe'!$R$3</f>
        <v>0.65073601920000002</v>
      </c>
      <c r="I2558" s="3">
        <f>'symulacje godzinowe'!$R$3*'symulacje godzinowe'!$N$3*(E2558-D2558)*'symulacje godzinowe'!$O$3/1000</f>
        <v>1.014332982</v>
      </c>
      <c r="J2558" s="3">
        <f>'symulacje godzinowe'!$R$3*'symulacje godzinowe'!$N$3*(E2558-D2558)^2*'symulacje godzinowe'!$P$3/1000</f>
        <v>9.2749506335999994E-3</v>
      </c>
      <c r="K2558" s="3">
        <f t="shared" si="184"/>
        <v>-0.37287191343359999</v>
      </c>
      <c r="L2558" s="6">
        <f t="shared" si="187"/>
        <v>0</v>
      </c>
    </row>
    <row r="2559" spans="1:19" x14ac:dyDescent="0.2">
      <c r="A2559" s="2">
        <v>4</v>
      </c>
      <c r="B2559" s="2">
        <v>17</v>
      </c>
      <c r="C2559" s="2">
        <v>2557</v>
      </c>
      <c r="D2559" s="2">
        <v>8.6999999999999993</v>
      </c>
      <c r="E2559" s="4">
        <v>50</v>
      </c>
      <c r="F2559" s="1">
        <f t="shared" si="183"/>
        <v>45</v>
      </c>
      <c r="G2559" s="2">
        <v>137.80000000000001</v>
      </c>
      <c r="H2559" s="3">
        <f>G2559/1000*'symulacje godzinowe'!$N$3*'symulacje godzinowe'!$Q$3*'symulacje godzinowe'!$R$3</f>
        <v>0.60918086580000008</v>
      </c>
      <c r="I2559" s="3">
        <f>'symulacje godzinowe'!$R$3*'symulacje godzinowe'!$N$3*(E2559-D2559)*'symulacje godzinowe'!$O$3/1000</f>
        <v>0.99505824599999981</v>
      </c>
      <c r="J2559" s="3">
        <f>'symulacje godzinowe'!$R$3*'symulacje godzinowe'!$N$3*(E2559-D2559)^2*'symulacje godzinowe'!$P$3/1000</f>
        <v>8.9258075423999991E-3</v>
      </c>
      <c r="K2559" s="3">
        <f t="shared" si="184"/>
        <v>-0.39480318774239975</v>
      </c>
      <c r="L2559" s="6">
        <f t="shared" si="187"/>
        <v>0</v>
      </c>
    </row>
    <row r="2560" spans="1:19" x14ac:dyDescent="0.2">
      <c r="A2560" s="2">
        <v>4</v>
      </c>
      <c r="B2560" s="2">
        <v>17</v>
      </c>
      <c r="C2560" s="2">
        <v>2558</v>
      </c>
      <c r="D2560" s="2">
        <v>8.4</v>
      </c>
      <c r="E2560" s="4">
        <v>50</v>
      </c>
      <c r="F2560" s="1">
        <f t="shared" si="183"/>
        <v>45</v>
      </c>
      <c r="G2560" s="2">
        <v>119</v>
      </c>
      <c r="H2560" s="3">
        <f>G2560/1000*'symulacje godzinowe'!$N$3*'symulacje godzinowe'!$Q$3*'symulacje godzinowe'!$R$3</f>
        <v>0.52607055899999988</v>
      </c>
      <c r="I2560" s="3">
        <f>'symulacje godzinowe'!$R$3*'symulacje godzinowe'!$N$3*(E2560-D2560)*'symulacje godzinowe'!$O$3/1000</f>
        <v>1.0022862719999999</v>
      </c>
      <c r="J2560" s="3">
        <f>'symulacje godzinowe'!$R$3*'symulacje godzinowe'!$N$3*(E2560-D2560)^2*'symulacje godzinowe'!$P$3/1000</f>
        <v>9.0559512575999999E-3</v>
      </c>
      <c r="K2560" s="3">
        <f t="shared" si="184"/>
        <v>-0.48527166425759999</v>
      </c>
      <c r="L2560" s="6">
        <f t="shared" si="187"/>
        <v>0</v>
      </c>
    </row>
    <row r="2561" spans="1:19" x14ac:dyDescent="0.2">
      <c r="A2561" s="2">
        <v>4</v>
      </c>
      <c r="B2561" s="2">
        <v>17</v>
      </c>
      <c r="C2561" s="2">
        <v>2559</v>
      </c>
      <c r="D2561" s="2">
        <v>8.1</v>
      </c>
      <c r="E2561" s="4">
        <v>50</v>
      </c>
      <c r="F2561" s="1">
        <f t="shared" ref="F2561:F2624" si="188">E2561-5</f>
        <v>45</v>
      </c>
      <c r="G2561" s="2">
        <v>94.4</v>
      </c>
      <c r="H2561" s="3">
        <f>G2561/1000*'symulacje godzinowe'!$N$3*'symulacje godzinowe'!$Q$3*'symulacje godzinowe'!$R$3</f>
        <v>0.41731983839999998</v>
      </c>
      <c r="I2561" s="3">
        <f>'symulacje godzinowe'!$R$3*'symulacje godzinowe'!$N$3*(E2561-D2561)*'symulacje godzinowe'!$O$3/1000</f>
        <v>1.009514298</v>
      </c>
      <c r="J2561" s="3">
        <f>'symulacje godzinowe'!$R$3*'symulacje godzinowe'!$N$3*(E2561-D2561)^2*'symulacje godzinowe'!$P$3/1000</f>
        <v>9.1870369055999986E-3</v>
      </c>
      <c r="K2561" s="3">
        <f t="shared" ref="K2561:K2624" si="189">H2561-I2561-J2561</f>
        <v>-0.60138149650560002</v>
      </c>
      <c r="L2561" s="6">
        <f t="shared" si="187"/>
        <v>0</v>
      </c>
    </row>
    <row r="2562" spans="1:19" x14ac:dyDescent="0.2">
      <c r="A2562" s="2">
        <v>4</v>
      </c>
      <c r="B2562" s="2">
        <v>17</v>
      </c>
      <c r="C2562" s="2">
        <v>2560</v>
      </c>
      <c r="D2562" s="2">
        <v>7.8</v>
      </c>
      <c r="E2562" s="4">
        <v>50</v>
      </c>
      <c r="F2562" s="1">
        <f t="shared" si="188"/>
        <v>45</v>
      </c>
      <c r="G2562" s="2">
        <v>68.7</v>
      </c>
      <c r="H2562" s="3">
        <f>G2562/1000*'symulacje godzinowe'!$N$3*'symulacje godzinowe'!$Q$3*'symulacje godzinowe'!$R$3</f>
        <v>0.3037062807</v>
      </c>
      <c r="I2562" s="3">
        <f>'symulacje godzinowe'!$R$3*'symulacje godzinowe'!$N$3*(E2562-D2562)*'symulacje godzinowe'!$O$3/1000</f>
        <v>1.016742324</v>
      </c>
      <c r="J2562" s="3">
        <f>'symulacje godzinowe'!$R$3*'symulacje godzinowe'!$N$3*(E2562-D2562)^2*'symulacje godzinowe'!$P$3/1000</f>
        <v>9.3190644864000003E-3</v>
      </c>
      <c r="K2562" s="3">
        <f t="shared" si="189"/>
        <v>-0.7223551077864</v>
      </c>
      <c r="L2562" s="6">
        <f t="shared" si="187"/>
        <v>0</v>
      </c>
    </row>
    <row r="2563" spans="1:19" x14ac:dyDescent="0.2">
      <c r="A2563" s="2">
        <v>4</v>
      </c>
      <c r="B2563" s="2">
        <v>17</v>
      </c>
      <c r="C2563" s="2">
        <v>2561</v>
      </c>
      <c r="D2563" s="2">
        <v>6.7</v>
      </c>
      <c r="E2563" s="4">
        <v>50</v>
      </c>
      <c r="F2563" s="1">
        <f t="shared" si="188"/>
        <v>45</v>
      </c>
      <c r="G2563" s="2">
        <v>40.700000000000003</v>
      </c>
      <c r="H2563" s="3">
        <f>G2563/1000*'symulacje godzinowe'!$N$3*'symulacje godzinowe'!$Q$3*'symulacje godzinowe'!$R$3</f>
        <v>0.17992497270000002</v>
      </c>
      <c r="I2563" s="3">
        <f>'symulacje godzinowe'!$R$3*'symulacje godzinowe'!$N$3*(E2563-D2563)*'symulacje godzinowe'!$O$3/1000</f>
        <v>1.043245086</v>
      </c>
      <c r="J2563" s="3">
        <f>'symulacje godzinowe'!$R$3*'symulacje godzinowe'!$N$3*(E2563-D2563)^2*'symulacje godzinowe'!$P$3/1000</f>
        <v>9.8112243743999974E-3</v>
      </c>
      <c r="K2563" s="3">
        <f t="shared" si="189"/>
        <v>-0.87313133767439988</v>
      </c>
      <c r="L2563" s="6">
        <f t="shared" si="187"/>
        <v>0</v>
      </c>
    </row>
    <row r="2564" spans="1:19" x14ac:dyDescent="0.2">
      <c r="A2564" s="2">
        <v>4</v>
      </c>
      <c r="B2564" s="2">
        <v>17</v>
      </c>
      <c r="C2564" s="2">
        <v>2562</v>
      </c>
      <c r="D2564" s="2">
        <v>5.5</v>
      </c>
      <c r="E2564" s="4">
        <v>50</v>
      </c>
      <c r="F2564" s="1">
        <f t="shared" si="188"/>
        <v>45</v>
      </c>
      <c r="G2564" s="2">
        <v>11.6</v>
      </c>
      <c r="H2564" s="3">
        <f>G2564/1000*'symulacje godzinowe'!$N$3*'symulacje godzinowe'!$Q$3*'symulacje godzinowe'!$R$3</f>
        <v>5.1280827599999995E-2</v>
      </c>
      <c r="I2564" s="3">
        <f>'symulacje godzinowe'!$R$3*'symulacje godzinowe'!$N$3*(E2564-D2564)*'symulacje godzinowe'!$O$3/1000</f>
        <v>1.07215719</v>
      </c>
      <c r="J2564" s="3">
        <f>'symulacje godzinowe'!$R$3*'symulacje godzinowe'!$N$3*(E2564-D2564)^2*'symulacje godzinowe'!$P$3/1000</f>
        <v>1.036256904E-2</v>
      </c>
      <c r="K2564" s="3">
        <f t="shared" si="189"/>
        <v>-1.0312389314399999</v>
      </c>
      <c r="L2564" s="6">
        <f t="shared" si="187"/>
        <v>0</v>
      </c>
    </row>
    <row r="2565" spans="1:19" x14ac:dyDescent="0.2">
      <c r="A2565" s="2">
        <v>4</v>
      </c>
      <c r="B2565" s="2">
        <v>17</v>
      </c>
      <c r="C2565" s="2">
        <v>2563</v>
      </c>
      <c r="D2565" s="2">
        <v>4.4000000000000004</v>
      </c>
      <c r="E2565" s="4">
        <v>50</v>
      </c>
      <c r="F2565" s="1">
        <f t="shared" si="188"/>
        <v>45</v>
      </c>
      <c r="G2565" s="2">
        <v>0</v>
      </c>
      <c r="H2565" s="3">
        <f>G2565/1000*'symulacje godzinowe'!$N$3*'symulacje godzinowe'!$Q$3*'symulacje godzinowe'!$R$3</f>
        <v>0</v>
      </c>
      <c r="I2565" s="3">
        <f>'symulacje godzinowe'!$R$3*'symulacje godzinowe'!$N$3*(E2565-D2565)*'symulacje godzinowe'!$O$3/1000</f>
        <v>1.098659952</v>
      </c>
      <c r="J2565" s="3">
        <f>'symulacje godzinowe'!$R$3*'symulacje godzinowe'!$N$3*(E2565-D2565)^2*'symulacje godzinowe'!$P$3/1000</f>
        <v>1.0881207705600001E-2</v>
      </c>
      <c r="K2565" s="3">
        <f t="shared" si="189"/>
        <v>-1.1095411597056</v>
      </c>
      <c r="L2565" s="6">
        <f t="shared" si="187"/>
        <v>0</v>
      </c>
    </row>
    <row r="2566" spans="1:19" x14ac:dyDescent="0.2">
      <c r="A2566" s="2">
        <v>4</v>
      </c>
      <c r="B2566" s="2">
        <v>17</v>
      </c>
      <c r="C2566" s="2">
        <v>2564</v>
      </c>
      <c r="D2566" s="2">
        <v>3.2</v>
      </c>
      <c r="E2566" s="4">
        <v>50</v>
      </c>
      <c r="F2566" s="1">
        <f t="shared" si="188"/>
        <v>45</v>
      </c>
      <c r="G2566" s="2">
        <v>0</v>
      </c>
      <c r="H2566" s="3">
        <f>G2566/1000*'symulacje godzinowe'!$N$3*'symulacje godzinowe'!$Q$3*'symulacje godzinowe'!$R$3</f>
        <v>0</v>
      </c>
      <c r="I2566" s="3">
        <f>'symulacje godzinowe'!$R$3*'symulacje godzinowe'!$N$3*(E2566-D2566)*'symulacje godzinowe'!$O$3/1000</f>
        <v>1.1275720559999998</v>
      </c>
      <c r="J2566" s="3">
        <f>'symulacje godzinowe'!$R$3*'symulacje godzinowe'!$N$3*(E2566-D2566)^2*'symulacje godzinowe'!$P$3/1000</f>
        <v>1.1461438310399998E-2</v>
      </c>
      <c r="K2566" s="3">
        <f t="shared" si="189"/>
        <v>-1.1390334943103997</v>
      </c>
      <c r="L2566" s="6">
        <f t="shared" si="187"/>
        <v>0</v>
      </c>
    </row>
    <row r="2567" spans="1:19" x14ac:dyDescent="0.2">
      <c r="A2567" s="2">
        <v>4</v>
      </c>
      <c r="B2567" s="2">
        <v>17</v>
      </c>
      <c r="C2567" s="2">
        <v>2565</v>
      </c>
      <c r="D2567" s="2">
        <v>2.1</v>
      </c>
      <c r="E2567" s="4">
        <v>50</v>
      </c>
      <c r="F2567" s="1">
        <f t="shared" si="188"/>
        <v>45</v>
      </c>
      <c r="G2567" s="2">
        <v>0</v>
      </c>
      <c r="H2567" s="3">
        <f>G2567/1000*'symulacje godzinowe'!$N$3*'symulacje godzinowe'!$Q$3*'symulacje godzinowe'!$R$3</f>
        <v>0</v>
      </c>
      <c r="I2567" s="3">
        <f>'symulacje godzinowe'!$R$3*'symulacje godzinowe'!$N$3*(E2567-D2567)*'symulacje godzinowe'!$O$3/1000</f>
        <v>1.1540748179999998</v>
      </c>
      <c r="J2567" s="3">
        <f>'symulacje godzinowe'!$R$3*'symulacje godzinowe'!$N$3*(E2567-D2567)^2*'symulacje godzinowe'!$P$3/1000</f>
        <v>1.2006555753599999E-2</v>
      </c>
      <c r="K2567" s="3">
        <f t="shared" si="189"/>
        <v>-1.1660813737535998</v>
      </c>
      <c r="L2567" s="6">
        <f t="shared" si="187"/>
        <v>0</v>
      </c>
    </row>
    <row r="2568" spans="1:19" x14ac:dyDescent="0.2">
      <c r="A2568" s="2">
        <v>4</v>
      </c>
      <c r="B2568" s="2">
        <v>17</v>
      </c>
      <c r="C2568" s="2">
        <v>2566</v>
      </c>
      <c r="D2568" s="2">
        <v>0.9</v>
      </c>
      <c r="E2568" s="4">
        <v>50</v>
      </c>
      <c r="F2568" s="1">
        <f t="shared" si="188"/>
        <v>45</v>
      </c>
      <c r="G2568" s="2">
        <v>0</v>
      </c>
      <c r="H2568" s="3">
        <f>G2568/1000*'symulacje godzinowe'!$N$3*'symulacje godzinowe'!$Q$3*'symulacje godzinowe'!$R$3</f>
        <v>0</v>
      </c>
      <c r="I2568" s="3">
        <f>'symulacje godzinowe'!$R$3*'symulacje godzinowe'!$N$3*(E2568-D2568)*'symulacje godzinowe'!$O$3/1000</f>
        <v>1.1829869219999998</v>
      </c>
      <c r="J2568" s="3">
        <f>'symulacje godzinowe'!$R$3*'symulacje godzinowe'!$N$3*(E2568-D2568)^2*'symulacje godzinowe'!$P$3/1000</f>
        <v>1.2615672297599998E-2</v>
      </c>
      <c r="K2568" s="3">
        <f t="shared" si="189"/>
        <v>-1.1956025942975999</v>
      </c>
      <c r="L2568" s="6">
        <f t="shared" si="187"/>
        <v>0</v>
      </c>
      <c r="O2568" s="21" t="s">
        <v>33</v>
      </c>
    </row>
    <row r="2569" spans="1:19" x14ac:dyDescent="0.2">
      <c r="A2569" s="2">
        <v>4</v>
      </c>
      <c r="B2569" s="2">
        <v>17</v>
      </c>
      <c r="C2569" s="2">
        <v>2567</v>
      </c>
      <c r="D2569" s="2">
        <v>0.8</v>
      </c>
      <c r="E2569" s="4">
        <v>50</v>
      </c>
      <c r="F2569" s="1">
        <f t="shared" si="188"/>
        <v>45</v>
      </c>
      <c r="G2569" s="2">
        <v>0</v>
      </c>
      <c r="H2569" s="3">
        <f>G2569/1000*'symulacje godzinowe'!$N$3*'symulacje godzinowe'!$Q$3*'symulacje godzinowe'!$R$3</f>
        <v>0</v>
      </c>
      <c r="I2569" s="3">
        <f>'symulacje godzinowe'!$R$3*'symulacje godzinowe'!$N$3*(E2569-D2569)*'symulacje godzinowe'!$O$3/1000</f>
        <v>1.1853962639999998</v>
      </c>
      <c r="J2569" s="3">
        <f>'symulacje godzinowe'!$R$3*'symulacje godzinowe'!$N$3*(E2569-D2569)^2*'symulacje godzinowe'!$P$3/1000</f>
        <v>1.2667112294400002E-2</v>
      </c>
      <c r="K2569" s="3">
        <f t="shared" si="189"/>
        <v>-1.1980633762943997</v>
      </c>
      <c r="L2569" s="6">
        <f t="shared" si="187"/>
        <v>0</v>
      </c>
      <c r="M2569" s="21" t="s">
        <v>32</v>
      </c>
      <c r="N2569" s="21" t="s">
        <v>27</v>
      </c>
      <c r="O2569" s="21" t="s">
        <v>31</v>
      </c>
      <c r="P2569" s="21" t="s">
        <v>28</v>
      </c>
      <c r="Q2569" s="21" t="s">
        <v>29</v>
      </c>
      <c r="R2569" s="21" t="s">
        <v>30</v>
      </c>
      <c r="S2569" s="21" t="s">
        <v>26</v>
      </c>
    </row>
    <row r="2570" spans="1:19" x14ac:dyDescent="0.2">
      <c r="A2570" s="2">
        <v>4</v>
      </c>
      <c r="B2570" s="2">
        <v>17</v>
      </c>
      <c r="C2570" s="2">
        <v>2568</v>
      </c>
      <c r="D2570" s="2">
        <v>0.7</v>
      </c>
      <c r="E2570" s="4">
        <v>50</v>
      </c>
      <c r="F2570" s="1">
        <f t="shared" si="188"/>
        <v>45</v>
      </c>
      <c r="G2570" s="2">
        <v>0</v>
      </c>
      <c r="H2570" s="3">
        <f>G2570/1000*'symulacje godzinowe'!$N$3*'symulacje godzinowe'!$Q$3*'symulacje godzinowe'!$R$3</f>
        <v>0</v>
      </c>
      <c r="I2570" s="3">
        <f>'symulacje godzinowe'!$R$3*'symulacje godzinowe'!$N$3*(E2570-D2570)*'symulacje godzinowe'!$O$3/1000</f>
        <v>1.187805606</v>
      </c>
      <c r="J2570" s="3">
        <f>'symulacje godzinowe'!$R$3*'symulacje godzinowe'!$N$3*(E2570-D2570)^2*'symulacje godzinowe'!$P$3/1000</f>
        <v>1.2718656950399998E-2</v>
      </c>
      <c r="K2570" s="3">
        <f t="shared" si="189"/>
        <v>-1.2005242629504</v>
      </c>
      <c r="L2570" s="10">
        <f>SUM(L2547:L2569)</f>
        <v>2434.892598763201</v>
      </c>
      <c r="M2570" s="19">
        <f>(L2546-4.187*$N$7*$O$7*(F2570-10))*((L2546-4.187*$N$7*$O$7*(F2570-10))&gt;0)</f>
        <v>3897.7648156681644</v>
      </c>
      <c r="N2570" s="19">
        <f>M2570/4.187/(F2570-10)*(M2570&gt;0)</f>
        <v>26.597733226436684</v>
      </c>
      <c r="O2570" s="19">
        <f>$P$7-0.5*$N$7*$O$7</f>
        <v>100</v>
      </c>
      <c r="P2570" s="19">
        <f>IF(N2570&lt;O2570,N2570,O2570)</f>
        <v>26.597733226436684</v>
      </c>
      <c r="Q2570" s="19">
        <f>L2570/4.187/(F2570-10)+P2570</f>
        <v>43.213056838727795</v>
      </c>
      <c r="R2570" s="19" t="b">
        <f>Q2570&gt;$N$7*$O$7</f>
        <v>0</v>
      </c>
      <c r="S2570" s="19">
        <f>IF(R2570,(F2570-10)/(50-10),(F2570-10)/(50-10)*Q2570/$N$7/$O$7)</f>
        <v>0.18905712366943411</v>
      </c>
    </row>
    <row r="2571" spans="1:19" x14ac:dyDescent="0.2">
      <c r="A2571" s="2">
        <v>4</v>
      </c>
      <c r="B2571" s="2">
        <v>18</v>
      </c>
      <c r="C2571" s="2">
        <v>2569</v>
      </c>
      <c r="D2571" s="2">
        <v>0.6</v>
      </c>
      <c r="E2571" s="4">
        <v>50</v>
      </c>
      <c r="F2571" s="1">
        <f t="shared" si="188"/>
        <v>45</v>
      </c>
      <c r="G2571" s="2">
        <v>0</v>
      </c>
      <c r="H2571" s="3">
        <f>G2571/1000*'symulacje godzinowe'!$N$3*'symulacje godzinowe'!$Q$3*'symulacje godzinowe'!$R$3</f>
        <v>0</v>
      </c>
      <c r="I2571" s="3">
        <f>'symulacje godzinowe'!$R$3*'symulacje godzinowe'!$N$3*(E2571-D2571)*'symulacje godzinowe'!$O$3/1000</f>
        <v>1.1902149479999997</v>
      </c>
      <c r="J2571" s="3">
        <f>'symulacje godzinowe'!$R$3*'symulacje godzinowe'!$N$3*(E2571-D2571)^2*'symulacje godzinowe'!$P$3/1000</f>
        <v>1.2770306265599997E-2</v>
      </c>
      <c r="K2571" s="3">
        <f t="shared" si="189"/>
        <v>-1.2029852542655997</v>
      </c>
      <c r="L2571" s="6">
        <f>K2571*(K2571&gt;0)*3600</f>
        <v>0</v>
      </c>
    </row>
    <row r="2572" spans="1:19" x14ac:dyDescent="0.2">
      <c r="A2572" s="2">
        <v>4</v>
      </c>
      <c r="B2572" s="2">
        <v>18</v>
      </c>
      <c r="C2572" s="2">
        <v>2570</v>
      </c>
      <c r="D2572" s="2">
        <v>0</v>
      </c>
      <c r="E2572" s="4">
        <v>50</v>
      </c>
      <c r="F2572" s="1">
        <f t="shared" si="188"/>
        <v>45</v>
      </c>
      <c r="G2572" s="2">
        <v>0</v>
      </c>
      <c r="H2572" s="3">
        <f>G2572/1000*'symulacje godzinowe'!$N$3*'symulacje godzinowe'!$Q$3*'symulacje godzinowe'!$R$3</f>
        <v>0</v>
      </c>
      <c r="I2572" s="3">
        <f>'symulacje godzinowe'!$R$3*'symulacje godzinowe'!$N$3*(E2572-D2572)*'symulacje godzinowe'!$O$3/1000</f>
        <v>1.2046709999999998</v>
      </c>
      <c r="J2572" s="3">
        <f>'symulacje godzinowe'!$R$3*'symulacje godzinowe'!$N$3*(E2572-D2572)^2*'symulacje godzinowe'!$P$3/1000</f>
        <v>1.3082399999999998E-2</v>
      </c>
      <c r="K2572" s="3">
        <f t="shared" si="189"/>
        <v>-1.2177533999999999</v>
      </c>
      <c r="L2572" s="6">
        <f t="shared" ref="L2572:L2593" si="190">K2572*(K2572&gt;0)*3600</f>
        <v>0</v>
      </c>
    </row>
    <row r="2573" spans="1:19" x14ac:dyDescent="0.2">
      <c r="A2573" s="2">
        <v>4</v>
      </c>
      <c r="B2573" s="2">
        <v>18</v>
      </c>
      <c r="C2573" s="2">
        <v>2571</v>
      </c>
      <c r="D2573" s="2">
        <v>-0.6</v>
      </c>
      <c r="E2573" s="4">
        <v>50</v>
      </c>
      <c r="F2573" s="1">
        <f t="shared" si="188"/>
        <v>45</v>
      </c>
      <c r="G2573" s="2">
        <v>0</v>
      </c>
      <c r="H2573" s="3">
        <f>G2573/1000*'symulacje godzinowe'!$N$3*'symulacje godzinowe'!$Q$3*'symulacje godzinowe'!$R$3</f>
        <v>0</v>
      </c>
      <c r="I2573" s="3">
        <f>'symulacje godzinowe'!$R$3*'symulacje godzinowe'!$N$3*(E2573-D2573)*'symulacje godzinowe'!$O$3/1000</f>
        <v>1.2191270520000002</v>
      </c>
      <c r="J2573" s="3">
        <f>'symulacje godzinowe'!$R$3*'symulacje godzinowe'!$N$3*(E2573-D2573)^2*'symulacje godzinowe'!$P$3/1000</f>
        <v>1.3398261465599999E-2</v>
      </c>
      <c r="K2573" s="3">
        <f t="shared" si="189"/>
        <v>-1.2325253134656002</v>
      </c>
      <c r="L2573" s="6">
        <f t="shared" si="190"/>
        <v>0</v>
      </c>
    </row>
    <row r="2574" spans="1:19" x14ac:dyDescent="0.2">
      <c r="A2574" s="2">
        <v>4</v>
      </c>
      <c r="B2574" s="2">
        <v>18</v>
      </c>
      <c r="C2574" s="2">
        <v>2572</v>
      </c>
      <c r="D2574" s="2">
        <v>-1.2</v>
      </c>
      <c r="E2574" s="4">
        <v>50</v>
      </c>
      <c r="F2574" s="1">
        <f t="shared" si="188"/>
        <v>45</v>
      </c>
      <c r="G2574" s="2">
        <v>0</v>
      </c>
      <c r="H2574" s="3">
        <f>G2574/1000*'symulacje godzinowe'!$N$3*'symulacje godzinowe'!$Q$3*'symulacje godzinowe'!$R$3</f>
        <v>0</v>
      </c>
      <c r="I2574" s="3">
        <f>'symulacje godzinowe'!$R$3*'symulacje godzinowe'!$N$3*(E2574-D2574)*'symulacje godzinowe'!$O$3/1000</f>
        <v>1.233583104</v>
      </c>
      <c r="J2574" s="3">
        <f>'symulacje godzinowe'!$R$3*'symulacje godzinowe'!$N$3*(E2574-D2574)^2*'symulacje godzinowe'!$P$3/1000</f>
        <v>1.3717890662400003E-2</v>
      </c>
      <c r="K2574" s="3">
        <f t="shared" si="189"/>
        <v>-1.2473009946624001</v>
      </c>
      <c r="L2574" s="6">
        <f t="shared" si="190"/>
        <v>0</v>
      </c>
    </row>
    <row r="2575" spans="1:19" x14ac:dyDescent="0.2">
      <c r="A2575" s="2">
        <v>4</v>
      </c>
      <c r="B2575" s="2">
        <v>18</v>
      </c>
      <c r="C2575" s="2">
        <v>2573</v>
      </c>
      <c r="D2575" s="2">
        <v>-0.5</v>
      </c>
      <c r="E2575" s="4">
        <v>50</v>
      </c>
      <c r="F2575" s="1">
        <f t="shared" si="188"/>
        <v>45</v>
      </c>
      <c r="G2575" s="2">
        <v>0</v>
      </c>
      <c r="H2575" s="3">
        <f>G2575/1000*'symulacje godzinowe'!$N$3*'symulacje godzinowe'!$Q$3*'symulacje godzinowe'!$R$3</f>
        <v>0</v>
      </c>
      <c r="I2575" s="3">
        <f>'symulacje godzinowe'!$R$3*'symulacje godzinowe'!$N$3*(E2575-D2575)*'symulacje godzinowe'!$O$3/1000</f>
        <v>1.21671771</v>
      </c>
      <c r="J2575" s="3">
        <f>'symulacje godzinowe'!$R$3*'symulacje godzinowe'!$N$3*(E2575-D2575)^2*'symulacje godzinowe'!$P$3/1000</f>
        <v>1.334535624E-2</v>
      </c>
      <c r="K2575" s="3">
        <f t="shared" si="189"/>
        <v>-1.2300630662400001</v>
      </c>
      <c r="L2575" s="6">
        <f t="shared" si="190"/>
        <v>0</v>
      </c>
    </row>
    <row r="2576" spans="1:19" x14ac:dyDescent="0.2">
      <c r="A2576" s="2">
        <v>4</v>
      </c>
      <c r="B2576" s="2">
        <v>18</v>
      </c>
      <c r="C2576" s="2">
        <v>2574</v>
      </c>
      <c r="D2576" s="2">
        <v>0.3</v>
      </c>
      <c r="E2576" s="4">
        <v>50</v>
      </c>
      <c r="F2576" s="1">
        <f t="shared" si="188"/>
        <v>45</v>
      </c>
      <c r="G2576" s="2">
        <v>146.5</v>
      </c>
      <c r="H2576" s="3">
        <f>G2576/1000*'symulacje godzinowe'!$N$3*'symulacje godzinowe'!$Q$3*'symulacje godzinowe'!$R$3</f>
        <v>0.64764148650000009</v>
      </c>
      <c r="I2576" s="3">
        <f>'symulacje godzinowe'!$R$3*'symulacje godzinowe'!$N$3*(E2576-D2576)*'symulacje godzinowe'!$O$3/1000</f>
        <v>1.1974429739999999</v>
      </c>
      <c r="J2576" s="3">
        <f>'symulacje godzinowe'!$R$3*'symulacje godzinowe'!$N$3*(E2576-D2576)^2*'symulacje godzinowe'!$P$3/1000</f>
        <v>1.2925882166400001E-2</v>
      </c>
      <c r="K2576" s="3">
        <f t="shared" si="189"/>
        <v>-0.5627273696663998</v>
      </c>
      <c r="L2576" s="6">
        <f t="shared" si="190"/>
        <v>0</v>
      </c>
    </row>
    <row r="2577" spans="1:15" x14ac:dyDescent="0.2">
      <c r="A2577" s="2">
        <v>4</v>
      </c>
      <c r="B2577" s="2">
        <v>18</v>
      </c>
      <c r="C2577" s="2">
        <v>2575</v>
      </c>
      <c r="D2577" s="2">
        <v>1</v>
      </c>
      <c r="E2577" s="4">
        <v>50</v>
      </c>
      <c r="F2577" s="1">
        <f t="shared" si="188"/>
        <v>45</v>
      </c>
      <c r="G2577" s="2">
        <v>312.5</v>
      </c>
      <c r="H2577" s="3">
        <f>G2577/1000*'symulacje godzinowe'!$N$3*'symulacje godzinowe'!$Q$3*'symulacje godzinowe'!$R$3</f>
        <v>1.3814878125000001</v>
      </c>
      <c r="I2577" s="3">
        <f>'symulacje godzinowe'!$R$3*'symulacje godzinowe'!$N$3*(E2577-D2577)*'symulacje godzinowe'!$O$3/1000</f>
        <v>1.1805775799999998</v>
      </c>
      <c r="J2577" s="3">
        <f>'symulacje godzinowe'!$R$3*'symulacje godzinowe'!$N$3*(E2577-D2577)^2*'symulacje godzinowe'!$P$3/1000</f>
        <v>1.2564336959999998E-2</v>
      </c>
      <c r="K2577" s="3">
        <f t="shared" si="189"/>
        <v>0.18834589554000028</v>
      </c>
      <c r="L2577" s="6">
        <f t="shared" si="190"/>
        <v>678.04522394400101</v>
      </c>
    </row>
    <row r="2578" spans="1:15" x14ac:dyDescent="0.2">
      <c r="A2578" s="2">
        <v>4</v>
      </c>
      <c r="B2578" s="2">
        <v>18</v>
      </c>
      <c r="C2578" s="2">
        <v>2576</v>
      </c>
      <c r="D2578" s="2">
        <v>2.2999999999999998</v>
      </c>
      <c r="E2578" s="4">
        <v>50</v>
      </c>
      <c r="F2578" s="1">
        <f t="shared" si="188"/>
        <v>45</v>
      </c>
      <c r="G2578" s="2">
        <v>509.4</v>
      </c>
      <c r="H2578" s="3">
        <f>G2578/1000*'symulacje godzinowe'!$N$3*'symulacje godzinowe'!$Q$3*'symulacje godzinowe'!$R$3</f>
        <v>2.2519356534000003</v>
      </c>
      <c r="I2578" s="3">
        <f>'symulacje godzinowe'!$R$3*'symulacje godzinowe'!$N$3*(E2578-D2578)*'symulacje godzinowe'!$O$3/1000</f>
        <v>1.149256134</v>
      </c>
      <c r="J2578" s="3">
        <f>'symulacje godzinowe'!$R$3*'symulacje godzinowe'!$N$3*(E2578-D2578)^2*'symulacje godzinowe'!$P$3/1000</f>
        <v>1.1906501558400001E-2</v>
      </c>
      <c r="K2578" s="3">
        <f t="shared" si="189"/>
        <v>1.0907730178416004</v>
      </c>
      <c r="L2578" s="6">
        <f t="shared" si="190"/>
        <v>3926.7828642297613</v>
      </c>
    </row>
    <row r="2579" spans="1:15" x14ac:dyDescent="0.2">
      <c r="A2579" s="2">
        <v>4</v>
      </c>
      <c r="B2579" s="2">
        <v>18</v>
      </c>
      <c r="C2579" s="2">
        <v>2577</v>
      </c>
      <c r="D2579" s="2">
        <v>3.5</v>
      </c>
      <c r="E2579" s="4">
        <v>50</v>
      </c>
      <c r="F2579" s="1">
        <f t="shared" si="188"/>
        <v>45</v>
      </c>
      <c r="G2579" s="2">
        <v>544</v>
      </c>
      <c r="H2579" s="3">
        <f>G2579/1000*'symulacje godzinowe'!$N$3*'symulacje godzinowe'!$Q$3*'symulacje godzinowe'!$R$3</f>
        <v>2.4048939840000001</v>
      </c>
      <c r="I2579" s="3">
        <f>'symulacje godzinowe'!$R$3*'symulacje godzinowe'!$N$3*(E2579-D2579)*'symulacje godzinowe'!$O$3/1000</f>
        <v>1.12034403</v>
      </c>
      <c r="J2579" s="3">
        <f>'symulacje godzinowe'!$R$3*'symulacje godzinowe'!$N$3*(E2579-D2579)^2*'symulacje godzinowe'!$P$3/1000</f>
        <v>1.1314967759999999E-2</v>
      </c>
      <c r="K2579" s="3">
        <f t="shared" si="189"/>
        <v>1.2732349862400001</v>
      </c>
      <c r="L2579" s="6">
        <f t="shared" si="190"/>
        <v>4583.6459504640006</v>
      </c>
    </row>
    <row r="2580" spans="1:15" x14ac:dyDescent="0.2">
      <c r="A2580" s="2">
        <v>4</v>
      </c>
      <c r="B2580" s="2">
        <v>18</v>
      </c>
      <c r="C2580" s="2">
        <v>2578</v>
      </c>
      <c r="D2580" s="2">
        <v>4.8</v>
      </c>
      <c r="E2580" s="4">
        <v>50</v>
      </c>
      <c r="F2580" s="1">
        <f t="shared" si="188"/>
        <v>45</v>
      </c>
      <c r="G2580" s="2">
        <v>678.9</v>
      </c>
      <c r="H2580" s="3">
        <f>G2580/1000*'symulacje godzinowe'!$N$3*'symulacje godzinowe'!$Q$3*'symulacje godzinowe'!$R$3</f>
        <v>3.0012546429000002</v>
      </c>
      <c r="I2580" s="3">
        <f>'symulacje godzinowe'!$R$3*'symulacje godzinowe'!$N$3*(E2580-D2580)*'symulacje godzinowe'!$O$3/1000</f>
        <v>1.0890225840000001</v>
      </c>
      <c r="J2580" s="3">
        <f>'symulacje godzinowe'!$R$3*'symulacje godzinowe'!$N$3*(E2580-D2580)^2*'symulacje godzinowe'!$P$3/1000</f>
        <v>1.06911465984E-2</v>
      </c>
      <c r="K2580" s="3">
        <f t="shared" si="189"/>
        <v>1.9015409123016001</v>
      </c>
      <c r="L2580" s="6">
        <f t="shared" si="190"/>
        <v>6845.5472842857598</v>
      </c>
    </row>
    <row r="2581" spans="1:15" x14ac:dyDescent="0.2">
      <c r="A2581" s="2">
        <v>4</v>
      </c>
      <c r="B2581" s="2">
        <v>18</v>
      </c>
      <c r="C2581" s="2">
        <v>2579</v>
      </c>
      <c r="D2581" s="2">
        <v>5.5</v>
      </c>
      <c r="E2581" s="4">
        <v>50</v>
      </c>
      <c r="F2581" s="1">
        <f t="shared" si="188"/>
        <v>45</v>
      </c>
      <c r="G2581" s="2">
        <v>661.7</v>
      </c>
      <c r="H2581" s="3">
        <f>G2581/1000*'symulacje godzinowe'!$N$3*'symulacje godzinowe'!$Q$3*'symulacje godzinowe'!$R$3</f>
        <v>2.9252175537</v>
      </c>
      <c r="I2581" s="3">
        <f>'symulacje godzinowe'!$R$3*'symulacje godzinowe'!$N$3*(E2581-D2581)*'symulacje godzinowe'!$O$3/1000</f>
        <v>1.07215719</v>
      </c>
      <c r="J2581" s="3">
        <f>'symulacje godzinowe'!$R$3*'symulacje godzinowe'!$N$3*(E2581-D2581)^2*'symulacje godzinowe'!$P$3/1000</f>
        <v>1.036256904E-2</v>
      </c>
      <c r="K2581" s="3">
        <f t="shared" si="189"/>
        <v>1.8426977946600001</v>
      </c>
      <c r="L2581" s="6">
        <f t="shared" si="190"/>
        <v>6633.7120607759998</v>
      </c>
    </row>
    <row r="2582" spans="1:15" x14ac:dyDescent="0.2">
      <c r="A2582" s="2">
        <v>4</v>
      </c>
      <c r="B2582" s="2">
        <v>18</v>
      </c>
      <c r="C2582" s="2">
        <v>2580</v>
      </c>
      <c r="D2582" s="2">
        <v>6.3</v>
      </c>
      <c r="E2582" s="4">
        <v>50</v>
      </c>
      <c r="F2582" s="1">
        <f t="shared" si="188"/>
        <v>45</v>
      </c>
      <c r="G2582" s="2">
        <v>638.9</v>
      </c>
      <c r="H2582" s="3">
        <f>G2582/1000*'symulacje godzinowe'!$N$3*'symulacje godzinowe'!$Q$3*'symulacje godzinowe'!$R$3</f>
        <v>2.8244242029000004</v>
      </c>
      <c r="I2582" s="3">
        <f>'symulacje godzinowe'!$R$3*'symulacje godzinowe'!$N$3*(E2582-D2582)*'symulacje godzinowe'!$O$3/1000</f>
        <v>1.0528824540000001</v>
      </c>
      <c r="J2582" s="3">
        <f>'symulacje godzinowe'!$R$3*'symulacje godzinowe'!$N$3*(E2582-D2582)^2*'symulacje godzinowe'!$P$3/1000</f>
        <v>9.9933313824000017E-3</v>
      </c>
      <c r="K2582" s="3">
        <f t="shared" si="189"/>
        <v>1.7615484175176002</v>
      </c>
      <c r="L2582" s="6">
        <f t="shared" si="190"/>
        <v>6341.5743030633603</v>
      </c>
    </row>
    <row r="2583" spans="1:15" x14ac:dyDescent="0.2">
      <c r="A2583" s="2">
        <v>4</v>
      </c>
      <c r="B2583" s="2">
        <v>18</v>
      </c>
      <c r="C2583" s="2">
        <v>2581</v>
      </c>
      <c r="D2583" s="2">
        <v>7</v>
      </c>
      <c r="E2583" s="4">
        <v>50</v>
      </c>
      <c r="F2583" s="1">
        <f t="shared" si="188"/>
        <v>45</v>
      </c>
      <c r="G2583" s="2">
        <v>538.20000000000005</v>
      </c>
      <c r="H2583" s="3">
        <f>G2583/1000*'symulacje godzinowe'!$N$3*'symulacje godzinowe'!$Q$3*'symulacje godzinowe'!$R$3</f>
        <v>2.3792535702000004</v>
      </c>
      <c r="I2583" s="3">
        <f>'symulacje godzinowe'!$R$3*'symulacje godzinowe'!$N$3*(E2583-D2583)*'symulacje godzinowe'!$O$3/1000</f>
        <v>1.0360170599999998</v>
      </c>
      <c r="J2583" s="3">
        <f>'symulacje godzinowe'!$R$3*'symulacje godzinowe'!$N$3*(E2583-D2583)^2*'symulacje godzinowe'!$P$3/1000</f>
        <v>9.6757430400000004E-3</v>
      </c>
      <c r="K2583" s="3">
        <f t="shared" si="189"/>
        <v>1.3335607671600005</v>
      </c>
      <c r="L2583" s="6">
        <f t="shared" si="190"/>
        <v>4800.8187617760013</v>
      </c>
    </row>
    <row r="2584" spans="1:15" x14ac:dyDescent="0.2">
      <c r="A2584" s="2">
        <v>4</v>
      </c>
      <c r="B2584" s="2">
        <v>18</v>
      </c>
      <c r="C2584" s="2">
        <v>2582</v>
      </c>
      <c r="D2584" s="2">
        <v>6.5</v>
      </c>
      <c r="E2584" s="4">
        <v>50</v>
      </c>
      <c r="F2584" s="1">
        <f t="shared" si="188"/>
        <v>45</v>
      </c>
      <c r="G2584" s="2">
        <v>456.5</v>
      </c>
      <c r="H2584" s="3">
        <f>G2584/1000*'symulacje godzinowe'!$N$3*'symulacje godzinowe'!$Q$3*'symulacje godzinowe'!$R$3</f>
        <v>2.0180773965000003</v>
      </c>
      <c r="I2584" s="3">
        <f>'symulacje godzinowe'!$R$3*'symulacje godzinowe'!$N$3*(E2584-D2584)*'symulacje godzinowe'!$O$3/1000</f>
        <v>1.04806377</v>
      </c>
      <c r="J2584" s="3">
        <f>'symulacje godzinowe'!$R$3*'symulacje godzinowe'!$N$3*(E2584-D2584)^2*'symulacje godzinowe'!$P$3/1000</f>
        <v>9.9020685599999995E-3</v>
      </c>
      <c r="K2584" s="3">
        <f t="shared" si="189"/>
        <v>0.96011155794000036</v>
      </c>
      <c r="L2584" s="6">
        <f t="shared" si="190"/>
        <v>3456.4016085840012</v>
      </c>
    </row>
    <row r="2585" spans="1:15" x14ac:dyDescent="0.2">
      <c r="A2585" s="2">
        <v>4</v>
      </c>
      <c r="B2585" s="2">
        <v>18</v>
      </c>
      <c r="C2585" s="2">
        <v>2583</v>
      </c>
      <c r="D2585" s="2">
        <v>6</v>
      </c>
      <c r="E2585" s="4">
        <v>50</v>
      </c>
      <c r="F2585" s="1">
        <f t="shared" si="188"/>
        <v>45</v>
      </c>
      <c r="G2585" s="2">
        <v>327.5</v>
      </c>
      <c r="H2585" s="3">
        <f>G2585/1000*'symulacje godzinowe'!$N$3*'symulacje godzinowe'!$Q$3*'symulacje godzinowe'!$R$3</f>
        <v>1.4477992275</v>
      </c>
      <c r="I2585" s="3">
        <f>'symulacje godzinowe'!$R$3*'symulacje godzinowe'!$N$3*(E2585-D2585)*'symulacje godzinowe'!$O$3/1000</f>
        <v>1.0601104800000001</v>
      </c>
      <c r="J2585" s="3">
        <f>'symulacje godzinowe'!$R$3*'symulacje godzinowe'!$N$3*(E2585-D2585)^2*'symulacje godzinowe'!$P$3/1000</f>
        <v>1.0131010559999999E-2</v>
      </c>
      <c r="K2585" s="3">
        <f t="shared" si="189"/>
        <v>0.37755773693999994</v>
      </c>
      <c r="L2585" s="6">
        <f t="shared" si="190"/>
        <v>1359.2078529839998</v>
      </c>
    </row>
    <row r="2586" spans="1:15" x14ac:dyDescent="0.2">
      <c r="A2586" s="2">
        <v>4</v>
      </c>
      <c r="B2586" s="2">
        <v>18</v>
      </c>
      <c r="C2586" s="2">
        <v>2584</v>
      </c>
      <c r="D2586" s="2">
        <v>5.5</v>
      </c>
      <c r="E2586" s="4">
        <v>50</v>
      </c>
      <c r="F2586" s="1">
        <f t="shared" si="188"/>
        <v>45</v>
      </c>
      <c r="G2586" s="2">
        <v>228.6</v>
      </c>
      <c r="H2586" s="3">
        <f>G2586/1000*'symulacje godzinowe'!$N$3*'symulacje godzinowe'!$Q$3*'symulacje godzinowe'!$R$3</f>
        <v>1.0105859646000002</v>
      </c>
      <c r="I2586" s="3">
        <f>'symulacje godzinowe'!$R$3*'symulacje godzinowe'!$N$3*(E2586-D2586)*'symulacje godzinowe'!$O$3/1000</f>
        <v>1.07215719</v>
      </c>
      <c r="J2586" s="3">
        <f>'symulacje godzinowe'!$R$3*'symulacje godzinowe'!$N$3*(E2586-D2586)^2*'symulacje godzinowe'!$P$3/1000</f>
        <v>1.036256904E-2</v>
      </c>
      <c r="K2586" s="3">
        <f t="shared" si="189"/>
        <v>-7.1933794439999824E-2</v>
      </c>
      <c r="L2586" s="6">
        <f t="shared" si="190"/>
        <v>0</v>
      </c>
    </row>
    <row r="2587" spans="1:15" x14ac:dyDescent="0.2">
      <c r="A2587" s="2">
        <v>4</v>
      </c>
      <c r="B2587" s="2">
        <v>18</v>
      </c>
      <c r="C2587" s="2">
        <v>2585</v>
      </c>
      <c r="D2587" s="2">
        <v>4.5999999999999996</v>
      </c>
      <c r="E2587" s="4">
        <v>50</v>
      </c>
      <c r="F2587" s="1">
        <f t="shared" si="188"/>
        <v>45</v>
      </c>
      <c r="G2587" s="2">
        <v>146.5</v>
      </c>
      <c r="H2587" s="3">
        <f>G2587/1000*'symulacje godzinowe'!$N$3*'symulacje godzinowe'!$Q$3*'symulacje godzinowe'!$R$3</f>
        <v>0.64764148650000009</v>
      </c>
      <c r="I2587" s="3">
        <f>'symulacje godzinowe'!$R$3*'symulacje godzinowe'!$N$3*(E2587-D2587)*'symulacje godzinowe'!$O$3/1000</f>
        <v>1.0938412679999998</v>
      </c>
      <c r="J2587" s="3">
        <f>'symulacje godzinowe'!$R$3*'symulacje godzinowe'!$N$3*(E2587-D2587)^2*'symulacje godzinowe'!$P$3/1000</f>
        <v>1.0785967833599997E-2</v>
      </c>
      <c r="K2587" s="3">
        <f t="shared" si="189"/>
        <v>-0.4569857493335997</v>
      </c>
      <c r="L2587" s="6">
        <f t="shared" si="190"/>
        <v>0</v>
      </c>
    </row>
    <row r="2588" spans="1:15" x14ac:dyDescent="0.2">
      <c r="A2588" s="2">
        <v>4</v>
      </c>
      <c r="B2588" s="2">
        <v>18</v>
      </c>
      <c r="C2588" s="2">
        <v>2586</v>
      </c>
      <c r="D2588" s="2">
        <v>3.8</v>
      </c>
      <c r="E2588" s="4">
        <v>50</v>
      </c>
      <c r="F2588" s="1">
        <f t="shared" si="188"/>
        <v>45</v>
      </c>
      <c r="G2588" s="2">
        <v>45.4</v>
      </c>
      <c r="H2588" s="3">
        <f>G2588/1000*'symulacje godzinowe'!$N$3*'symulacje godzinowe'!$Q$3*'symulacje godzinowe'!$R$3</f>
        <v>0.20070254939999999</v>
      </c>
      <c r="I2588" s="3">
        <f>'symulacje godzinowe'!$R$3*'symulacje godzinowe'!$N$3*(E2588-D2588)*'symulacje godzinowe'!$O$3/1000</f>
        <v>1.1131160039999999</v>
      </c>
      <c r="J2588" s="3">
        <f>'symulacje godzinowe'!$R$3*'symulacje godzinowe'!$N$3*(E2588-D2588)^2*'symulacje godzinowe'!$P$3/1000</f>
        <v>1.11694391424E-2</v>
      </c>
      <c r="K2588" s="3">
        <f t="shared" si="189"/>
        <v>-0.92358289374239988</v>
      </c>
      <c r="L2588" s="6">
        <f t="shared" si="190"/>
        <v>0</v>
      </c>
    </row>
    <row r="2589" spans="1:15" x14ac:dyDescent="0.2">
      <c r="A2589" s="2">
        <v>4</v>
      </c>
      <c r="B2589" s="2">
        <v>18</v>
      </c>
      <c r="C2589" s="2">
        <v>2587</v>
      </c>
      <c r="D2589" s="2">
        <v>2.9</v>
      </c>
      <c r="E2589" s="4">
        <v>50</v>
      </c>
      <c r="F2589" s="1">
        <f t="shared" si="188"/>
        <v>45</v>
      </c>
      <c r="G2589" s="2">
        <v>0</v>
      </c>
      <c r="H2589" s="3">
        <f>G2589/1000*'symulacje godzinowe'!$N$3*'symulacje godzinowe'!$Q$3*'symulacje godzinowe'!$R$3</f>
        <v>0</v>
      </c>
      <c r="I2589" s="3">
        <f>'symulacje godzinowe'!$R$3*'symulacje godzinowe'!$N$3*(E2589-D2589)*'symulacje godzinowe'!$O$3/1000</f>
        <v>1.1348000819999999</v>
      </c>
      <c r="J2589" s="3">
        <f>'symulacje godzinowe'!$R$3*'symulacje godzinowe'!$N$3*(E2589-D2589)^2*'symulacje godzinowe'!$P$3/1000</f>
        <v>1.16088507936E-2</v>
      </c>
      <c r="K2589" s="3">
        <f t="shared" si="189"/>
        <v>-1.1464089327936</v>
      </c>
      <c r="L2589" s="6">
        <f t="shared" si="190"/>
        <v>0</v>
      </c>
    </row>
    <row r="2590" spans="1:15" x14ac:dyDescent="0.2">
      <c r="A2590" s="2">
        <v>4</v>
      </c>
      <c r="B2590" s="2">
        <v>18</v>
      </c>
      <c r="C2590" s="2">
        <v>2588</v>
      </c>
      <c r="D2590" s="2">
        <v>1.6</v>
      </c>
      <c r="E2590" s="4">
        <v>50</v>
      </c>
      <c r="F2590" s="1">
        <f t="shared" si="188"/>
        <v>45</v>
      </c>
      <c r="G2590" s="2">
        <v>0</v>
      </c>
      <c r="H2590" s="3">
        <f>G2590/1000*'symulacje godzinowe'!$N$3*'symulacje godzinowe'!$Q$3*'symulacje godzinowe'!$R$3</f>
        <v>0</v>
      </c>
      <c r="I2590" s="3">
        <f>'symulacje godzinowe'!$R$3*'symulacje godzinowe'!$N$3*(E2590-D2590)*'symulacje godzinowe'!$O$3/1000</f>
        <v>1.1661215279999999</v>
      </c>
      <c r="J2590" s="3">
        <f>'symulacje godzinowe'!$R$3*'symulacje godzinowe'!$N$3*(E2590-D2590)^2*'symulacje godzinowe'!$P$3/1000</f>
        <v>1.2258522777599999E-2</v>
      </c>
      <c r="K2590" s="3">
        <f t="shared" si="189"/>
        <v>-1.1783800507775999</v>
      </c>
      <c r="L2590" s="6">
        <f t="shared" si="190"/>
        <v>0</v>
      </c>
    </row>
    <row r="2591" spans="1:15" x14ac:dyDescent="0.2">
      <c r="A2591" s="2">
        <v>4</v>
      </c>
      <c r="B2591" s="2">
        <v>18</v>
      </c>
      <c r="C2591" s="2">
        <v>2589</v>
      </c>
      <c r="D2591" s="2">
        <v>0.3</v>
      </c>
      <c r="E2591" s="4">
        <v>50</v>
      </c>
      <c r="F2591" s="1">
        <f t="shared" si="188"/>
        <v>45</v>
      </c>
      <c r="G2591" s="2">
        <v>0</v>
      </c>
      <c r="H2591" s="3">
        <f>G2591/1000*'symulacje godzinowe'!$N$3*'symulacje godzinowe'!$Q$3*'symulacje godzinowe'!$R$3</f>
        <v>0</v>
      </c>
      <c r="I2591" s="3">
        <f>'symulacje godzinowe'!$R$3*'symulacje godzinowe'!$N$3*(E2591-D2591)*'symulacje godzinowe'!$O$3/1000</f>
        <v>1.1974429739999999</v>
      </c>
      <c r="J2591" s="3">
        <f>'symulacje godzinowe'!$R$3*'symulacje godzinowe'!$N$3*(E2591-D2591)^2*'symulacje godzinowe'!$P$3/1000</f>
        <v>1.2925882166400001E-2</v>
      </c>
      <c r="K2591" s="3">
        <f t="shared" si="189"/>
        <v>-1.2103688561663999</v>
      </c>
      <c r="L2591" s="6">
        <f t="shared" si="190"/>
        <v>0</v>
      </c>
    </row>
    <row r="2592" spans="1:15" x14ac:dyDescent="0.2">
      <c r="A2592" s="2">
        <v>4</v>
      </c>
      <c r="B2592" s="2">
        <v>18</v>
      </c>
      <c r="C2592" s="2">
        <v>2590</v>
      </c>
      <c r="D2592" s="2">
        <v>-1</v>
      </c>
      <c r="E2592" s="4">
        <v>50</v>
      </c>
      <c r="F2592" s="1">
        <f t="shared" si="188"/>
        <v>45</v>
      </c>
      <c r="G2592" s="2">
        <v>0</v>
      </c>
      <c r="H2592" s="3">
        <f>G2592/1000*'symulacje godzinowe'!$N$3*'symulacje godzinowe'!$Q$3*'symulacje godzinowe'!$R$3</f>
        <v>0</v>
      </c>
      <c r="I2592" s="3">
        <f>'symulacje godzinowe'!$R$3*'symulacje godzinowe'!$N$3*(E2592-D2592)*'symulacje godzinowe'!$O$3/1000</f>
        <v>1.2287644200000001</v>
      </c>
      <c r="J2592" s="3">
        <f>'symulacje godzinowe'!$R$3*'symulacje godzinowe'!$N$3*(E2592-D2592)^2*'symulacje godzinowe'!$P$3/1000</f>
        <v>1.3610928959999999E-2</v>
      </c>
      <c r="K2592" s="3">
        <f t="shared" si="189"/>
        <v>-1.24237534896</v>
      </c>
      <c r="L2592" s="6">
        <f t="shared" si="190"/>
        <v>0</v>
      </c>
      <c r="O2592" s="21" t="s">
        <v>33</v>
      </c>
    </row>
    <row r="2593" spans="1:19" x14ac:dyDescent="0.2">
      <c r="A2593" s="2">
        <v>4</v>
      </c>
      <c r="B2593" s="2">
        <v>18</v>
      </c>
      <c r="C2593" s="2">
        <v>2591</v>
      </c>
      <c r="D2593" s="2">
        <v>-1.9</v>
      </c>
      <c r="E2593" s="4">
        <v>50</v>
      </c>
      <c r="F2593" s="1">
        <f t="shared" si="188"/>
        <v>45</v>
      </c>
      <c r="G2593" s="2">
        <v>0</v>
      </c>
      <c r="H2593" s="3">
        <f>G2593/1000*'symulacje godzinowe'!$N$3*'symulacje godzinowe'!$Q$3*'symulacje godzinowe'!$R$3</f>
        <v>0</v>
      </c>
      <c r="I2593" s="3">
        <f>'symulacje godzinowe'!$R$3*'symulacje godzinowe'!$N$3*(E2593-D2593)*'symulacje godzinowe'!$O$3/1000</f>
        <v>1.2504484979999997</v>
      </c>
      <c r="J2593" s="3">
        <f>'symulacje godzinowe'!$R$3*'symulacje godzinowe'!$N$3*(E2593-D2593)^2*'symulacje godzinowe'!$P$3/1000</f>
        <v>1.4095553385599998E-2</v>
      </c>
      <c r="K2593" s="3">
        <f t="shared" si="189"/>
        <v>-1.2645440513855997</v>
      </c>
      <c r="L2593" s="6">
        <f t="shared" si="190"/>
        <v>0</v>
      </c>
      <c r="M2593" s="21" t="s">
        <v>32</v>
      </c>
      <c r="N2593" s="21" t="s">
        <v>27</v>
      </c>
      <c r="O2593" s="21" t="s">
        <v>31</v>
      </c>
      <c r="P2593" s="21" t="s">
        <v>28</v>
      </c>
      <c r="Q2593" s="21" t="s">
        <v>29</v>
      </c>
      <c r="R2593" s="21" t="s">
        <v>30</v>
      </c>
      <c r="S2593" s="21" t="s">
        <v>26</v>
      </c>
    </row>
    <row r="2594" spans="1:19" x14ac:dyDescent="0.2">
      <c r="A2594" s="2">
        <v>4</v>
      </c>
      <c r="B2594" s="2">
        <v>18</v>
      </c>
      <c r="C2594" s="2">
        <v>2592</v>
      </c>
      <c r="D2594" s="2">
        <v>-2.8</v>
      </c>
      <c r="E2594" s="4">
        <v>50</v>
      </c>
      <c r="F2594" s="1">
        <f t="shared" si="188"/>
        <v>45</v>
      </c>
      <c r="G2594" s="2">
        <v>0</v>
      </c>
      <c r="H2594" s="3">
        <f>G2594/1000*'symulacje godzinowe'!$N$3*'symulacje godzinowe'!$Q$3*'symulacje godzinowe'!$R$3</f>
        <v>0</v>
      </c>
      <c r="I2594" s="3">
        <f>'symulacje godzinowe'!$R$3*'symulacje godzinowe'!$N$3*(E2594-D2594)*'symulacje godzinowe'!$O$3/1000</f>
        <v>1.272132576</v>
      </c>
      <c r="J2594" s="3">
        <f>'symulacje godzinowe'!$R$3*'symulacje godzinowe'!$N$3*(E2594-D2594)^2*'symulacje godzinowe'!$P$3/1000</f>
        <v>1.4588655206399997E-2</v>
      </c>
      <c r="K2594" s="3">
        <f t="shared" si="189"/>
        <v>-1.2867212312064</v>
      </c>
      <c r="L2594" s="10">
        <f>SUM(L2571:L2593)</f>
        <v>38625.73591010688</v>
      </c>
      <c r="M2594" s="19">
        <f>(L2570-4.187*$N$7*$O$7*(F2594-10))*((L2570-4.187*$N$7*$O$7*(F2594-10))&gt;0)</f>
        <v>0</v>
      </c>
      <c r="N2594" s="19">
        <f>M2594/4.187/(F2594-10)*(M2594&gt;0)</f>
        <v>0</v>
      </c>
      <c r="O2594" s="19">
        <f>$P$7-0.5*$N$7*$O$7</f>
        <v>100</v>
      </c>
      <c r="P2594" s="19">
        <f>IF(N2594&lt;O2594,N2594,O2594)</f>
        <v>0</v>
      </c>
      <c r="Q2594" s="19">
        <f>L2594/4.187/(F2594-10)+P2594</f>
        <v>263.57593851790836</v>
      </c>
      <c r="R2594" s="19" t="b">
        <f>Q2594&gt;$N$7*$O$7</f>
        <v>1</v>
      </c>
      <c r="S2594" s="19">
        <f>IF(R2594,(F2594-10)/(50-10),(F2594-10)/(50-10)*Q2594/$N$7/$O$7)</f>
        <v>0.875</v>
      </c>
    </row>
    <row r="2595" spans="1:19" x14ac:dyDescent="0.2">
      <c r="A2595" s="2">
        <v>4</v>
      </c>
      <c r="B2595" s="2">
        <v>19</v>
      </c>
      <c r="C2595" s="2">
        <v>2593</v>
      </c>
      <c r="D2595" s="2">
        <v>-3.7</v>
      </c>
      <c r="E2595" s="4">
        <v>50</v>
      </c>
      <c r="F2595" s="1">
        <f t="shared" si="188"/>
        <v>45</v>
      </c>
      <c r="G2595" s="2">
        <v>0</v>
      </c>
      <c r="H2595" s="3">
        <f>G2595/1000*'symulacje godzinowe'!$N$3*'symulacje godzinowe'!$Q$3*'symulacje godzinowe'!$R$3</f>
        <v>0</v>
      </c>
      <c r="I2595" s="3">
        <f>'symulacje godzinowe'!$R$3*'symulacje godzinowe'!$N$3*(E2595-D2595)*'symulacje godzinowe'!$O$3/1000</f>
        <v>1.293816654</v>
      </c>
      <c r="J2595" s="3">
        <f>'symulacje godzinowe'!$R$3*'symulacje godzinowe'!$N$3*(E2595-D2595)^2*'symulacje godzinowe'!$P$3/1000</f>
        <v>1.5090234422400001E-2</v>
      </c>
      <c r="K2595" s="3">
        <f t="shared" si="189"/>
        <v>-1.3089068884224</v>
      </c>
      <c r="L2595" s="6">
        <f>K2595*(K2595&gt;0)*3600</f>
        <v>0</v>
      </c>
    </row>
    <row r="2596" spans="1:19" x14ac:dyDescent="0.2">
      <c r="A2596" s="2">
        <v>4</v>
      </c>
      <c r="B2596" s="2">
        <v>19</v>
      </c>
      <c r="C2596" s="2">
        <v>2594</v>
      </c>
      <c r="D2596" s="2">
        <v>-4</v>
      </c>
      <c r="E2596" s="4">
        <v>50</v>
      </c>
      <c r="F2596" s="1">
        <f t="shared" si="188"/>
        <v>45</v>
      </c>
      <c r="G2596" s="2">
        <v>0</v>
      </c>
      <c r="H2596" s="3">
        <f>G2596/1000*'symulacje godzinowe'!$N$3*'symulacje godzinowe'!$Q$3*'symulacje godzinowe'!$R$3</f>
        <v>0</v>
      </c>
      <c r="I2596" s="3">
        <f>'symulacje godzinowe'!$R$3*'symulacje godzinowe'!$N$3*(E2596-D2596)*'symulacje godzinowe'!$O$3/1000</f>
        <v>1.30104468</v>
      </c>
      <c r="J2596" s="3">
        <f>'symulacje godzinowe'!$R$3*'symulacje godzinowe'!$N$3*(E2596-D2596)^2*'symulacje godzinowe'!$P$3/1000</f>
        <v>1.5259311359999998E-2</v>
      </c>
      <c r="K2596" s="3">
        <f t="shared" si="189"/>
        <v>-1.3163039913599999</v>
      </c>
      <c r="L2596" s="6">
        <f t="shared" ref="L2596:L2617" si="191">K2596*(K2596&gt;0)*3600</f>
        <v>0</v>
      </c>
    </row>
    <row r="2597" spans="1:19" x14ac:dyDescent="0.2">
      <c r="A2597" s="2">
        <v>4</v>
      </c>
      <c r="B2597" s="2">
        <v>19</v>
      </c>
      <c r="C2597" s="2">
        <v>2595</v>
      </c>
      <c r="D2597" s="2">
        <v>-4.4000000000000004</v>
      </c>
      <c r="E2597" s="4">
        <v>50</v>
      </c>
      <c r="F2597" s="1">
        <f t="shared" si="188"/>
        <v>45</v>
      </c>
      <c r="G2597" s="2">
        <v>0</v>
      </c>
      <c r="H2597" s="3">
        <f>G2597/1000*'symulacje godzinowe'!$N$3*'symulacje godzinowe'!$Q$3*'symulacje godzinowe'!$R$3</f>
        <v>0</v>
      </c>
      <c r="I2597" s="3">
        <f>'symulacje godzinowe'!$R$3*'symulacje godzinowe'!$N$3*(E2597-D2597)*'symulacje godzinowe'!$O$3/1000</f>
        <v>1.3106820479999997</v>
      </c>
      <c r="J2597" s="3">
        <f>'symulacje godzinowe'!$R$3*'symulacje godzinowe'!$N$3*(E2597-D2597)^2*'symulacje godzinowe'!$P$3/1000</f>
        <v>1.5486212505599997E-2</v>
      </c>
      <c r="K2597" s="3">
        <f t="shared" si="189"/>
        <v>-1.3261682605055995</v>
      </c>
      <c r="L2597" s="6">
        <f t="shared" si="191"/>
        <v>0</v>
      </c>
    </row>
    <row r="2598" spans="1:19" x14ac:dyDescent="0.2">
      <c r="A2598" s="2">
        <v>4</v>
      </c>
      <c r="B2598" s="2">
        <v>19</v>
      </c>
      <c r="C2598" s="2">
        <v>2596</v>
      </c>
      <c r="D2598" s="2">
        <v>-4.7</v>
      </c>
      <c r="E2598" s="4">
        <v>50</v>
      </c>
      <c r="F2598" s="1">
        <f t="shared" si="188"/>
        <v>45</v>
      </c>
      <c r="G2598" s="2">
        <v>0</v>
      </c>
      <c r="H2598" s="3">
        <f>G2598/1000*'symulacje godzinowe'!$N$3*'symulacje godzinowe'!$Q$3*'symulacje godzinowe'!$R$3</f>
        <v>0</v>
      </c>
      <c r="I2598" s="3">
        <f>'symulacje godzinowe'!$R$3*'symulacje godzinowe'!$N$3*(E2598-D2598)*'symulacje godzinowe'!$O$3/1000</f>
        <v>1.3179100739999998</v>
      </c>
      <c r="J2598" s="3">
        <f>'symulacje godzinowe'!$R$3*'symulacje godzinowe'!$N$3*(E2598-D2598)^2*'symulacje godzinowe'!$P$3/1000</f>
        <v>1.5657487286399999E-2</v>
      </c>
      <c r="K2598" s="3">
        <f t="shared" si="189"/>
        <v>-1.3335675612863997</v>
      </c>
      <c r="L2598" s="6">
        <f t="shared" si="191"/>
        <v>0</v>
      </c>
    </row>
    <row r="2599" spans="1:19" x14ac:dyDescent="0.2">
      <c r="A2599" s="2">
        <v>4</v>
      </c>
      <c r="B2599" s="2">
        <v>19</v>
      </c>
      <c r="C2599" s="2">
        <v>2597</v>
      </c>
      <c r="D2599" s="2">
        <v>-3.9</v>
      </c>
      <c r="E2599" s="4">
        <v>50</v>
      </c>
      <c r="F2599" s="1">
        <f t="shared" si="188"/>
        <v>45</v>
      </c>
      <c r="G2599" s="2">
        <v>0</v>
      </c>
      <c r="H2599" s="3">
        <f>G2599/1000*'symulacje godzinowe'!$N$3*'symulacje godzinowe'!$Q$3*'symulacje godzinowe'!$R$3</f>
        <v>0</v>
      </c>
      <c r="I2599" s="3">
        <f>'symulacje godzinowe'!$R$3*'symulacje godzinowe'!$N$3*(E2599-D2599)*'symulacje godzinowe'!$O$3/1000</f>
        <v>1.298635338</v>
      </c>
      <c r="J2599" s="3">
        <f>'symulacje godzinowe'!$R$3*'symulacje godzinowe'!$N$3*(E2599-D2599)^2*'symulacje godzinowe'!$P$3/1000</f>
        <v>1.5202847721599999E-2</v>
      </c>
      <c r="K2599" s="3">
        <f t="shared" si="189"/>
        <v>-1.3138381857215999</v>
      </c>
      <c r="L2599" s="6">
        <f t="shared" si="191"/>
        <v>0</v>
      </c>
    </row>
    <row r="2600" spans="1:19" x14ac:dyDescent="0.2">
      <c r="A2600" s="2">
        <v>4</v>
      </c>
      <c r="B2600" s="2">
        <v>19</v>
      </c>
      <c r="C2600" s="2">
        <v>2598</v>
      </c>
      <c r="D2600" s="2">
        <v>-3.2</v>
      </c>
      <c r="E2600" s="4">
        <v>50</v>
      </c>
      <c r="F2600" s="1">
        <f t="shared" si="188"/>
        <v>45</v>
      </c>
      <c r="G2600" s="2">
        <v>104.7</v>
      </c>
      <c r="H2600" s="3">
        <f>G2600/1000*'symulacje godzinowe'!$N$3*'symulacje godzinowe'!$Q$3*'symulacje godzinowe'!$R$3</f>
        <v>0.46285367669999999</v>
      </c>
      <c r="I2600" s="3">
        <f>'symulacje godzinowe'!$R$3*'symulacje godzinowe'!$N$3*(E2600-D2600)*'symulacje godzinowe'!$O$3/1000</f>
        <v>1.2817699439999999</v>
      </c>
      <c r="J2600" s="3">
        <f>'symulacje godzinowe'!$R$3*'symulacje godzinowe'!$N$3*(E2600-D2600)^2*'symulacje godzinowe'!$P$3/1000</f>
        <v>1.48105327104E-2</v>
      </c>
      <c r="K2600" s="3">
        <f t="shared" si="189"/>
        <v>-0.83372680001039989</v>
      </c>
      <c r="L2600" s="6">
        <f t="shared" si="191"/>
        <v>0</v>
      </c>
    </row>
    <row r="2601" spans="1:19" x14ac:dyDescent="0.2">
      <c r="A2601" s="2">
        <v>4</v>
      </c>
      <c r="B2601" s="2">
        <v>19</v>
      </c>
      <c r="C2601" s="2">
        <v>2599</v>
      </c>
      <c r="D2601" s="2">
        <v>-2.4</v>
      </c>
      <c r="E2601" s="4">
        <v>50</v>
      </c>
      <c r="F2601" s="1">
        <f t="shared" si="188"/>
        <v>45</v>
      </c>
      <c r="G2601" s="2">
        <v>183.5</v>
      </c>
      <c r="H2601" s="3">
        <f>G2601/1000*'symulacje godzinowe'!$N$3*'symulacje godzinowe'!$Q$3*'symulacje godzinowe'!$R$3</f>
        <v>0.81120964350000002</v>
      </c>
      <c r="I2601" s="3">
        <f>'symulacje godzinowe'!$R$3*'symulacje godzinowe'!$N$3*(E2601-D2601)*'symulacje godzinowe'!$O$3/1000</f>
        <v>1.2624952079999998</v>
      </c>
      <c r="J2601" s="3">
        <f>'symulacje godzinowe'!$R$3*'symulacje godzinowe'!$N$3*(E2601-D2601)^2*'symulacje godzinowe'!$P$3/1000</f>
        <v>1.4368452249599999E-2</v>
      </c>
      <c r="K2601" s="3">
        <f t="shared" si="189"/>
        <v>-0.46565401674959978</v>
      </c>
      <c r="L2601" s="6">
        <f t="shared" si="191"/>
        <v>0</v>
      </c>
    </row>
    <row r="2602" spans="1:19" x14ac:dyDescent="0.2">
      <c r="A2602" s="2">
        <v>4</v>
      </c>
      <c r="B2602" s="2">
        <v>19</v>
      </c>
      <c r="C2602" s="2">
        <v>2600</v>
      </c>
      <c r="D2602" s="2">
        <v>0.4</v>
      </c>
      <c r="E2602" s="4">
        <v>50</v>
      </c>
      <c r="F2602" s="1">
        <f t="shared" si="188"/>
        <v>45</v>
      </c>
      <c r="G2602" s="2">
        <v>279.10000000000002</v>
      </c>
      <c r="H2602" s="3">
        <f>G2602/1000*'symulacje godzinowe'!$N$3*'symulacje godzinowe'!$Q$3*'symulacje godzinowe'!$R$3</f>
        <v>1.2338343950999999</v>
      </c>
      <c r="I2602" s="3">
        <f>'symulacje godzinowe'!$R$3*'symulacje godzinowe'!$N$3*(E2602-D2602)*'symulacje godzinowe'!$O$3/1000</f>
        <v>1.1950336319999999</v>
      </c>
      <c r="J2602" s="3">
        <f>'symulacje godzinowe'!$R$3*'symulacje godzinowe'!$N$3*(E2602-D2602)^2*'symulacje godzinowe'!$P$3/1000</f>
        <v>1.2873918873600001E-2</v>
      </c>
      <c r="K2602" s="3">
        <f t="shared" si="189"/>
        <v>2.5926844226400021E-2</v>
      </c>
      <c r="L2602" s="6">
        <f t="shared" si="191"/>
        <v>93.33663921504008</v>
      </c>
    </row>
    <row r="2603" spans="1:19" x14ac:dyDescent="0.2">
      <c r="A2603" s="2">
        <v>4</v>
      </c>
      <c r="B2603" s="2">
        <v>19</v>
      </c>
      <c r="C2603" s="2">
        <v>2601</v>
      </c>
      <c r="D2603" s="2">
        <v>3.3</v>
      </c>
      <c r="E2603" s="4">
        <v>50</v>
      </c>
      <c r="F2603" s="1">
        <f t="shared" si="188"/>
        <v>45</v>
      </c>
      <c r="G2603" s="2">
        <v>403.8</v>
      </c>
      <c r="H2603" s="3">
        <f>G2603/1000*'symulacje godzinowe'!$N$3*'symulacje godzinowe'!$Q$3*'symulacje godzinowe'!$R$3</f>
        <v>1.7851032917999998</v>
      </c>
      <c r="I2603" s="3">
        <f>'symulacje godzinowe'!$R$3*'symulacje godzinowe'!$N$3*(E2603-D2603)*'symulacje godzinowe'!$O$3/1000</f>
        <v>1.125162714</v>
      </c>
      <c r="J2603" s="3">
        <f>'symulacje godzinowe'!$R$3*'symulacje godzinowe'!$N$3*(E2603-D2603)^2*'symulacje godzinowe'!$P$3/1000</f>
        <v>1.1412510134400001E-2</v>
      </c>
      <c r="K2603" s="3">
        <f t="shared" si="189"/>
        <v>0.64852806766559978</v>
      </c>
      <c r="L2603" s="6">
        <f t="shared" si="191"/>
        <v>2334.7010435961593</v>
      </c>
    </row>
    <row r="2604" spans="1:19" x14ac:dyDescent="0.2">
      <c r="A2604" s="2">
        <v>4</v>
      </c>
      <c r="B2604" s="2">
        <v>19</v>
      </c>
      <c r="C2604" s="2">
        <v>2602</v>
      </c>
      <c r="D2604" s="2">
        <v>6.1</v>
      </c>
      <c r="E2604" s="4">
        <v>50</v>
      </c>
      <c r="F2604" s="1">
        <f t="shared" si="188"/>
        <v>45</v>
      </c>
      <c r="G2604" s="2">
        <v>496.5</v>
      </c>
      <c r="H2604" s="3">
        <f>G2604/1000*'symulacje godzinowe'!$N$3*'symulacje godzinowe'!$Q$3*'symulacje godzinowe'!$R$3</f>
        <v>2.1949078365000005</v>
      </c>
      <c r="I2604" s="3">
        <f>'symulacje godzinowe'!$R$3*'symulacje godzinowe'!$N$3*(E2604-D2604)*'symulacje godzinowe'!$O$3/1000</f>
        <v>1.0577011379999999</v>
      </c>
      <c r="J2604" s="3">
        <f>'symulacje godzinowe'!$R$3*'symulacje godzinowe'!$N$3*(E2604-D2604)^2*'symulacje godzinowe'!$P$3/1000</f>
        <v>1.0085012841599997E-2</v>
      </c>
      <c r="K2604" s="3">
        <f t="shared" si="189"/>
        <v>1.1271216856584008</v>
      </c>
      <c r="L2604" s="6">
        <f t="shared" si="191"/>
        <v>4057.6380683702428</v>
      </c>
    </row>
    <row r="2605" spans="1:19" x14ac:dyDescent="0.2">
      <c r="A2605" s="2">
        <v>4</v>
      </c>
      <c r="B2605" s="2">
        <v>19</v>
      </c>
      <c r="C2605" s="2">
        <v>2603</v>
      </c>
      <c r="D2605" s="2">
        <v>7</v>
      </c>
      <c r="E2605" s="4">
        <v>50</v>
      </c>
      <c r="F2605" s="1">
        <f t="shared" si="188"/>
        <v>45</v>
      </c>
      <c r="G2605" s="2">
        <v>512.1</v>
      </c>
      <c r="H2605" s="3">
        <f>G2605/1000*'symulacje godzinowe'!$N$3*'symulacje godzinowe'!$Q$3*'symulacje godzinowe'!$R$3</f>
        <v>2.2638717080999999</v>
      </c>
      <c r="I2605" s="3">
        <f>'symulacje godzinowe'!$R$3*'symulacje godzinowe'!$N$3*(E2605-D2605)*'symulacje godzinowe'!$O$3/1000</f>
        <v>1.0360170599999998</v>
      </c>
      <c r="J2605" s="3">
        <f>'symulacje godzinowe'!$R$3*'symulacje godzinowe'!$N$3*(E2605-D2605)^2*'symulacje godzinowe'!$P$3/1000</f>
        <v>9.6757430400000004E-3</v>
      </c>
      <c r="K2605" s="3">
        <f t="shared" si="189"/>
        <v>1.21817890506</v>
      </c>
      <c r="L2605" s="6">
        <f t="shared" si="191"/>
        <v>4385.4440582160005</v>
      </c>
    </row>
    <row r="2606" spans="1:19" x14ac:dyDescent="0.2">
      <c r="A2606" s="2">
        <v>4</v>
      </c>
      <c r="B2606" s="2">
        <v>19</v>
      </c>
      <c r="C2606" s="2">
        <v>2604</v>
      </c>
      <c r="D2606" s="2">
        <v>8</v>
      </c>
      <c r="E2606" s="4">
        <v>50</v>
      </c>
      <c r="F2606" s="1">
        <f t="shared" si="188"/>
        <v>45</v>
      </c>
      <c r="G2606" s="2">
        <v>528.29999999999995</v>
      </c>
      <c r="H2606" s="3">
        <f>G2606/1000*'symulacje godzinowe'!$N$3*'symulacje godzinowe'!$Q$3*'symulacje godzinowe'!$R$3</f>
        <v>2.3354880363000001</v>
      </c>
      <c r="I2606" s="3">
        <f>'symulacje godzinowe'!$R$3*'symulacje godzinowe'!$N$3*(E2606-D2606)*'symulacje godzinowe'!$O$3/1000</f>
        <v>1.0119236399999998</v>
      </c>
      <c r="J2606" s="3">
        <f>'symulacje godzinowe'!$R$3*'symulacje godzinowe'!$N$3*(E2606-D2606)^2*'symulacje godzinowe'!$P$3/1000</f>
        <v>9.2309414399999994E-3</v>
      </c>
      <c r="K2606" s="3">
        <f t="shared" si="189"/>
        <v>1.3143334548600003</v>
      </c>
      <c r="L2606" s="6">
        <f t="shared" si="191"/>
        <v>4731.6004374960012</v>
      </c>
    </row>
    <row r="2607" spans="1:19" x14ac:dyDescent="0.2">
      <c r="A2607" s="2">
        <v>4</v>
      </c>
      <c r="B2607" s="2">
        <v>19</v>
      </c>
      <c r="C2607" s="2">
        <v>2605</v>
      </c>
      <c r="D2607" s="2">
        <v>8.9</v>
      </c>
      <c r="E2607" s="4">
        <v>50</v>
      </c>
      <c r="F2607" s="1">
        <f t="shared" si="188"/>
        <v>45</v>
      </c>
      <c r="G2607" s="2">
        <v>415.8</v>
      </c>
      <c r="H2607" s="3">
        <f>G2607/1000*'symulacje godzinowe'!$N$3*'symulacje godzinowe'!$Q$3*'symulacje godzinowe'!$R$3</f>
        <v>1.8381524238</v>
      </c>
      <c r="I2607" s="3">
        <f>'symulacje godzinowe'!$R$3*'symulacje godzinowe'!$N$3*(E2607-D2607)*'symulacje godzinowe'!$O$3/1000</f>
        <v>0.99023956199999996</v>
      </c>
      <c r="J2607" s="3">
        <f>'symulacje godzinowe'!$R$3*'symulacje godzinowe'!$N$3*(E2607-D2607)^2*'symulacje godzinowe'!$P$3/1000</f>
        <v>8.839568361599999E-3</v>
      </c>
      <c r="K2607" s="3">
        <f t="shared" si="189"/>
        <v>0.83907329343839998</v>
      </c>
      <c r="L2607" s="6">
        <f t="shared" si="191"/>
        <v>3020.6638563782399</v>
      </c>
    </row>
    <row r="2608" spans="1:19" x14ac:dyDescent="0.2">
      <c r="A2608" s="2">
        <v>4</v>
      </c>
      <c r="B2608" s="2">
        <v>19</v>
      </c>
      <c r="C2608" s="2">
        <v>2606</v>
      </c>
      <c r="D2608" s="2">
        <v>8.6999999999999993</v>
      </c>
      <c r="E2608" s="4">
        <v>50</v>
      </c>
      <c r="F2608" s="1">
        <f t="shared" si="188"/>
        <v>45</v>
      </c>
      <c r="G2608" s="2">
        <v>356.1</v>
      </c>
      <c r="H2608" s="3">
        <f>G2608/1000*'symulacje godzinowe'!$N$3*'symulacje godzinowe'!$Q$3*'symulacje godzinowe'!$R$3</f>
        <v>1.5742329921000002</v>
      </c>
      <c r="I2608" s="3">
        <f>'symulacje godzinowe'!$R$3*'symulacje godzinowe'!$N$3*(E2608-D2608)*'symulacje godzinowe'!$O$3/1000</f>
        <v>0.99505824599999981</v>
      </c>
      <c r="J2608" s="3">
        <f>'symulacje godzinowe'!$R$3*'symulacje godzinowe'!$N$3*(E2608-D2608)^2*'symulacje godzinowe'!$P$3/1000</f>
        <v>8.9258075423999991E-3</v>
      </c>
      <c r="K2608" s="3">
        <f t="shared" si="189"/>
        <v>0.57024893855760039</v>
      </c>
      <c r="L2608" s="6">
        <f t="shared" si="191"/>
        <v>2052.8961788073616</v>
      </c>
    </row>
    <row r="2609" spans="1:19" x14ac:dyDescent="0.2">
      <c r="A2609" s="2">
        <v>4</v>
      </c>
      <c r="B2609" s="2">
        <v>19</v>
      </c>
      <c r="C2609" s="2">
        <v>2607</v>
      </c>
      <c r="D2609" s="2">
        <v>8.5</v>
      </c>
      <c r="E2609" s="4">
        <v>50</v>
      </c>
      <c r="F2609" s="1">
        <f t="shared" si="188"/>
        <v>45</v>
      </c>
      <c r="G2609" s="2">
        <v>330.6</v>
      </c>
      <c r="H2609" s="3">
        <f>G2609/1000*'symulacje godzinowe'!$N$3*'symulacje godzinowe'!$Q$3*'symulacje godzinowe'!$R$3</f>
        <v>1.4615035866000001</v>
      </c>
      <c r="I2609" s="3">
        <f>'symulacje godzinowe'!$R$3*'symulacje godzinowe'!$N$3*(E2609-D2609)*'symulacje godzinowe'!$O$3/1000</f>
        <v>0.99987693</v>
      </c>
      <c r="J2609" s="3">
        <f>'symulacje godzinowe'!$R$3*'symulacje godzinowe'!$N$3*(E2609-D2609)^2*'symulacje godzinowe'!$P$3/1000</f>
        <v>9.012465360000001E-3</v>
      </c>
      <c r="K2609" s="3">
        <f t="shared" si="189"/>
        <v>0.45261419124000013</v>
      </c>
      <c r="L2609" s="6">
        <f t="shared" si="191"/>
        <v>1629.4110884640004</v>
      </c>
    </row>
    <row r="2610" spans="1:19" x14ac:dyDescent="0.2">
      <c r="A2610" s="2">
        <v>4</v>
      </c>
      <c r="B2610" s="2">
        <v>19</v>
      </c>
      <c r="C2610" s="2">
        <v>2608</v>
      </c>
      <c r="D2610" s="2">
        <v>8.3000000000000007</v>
      </c>
      <c r="E2610" s="4">
        <v>50</v>
      </c>
      <c r="F2610" s="1">
        <f t="shared" si="188"/>
        <v>45</v>
      </c>
      <c r="G2610" s="2">
        <v>231.4</v>
      </c>
      <c r="H2610" s="3">
        <f>G2610/1000*'symulacje godzinowe'!$N$3*'symulacje godzinowe'!$Q$3*'symulacje godzinowe'!$R$3</f>
        <v>1.0229640954000001</v>
      </c>
      <c r="I2610" s="3">
        <f>'symulacje godzinowe'!$R$3*'symulacje godzinowe'!$N$3*(E2610-D2610)*'symulacje godzinowe'!$O$3/1000</f>
        <v>1.0046956140000001</v>
      </c>
      <c r="J2610" s="3">
        <f>'symulacje godzinowe'!$R$3*'symulacje godzinowe'!$N$3*(E2610-D2610)^2*'symulacje godzinowe'!$P$3/1000</f>
        <v>9.0995418144000015E-3</v>
      </c>
      <c r="K2610" s="3">
        <f t="shared" si="189"/>
        <v>9.1689395856000347E-3</v>
      </c>
      <c r="L2610" s="6">
        <f t="shared" si="191"/>
        <v>33.008182508160125</v>
      </c>
    </row>
    <row r="2611" spans="1:19" x14ac:dyDescent="0.2">
      <c r="A2611" s="2">
        <v>4</v>
      </c>
      <c r="B2611" s="2">
        <v>19</v>
      </c>
      <c r="C2611" s="2">
        <v>2609</v>
      </c>
      <c r="D2611" s="2">
        <v>7.7</v>
      </c>
      <c r="E2611" s="4">
        <v>50</v>
      </c>
      <c r="F2611" s="1">
        <f t="shared" si="188"/>
        <v>45</v>
      </c>
      <c r="G2611" s="2">
        <v>139.6</v>
      </c>
      <c r="H2611" s="3">
        <f>G2611/1000*'symulacje godzinowe'!$N$3*'symulacje godzinowe'!$Q$3*'symulacje godzinowe'!$R$3</f>
        <v>0.61713823560000003</v>
      </c>
      <c r="I2611" s="3">
        <f>'symulacje godzinowe'!$R$3*'symulacje godzinowe'!$N$3*(E2611-D2611)*'symulacje godzinowe'!$O$3/1000</f>
        <v>1.019151666</v>
      </c>
      <c r="J2611" s="3">
        <f>'symulacje godzinowe'!$R$3*'symulacje godzinowe'!$N$3*(E2611-D2611)^2*'symulacje godzinowe'!$P$3/1000</f>
        <v>9.3632829983999986E-3</v>
      </c>
      <c r="K2611" s="3">
        <f t="shared" si="189"/>
        <v>-0.41137671339839993</v>
      </c>
      <c r="L2611" s="6">
        <f t="shared" si="191"/>
        <v>0</v>
      </c>
    </row>
    <row r="2612" spans="1:19" x14ac:dyDescent="0.2">
      <c r="A2612" s="2">
        <v>4</v>
      </c>
      <c r="B2612" s="2">
        <v>19</v>
      </c>
      <c r="C2612" s="2">
        <v>2610</v>
      </c>
      <c r="D2612" s="2">
        <v>7.1</v>
      </c>
      <c r="E2612" s="4">
        <v>50</v>
      </c>
      <c r="F2612" s="1">
        <f t="shared" si="188"/>
        <v>45</v>
      </c>
      <c r="G2612" s="2">
        <v>48.8</v>
      </c>
      <c r="H2612" s="3">
        <f>G2612/1000*'symulacje godzinowe'!$N$3*'symulacje godzinowe'!$Q$3*'symulacje godzinowe'!$R$3</f>
        <v>0.2157331368</v>
      </c>
      <c r="I2612" s="3">
        <f>'symulacje godzinowe'!$R$3*'symulacje godzinowe'!$N$3*(E2612-D2612)*'symulacje godzinowe'!$O$3/1000</f>
        <v>1.0336077180000001</v>
      </c>
      <c r="J2612" s="3">
        <f>'symulacje godzinowe'!$R$3*'symulacje godzinowe'!$N$3*(E2612-D2612)^2*'symulacje godzinowe'!$P$3/1000</f>
        <v>9.6307919135999991E-3</v>
      </c>
      <c r="K2612" s="3">
        <f t="shared" si="189"/>
        <v>-0.82750537311360006</v>
      </c>
      <c r="L2612" s="6">
        <f t="shared" si="191"/>
        <v>0</v>
      </c>
    </row>
    <row r="2613" spans="1:19" x14ac:dyDescent="0.2">
      <c r="A2613" s="2">
        <v>4</v>
      </c>
      <c r="B2613" s="2">
        <v>19</v>
      </c>
      <c r="C2613" s="2">
        <v>2611</v>
      </c>
      <c r="D2613" s="2">
        <v>6.5</v>
      </c>
      <c r="E2613" s="4">
        <v>50</v>
      </c>
      <c r="F2613" s="1">
        <f t="shared" si="188"/>
        <v>45</v>
      </c>
      <c r="G2613" s="2">
        <v>0</v>
      </c>
      <c r="H2613" s="3">
        <f>G2613/1000*'symulacje godzinowe'!$N$3*'symulacje godzinowe'!$Q$3*'symulacje godzinowe'!$R$3</f>
        <v>0</v>
      </c>
      <c r="I2613" s="3">
        <f>'symulacje godzinowe'!$R$3*'symulacje godzinowe'!$N$3*(E2613-D2613)*'symulacje godzinowe'!$O$3/1000</f>
        <v>1.04806377</v>
      </c>
      <c r="J2613" s="3">
        <f>'symulacje godzinowe'!$R$3*'symulacje godzinowe'!$N$3*(E2613-D2613)^2*'symulacje godzinowe'!$P$3/1000</f>
        <v>9.9020685599999995E-3</v>
      </c>
      <c r="K2613" s="3">
        <f t="shared" si="189"/>
        <v>-1.0579658385599999</v>
      </c>
      <c r="L2613" s="6">
        <f t="shared" si="191"/>
        <v>0</v>
      </c>
    </row>
    <row r="2614" spans="1:19" x14ac:dyDescent="0.2">
      <c r="A2614" s="2">
        <v>4</v>
      </c>
      <c r="B2614" s="2">
        <v>19</v>
      </c>
      <c r="C2614" s="2">
        <v>2612</v>
      </c>
      <c r="D2614" s="2">
        <v>5.5</v>
      </c>
      <c r="E2614" s="4">
        <v>50</v>
      </c>
      <c r="F2614" s="1">
        <f t="shared" si="188"/>
        <v>45</v>
      </c>
      <c r="G2614" s="2">
        <v>0</v>
      </c>
      <c r="H2614" s="3">
        <f>G2614/1000*'symulacje godzinowe'!$N$3*'symulacje godzinowe'!$Q$3*'symulacje godzinowe'!$R$3</f>
        <v>0</v>
      </c>
      <c r="I2614" s="3">
        <f>'symulacje godzinowe'!$R$3*'symulacje godzinowe'!$N$3*(E2614-D2614)*'symulacje godzinowe'!$O$3/1000</f>
        <v>1.07215719</v>
      </c>
      <c r="J2614" s="3">
        <f>'symulacje godzinowe'!$R$3*'symulacje godzinowe'!$N$3*(E2614-D2614)^2*'symulacje godzinowe'!$P$3/1000</f>
        <v>1.036256904E-2</v>
      </c>
      <c r="K2614" s="3">
        <f t="shared" si="189"/>
        <v>-1.08251975904</v>
      </c>
      <c r="L2614" s="6">
        <f t="shared" si="191"/>
        <v>0</v>
      </c>
    </row>
    <row r="2615" spans="1:19" x14ac:dyDescent="0.2">
      <c r="A2615" s="2">
        <v>4</v>
      </c>
      <c r="B2615" s="2">
        <v>19</v>
      </c>
      <c r="C2615" s="2">
        <v>2613</v>
      </c>
      <c r="D2615" s="2">
        <v>4.5</v>
      </c>
      <c r="E2615" s="4">
        <v>50</v>
      </c>
      <c r="F2615" s="1">
        <f t="shared" si="188"/>
        <v>45</v>
      </c>
      <c r="G2615" s="2">
        <v>0</v>
      </c>
      <c r="H2615" s="3">
        <f>G2615/1000*'symulacje godzinowe'!$N$3*'symulacje godzinowe'!$Q$3*'symulacje godzinowe'!$R$3</f>
        <v>0</v>
      </c>
      <c r="I2615" s="3">
        <f>'symulacje godzinowe'!$R$3*'symulacje godzinowe'!$N$3*(E2615-D2615)*'symulacje godzinowe'!$O$3/1000</f>
        <v>1.0962506099999998</v>
      </c>
      <c r="J2615" s="3">
        <f>'symulacje godzinowe'!$R$3*'symulacje godzinowe'!$N$3*(E2615-D2615)^2*'symulacje godzinowe'!$P$3/1000</f>
        <v>1.083353544E-2</v>
      </c>
      <c r="K2615" s="3">
        <f t="shared" si="189"/>
        <v>-1.1070841454399998</v>
      </c>
      <c r="L2615" s="6">
        <f t="shared" si="191"/>
        <v>0</v>
      </c>
    </row>
    <row r="2616" spans="1:19" x14ac:dyDescent="0.2">
      <c r="A2616" s="2">
        <v>4</v>
      </c>
      <c r="B2616" s="2">
        <v>19</v>
      </c>
      <c r="C2616" s="2">
        <v>2614</v>
      </c>
      <c r="D2616" s="2">
        <v>3.5</v>
      </c>
      <c r="E2616" s="4">
        <v>50</v>
      </c>
      <c r="F2616" s="1">
        <f t="shared" si="188"/>
        <v>45</v>
      </c>
      <c r="G2616" s="2">
        <v>0</v>
      </c>
      <c r="H2616" s="3">
        <f>G2616/1000*'symulacje godzinowe'!$N$3*'symulacje godzinowe'!$Q$3*'symulacje godzinowe'!$R$3</f>
        <v>0</v>
      </c>
      <c r="I2616" s="3">
        <f>'symulacje godzinowe'!$R$3*'symulacje godzinowe'!$N$3*(E2616-D2616)*'symulacje godzinowe'!$O$3/1000</f>
        <v>1.12034403</v>
      </c>
      <c r="J2616" s="3">
        <f>'symulacje godzinowe'!$R$3*'symulacje godzinowe'!$N$3*(E2616-D2616)^2*'symulacje godzinowe'!$P$3/1000</f>
        <v>1.1314967759999999E-2</v>
      </c>
      <c r="K2616" s="3">
        <f t="shared" si="189"/>
        <v>-1.13165899776</v>
      </c>
      <c r="L2616" s="6">
        <f t="shared" si="191"/>
        <v>0</v>
      </c>
      <c r="O2616" s="21" t="s">
        <v>33</v>
      </c>
    </row>
    <row r="2617" spans="1:19" x14ac:dyDescent="0.2">
      <c r="A2617" s="2">
        <v>4</v>
      </c>
      <c r="B2617" s="2">
        <v>19</v>
      </c>
      <c r="C2617" s="2">
        <v>2615</v>
      </c>
      <c r="D2617" s="2">
        <v>2.8</v>
      </c>
      <c r="E2617" s="4">
        <v>50</v>
      </c>
      <c r="F2617" s="1">
        <f t="shared" si="188"/>
        <v>45</v>
      </c>
      <c r="G2617" s="2">
        <v>0</v>
      </c>
      <c r="H2617" s="3">
        <f>G2617/1000*'symulacje godzinowe'!$N$3*'symulacje godzinowe'!$Q$3*'symulacje godzinowe'!$R$3</f>
        <v>0</v>
      </c>
      <c r="I2617" s="3">
        <f>'symulacje godzinowe'!$R$3*'symulacje godzinowe'!$N$3*(E2617-D2617)*'symulacje godzinowe'!$O$3/1000</f>
        <v>1.1372094239999999</v>
      </c>
      <c r="J2617" s="3">
        <f>'symulacje godzinowe'!$R$3*'symulacje godzinowe'!$N$3*(E2617-D2617)^2*'symulacje godzinowe'!$P$3/1000</f>
        <v>1.1658197606400002E-2</v>
      </c>
      <c r="K2617" s="3">
        <f t="shared" si="189"/>
        <v>-1.1488676216064</v>
      </c>
      <c r="L2617" s="6">
        <f t="shared" si="191"/>
        <v>0</v>
      </c>
      <c r="M2617" s="21" t="s">
        <v>32</v>
      </c>
      <c r="N2617" s="21" t="s">
        <v>27</v>
      </c>
      <c r="O2617" s="21" t="s">
        <v>31</v>
      </c>
      <c r="P2617" s="21" t="s">
        <v>28</v>
      </c>
      <c r="Q2617" s="21" t="s">
        <v>29</v>
      </c>
      <c r="R2617" s="21" t="s">
        <v>30</v>
      </c>
      <c r="S2617" s="21" t="s">
        <v>26</v>
      </c>
    </row>
    <row r="2618" spans="1:19" x14ac:dyDescent="0.2">
      <c r="A2618" s="2">
        <v>4</v>
      </c>
      <c r="B2618" s="2">
        <v>19</v>
      </c>
      <c r="C2618" s="2">
        <v>2616</v>
      </c>
      <c r="D2618" s="2">
        <v>2.2000000000000002</v>
      </c>
      <c r="E2618" s="4">
        <v>50</v>
      </c>
      <c r="F2618" s="1">
        <f t="shared" si="188"/>
        <v>45</v>
      </c>
      <c r="G2618" s="2">
        <v>0</v>
      </c>
      <c r="H2618" s="3">
        <f>G2618/1000*'symulacje godzinowe'!$N$3*'symulacje godzinowe'!$Q$3*'symulacje godzinowe'!$R$3</f>
        <v>0</v>
      </c>
      <c r="I2618" s="3">
        <f>'symulacje godzinowe'!$R$3*'symulacje godzinowe'!$N$3*(E2618-D2618)*'symulacje godzinowe'!$O$3/1000</f>
        <v>1.1516654759999998</v>
      </c>
      <c r="J2618" s="3">
        <f>'symulacje godzinowe'!$R$3*'symulacje godzinowe'!$N$3*(E2618-D2618)^2*'symulacje godzinowe'!$P$3/1000</f>
        <v>1.1956476326399998E-2</v>
      </c>
      <c r="K2618" s="3">
        <f t="shared" si="189"/>
        <v>-1.1636219523263998</v>
      </c>
      <c r="L2618" s="10">
        <f>SUM(L2595:L2617)</f>
        <v>22338.699553051203</v>
      </c>
      <c r="M2618" s="19">
        <f>(L2594-4.187*$N$7*$O$7*(F2618-10))*((L2594-4.187*$N$7*$O$7*(F2618-10))&gt;0)</f>
        <v>9316.735910106876</v>
      </c>
      <c r="N2618" s="19">
        <f>M2618/4.187/(F2618-10)*(M2618&gt;0)</f>
        <v>63.57593851790832</v>
      </c>
      <c r="O2618" s="19">
        <f>$P$7-0.5*$N$7*$O$7</f>
        <v>100</v>
      </c>
      <c r="P2618" s="19">
        <f>IF(N2618&lt;O2618,N2618,O2618)</f>
        <v>63.57593851790832</v>
      </c>
      <c r="Q2618" s="19">
        <f>L2618/4.187/(F2618-10)+P2618</f>
        <v>216.01170605041509</v>
      </c>
      <c r="R2618" s="19" t="b">
        <f>Q2618&gt;$N$7*$O$7</f>
        <v>1</v>
      </c>
      <c r="S2618" s="19">
        <f>IF(R2618,(F2618-10)/(50-10),(F2618-10)/(50-10)*Q2618/$N$7/$O$7)</f>
        <v>0.875</v>
      </c>
    </row>
    <row r="2619" spans="1:19" x14ac:dyDescent="0.2">
      <c r="A2619" s="2">
        <v>4</v>
      </c>
      <c r="B2619" s="2">
        <v>20</v>
      </c>
      <c r="C2619" s="2">
        <v>2617</v>
      </c>
      <c r="D2619" s="2">
        <v>1.5</v>
      </c>
      <c r="E2619" s="4">
        <v>50</v>
      </c>
      <c r="F2619" s="1">
        <f t="shared" si="188"/>
        <v>45</v>
      </c>
      <c r="G2619" s="2">
        <v>0</v>
      </c>
      <c r="H2619" s="3">
        <f>G2619/1000*'symulacje godzinowe'!$N$3*'symulacje godzinowe'!$Q$3*'symulacje godzinowe'!$R$3</f>
        <v>0</v>
      </c>
      <c r="I2619" s="3">
        <f>'symulacje godzinowe'!$R$3*'symulacje godzinowe'!$N$3*(E2619-D2619)*'symulacje godzinowe'!$O$3/1000</f>
        <v>1.1685308699999999</v>
      </c>
      <c r="J2619" s="3">
        <f>'symulacje godzinowe'!$R$3*'symulacje godzinowe'!$N$3*(E2619-D2619)^2*'symulacje godzinowe'!$P$3/1000</f>
        <v>1.2309230159999998E-2</v>
      </c>
      <c r="K2619" s="3">
        <f t="shared" si="189"/>
        <v>-1.18084010016</v>
      </c>
      <c r="L2619" s="6">
        <f>K2619*(K2619&gt;0)*3600</f>
        <v>0</v>
      </c>
    </row>
    <row r="2620" spans="1:19" x14ac:dyDescent="0.2">
      <c r="A2620" s="2">
        <v>4</v>
      </c>
      <c r="B2620" s="2">
        <v>20</v>
      </c>
      <c r="C2620" s="2">
        <v>2618</v>
      </c>
      <c r="D2620" s="2">
        <v>1.4</v>
      </c>
      <c r="E2620" s="4">
        <v>50</v>
      </c>
      <c r="F2620" s="1">
        <f t="shared" si="188"/>
        <v>45</v>
      </c>
      <c r="G2620" s="2">
        <v>0</v>
      </c>
      <c r="H2620" s="3">
        <f>G2620/1000*'symulacje godzinowe'!$N$3*'symulacje godzinowe'!$Q$3*'symulacje godzinowe'!$R$3</f>
        <v>0</v>
      </c>
      <c r="I2620" s="3">
        <f>'symulacje godzinowe'!$R$3*'symulacje godzinowe'!$N$3*(E2620-D2620)*'symulacje godzinowe'!$O$3/1000</f>
        <v>1.1709402119999996</v>
      </c>
      <c r="J2620" s="3">
        <f>'symulacje godzinowe'!$R$3*'symulacje godzinowe'!$N$3*(E2620-D2620)^2*'symulacje godzinowe'!$P$3/1000</f>
        <v>1.2360042201599999E-2</v>
      </c>
      <c r="K2620" s="3">
        <f t="shared" si="189"/>
        <v>-1.1833002542015996</v>
      </c>
      <c r="L2620" s="6">
        <f t="shared" ref="L2620:L2641" si="192">K2620*(K2620&gt;0)*3600</f>
        <v>0</v>
      </c>
    </row>
    <row r="2621" spans="1:19" x14ac:dyDescent="0.2">
      <c r="A2621" s="2">
        <v>4</v>
      </c>
      <c r="B2621" s="2">
        <v>20</v>
      </c>
      <c r="C2621" s="2">
        <v>2619</v>
      </c>
      <c r="D2621" s="2">
        <v>1.2</v>
      </c>
      <c r="E2621" s="4">
        <v>50</v>
      </c>
      <c r="F2621" s="1">
        <f t="shared" si="188"/>
        <v>45</v>
      </c>
      <c r="G2621" s="2">
        <v>0</v>
      </c>
      <c r="H2621" s="3">
        <f>G2621/1000*'symulacje godzinowe'!$N$3*'symulacje godzinowe'!$Q$3*'symulacje godzinowe'!$R$3</f>
        <v>0</v>
      </c>
      <c r="I2621" s="3">
        <f>'symulacje godzinowe'!$R$3*'symulacje godzinowe'!$N$3*(E2621-D2621)*'symulacje godzinowe'!$O$3/1000</f>
        <v>1.1757588959999998</v>
      </c>
      <c r="J2621" s="3">
        <f>'symulacje godzinowe'!$R$3*'symulacje godzinowe'!$N$3*(E2621-D2621)^2*'symulacje godzinowe'!$P$3/1000</f>
        <v>1.2461980262399997E-2</v>
      </c>
      <c r="K2621" s="3">
        <f t="shared" si="189"/>
        <v>-1.1882208762623998</v>
      </c>
      <c r="L2621" s="6">
        <f t="shared" si="192"/>
        <v>0</v>
      </c>
    </row>
    <row r="2622" spans="1:19" x14ac:dyDescent="0.2">
      <c r="A2622" s="2">
        <v>4</v>
      </c>
      <c r="B2622" s="2">
        <v>20</v>
      </c>
      <c r="C2622" s="2">
        <v>2620</v>
      </c>
      <c r="D2622" s="2">
        <v>1.1000000000000001</v>
      </c>
      <c r="E2622" s="4">
        <v>50</v>
      </c>
      <c r="F2622" s="1">
        <f t="shared" si="188"/>
        <v>45</v>
      </c>
      <c r="G2622" s="2">
        <v>0</v>
      </c>
      <c r="H2622" s="3">
        <f>G2622/1000*'symulacje godzinowe'!$N$3*'symulacje godzinowe'!$Q$3*'symulacje godzinowe'!$R$3</f>
        <v>0</v>
      </c>
      <c r="I2622" s="3">
        <f>'symulacje godzinowe'!$R$3*'symulacje godzinowe'!$N$3*(E2622-D2622)*'symulacje godzinowe'!$O$3/1000</f>
        <v>1.178168238</v>
      </c>
      <c r="J2622" s="3">
        <f>'symulacje godzinowe'!$R$3*'symulacje godzinowe'!$N$3*(E2622-D2622)^2*'symulacje godzinowe'!$P$3/1000</f>
        <v>1.25131062816E-2</v>
      </c>
      <c r="K2622" s="3">
        <f t="shared" si="189"/>
        <v>-1.1906813442816</v>
      </c>
      <c r="L2622" s="6">
        <f t="shared" si="192"/>
        <v>0</v>
      </c>
    </row>
    <row r="2623" spans="1:19" x14ac:dyDescent="0.2">
      <c r="A2623" s="2">
        <v>4</v>
      </c>
      <c r="B2623" s="2">
        <v>20</v>
      </c>
      <c r="C2623" s="2">
        <v>2621</v>
      </c>
      <c r="D2623" s="2">
        <v>1.9</v>
      </c>
      <c r="E2623" s="4">
        <v>50</v>
      </c>
      <c r="F2623" s="1">
        <f t="shared" si="188"/>
        <v>45</v>
      </c>
      <c r="G2623" s="2">
        <v>0</v>
      </c>
      <c r="H2623" s="3">
        <f>G2623/1000*'symulacje godzinowe'!$N$3*'symulacje godzinowe'!$Q$3*'symulacje godzinowe'!$R$3</f>
        <v>0</v>
      </c>
      <c r="I2623" s="3">
        <f>'symulacje godzinowe'!$R$3*'symulacje godzinowe'!$N$3*(E2623-D2623)*'symulacje godzinowe'!$O$3/1000</f>
        <v>1.1588935020000002</v>
      </c>
      <c r="J2623" s="3">
        <f>'symulacje godzinowe'!$R$3*'symulacje godzinowe'!$N$3*(E2623-D2623)^2*'symulacje godzinowe'!$P$3/1000</f>
        <v>1.21070285856E-2</v>
      </c>
      <c r="K2623" s="3">
        <f t="shared" si="189"/>
        <v>-1.1710005305856002</v>
      </c>
      <c r="L2623" s="6">
        <f t="shared" si="192"/>
        <v>0</v>
      </c>
    </row>
    <row r="2624" spans="1:19" x14ac:dyDescent="0.2">
      <c r="A2624" s="2">
        <v>4</v>
      </c>
      <c r="B2624" s="2">
        <v>20</v>
      </c>
      <c r="C2624" s="2">
        <v>2622</v>
      </c>
      <c r="D2624" s="2">
        <v>2.7</v>
      </c>
      <c r="E2624" s="4">
        <v>50</v>
      </c>
      <c r="F2624" s="1">
        <f t="shared" si="188"/>
        <v>45</v>
      </c>
      <c r="G2624" s="2">
        <v>27.9</v>
      </c>
      <c r="H2624" s="3">
        <f>G2624/1000*'symulacje godzinowe'!$N$3*'symulacje godzinowe'!$Q$3*'symulacje godzinowe'!$R$3</f>
        <v>0.12333923190000001</v>
      </c>
      <c r="I2624" s="3">
        <f>'symulacje godzinowe'!$R$3*'symulacje godzinowe'!$N$3*(E2624-D2624)*'symulacje godzinowe'!$O$3/1000</f>
        <v>1.1396187659999999</v>
      </c>
      <c r="J2624" s="3">
        <f>'symulacje godzinowe'!$R$3*'symulacje godzinowe'!$N$3*(E2624-D2624)^2*'symulacje godzinowe'!$P$3/1000</f>
        <v>1.1707649078399997E-2</v>
      </c>
      <c r="K2624" s="3">
        <f t="shared" si="189"/>
        <v>-1.0279871831784</v>
      </c>
      <c r="L2624" s="6">
        <f t="shared" si="192"/>
        <v>0</v>
      </c>
    </row>
    <row r="2625" spans="1:15" x14ac:dyDescent="0.2">
      <c r="A2625" s="2">
        <v>4</v>
      </c>
      <c r="B2625" s="2">
        <v>20</v>
      </c>
      <c r="C2625" s="2">
        <v>2623</v>
      </c>
      <c r="D2625" s="2">
        <v>3.5</v>
      </c>
      <c r="E2625" s="4">
        <v>50</v>
      </c>
      <c r="F2625" s="1">
        <f t="shared" ref="F2625:F2688" si="193">E2625-5</f>
        <v>45</v>
      </c>
      <c r="G2625" s="2">
        <v>57</v>
      </c>
      <c r="H2625" s="3">
        <f>G2625/1000*'symulacje godzinowe'!$N$3*'symulacje godzinowe'!$Q$3*'symulacje godzinowe'!$R$3</f>
        <v>0.25198337700000001</v>
      </c>
      <c r="I2625" s="3">
        <f>'symulacje godzinowe'!$R$3*'symulacje godzinowe'!$N$3*(E2625-D2625)*'symulacje godzinowe'!$O$3/1000</f>
        <v>1.12034403</v>
      </c>
      <c r="J2625" s="3">
        <f>'symulacje godzinowe'!$R$3*'symulacje godzinowe'!$N$3*(E2625-D2625)^2*'symulacje godzinowe'!$P$3/1000</f>
        <v>1.1314967759999999E-2</v>
      </c>
      <c r="K2625" s="3">
        <f t="shared" ref="K2625:K2688" si="194">H2625-I2625-J2625</f>
        <v>-0.87967562076000005</v>
      </c>
      <c r="L2625" s="6">
        <f t="shared" si="192"/>
        <v>0</v>
      </c>
    </row>
    <row r="2626" spans="1:15" x14ac:dyDescent="0.2">
      <c r="A2626" s="2">
        <v>4</v>
      </c>
      <c r="B2626" s="2">
        <v>20</v>
      </c>
      <c r="C2626" s="2">
        <v>2624</v>
      </c>
      <c r="D2626" s="2">
        <v>4.2</v>
      </c>
      <c r="E2626" s="4">
        <v>50</v>
      </c>
      <c r="F2626" s="1">
        <f t="shared" si="193"/>
        <v>45</v>
      </c>
      <c r="G2626" s="2">
        <v>83.9</v>
      </c>
      <c r="H2626" s="3">
        <f>G2626/1000*'symulacje godzinowe'!$N$3*'symulacje godzinowe'!$Q$3*'symulacje godzinowe'!$R$3</f>
        <v>0.37090184790000003</v>
      </c>
      <c r="I2626" s="3">
        <f>'symulacje godzinowe'!$R$3*'symulacje godzinowe'!$N$3*(E2626-D2626)*'symulacje godzinowe'!$O$3/1000</f>
        <v>1.1034786359999997</v>
      </c>
      <c r="J2626" s="3">
        <f>'symulacje godzinowe'!$R$3*'symulacje godzinowe'!$N$3*(E2626-D2626)^2*'symulacje godzinowe'!$P$3/1000</f>
        <v>1.09768662144E-2</v>
      </c>
      <c r="K2626" s="3">
        <f t="shared" si="194"/>
        <v>-0.74355365431439968</v>
      </c>
      <c r="L2626" s="6">
        <f t="shared" si="192"/>
        <v>0</v>
      </c>
    </row>
    <row r="2627" spans="1:15" x14ac:dyDescent="0.2">
      <c r="A2627" s="2">
        <v>4</v>
      </c>
      <c r="B2627" s="2">
        <v>20</v>
      </c>
      <c r="C2627" s="2">
        <v>2625</v>
      </c>
      <c r="D2627" s="2">
        <v>4.8</v>
      </c>
      <c r="E2627" s="4">
        <v>50</v>
      </c>
      <c r="F2627" s="1">
        <f t="shared" si="193"/>
        <v>45</v>
      </c>
      <c r="G2627" s="2">
        <v>251.5</v>
      </c>
      <c r="H2627" s="3">
        <f>G2627/1000*'symulacje godzinowe'!$N$3*'symulacje godzinowe'!$Q$3*'symulacje godzinowe'!$R$3</f>
        <v>1.1118213914999999</v>
      </c>
      <c r="I2627" s="3">
        <f>'symulacje godzinowe'!$R$3*'symulacje godzinowe'!$N$3*(E2627-D2627)*'symulacje godzinowe'!$O$3/1000</f>
        <v>1.0890225840000001</v>
      </c>
      <c r="J2627" s="3">
        <f>'symulacje godzinowe'!$R$3*'symulacje godzinowe'!$N$3*(E2627-D2627)^2*'symulacje godzinowe'!$P$3/1000</f>
        <v>1.06911465984E-2</v>
      </c>
      <c r="K2627" s="3">
        <f t="shared" si="194"/>
        <v>1.2107660901599851E-2</v>
      </c>
      <c r="L2627" s="6">
        <f t="shared" si="192"/>
        <v>43.587579245759464</v>
      </c>
    </row>
    <row r="2628" spans="1:15" x14ac:dyDescent="0.2">
      <c r="A2628" s="2">
        <v>4</v>
      </c>
      <c r="B2628" s="2">
        <v>20</v>
      </c>
      <c r="C2628" s="2">
        <v>2626</v>
      </c>
      <c r="D2628" s="2">
        <v>5.5</v>
      </c>
      <c r="E2628" s="4">
        <v>50</v>
      </c>
      <c r="F2628" s="1">
        <f t="shared" si="193"/>
        <v>45</v>
      </c>
      <c r="G2628" s="2">
        <v>302.39999999999998</v>
      </c>
      <c r="H2628" s="3">
        <f>G2628/1000*'symulacje godzinowe'!$N$3*'symulacje godzinowe'!$Q$3*'symulacje godzinowe'!$R$3</f>
        <v>1.3368381264</v>
      </c>
      <c r="I2628" s="3">
        <f>'symulacje godzinowe'!$R$3*'symulacje godzinowe'!$N$3*(E2628-D2628)*'symulacje godzinowe'!$O$3/1000</f>
        <v>1.07215719</v>
      </c>
      <c r="J2628" s="3">
        <f>'symulacje godzinowe'!$R$3*'symulacje godzinowe'!$N$3*(E2628-D2628)^2*'symulacje godzinowe'!$P$3/1000</f>
        <v>1.036256904E-2</v>
      </c>
      <c r="K2628" s="3">
        <f t="shared" si="194"/>
        <v>0.25431836736000002</v>
      </c>
      <c r="L2628" s="6">
        <f t="shared" si="192"/>
        <v>915.54612249600007</v>
      </c>
    </row>
    <row r="2629" spans="1:15" x14ac:dyDescent="0.2">
      <c r="A2629" s="2">
        <v>4</v>
      </c>
      <c r="B2629" s="2">
        <v>20</v>
      </c>
      <c r="C2629" s="2">
        <v>2627</v>
      </c>
      <c r="D2629" s="2">
        <v>6.6</v>
      </c>
      <c r="E2629" s="4">
        <v>50</v>
      </c>
      <c r="F2629" s="1">
        <f t="shared" si="193"/>
        <v>45</v>
      </c>
      <c r="G2629" s="2">
        <v>338.3</v>
      </c>
      <c r="H2629" s="3">
        <f>G2629/1000*'symulacje godzinowe'!$N$3*'symulacje godzinowe'!$Q$3*'symulacje godzinowe'!$R$3</f>
        <v>1.4955434462999999</v>
      </c>
      <c r="I2629" s="3">
        <f>'symulacje godzinowe'!$R$3*'symulacje godzinowe'!$N$3*(E2629-D2629)*'symulacje godzinowe'!$O$3/1000</f>
        <v>1.0456544279999997</v>
      </c>
      <c r="J2629" s="3">
        <f>'symulacje godzinowe'!$R$3*'symulacje godzinowe'!$N$3*(E2629-D2629)^2*'symulacje godzinowe'!$P$3/1000</f>
        <v>9.8565941375999989E-3</v>
      </c>
      <c r="K2629" s="3">
        <f t="shared" si="194"/>
        <v>0.44003242416240018</v>
      </c>
      <c r="L2629" s="6">
        <f t="shared" si="192"/>
        <v>1584.1167269846408</v>
      </c>
    </row>
    <row r="2630" spans="1:15" x14ac:dyDescent="0.2">
      <c r="A2630" s="2">
        <v>4</v>
      </c>
      <c r="B2630" s="2">
        <v>20</v>
      </c>
      <c r="C2630" s="2">
        <v>2628</v>
      </c>
      <c r="D2630" s="2">
        <v>7.6</v>
      </c>
      <c r="E2630" s="4">
        <v>50</v>
      </c>
      <c r="F2630" s="1">
        <f t="shared" si="193"/>
        <v>45</v>
      </c>
      <c r="G2630" s="2">
        <v>346.1</v>
      </c>
      <c r="H2630" s="3">
        <f>G2630/1000*'symulacje godzinowe'!$N$3*'symulacje godzinowe'!$Q$3*'symulacje godzinowe'!$R$3</f>
        <v>1.5300253821000003</v>
      </c>
      <c r="I2630" s="3">
        <f>'symulacje godzinowe'!$R$3*'symulacje godzinowe'!$N$3*(E2630-D2630)*'symulacje godzinowe'!$O$3/1000</f>
        <v>1.0215610079999999</v>
      </c>
      <c r="J2630" s="3">
        <f>'symulacje godzinowe'!$R$3*'symulacje godzinowe'!$N$3*(E2630-D2630)^2*'symulacje godzinowe'!$P$3/1000</f>
        <v>9.4076061695999996E-3</v>
      </c>
      <c r="K2630" s="3">
        <f t="shared" si="194"/>
        <v>0.49905676793040032</v>
      </c>
      <c r="L2630" s="6">
        <f t="shared" si="192"/>
        <v>1796.6043645494412</v>
      </c>
    </row>
    <row r="2631" spans="1:15" x14ac:dyDescent="0.2">
      <c r="A2631" s="2">
        <v>4</v>
      </c>
      <c r="B2631" s="2">
        <v>20</v>
      </c>
      <c r="C2631" s="2">
        <v>2629</v>
      </c>
      <c r="D2631" s="2">
        <v>8.6999999999999993</v>
      </c>
      <c r="E2631" s="4">
        <v>50</v>
      </c>
      <c r="F2631" s="1">
        <f t="shared" si="193"/>
        <v>45</v>
      </c>
      <c r="G2631" s="2">
        <v>324.2</v>
      </c>
      <c r="H2631" s="3">
        <f>G2631/1000*'symulacje godzinowe'!$N$3*'symulacje godzinowe'!$Q$3*'symulacje godzinowe'!$R$3</f>
        <v>1.4332107161999998</v>
      </c>
      <c r="I2631" s="3">
        <f>'symulacje godzinowe'!$R$3*'symulacje godzinowe'!$N$3*(E2631-D2631)*'symulacje godzinowe'!$O$3/1000</f>
        <v>0.99505824599999981</v>
      </c>
      <c r="J2631" s="3">
        <f>'symulacje godzinowe'!$R$3*'symulacje godzinowe'!$N$3*(E2631-D2631)^2*'symulacje godzinowe'!$P$3/1000</f>
        <v>8.9258075423999991E-3</v>
      </c>
      <c r="K2631" s="3">
        <f t="shared" si="194"/>
        <v>0.42922666265760001</v>
      </c>
      <c r="L2631" s="6">
        <f t="shared" si="192"/>
        <v>1545.2159855673601</v>
      </c>
    </row>
    <row r="2632" spans="1:15" x14ac:dyDescent="0.2">
      <c r="A2632" s="2">
        <v>4</v>
      </c>
      <c r="B2632" s="2">
        <v>20</v>
      </c>
      <c r="C2632" s="2">
        <v>2630</v>
      </c>
      <c r="D2632" s="2">
        <v>8.8000000000000007</v>
      </c>
      <c r="E2632" s="4">
        <v>50</v>
      </c>
      <c r="F2632" s="1">
        <f t="shared" si="193"/>
        <v>45</v>
      </c>
      <c r="G2632" s="2">
        <v>280.3</v>
      </c>
      <c r="H2632" s="3">
        <f>G2632/1000*'symulacje godzinowe'!$N$3*'symulacje godzinowe'!$Q$3*'symulacje godzinowe'!$R$3</f>
        <v>1.2391393083</v>
      </c>
      <c r="I2632" s="3">
        <f>'symulacje godzinowe'!$R$3*'symulacje godzinowe'!$N$3*(E2632-D2632)*'symulacje godzinowe'!$O$3/1000</f>
        <v>0.99264890400000005</v>
      </c>
      <c r="J2632" s="3">
        <f>'symulacje godzinowe'!$R$3*'symulacje godzinowe'!$N$3*(E2632-D2632)^2*'symulacje godzinowe'!$P$3/1000</f>
        <v>8.8826356224000012E-3</v>
      </c>
      <c r="K2632" s="3">
        <f t="shared" si="194"/>
        <v>0.23760776867759992</v>
      </c>
      <c r="L2632" s="6">
        <f t="shared" si="192"/>
        <v>855.38796723935968</v>
      </c>
    </row>
    <row r="2633" spans="1:15" x14ac:dyDescent="0.2">
      <c r="A2633" s="2">
        <v>4</v>
      </c>
      <c r="B2633" s="2">
        <v>20</v>
      </c>
      <c r="C2633" s="2">
        <v>2631</v>
      </c>
      <c r="D2633" s="2">
        <v>8.9</v>
      </c>
      <c r="E2633" s="4">
        <v>50</v>
      </c>
      <c r="F2633" s="1">
        <f t="shared" si="193"/>
        <v>45</v>
      </c>
      <c r="G2633" s="2">
        <v>224.6</v>
      </c>
      <c r="H2633" s="3">
        <f>G2633/1000*'symulacje godzinowe'!$N$3*'symulacje godzinowe'!$Q$3*'symulacje godzinowe'!$R$3</f>
        <v>0.99290292059999996</v>
      </c>
      <c r="I2633" s="3">
        <f>'symulacje godzinowe'!$R$3*'symulacje godzinowe'!$N$3*(E2633-D2633)*'symulacje godzinowe'!$O$3/1000</f>
        <v>0.99023956199999996</v>
      </c>
      <c r="J2633" s="3">
        <f>'symulacje godzinowe'!$R$3*'symulacje godzinowe'!$N$3*(E2633-D2633)^2*'symulacje godzinowe'!$P$3/1000</f>
        <v>8.839568361599999E-3</v>
      </c>
      <c r="K2633" s="3">
        <f t="shared" si="194"/>
        <v>-6.1762097616000003E-3</v>
      </c>
      <c r="L2633" s="6">
        <f t="shared" si="192"/>
        <v>0</v>
      </c>
    </row>
    <row r="2634" spans="1:15" x14ac:dyDescent="0.2">
      <c r="A2634" s="2">
        <v>4</v>
      </c>
      <c r="B2634" s="2">
        <v>20</v>
      </c>
      <c r="C2634" s="2">
        <v>2632</v>
      </c>
      <c r="D2634" s="2">
        <v>9</v>
      </c>
      <c r="E2634" s="4">
        <v>50</v>
      </c>
      <c r="F2634" s="1">
        <f t="shared" si="193"/>
        <v>45</v>
      </c>
      <c r="G2634" s="2">
        <v>161.69999999999999</v>
      </c>
      <c r="H2634" s="3">
        <f>G2634/1000*'symulacje godzinowe'!$N$3*'symulacje godzinowe'!$Q$3*'symulacje godzinowe'!$R$3</f>
        <v>0.71483705369999995</v>
      </c>
      <c r="I2634" s="3">
        <f>'symulacje godzinowe'!$R$3*'symulacje godzinowe'!$N$3*(E2634-D2634)*'symulacje godzinowe'!$O$3/1000</f>
        <v>0.98783021999999998</v>
      </c>
      <c r="J2634" s="3">
        <f>'symulacje godzinowe'!$R$3*'symulacje godzinowe'!$N$3*(E2634-D2634)^2*'symulacje godzinowe'!$P$3/1000</f>
        <v>8.7966057599999994E-3</v>
      </c>
      <c r="K2634" s="3">
        <f t="shared" si="194"/>
        <v>-0.28178977206000005</v>
      </c>
      <c r="L2634" s="6">
        <f t="shared" si="192"/>
        <v>0</v>
      </c>
    </row>
    <row r="2635" spans="1:15" x14ac:dyDescent="0.2">
      <c r="A2635" s="2">
        <v>4</v>
      </c>
      <c r="B2635" s="2">
        <v>20</v>
      </c>
      <c r="C2635" s="2">
        <v>2633</v>
      </c>
      <c r="D2635" s="2">
        <v>8.6</v>
      </c>
      <c r="E2635" s="4">
        <v>50</v>
      </c>
      <c r="F2635" s="1">
        <f t="shared" si="193"/>
        <v>45</v>
      </c>
      <c r="G2635" s="2">
        <v>98.9</v>
      </c>
      <c r="H2635" s="3">
        <f>G2635/1000*'symulacje godzinowe'!$N$3*'symulacje godzinowe'!$Q$3*'symulacje godzinowe'!$R$3</f>
        <v>0.43721326290000007</v>
      </c>
      <c r="I2635" s="3">
        <f>'symulacje godzinowe'!$R$3*'symulacje godzinowe'!$N$3*(E2635-D2635)*'symulacje godzinowe'!$O$3/1000</f>
        <v>0.99746758799999991</v>
      </c>
      <c r="J2635" s="3">
        <f>'symulacje godzinowe'!$R$3*'symulacje godzinowe'!$N$3*(E2635-D2635)^2*'symulacje godzinowe'!$P$3/1000</f>
        <v>8.9690841215999979E-3</v>
      </c>
      <c r="K2635" s="3">
        <f t="shared" si="194"/>
        <v>-0.56922340922159986</v>
      </c>
      <c r="L2635" s="6">
        <f t="shared" si="192"/>
        <v>0</v>
      </c>
    </row>
    <row r="2636" spans="1:15" x14ac:dyDescent="0.2">
      <c r="A2636" s="2">
        <v>4</v>
      </c>
      <c r="B2636" s="2">
        <v>20</v>
      </c>
      <c r="C2636" s="2">
        <v>2634</v>
      </c>
      <c r="D2636" s="2">
        <v>8.3000000000000007</v>
      </c>
      <c r="E2636" s="4">
        <v>50</v>
      </c>
      <c r="F2636" s="1">
        <f t="shared" si="193"/>
        <v>45</v>
      </c>
      <c r="G2636" s="2">
        <v>33.700000000000003</v>
      </c>
      <c r="H2636" s="3">
        <f>G2636/1000*'symulacje godzinowe'!$N$3*'symulacje godzinowe'!$Q$3*'symulacje godzinowe'!$R$3</f>
        <v>0.1489796457</v>
      </c>
      <c r="I2636" s="3">
        <f>'symulacje godzinowe'!$R$3*'symulacje godzinowe'!$N$3*(E2636-D2636)*'symulacje godzinowe'!$O$3/1000</f>
        <v>1.0046956140000001</v>
      </c>
      <c r="J2636" s="3">
        <f>'symulacje godzinowe'!$R$3*'symulacje godzinowe'!$N$3*(E2636-D2636)^2*'symulacje godzinowe'!$P$3/1000</f>
        <v>9.0995418144000015E-3</v>
      </c>
      <c r="K2636" s="3">
        <f t="shared" si="194"/>
        <v>-0.86481551011440005</v>
      </c>
      <c r="L2636" s="6">
        <f t="shared" si="192"/>
        <v>0</v>
      </c>
    </row>
    <row r="2637" spans="1:15" x14ac:dyDescent="0.2">
      <c r="A2637" s="2">
        <v>4</v>
      </c>
      <c r="B2637" s="2">
        <v>20</v>
      </c>
      <c r="C2637" s="2">
        <v>2635</v>
      </c>
      <c r="D2637" s="2">
        <v>7.9</v>
      </c>
      <c r="E2637" s="4">
        <v>50</v>
      </c>
      <c r="F2637" s="1">
        <f t="shared" si="193"/>
        <v>45</v>
      </c>
      <c r="G2637" s="2">
        <v>0</v>
      </c>
      <c r="H2637" s="3">
        <f>G2637/1000*'symulacje godzinowe'!$N$3*'symulacje godzinowe'!$Q$3*'symulacje godzinowe'!$R$3</f>
        <v>0</v>
      </c>
      <c r="I2637" s="3">
        <f>'symulacje godzinowe'!$R$3*'symulacje godzinowe'!$N$3*(E2637-D2637)*'symulacje godzinowe'!$O$3/1000</f>
        <v>1.014332982</v>
      </c>
      <c r="J2637" s="3">
        <f>'symulacje godzinowe'!$R$3*'symulacje godzinowe'!$N$3*(E2637-D2637)^2*'symulacje godzinowe'!$P$3/1000</f>
        <v>9.2749506335999994E-3</v>
      </c>
      <c r="K2637" s="3">
        <f t="shared" si="194"/>
        <v>-1.0236079326336001</v>
      </c>
      <c r="L2637" s="6">
        <f t="shared" si="192"/>
        <v>0</v>
      </c>
    </row>
    <row r="2638" spans="1:15" x14ac:dyDescent="0.2">
      <c r="A2638" s="2">
        <v>4</v>
      </c>
      <c r="B2638" s="2">
        <v>20</v>
      </c>
      <c r="C2638" s="2">
        <v>2636</v>
      </c>
      <c r="D2638" s="2">
        <v>7</v>
      </c>
      <c r="E2638" s="4">
        <v>50</v>
      </c>
      <c r="F2638" s="1">
        <f t="shared" si="193"/>
        <v>45</v>
      </c>
      <c r="G2638" s="2">
        <v>0</v>
      </c>
      <c r="H2638" s="3">
        <f>G2638/1000*'symulacje godzinowe'!$N$3*'symulacje godzinowe'!$Q$3*'symulacje godzinowe'!$R$3</f>
        <v>0</v>
      </c>
      <c r="I2638" s="3">
        <f>'symulacje godzinowe'!$R$3*'symulacje godzinowe'!$N$3*(E2638-D2638)*'symulacje godzinowe'!$O$3/1000</f>
        <v>1.0360170599999998</v>
      </c>
      <c r="J2638" s="3">
        <f>'symulacje godzinowe'!$R$3*'symulacje godzinowe'!$N$3*(E2638-D2638)^2*'symulacje godzinowe'!$P$3/1000</f>
        <v>9.6757430400000004E-3</v>
      </c>
      <c r="K2638" s="3">
        <f t="shared" si="194"/>
        <v>-1.0456928030399999</v>
      </c>
      <c r="L2638" s="6">
        <f t="shared" si="192"/>
        <v>0</v>
      </c>
    </row>
    <row r="2639" spans="1:15" x14ac:dyDescent="0.2">
      <c r="A2639" s="2">
        <v>4</v>
      </c>
      <c r="B2639" s="2">
        <v>20</v>
      </c>
      <c r="C2639" s="2">
        <v>2637</v>
      </c>
      <c r="D2639" s="2">
        <v>6.2</v>
      </c>
      <c r="E2639" s="4">
        <v>50</v>
      </c>
      <c r="F2639" s="1">
        <f t="shared" si="193"/>
        <v>45</v>
      </c>
      <c r="G2639" s="2">
        <v>0</v>
      </c>
      <c r="H2639" s="3">
        <f>G2639/1000*'symulacje godzinowe'!$N$3*'symulacje godzinowe'!$Q$3*'symulacje godzinowe'!$R$3</f>
        <v>0</v>
      </c>
      <c r="I2639" s="3">
        <f>'symulacje godzinowe'!$R$3*'symulacje godzinowe'!$N$3*(E2639-D2639)*'symulacje godzinowe'!$O$3/1000</f>
        <v>1.0552917959999997</v>
      </c>
      <c r="J2639" s="3">
        <f>'symulacje godzinowe'!$R$3*'symulacje godzinowe'!$N$3*(E2639-D2639)^2*'symulacje godzinowe'!$P$3/1000</f>
        <v>1.0039119782399998E-2</v>
      </c>
      <c r="K2639" s="3">
        <f t="shared" si="194"/>
        <v>-1.0653309157823996</v>
      </c>
      <c r="L2639" s="6">
        <f t="shared" si="192"/>
        <v>0</v>
      </c>
    </row>
    <row r="2640" spans="1:15" x14ac:dyDescent="0.2">
      <c r="A2640" s="2">
        <v>4</v>
      </c>
      <c r="B2640" s="2">
        <v>20</v>
      </c>
      <c r="C2640" s="2">
        <v>2638</v>
      </c>
      <c r="D2640" s="2">
        <v>5.3</v>
      </c>
      <c r="E2640" s="4">
        <v>50</v>
      </c>
      <c r="F2640" s="1">
        <f t="shared" si="193"/>
        <v>45</v>
      </c>
      <c r="G2640" s="2">
        <v>0</v>
      </c>
      <c r="H2640" s="3">
        <f>G2640/1000*'symulacje godzinowe'!$N$3*'symulacje godzinowe'!$Q$3*'symulacje godzinowe'!$R$3</f>
        <v>0</v>
      </c>
      <c r="I2640" s="3">
        <f>'symulacje godzinowe'!$R$3*'symulacje godzinowe'!$N$3*(E2640-D2640)*'symulacje godzinowe'!$O$3/1000</f>
        <v>1.0769758739999999</v>
      </c>
      <c r="J2640" s="3">
        <f>'symulacje godzinowe'!$R$3*'symulacje godzinowe'!$N$3*(E2640-D2640)^2*'symulacje godzinowe'!$P$3/1000</f>
        <v>1.04559250464E-2</v>
      </c>
      <c r="K2640" s="3">
        <f t="shared" si="194"/>
        <v>-1.0874317990464</v>
      </c>
      <c r="L2640" s="6">
        <f t="shared" si="192"/>
        <v>0</v>
      </c>
      <c r="O2640" s="21" t="s">
        <v>33</v>
      </c>
    </row>
    <row r="2641" spans="1:19" x14ac:dyDescent="0.2">
      <c r="A2641" s="2">
        <v>4</v>
      </c>
      <c r="B2641" s="2">
        <v>20</v>
      </c>
      <c r="C2641" s="2">
        <v>2639</v>
      </c>
      <c r="D2641" s="2">
        <v>4.8</v>
      </c>
      <c r="E2641" s="4">
        <v>50</v>
      </c>
      <c r="F2641" s="1">
        <f t="shared" si="193"/>
        <v>45</v>
      </c>
      <c r="G2641" s="2">
        <v>0</v>
      </c>
      <c r="H2641" s="3">
        <f>G2641/1000*'symulacje godzinowe'!$N$3*'symulacje godzinowe'!$Q$3*'symulacje godzinowe'!$R$3</f>
        <v>0</v>
      </c>
      <c r="I2641" s="3">
        <f>'symulacje godzinowe'!$R$3*'symulacje godzinowe'!$N$3*(E2641-D2641)*'symulacje godzinowe'!$O$3/1000</f>
        <v>1.0890225840000001</v>
      </c>
      <c r="J2641" s="3">
        <f>'symulacje godzinowe'!$R$3*'symulacje godzinowe'!$N$3*(E2641-D2641)^2*'symulacje godzinowe'!$P$3/1000</f>
        <v>1.06911465984E-2</v>
      </c>
      <c r="K2641" s="3">
        <f t="shared" si="194"/>
        <v>-1.0997137305984002</v>
      </c>
      <c r="L2641" s="6">
        <f t="shared" si="192"/>
        <v>0</v>
      </c>
      <c r="M2641" s="21" t="s">
        <v>32</v>
      </c>
      <c r="N2641" s="21" t="s">
        <v>27</v>
      </c>
      <c r="O2641" s="21" t="s">
        <v>31</v>
      </c>
      <c r="P2641" s="21" t="s">
        <v>28</v>
      </c>
      <c r="Q2641" s="21" t="s">
        <v>29</v>
      </c>
      <c r="R2641" s="21" t="s">
        <v>30</v>
      </c>
      <c r="S2641" s="21" t="s">
        <v>26</v>
      </c>
    </row>
    <row r="2642" spans="1:19" x14ac:dyDescent="0.2">
      <c r="A2642" s="2">
        <v>4</v>
      </c>
      <c r="B2642" s="2">
        <v>20</v>
      </c>
      <c r="C2642" s="2">
        <v>2640</v>
      </c>
      <c r="D2642" s="2">
        <v>4.3</v>
      </c>
      <c r="E2642" s="4">
        <v>50</v>
      </c>
      <c r="F2642" s="1">
        <f t="shared" si="193"/>
        <v>45</v>
      </c>
      <c r="G2642" s="2">
        <v>0</v>
      </c>
      <c r="H2642" s="3">
        <f>G2642/1000*'symulacje godzinowe'!$N$3*'symulacje godzinowe'!$Q$3*'symulacje godzinowe'!$R$3</f>
        <v>0</v>
      </c>
      <c r="I2642" s="3">
        <f>'symulacje godzinowe'!$R$3*'symulacje godzinowe'!$N$3*(E2642-D2642)*'symulacje godzinowe'!$O$3/1000</f>
        <v>1.1010692940000002</v>
      </c>
      <c r="J2642" s="3">
        <f>'symulacje godzinowe'!$R$3*'symulacje godzinowe'!$N$3*(E2642-D2642)^2*'symulacje godzinowe'!$P$3/1000</f>
        <v>1.0928984630400001E-2</v>
      </c>
      <c r="K2642" s="3">
        <f t="shared" si="194"/>
        <v>-1.1119982786304001</v>
      </c>
      <c r="L2642" s="10">
        <f>SUM(L2619:L2641)</f>
        <v>6740.4587460825605</v>
      </c>
      <c r="M2642" s="19">
        <f>(L2618-4.187*$N$7*$O$7*(F2642-10))*((L2618-4.187*$N$7*$O$7*(F2642-10))&gt;0)</f>
        <v>0</v>
      </c>
      <c r="N2642" s="19">
        <f>M2642/4.187/(F2642-10)*(M2642&gt;0)</f>
        <v>0</v>
      </c>
      <c r="O2642" s="19">
        <f>$P$7-0.5*$N$7*$O$7</f>
        <v>100</v>
      </c>
      <c r="P2642" s="19">
        <f>IF(N2642&lt;O2642,N2642,O2642)</f>
        <v>0</v>
      </c>
      <c r="Q2642" s="19">
        <f>L2642/4.187/(F2642-10)+P2642</f>
        <v>45.995828899536384</v>
      </c>
      <c r="R2642" s="19" t="b">
        <f>Q2642&gt;$N$7*$O$7</f>
        <v>0</v>
      </c>
      <c r="S2642" s="19">
        <f>IF(R2642,(F2642-10)/(50-10),(F2642-10)/(50-10)*Q2642/$N$7/$O$7)</f>
        <v>0.20123175143547167</v>
      </c>
    </row>
    <row r="2643" spans="1:19" x14ac:dyDescent="0.2">
      <c r="A2643" s="2">
        <v>4</v>
      </c>
      <c r="B2643" s="2">
        <v>21</v>
      </c>
      <c r="C2643" s="2">
        <v>2641</v>
      </c>
      <c r="D2643" s="2">
        <v>3.8</v>
      </c>
      <c r="E2643" s="4">
        <v>50</v>
      </c>
      <c r="F2643" s="1">
        <f t="shared" si="193"/>
        <v>45</v>
      </c>
      <c r="G2643" s="2">
        <v>0</v>
      </c>
      <c r="H2643" s="3">
        <f>G2643/1000*'symulacje godzinowe'!$N$3*'symulacje godzinowe'!$Q$3*'symulacje godzinowe'!$R$3</f>
        <v>0</v>
      </c>
      <c r="I2643" s="3">
        <f>'symulacje godzinowe'!$R$3*'symulacje godzinowe'!$N$3*(E2643-D2643)*'symulacje godzinowe'!$O$3/1000</f>
        <v>1.1131160039999999</v>
      </c>
      <c r="J2643" s="3">
        <f>'symulacje godzinowe'!$R$3*'symulacje godzinowe'!$N$3*(E2643-D2643)^2*'symulacje godzinowe'!$P$3/1000</f>
        <v>1.11694391424E-2</v>
      </c>
      <c r="K2643" s="3">
        <f t="shared" si="194"/>
        <v>-1.1242854431423999</v>
      </c>
      <c r="L2643" s="6">
        <f>K2643*(K2643&gt;0)*3600</f>
        <v>0</v>
      </c>
    </row>
    <row r="2644" spans="1:19" x14ac:dyDescent="0.2">
      <c r="A2644" s="2">
        <v>4</v>
      </c>
      <c r="B2644" s="2">
        <v>21</v>
      </c>
      <c r="C2644" s="2">
        <v>2642</v>
      </c>
      <c r="D2644" s="2">
        <v>3.6</v>
      </c>
      <c r="E2644" s="4">
        <v>50</v>
      </c>
      <c r="F2644" s="1">
        <f t="shared" si="193"/>
        <v>45</v>
      </c>
      <c r="G2644" s="2">
        <v>0</v>
      </c>
      <c r="H2644" s="3">
        <f>G2644/1000*'symulacje godzinowe'!$N$3*'symulacje godzinowe'!$Q$3*'symulacje godzinowe'!$R$3</f>
        <v>0</v>
      </c>
      <c r="I2644" s="3">
        <f>'symulacje godzinowe'!$R$3*'symulacje godzinowe'!$N$3*(E2644-D2644)*'symulacje godzinowe'!$O$3/1000</f>
        <v>1.1179346879999998</v>
      </c>
      <c r="J2644" s="3">
        <f>'symulacje godzinowe'!$R$3*'symulacje godzinowe'!$N$3*(E2644-D2644)^2*'symulacje godzinowe'!$P$3/1000</f>
        <v>1.1266353561599999E-2</v>
      </c>
      <c r="K2644" s="3">
        <f t="shared" si="194"/>
        <v>-1.1292010415615998</v>
      </c>
      <c r="L2644" s="6">
        <f t="shared" ref="L2644:L2665" si="195">K2644*(K2644&gt;0)*3600</f>
        <v>0</v>
      </c>
    </row>
    <row r="2645" spans="1:19" x14ac:dyDescent="0.2">
      <c r="A2645" s="2">
        <v>4</v>
      </c>
      <c r="B2645" s="2">
        <v>21</v>
      </c>
      <c r="C2645" s="2">
        <v>2643</v>
      </c>
      <c r="D2645" s="2">
        <v>3.3</v>
      </c>
      <c r="E2645" s="4">
        <v>50</v>
      </c>
      <c r="F2645" s="1">
        <f t="shared" si="193"/>
        <v>45</v>
      </c>
      <c r="G2645" s="2">
        <v>0</v>
      </c>
      <c r="H2645" s="3">
        <f>G2645/1000*'symulacje godzinowe'!$N$3*'symulacje godzinowe'!$Q$3*'symulacje godzinowe'!$R$3</f>
        <v>0</v>
      </c>
      <c r="I2645" s="3">
        <f>'symulacje godzinowe'!$R$3*'symulacje godzinowe'!$N$3*(E2645-D2645)*'symulacje godzinowe'!$O$3/1000</f>
        <v>1.125162714</v>
      </c>
      <c r="J2645" s="3">
        <f>'symulacje godzinowe'!$R$3*'symulacje godzinowe'!$N$3*(E2645-D2645)^2*'symulacje godzinowe'!$P$3/1000</f>
        <v>1.1412510134400001E-2</v>
      </c>
      <c r="K2645" s="3">
        <f t="shared" si="194"/>
        <v>-1.1365752241344</v>
      </c>
      <c r="L2645" s="6">
        <f t="shared" si="195"/>
        <v>0</v>
      </c>
    </row>
    <row r="2646" spans="1:19" x14ac:dyDescent="0.2">
      <c r="A2646" s="2">
        <v>4</v>
      </c>
      <c r="B2646" s="2">
        <v>21</v>
      </c>
      <c r="C2646" s="2">
        <v>2644</v>
      </c>
      <c r="D2646" s="2">
        <v>3.1</v>
      </c>
      <c r="E2646" s="4">
        <v>50</v>
      </c>
      <c r="F2646" s="1">
        <f t="shared" si="193"/>
        <v>45</v>
      </c>
      <c r="G2646" s="2">
        <v>0</v>
      </c>
      <c r="H2646" s="3">
        <f>G2646/1000*'symulacje godzinowe'!$N$3*'symulacje godzinowe'!$Q$3*'symulacje godzinowe'!$R$3</f>
        <v>0</v>
      </c>
      <c r="I2646" s="3">
        <f>'symulacje godzinowe'!$R$3*'symulacje godzinowe'!$N$3*(E2646-D2646)*'symulacje godzinowe'!$O$3/1000</f>
        <v>1.129981398</v>
      </c>
      <c r="J2646" s="3">
        <f>'symulacje godzinowe'!$R$3*'symulacje godzinowe'!$N$3*(E2646-D2646)^2*'symulacje godzinowe'!$P$3/1000</f>
        <v>1.1510471145599999E-2</v>
      </c>
      <c r="K2646" s="3">
        <f t="shared" si="194"/>
        <v>-1.1414918691456</v>
      </c>
      <c r="L2646" s="6">
        <f t="shared" si="195"/>
        <v>0</v>
      </c>
    </row>
    <row r="2647" spans="1:19" x14ac:dyDescent="0.2">
      <c r="A2647" s="2">
        <v>4</v>
      </c>
      <c r="B2647" s="2">
        <v>21</v>
      </c>
      <c r="C2647" s="2">
        <v>2645</v>
      </c>
      <c r="D2647" s="2">
        <v>4.0999999999999996</v>
      </c>
      <c r="E2647" s="4">
        <v>50</v>
      </c>
      <c r="F2647" s="1">
        <f t="shared" si="193"/>
        <v>45</v>
      </c>
      <c r="G2647" s="2">
        <v>1.2</v>
      </c>
      <c r="H2647" s="3">
        <f>G2647/1000*'symulacje godzinowe'!$N$3*'symulacje godzinowe'!$Q$3*'symulacje godzinowe'!$R$3</f>
        <v>5.3049131999999997E-3</v>
      </c>
      <c r="I2647" s="3">
        <f>'symulacje godzinowe'!$R$3*'symulacje godzinowe'!$N$3*(E2647-D2647)*'symulacje godzinowe'!$O$3/1000</f>
        <v>1.1058879779999997</v>
      </c>
      <c r="J2647" s="3">
        <f>'symulacje godzinowe'!$R$3*'symulacje godzinowe'!$N$3*(E2647-D2647)^2*'symulacje godzinowe'!$P$3/1000</f>
        <v>1.1024852457599999E-2</v>
      </c>
      <c r="K2647" s="3">
        <f t="shared" si="194"/>
        <v>-1.1116079172575997</v>
      </c>
      <c r="L2647" s="6">
        <f t="shared" si="195"/>
        <v>0</v>
      </c>
    </row>
    <row r="2648" spans="1:19" x14ac:dyDescent="0.2">
      <c r="A2648" s="2">
        <v>4</v>
      </c>
      <c r="B2648" s="2">
        <v>21</v>
      </c>
      <c r="C2648" s="2">
        <v>2646</v>
      </c>
      <c r="D2648" s="2">
        <v>5</v>
      </c>
      <c r="E2648" s="4">
        <v>50</v>
      </c>
      <c r="F2648" s="1">
        <f t="shared" si="193"/>
        <v>45</v>
      </c>
      <c r="G2648" s="2">
        <v>83.7</v>
      </c>
      <c r="H2648" s="3">
        <f>G2648/1000*'symulacje godzinowe'!$N$3*'symulacje godzinowe'!$Q$3*'symulacje godzinowe'!$R$3</f>
        <v>0.37001769569999998</v>
      </c>
      <c r="I2648" s="3">
        <f>'symulacje godzinowe'!$R$3*'symulacje godzinowe'!$N$3*(E2648-D2648)*'symulacje godzinowe'!$O$3/1000</f>
        <v>1.0842038999999999</v>
      </c>
      <c r="J2648" s="3">
        <f>'symulacje godzinowe'!$R$3*'symulacje godzinowe'!$N$3*(E2648-D2648)^2*'symulacje godzinowe'!$P$3/1000</f>
        <v>1.0596744E-2</v>
      </c>
      <c r="K2648" s="3">
        <f t="shared" si="194"/>
        <v>-0.7247829482999999</v>
      </c>
      <c r="L2648" s="6">
        <f t="shared" si="195"/>
        <v>0</v>
      </c>
    </row>
    <row r="2649" spans="1:19" x14ac:dyDescent="0.2">
      <c r="A2649" s="2">
        <v>4</v>
      </c>
      <c r="B2649" s="2">
        <v>21</v>
      </c>
      <c r="C2649" s="2">
        <v>2647</v>
      </c>
      <c r="D2649" s="2">
        <v>6</v>
      </c>
      <c r="E2649" s="4">
        <v>50</v>
      </c>
      <c r="F2649" s="1">
        <f t="shared" si="193"/>
        <v>45</v>
      </c>
      <c r="G2649" s="2">
        <v>189</v>
      </c>
      <c r="H2649" s="3">
        <f>G2649/1000*'symulacje godzinowe'!$N$3*'symulacje godzinowe'!$Q$3*'symulacje godzinowe'!$R$3</f>
        <v>0.835523829</v>
      </c>
      <c r="I2649" s="3">
        <f>'symulacje godzinowe'!$R$3*'symulacje godzinowe'!$N$3*(E2649-D2649)*'symulacje godzinowe'!$O$3/1000</f>
        <v>1.0601104800000001</v>
      </c>
      <c r="J2649" s="3">
        <f>'symulacje godzinowe'!$R$3*'symulacje godzinowe'!$N$3*(E2649-D2649)^2*'symulacje godzinowe'!$P$3/1000</f>
        <v>1.0131010559999999E-2</v>
      </c>
      <c r="K2649" s="3">
        <f t="shared" si="194"/>
        <v>-0.23471766156000007</v>
      </c>
      <c r="L2649" s="6">
        <f t="shared" si="195"/>
        <v>0</v>
      </c>
    </row>
    <row r="2650" spans="1:19" x14ac:dyDescent="0.2">
      <c r="A2650" s="2">
        <v>4</v>
      </c>
      <c r="B2650" s="2">
        <v>21</v>
      </c>
      <c r="C2650" s="2">
        <v>2648</v>
      </c>
      <c r="D2650" s="2">
        <v>7.7</v>
      </c>
      <c r="E2650" s="4">
        <v>50</v>
      </c>
      <c r="F2650" s="1">
        <f t="shared" si="193"/>
        <v>45</v>
      </c>
      <c r="G2650" s="2">
        <v>245.2</v>
      </c>
      <c r="H2650" s="3">
        <f>G2650/1000*'symulacje godzinowe'!$N$3*'symulacje godzinowe'!$Q$3*'symulacje godzinowe'!$R$3</f>
        <v>1.0839705972</v>
      </c>
      <c r="I2650" s="3">
        <f>'symulacje godzinowe'!$R$3*'symulacje godzinowe'!$N$3*(E2650-D2650)*'symulacje godzinowe'!$O$3/1000</f>
        <v>1.019151666</v>
      </c>
      <c r="J2650" s="3">
        <f>'symulacje godzinowe'!$R$3*'symulacje godzinowe'!$N$3*(E2650-D2650)^2*'symulacje godzinowe'!$P$3/1000</f>
        <v>9.3632829983999986E-3</v>
      </c>
      <c r="K2650" s="3">
        <f t="shared" si="194"/>
        <v>5.5455648201600038E-2</v>
      </c>
      <c r="L2650" s="6">
        <f t="shared" si="195"/>
        <v>199.64033352576013</v>
      </c>
    </row>
    <row r="2651" spans="1:19" x14ac:dyDescent="0.2">
      <c r="A2651" s="2">
        <v>4</v>
      </c>
      <c r="B2651" s="2">
        <v>21</v>
      </c>
      <c r="C2651" s="2">
        <v>2649</v>
      </c>
      <c r="D2651" s="2">
        <v>9.4</v>
      </c>
      <c r="E2651" s="4">
        <v>50</v>
      </c>
      <c r="F2651" s="1">
        <f t="shared" si="193"/>
        <v>45</v>
      </c>
      <c r="G2651" s="2">
        <v>322</v>
      </c>
      <c r="H2651" s="3">
        <f>G2651/1000*'symulacje godzinowe'!$N$3*'symulacje godzinowe'!$Q$3*'symulacje godzinowe'!$R$3</f>
        <v>1.423485042</v>
      </c>
      <c r="I2651" s="3">
        <f>'symulacje godzinowe'!$R$3*'symulacje godzinowe'!$N$3*(E2651-D2651)*'symulacje godzinowe'!$O$3/1000</f>
        <v>0.97819285199999995</v>
      </c>
      <c r="J2651" s="3">
        <f>'symulacje godzinowe'!$R$3*'symulacje godzinowe'!$N$3*(E2651-D2651)^2*'symulacje godzinowe'!$P$3/1000</f>
        <v>8.6258019456000017E-3</v>
      </c>
      <c r="K2651" s="3">
        <f t="shared" si="194"/>
        <v>0.43666638805440011</v>
      </c>
      <c r="L2651" s="6">
        <f t="shared" si="195"/>
        <v>1571.9989969958403</v>
      </c>
    </row>
    <row r="2652" spans="1:19" x14ac:dyDescent="0.2">
      <c r="A2652" s="2">
        <v>4</v>
      </c>
      <c r="B2652" s="2">
        <v>21</v>
      </c>
      <c r="C2652" s="2">
        <v>2650</v>
      </c>
      <c r="D2652" s="2">
        <v>11.1</v>
      </c>
      <c r="E2652" s="4">
        <v>50</v>
      </c>
      <c r="F2652" s="1">
        <f t="shared" si="193"/>
        <v>45</v>
      </c>
      <c r="G2652" s="2">
        <v>303.39999999999998</v>
      </c>
      <c r="H2652" s="3">
        <f>G2652/1000*'symulacje godzinowe'!$N$3*'symulacje godzinowe'!$Q$3*'symulacje godzinowe'!$R$3</f>
        <v>1.3412588874000002</v>
      </c>
      <c r="I2652" s="3">
        <f>'symulacje godzinowe'!$R$3*'symulacje godzinowe'!$N$3*(E2652-D2652)*'symulacje godzinowe'!$O$3/1000</f>
        <v>0.93723403799999994</v>
      </c>
      <c r="J2652" s="3">
        <f>'symulacje godzinowe'!$R$3*'symulacje godzinowe'!$N$3*(E2652-D2652)^2*'symulacje godzinowe'!$P$3/1000</f>
        <v>7.9185674015999977E-3</v>
      </c>
      <c r="K2652" s="3">
        <f t="shared" si="194"/>
        <v>0.39610628199840026</v>
      </c>
      <c r="L2652" s="6">
        <f t="shared" si="195"/>
        <v>1425.9826151942409</v>
      </c>
    </row>
    <row r="2653" spans="1:19" x14ac:dyDescent="0.2">
      <c r="A2653" s="2">
        <v>4</v>
      </c>
      <c r="B2653" s="2">
        <v>21</v>
      </c>
      <c r="C2653" s="2">
        <v>2651</v>
      </c>
      <c r="D2653" s="2">
        <v>11.4</v>
      </c>
      <c r="E2653" s="4">
        <v>50</v>
      </c>
      <c r="F2653" s="1">
        <f t="shared" si="193"/>
        <v>45</v>
      </c>
      <c r="G2653" s="2">
        <v>339.3</v>
      </c>
      <c r="H2653" s="3">
        <f>G2653/1000*'symulacje godzinowe'!$N$3*'symulacje godzinowe'!$Q$3*'symulacje godzinowe'!$R$3</f>
        <v>1.4999642073000001</v>
      </c>
      <c r="I2653" s="3">
        <f>'symulacje godzinowe'!$R$3*'symulacje godzinowe'!$N$3*(E2653-D2653)*'symulacje godzinowe'!$O$3/1000</f>
        <v>0.9300060120000001</v>
      </c>
      <c r="J2653" s="3">
        <f>'symulacje godzinowe'!$R$3*'symulacje godzinowe'!$N$3*(E2653-D2653)^2*'symulacje godzinowe'!$P$3/1000</f>
        <v>7.7969010816000004E-3</v>
      </c>
      <c r="K2653" s="3">
        <f t="shared" si="194"/>
        <v>0.5621612942184</v>
      </c>
      <c r="L2653" s="6">
        <f t="shared" si="195"/>
        <v>2023.78065918624</v>
      </c>
    </row>
    <row r="2654" spans="1:19" x14ac:dyDescent="0.2">
      <c r="A2654" s="2">
        <v>4</v>
      </c>
      <c r="B2654" s="2">
        <v>21</v>
      </c>
      <c r="C2654" s="2">
        <v>2652</v>
      </c>
      <c r="D2654" s="2">
        <v>11.6</v>
      </c>
      <c r="E2654" s="4">
        <v>50</v>
      </c>
      <c r="F2654" s="1">
        <f t="shared" si="193"/>
        <v>45</v>
      </c>
      <c r="G2654" s="2">
        <v>348.4</v>
      </c>
      <c r="H2654" s="3">
        <f>G2654/1000*'symulacje godzinowe'!$N$3*'symulacje godzinowe'!$Q$3*'symulacje godzinowe'!$R$3</f>
        <v>1.5401931323999998</v>
      </c>
      <c r="I2654" s="3">
        <f>'symulacje godzinowe'!$R$3*'symulacje godzinowe'!$N$3*(E2654-D2654)*'symulacje godzinowe'!$O$3/1000</f>
        <v>0.92518732799999992</v>
      </c>
      <c r="J2654" s="3">
        <f>'symulacje godzinowe'!$R$3*'symulacje godzinowe'!$N$3*(E2654-D2654)^2*'symulacje godzinowe'!$P$3/1000</f>
        <v>7.7163134976000001E-3</v>
      </c>
      <c r="K2654" s="3">
        <f t="shared" si="194"/>
        <v>0.60728949090239981</v>
      </c>
      <c r="L2654" s="6">
        <f t="shared" si="195"/>
        <v>2186.2421672486394</v>
      </c>
    </row>
    <row r="2655" spans="1:19" x14ac:dyDescent="0.2">
      <c r="A2655" s="2">
        <v>4</v>
      </c>
      <c r="B2655" s="2">
        <v>21</v>
      </c>
      <c r="C2655" s="2">
        <v>2653</v>
      </c>
      <c r="D2655" s="2">
        <v>11.9</v>
      </c>
      <c r="E2655" s="4">
        <v>50</v>
      </c>
      <c r="F2655" s="1">
        <f t="shared" si="193"/>
        <v>45</v>
      </c>
      <c r="G2655" s="2">
        <v>326.5</v>
      </c>
      <c r="H2655" s="3">
        <f>G2655/1000*'symulacje godzinowe'!$N$3*'symulacje godzinowe'!$Q$3*'symulacje godzinowe'!$R$3</f>
        <v>1.4433784665</v>
      </c>
      <c r="I2655" s="3">
        <f>'symulacje godzinowe'!$R$3*'symulacje godzinowe'!$N$3*(E2655-D2655)*'symulacje godzinowe'!$O$3/1000</f>
        <v>0.91795930199999998</v>
      </c>
      <c r="J2655" s="3">
        <f>'symulacje godzinowe'!$R$3*'symulacje godzinowe'!$N$3*(E2655-D2655)^2*'symulacje godzinowe'!$P$3/1000</f>
        <v>7.5962170656E-3</v>
      </c>
      <c r="K2655" s="3">
        <f t="shared" si="194"/>
        <v>0.51782294743440005</v>
      </c>
      <c r="L2655" s="6">
        <f t="shared" si="195"/>
        <v>1864.1626107638401</v>
      </c>
    </row>
    <row r="2656" spans="1:19" x14ac:dyDescent="0.2">
      <c r="A2656" s="2">
        <v>4</v>
      </c>
      <c r="B2656" s="2">
        <v>21</v>
      </c>
      <c r="C2656" s="2">
        <v>2654</v>
      </c>
      <c r="D2656" s="2">
        <v>12.2</v>
      </c>
      <c r="E2656" s="4">
        <v>50</v>
      </c>
      <c r="F2656" s="1">
        <f t="shared" si="193"/>
        <v>45</v>
      </c>
      <c r="G2656" s="2">
        <v>281.3</v>
      </c>
      <c r="H2656" s="3">
        <f>G2656/1000*'symulacje godzinowe'!$N$3*'symulacje godzinowe'!$Q$3*'symulacje godzinowe'!$R$3</f>
        <v>1.2435600693</v>
      </c>
      <c r="I2656" s="3">
        <f>'symulacje godzinowe'!$R$3*'symulacje godzinowe'!$N$3*(E2656-D2656)*'symulacje godzinowe'!$O$3/1000</f>
        <v>0.91073127599999981</v>
      </c>
      <c r="J2656" s="3">
        <f>'symulacje godzinowe'!$R$3*'symulacje godzinowe'!$N$3*(E2656-D2656)^2*'symulacje godzinowe'!$P$3/1000</f>
        <v>7.4770625663999977E-3</v>
      </c>
      <c r="K2656" s="3">
        <f t="shared" si="194"/>
        <v>0.32535173073360013</v>
      </c>
      <c r="L2656" s="6">
        <f t="shared" si="195"/>
        <v>1171.2662306409604</v>
      </c>
    </row>
    <row r="2657" spans="1:19" x14ac:dyDescent="0.2">
      <c r="A2657" s="2">
        <v>4</v>
      </c>
      <c r="B2657" s="2">
        <v>21</v>
      </c>
      <c r="C2657" s="2">
        <v>2655</v>
      </c>
      <c r="D2657" s="2">
        <v>12.6</v>
      </c>
      <c r="E2657" s="4">
        <v>50</v>
      </c>
      <c r="F2657" s="1">
        <f t="shared" si="193"/>
        <v>45</v>
      </c>
      <c r="G2657" s="2">
        <v>225.6</v>
      </c>
      <c r="H2657" s="3">
        <f>G2657/1000*'symulacje godzinowe'!$N$3*'symulacje godzinowe'!$Q$3*'symulacje godzinowe'!$R$3</f>
        <v>0.99732368160000007</v>
      </c>
      <c r="I2657" s="3">
        <f>'symulacje godzinowe'!$R$3*'symulacje godzinowe'!$N$3*(E2657-D2657)*'symulacje godzinowe'!$O$3/1000</f>
        <v>0.90109390799999978</v>
      </c>
      <c r="J2657" s="3">
        <f>'symulacje godzinowe'!$R$3*'symulacje godzinowe'!$N$3*(E2657-D2657)^2*'symulacje godzinowe'!$P$3/1000</f>
        <v>7.3196551295999996E-3</v>
      </c>
      <c r="K2657" s="3">
        <f t="shared" si="194"/>
        <v>8.8910118470400284E-2</v>
      </c>
      <c r="L2657" s="6">
        <f t="shared" si="195"/>
        <v>320.07642649344103</v>
      </c>
    </row>
    <row r="2658" spans="1:19" x14ac:dyDescent="0.2">
      <c r="A2658" s="2">
        <v>4</v>
      </c>
      <c r="B2658" s="2">
        <v>21</v>
      </c>
      <c r="C2658" s="2">
        <v>2656</v>
      </c>
      <c r="D2658" s="2">
        <v>12.9</v>
      </c>
      <c r="E2658" s="4">
        <v>50</v>
      </c>
      <c r="F2658" s="1">
        <f t="shared" si="193"/>
        <v>45</v>
      </c>
      <c r="G2658" s="2">
        <v>163.9</v>
      </c>
      <c r="H2658" s="3">
        <f>G2658/1000*'symulacje godzinowe'!$N$3*'symulacje godzinowe'!$Q$3*'symulacje godzinowe'!$R$3</f>
        <v>0.72456272790000009</v>
      </c>
      <c r="I2658" s="3">
        <f>'symulacje godzinowe'!$R$3*'symulacje godzinowe'!$N$3*(E2658-D2658)*'symulacje godzinowe'!$O$3/1000</f>
        <v>0.89386588199999994</v>
      </c>
      <c r="J2658" s="3">
        <f>'symulacje godzinowe'!$R$3*'symulacje godzinowe'!$N$3*(E2658-D2658)^2*'symulacje godzinowe'!$P$3/1000</f>
        <v>7.2026984735999999E-3</v>
      </c>
      <c r="K2658" s="3">
        <f t="shared" si="194"/>
        <v>-0.17650585257359985</v>
      </c>
      <c r="L2658" s="6">
        <f t="shared" si="195"/>
        <v>0</v>
      </c>
    </row>
    <row r="2659" spans="1:19" x14ac:dyDescent="0.2">
      <c r="A2659" s="2">
        <v>4</v>
      </c>
      <c r="B2659" s="2">
        <v>21</v>
      </c>
      <c r="C2659" s="2">
        <v>2657</v>
      </c>
      <c r="D2659" s="2">
        <v>12.1</v>
      </c>
      <c r="E2659" s="4">
        <v>50</v>
      </c>
      <c r="F2659" s="1">
        <f t="shared" si="193"/>
        <v>45</v>
      </c>
      <c r="G2659" s="2">
        <v>100</v>
      </c>
      <c r="H2659" s="3">
        <f>G2659/1000*'symulacje godzinowe'!$N$3*'symulacje godzinowe'!$Q$3*'symulacje godzinowe'!$R$3</f>
        <v>0.44207610000000003</v>
      </c>
      <c r="I2659" s="3">
        <f>'symulacje godzinowe'!$R$3*'symulacje godzinowe'!$N$3*(E2659-D2659)*'symulacje godzinowe'!$O$3/1000</f>
        <v>0.9131406179999999</v>
      </c>
      <c r="J2659" s="3">
        <f>'symulacje godzinowe'!$R$3*'symulacje godzinowe'!$N$3*(E2659-D2659)^2*'symulacje godzinowe'!$P$3/1000</f>
        <v>7.5166760735999993E-3</v>
      </c>
      <c r="K2659" s="3">
        <f t="shared" si="194"/>
        <v>-0.47858119407359989</v>
      </c>
      <c r="L2659" s="6">
        <f t="shared" si="195"/>
        <v>0</v>
      </c>
    </row>
    <row r="2660" spans="1:19" x14ac:dyDescent="0.2">
      <c r="A2660" s="2">
        <v>4</v>
      </c>
      <c r="B2660" s="2">
        <v>21</v>
      </c>
      <c r="C2660" s="2">
        <v>2658</v>
      </c>
      <c r="D2660" s="2">
        <v>11.3</v>
      </c>
      <c r="E2660" s="4">
        <v>50</v>
      </c>
      <c r="F2660" s="1">
        <f t="shared" si="193"/>
        <v>45</v>
      </c>
      <c r="G2660" s="2">
        <v>15.1</v>
      </c>
      <c r="H2660" s="3">
        <f>G2660/1000*'symulacje godzinowe'!$N$3*'symulacje godzinowe'!$Q$3*'symulacje godzinowe'!$R$3</f>
        <v>6.6753491100000006E-2</v>
      </c>
      <c r="I2660" s="3">
        <f>'symulacje godzinowe'!$R$3*'symulacje godzinowe'!$N$3*(E2660-D2660)*'symulacje godzinowe'!$O$3/1000</f>
        <v>0.93241535399999997</v>
      </c>
      <c r="J2660" s="3">
        <f>'symulacje godzinowe'!$R$3*'symulacje godzinowe'!$N$3*(E2660-D2660)^2*'symulacje godzinowe'!$P$3/1000</f>
        <v>7.8373518624000015E-3</v>
      </c>
      <c r="K2660" s="3">
        <f t="shared" si="194"/>
        <v>-0.87349921476239989</v>
      </c>
      <c r="L2660" s="6">
        <f t="shared" si="195"/>
        <v>0</v>
      </c>
    </row>
    <row r="2661" spans="1:19" x14ac:dyDescent="0.2">
      <c r="A2661" s="2">
        <v>4</v>
      </c>
      <c r="B2661" s="2">
        <v>21</v>
      </c>
      <c r="C2661" s="2">
        <v>2659</v>
      </c>
      <c r="D2661" s="2">
        <v>10.5</v>
      </c>
      <c r="E2661" s="4">
        <v>50</v>
      </c>
      <c r="F2661" s="1">
        <f t="shared" si="193"/>
        <v>45</v>
      </c>
      <c r="G2661" s="2">
        <v>0</v>
      </c>
      <c r="H2661" s="3">
        <f>G2661/1000*'symulacje godzinowe'!$N$3*'symulacje godzinowe'!$Q$3*'symulacje godzinowe'!$R$3</f>
        <v>0</v>
      </c>
      <c r="I2661" s="3">
        <f>'symulacje godzinowe'!$R$3*'symulacje godzinowe'!$N$3*(E2661-D2661)*'symulacje godzinowe'!$O$3/1000</f>
        <v>0.95169008999999993</v>
      </c>
      <c r="J2661" s="3">
        <f>'symulacje godzinowe'!$R$3*'symulacje godzinowe'!$N$3*(E2661-D2661)^2*'symulacje godzinowe'!$P$3/1000</f>
        <v>8.1647258399999995E-3</v>
      </c>
      <c r="K2661" s="3">
        <f t="shared" si="194"/>
        <v>-0.95985481583999999</v>
      </c>
      <c r="L2661" s="6">
        <f t="shared" si="195"/>
        <v>0</v>
      </c>
    </row>
    <row r="2662" spans="1:19" x14ac:dyDescent="0.2">
      <c r="A2662" s="2">
        <v>4</v>
      </c>
      <c r="B2662" s="2">
        <v>21</v>
      </c>
      <c r="C2662" s="2">
        <v>2660</v>
      </c>
      <c r="D2662" s="2">
        <v>9.8000000000000007</v>
      </c>
      <c r="E2662" s="4">
        <v>50</v>
      </c>
      <c r="F2662" s="1">
        <f t="shared" si="193"/>
        <v>45</v>
      </c>
      <c r="G2662" s="2">
        <v>0</v>
      </c>
      <c r="H2662" s="3">
        <f>G2662/1000*'symulacje godzinowe'!$N$3*'symulacje godzinowe'!$Q$3*'symulacje godzinowe'!$R$3</f>
        <v>0</v>
      </c>
      <c r="I2662" s="3">
        <f>'symulacje godzinowe'!$R$3*'symulacje godzinowe'!$N$3*(E2662-D2662)*'symulacje godzinowe'!$O$3/1000</f>
        <v>0.96855548400000002</v>
      </c>
      <c r="J2662" s="3">
        <f>'symulacje godzinowe'!$R$3*'symulacje godzinowe'!$N$3*(E2662-D2662)^2*'symulacje godzinowe'!$P$3/1000</f>
        <v>8.4566726783999995E-3</v>
      </c>
      <c r="K2662" s="3">
        <f t="shared" si="194"/>
        <v>-0.97701215667840002</v>
      </c>
      <c r="L2662" s="6">
        <f t="shared" si="195"/>
        <v>0</v>
      </c>
    </row>
    <row r="2663" spans="1:19" x14ac:dyDescent="0.2">
      <c r="A2663" s="2">
        <v>4</v>
      </c>
      <c r="B2663" s="2">
        <v>21</v>
      </c>
      <c r="C2663" s="2">
        <v>2661</v>
      </c>
      <c r="D2663" s="2">
        <v>9.1</v>
      </c>
      <c r="E2663" s="4">
        <v>50</v>
      </c>
      <c r="F2663" s="1">
        <f t="shared" si="193"/>
        <v>45</v>
      </c>
      <c r="G2663" s="2">
        <v>0</v>
      </c>
      <c r="H2663" s="3">
        <f>G2663/1000*'symulacje godzinowe'!$N$3*'symulacje godzinowe'!$Q$3*'symulacje godzinowe'!$R$3</f>
        <v>0</v>
      </c>
      <c r="I2663" s="3">
        <f>'symulacje godzinowe'!$R$3*'symulacje godzinowe'!$N$3*(E2663-D2663)*'symulacje godzinowe'!$O$3/1000</f>
        <v>0.98542087799999978</v>
      </c>
      <c r="J2663" s="3">
        <f>'symulacje godzinowe'!$R$3*'symulacje godzinowe'!$N$3*(E2663-D2663)^2*'symulacje godzinowe'!$P$3/1000</f>
        <v>8.7537478175999991E-3</v>
      </c>
      <c r="K2663" s="3">
        <f t="shared" si="194"/>
        <v>-0.99417462581759974</v>
      </c>
      <c r="L2663" s="6">
        <f t="shared" si="195"/>
        <v>0</v>
      </c>
    </row>
    <row r="2664" spans="1:19" x14ac:dyDescent="0.2">
      <c r="A2664" s="2">
        <v>4</v>
      </c>
      <c r="B2664" s="2">
        <v>21</v>
      </c>
      <c r="C2664" s="2">
        <v>2662</v>
      </c>
      <c r="D2664" s="2">
        <v>8.4</v>
      </c>
      <c r="E2664" s="4">
        <v>50</v>
      </c>
      <c r="F2664" s="1">
        <f t="shared" si="193"/>
        <v>45</v>
      </c>
      <c r="G2664" s="2">
        <v>0</v>
      </c>
      <c r="H2664" s="3">
        <f>G2664/1000*'symulacje godzinowe'!$N$3*'symulacje godzinowe'!$Q$3*'symulacje godzinowe'!$R$3</f>
        <v>0</v>
      </c>
      <c r="I2664" s="3">
        <f>'symulacje godzinowe'!$R$3*'symulacje godzinowe'!$N$3*(E2664-D2664)*'symulacje godzinowe'!$O$3/1000</f>
        <v>1.0022862719999999</v>
      </c>
      <c r="J2664" s="3">
        <f>'symulacje godzinowe'!$R$3*'symulacje godzinowe'!$N$3*(E2664-D2664)^2*'symulacje godzinowe'!$P$3/1000</f>
        <v>9.0559512575999999E-3</v>
      </c>
      <c r="K2664" s="3">
        <f t="shared" si="194"/>
        <v>-1.0113422232575999</v>
      </c>
      <c r="L2664" s="6">
        <f t="shared" si="195"/>
        <v>0</v>
      </c>
      <c r="O2664" s="21" t="s">
        <v>33</v>
      </c>
    </row>
    <row r="2665" spans="1:19" x14ac:dyDescent="0.2">
      <c r="A2665" s="2">
        <v>4</v>
      </c>
      <c r="B2665" s="2">
        <v>21</v>
      </c>
      <c r="C2665" s="2">
        <v>2663</v>
      </c>
      <c r="D2665" s="2">
        <v>8</v>
      </c>
      <c r="E2665" s="4">
        <v>50</v>
      </c>
      <c r="F2665" s="1">
        <f t="shared" si="193"/>
        <v>45</v>
      </c>
      <c r="G2665" s="2">
        <v>0</v>
      </c>
      <c r="H2665" s="3">
        <f>G2665/1000*'symulacje godzinowe'!$N$3*'symulacje godzinowe'!$Q$3*'symulacje godzinowe'!$R$3</f>
        <v>0</v>
      </c>
      <c r="I2665" s="3">
        <f>'symulacje godzinowe'!$R$3*'symulacje godzinowe'!$N$3*(E2665-D2665)*'symulacje godzinowe'!$O$3/1000</f>
        <v>1.0119236399999998</v>
      </c>
      <c r="J2665" s="3">
        <f>'symulacje godzinowe'!$R$3*'symulacje godzinowe'!$N$3*(E2665-D2665)^2*'symulacje godzinowe'!$P$3/1000</f>
        <v>9.2309414399999994E-3</v>
      </c>
      <c r="K2665" s="3">
        <f t="shared" si="194"/>
        <v>-1.0211545814399998</v>
      </c>
      <c r="L2665" s="6">
        <f t="shared" si="195"/>
        <v>0</v>
      </c>
      <c r="M2665" s="21" t="s">
        <v>32</v>
      </c>
      <c r="N2665" s="21" t="s">
        <v>27</v>
      </c>
      <c r="O2665" s="21" t="s">
        <v>31</v>
      </c>
      <c r="P2665" s="21" t="s">
        <v>28</v>
      </c>
      <c r="Q2665" s="21" t="s">
        <v>29</v>
      </c>
      <c r="R2665" s="21" t="s">
        <v>30</v>
      </c>
      <c r="S2665" s="21" t="s">
        <v>26</v>
      </c>
    </row>
    <row r="2666" spans="1:19" x14ac:dyDescent="0.2">
      <c r="A2666" s="2">
        <v>4</v>
      </c>
      <c r="B2666" s="2">
        <v>21</v>
      </c>
      <c r="C2666" s="2">
        <v>2664</v>
      </c>
      <c r="D2666" s="2">
        <v>7.5</v>
      </c>
      <c r="E2666" s="4">
        <v>50</v>
      </c>
      <c r="F2666" s="1">
        <f t="shared" si="193"/>
        <v>45</v>
      </c>
      <c r="G2666" s="2">
        <v>0</v>
      </c>
      <c r="H2666" s="3">
        <f>G2666/1000*'symulacje godzinowe'!$N$3*'symulacje godzinowe'!$Q$3*'symulacje godzinowe'!$R$3</f>
        <v>0</v>
      </c>
      <c r="I2666" s="3">
        <f>'symulacje godzinowe'!$R$3*'symulacje godzinowe'!$N$3*(E2666-D2666)*'symulacje godzinowe'!$O$3/1000</f>
        <v>1.0239703499999999</v>
      </c>
      <c r="J2666" s="3">
        <f>'symulacje godzinowe'!$R$3*'symulacje godzinowe'!$N$3*(E2666-D2666)^2*'symulacje godzinowe'!$P$3/1000</f>
        <v>9.4520339999999998E-3</v>
      </c>
      <c r="K2666" s="3">
        <f t="shared" si="194"/>
        <v>-1.0334223839999999</v>
      </c>
      <c r="L2666" s="10">
        <f>SUM(L2643:L2665)</f>
        <v>10763.150040048962</v>
      </c>
      <c r="M2666" s="19">
        <f>(L2642-4.187*$N$7*$O$7*(F2666-10))*((L2642-4.187*$N$7*$O$7*(F2666-10))&gt;0)</f>
        <v>0</v>
      </c>
      <c r="N2666" s="19">
        <f>M2666/4.187/(F2666-10)*(M2666&gt;0)</f>
        <v>0</v>
      </c>
      <c r="O2666" s="19">
        <f>$P$7-0.5*$N$7*$O$7</f>
        <v>100</v>
      </c>
      <c r="P2666" s="19">
        <f>IF(N2666&lt;O2666,N2666,O2666)</f>
        <v>0</v>
      </c>
      <c r="Q2666" s="19">
        <f>L2666/4.187/(F2666-10)+P2666</f>
        <v>73.446040738673872</v>
      </c>
      <c r="R2666" s="19" t="b">
        <f>Q2666&gt;$N$7*$O$7</f>
        <v>0</v>
      </c>
      <c r="S2666" s="19">
        <f>IF(R2666,(F2666-10)/(50-10),(F2666-10)/(50-10)*Q2666/$N$7/$O$7)</f>
        <v>0.32132642823169816</v>
      </c>
    </row>
    <row r="2667" spans="1:19" x14ac:dyDescent="0.2">
      <c r="A2667" s="2">
        <v>4</v>
      </c>
      <c r="B2667" s="2">
        <v>22</v>
      </c>
      <c r="C2667" s="2">
        <v>2665</v>
      </c>
      <c r="D2667" s="2">
        <v>7.1</v>
      </c>
      <c r="E2667" s="4">
        <v>50</v>
      </c>
      <c r="F2667" s="1">
        <f t="shared" si="193"/>
        <v>45</v>
      </c>
      <c r="G2667" s="2">
        <v>0</v>
      </c>
      <c r="H2667" s="3">
        <f>G2667/1000*'symulacje godzinowe'!$N$3*'symulacje godzinowe'!$Q$3*'symulacje godzinowe'!$R$3</f>
        <v>0</v>
      </c>
      <c r="I2667" s="3">
        <f>'symulacje godzinowe'!$R$3*'symulacje godzinowe'!$N$3*(E2667-D2667)*'symulacje godzinowe'!$O$3/1000</f>
        <v>1.0336077180000001</v>
      </c>
      <c r="J2667" s="3">
        <f>'symulacje godzinowe'!$R$3*'symulacje godzinowe'!$N$3*(E2667-D2667)^2*'symulacje godzinowe'!$P$3/1000</f>
        <v>9.6307919135999991E-3</v>
      </c>
      <c r="K2667" s="3">
        <f t="shared" si="194"/>
        <v>-1.0432385099136001</v>
      </c>
      <c r="L2667" s="6">
        <f>K2667*(K2667&gt;0)*3600</f>
        <v>0</v>
      </c>
    </row>
    <row r="2668" spans="1:19" x14ac:dyDescent="0.2">
      <c r="A2668" s="2">
        <v>4</v>
      </c>
      <c r="B2668" s="2">
        <v>22</v>
      </c>
      <c r="C2668" s="2">
        <v>2666</v>
      </c>
      <c r="D2668" s="2">
        <v>6.6</v>
      </c>
      <c r="E2668" s="4">
        <v>50</v>
      </c>
      <c r="F2668" s="1">
        <f t="shared" si="193"/>
        <v>45</v>
      </c>
      <c r="G2668" s="2">
        <v>0</v>
      </c>
      <c r="H2668" s="3">
        <f>G2668/1000*'symulacje godzinowe'!$N$3*'symulacje godzinowe'!$Q$3*'symulacje godzinowe'!$R$3</f>
        <v>0</v>
      </c>
      <c r="I2668" s="3">
        <f>'symulacje godzinowe'!$R$3*'symulacje godzinowe'!$N$3*(E2668-D2668)*'symulacje godzinowe'!$O$3/1000</f>
        <v>1.0456544279999997</v>
      </c>
      <c r="J2668" s="3">
        <f>'symulacje godzinowe'!$R$3*'symulacje godzinowe'!$N$3*(E2668-D2668)^2*'symulacje godzinowe'!$P$3/1000</f>
        <v>9.8565941375999989E-3</v>
      </c>
      <c r="K2668" s="3">
        <f t="shared" si="194"/>
        <v>-1.0555110221375998</v>
      </c>
      <c r="L2668" s="6">
        <f t="shared" ref="L2668:L2689" si="196">K2668*(K2668&gt;0)*3600</f>
        <v>0</v>
      </c>
    </row>
    <row r="2669" spans="1:19" x14ac:dyDescent="0.2">
      <c r="A2669" s="2">
        <v>4</v>
      </c>
      <c r="B2669" s="2">
        <v>22</v>
      </c>
      <c r="C2669" s="2">
        <v>2667</v>
      </c>
      <c r="D2669" s="2">
        <v>6</v>
      </c>
      <c r="E2669" s="4">
        <v>50</v>
      </c>
      <c r="F2669" s="1">
        <f t="shared" si="193"/>
        <v>45</v>
      </c>
      <c r="G2669" s="2">
        <v>0</v>
      </c>
      <c r="H2669" s="3">
        <f>G2669/1000*'symulacje godzinowe'!$N$3*'symulacje godzinowe'!$Q$3*'symulacje godzinowe'!$R$3</f>
        <v>0</v>
      </c>
      <c r="I2669" s="3">
        <f>'symulacje godzinowe'!$R$3*'symulacje godzinowe'!$N$3*(E2669-D2669)*'symulacje godzinowe'!$O$3/1000</f>
        <v>1.0601104800000001</v>
      </c>
      <c r="J2669" s="3">
        <f>'symulacje godzinowe'!$R$3*'symulacje godzinowe'!$N$3*(E2669-D2669)^2*'symulacje godzinowe'!$P$3/1000</f>
        <v>1.0131010559999999E-2</v>
      </c>
      <c r="K2669" s="3">
        <f t="shared" si="194"/>
        <v>-1.0702414905600002</v>
      </c>
      <c r="L2669" s="6">
        <f t="shared" si="196"/>
        <v>0</v>
      </c>
    </row>
    <row r="2670" spans="1:19" x14ac:dyDescent="0.2">
      <c r="A2670" s="2">
        <v>4</v>
      </c>
      <c r="B2670" s="2">
        <v>22</v>
      </c>
      <c r="C2670" s="2">
        <v>2668</v>
      </c>
      <c r="D2670" s="2">
        <v>5.5</v>
      </c>
      <c r="E2670" s="4">
        <v>50</v>
      </c>
      <c r="F2670" s="1">
        <f t="shared" si="193"/>
        <v>45</v>
      </c>
      <c r="G2670" s="2">
        <v>0</v>
      </c>
      <c r="H2670" s="3">
        <f>G2670/1000*'symulacje godzinowe'!$N$3*'symulacje godzinowe'!$Q$3*'symulacje godzinowe'!$R$3</f>
        <v>0</v>
      </c>
      <c r="I2670" s="3">
        <f>'symulacje godzinowe'!$R$3*'symulacje godzinowe'!$N$3*(E2670-D2670)*'symulacje godzinowe'!$O$3/1000</f>
        <v>1.07215719</v>
      </c>
      <c r="J2670" s="3">
        <f>'symulacje godzinowe'!$R$3*'symulacje godzinowe'!$N$3*(E2670-D2670)^2*'symulacje godzinowe'!$P$3/1000</f>
        <v>1.036256904E-2</v>
      </c>
      <c r="K2670" s="3">
        <f t="shared" si="194"/>
        <v>-1.08251975904</v>
      </c>
      <c r="L2670" s="6">
        <f t="shared" si="196"/>
        <v>0</v>
      </c>
    </row>
    <row r="2671" spans="1:19" x14ac:dyDescent="0.2">
      <c r="A2671" s="2">
        <v>4</v>
      </c>
      <c r="B2671" s="2">
        <v>22</v>
      </c>
      <c r="C2671" s="2">
        <v>2669</v>
      </c>
      <c r="D2671" s="2">
        <v>5.8</v>
      </c>
      <c r="E2671" s="4">
        <v>50</v>
      </c>
      <c r="F2671" s="1">
        <f t="shared" si="193"/>
        <v>45</v>
      </c>
      <c r="G2671" s="2">
        <v>2.2999999999999998</v>
      </c>
      <c r="H2671" s="3">
        <f>G2671/1000*'symulacje godzinowe'!$N$3*'symulacje godzinowe'!$Q$3*'symulacje godzinowe'!$R$3</f>
        <v>1.01677503E-2</v>
      </c>
      <c r="I2671" s="3">
        <f>'symulacje godzinowe'!$R$3*'symulacje godzinowe'!$N$3*(E2671-D2671)*'symulacje godzinowe'!$O$3/1000</f>
        <v>1.0649291639999998</v>
      </c>
      <c r="J2671" s="3">
        <f>'symulacje godzinowe'!$R$3*'symulacje godzinowe'!$N$3*(E2671-D2671)^2*'symulacje godzinowe'!$P$3/1000</f>
        <v>1.0223319974400001E-2</v>
      </c>
      <c r="K2671" s="3">
        <f t="shared" si="194"/>
        <v>-1.0649847336743998</v>
      </c>
      <c r="L2671" s="6">
        <f t="shared" si="196"/>
        <v>0</v>
      </c>
    </row>
    <row r="2672" spans="1:19" x14ac:dyDescent="0.2">
      <c r="A2672" s="2">
        <v>4</v>
      </c>
      <c r="B2672" s="2">
        <v>22</v>
      </c>
      <c r="C2672" s="2">
        <v>2670</v>
      </c>
      <c r="D2672" s="2">
        <v>6</v>
      </c>
      <c r="E2672" s="4">
        <v>50</v>
      </c>
      <c r="F2672" s="1">
        <f t="shared" si="193"/>
        <v>45</v>
      </c>
      <c r="G2672" s="2">
        <v>30.2</v>
      </c>
      <c r="H2672" s="3">
        <f>G2672/1000*'symulacje godzinowe'!$N$3*'symulacje godzinowe'!$Q$3*'symulacje godzinowe'!$R$3</f>
        <v>0.13350698220000001</v>
      </c>
      <c r="I2672" s="3">
        <f>'symulacje godzinowe'!$R$3*'symulacje godzinowe'!$N$3*(E2672-D2672)*'symulacje godzinowe'!$O$3/1000</f>
        <v>1.0601104800000001</v>
      </c>
      <c r="J2672" s="3">
        <f>'symulacje godzinowe'!$R$3*'symulacje godzinowe'!$N$3*(E2672-D2672)^2*'symulacje godzinowe'!$P$3/1000</f>
        <v>1.0131010559999999E-2</v>
      </c>
      <c r="K2672" s="3">
        <f t="shared" si="194"/>
        <v>-0.93673450836000005</v>
      </c>
      <c r="L2672" s="6">
        <f t="shared" si="196"/>
        <v>0</v>
      </c>
    </row>
    <row r="2673" spans="1:15" x14ac:dyDescent="0.2">
      <c r="A2673" s="2">
        <v>4</v>
      </c>
      <c r="B2673" s="2">
        <v>22</v>
      </c>
      <c r="C2673" s="2">
        <v>2671</v>
      </c>
      <c r="D2673" s="2">
        <v>6.3</v>
      </c>
      <c r="E2673" s="4">
        <v>50</v>
      </c>
      <c r="F2673" s="1">
        <f t="shared" si="193"/>
        <v>45</v>
      </c>
      <c r="G2673" s="2">
        <v>58.2</v>
      </c>
      <c r="H2673" s="3">
        <f>G2673/1000*'symulacje godzinowe'!$N$3*'symulacje godzinowe'!$Q$3*'symulacje godzinowe'!$R$3</f>
        <v>0.25728829019999999</v>
      </c>
      <c r="I2673" s="3">
        <f>'symulacje godzinowe'!$R$3*'symulacje godzinowe'!$N$3*(E2673-D2673)*'symulacje godzinowe'!$O$3/1000</f>
        <v>1.0528824540000001</v>
      </c>
      <c r="J2673" s="3">
        <f>'symulacje godzinowe'!$R$3*'symulacje godzinowe'!$N$3*(E2673-D2673)^2*'symulacje godzinowe'!$P$3/1000</f>
        <v>9.9933313824000017E-3</v>
      </c>
      <c r="K2673" s="3">
        <f t="shared" si="194"/>
        <v>-0.80558749518240014</v>
      </c>
      <c r="L2673" s="6">
        <f t="shared" si="196"/>
        <v>0</v>
      </c>
    </row>
    <row r="2674" spans="1:15" x14ac:dyDescent="0.2">
      <c r="A2674" s="2">
        <v>4</v>
      </c>
      <c r="B2674" s="2">
        <v>22</v>
      </c>
      <c r="C2674" s="2">
        <v>2672</v>
      </c>
      <c r="D2674" s="2">
        <v>7</v>
      </c>
      <c r="E2674" s="4">
        <v>50</v>
      </c>
      <c r="F2674" s="1">
        <f t="shared" si="193"/>
        <v>45</v>
      </c>
      <c r="G2674" s="2">
        <v>86.2</v>
      </c>
      <c r="H2674" s="3">
        <f>G2674/1000*'symulacje godzinowe'!$N$3*'symulacje godzinowe'!$Q$3*'symulacje godzinowe'!$R$3</f>
        <v>0.38106959820000003</v>
      </c>
      <c r="I2674" s="3">
        <f>'symulacje godzinowe'!$R$3*'symulacje godzinowe'!$N$3*(E2674-D2674)*'symulacje godzinowe'!$O$3/1000</f>
        <v>1.0360170599999998</v>
      </c>
      <c r="J2674" s="3">
        <f>'symulacje godzinowe'!$R$3*'symulacje godzinowe'!$N$3*(E2674-D2674)^2*'symulacje godzinowe'!$P$3/1000</f>
        <v>9.6757430400000004E-3</v>
      </c>
      <c r="K2674" s="3">
        <f t="shared" si="194"/>
        <v>-0.6646232048399997</v>
      </c>
      <c r="L2674" s="6">
        <f t="shared" si="196"/>
        <v>0</v>
      </c>
    </row>
    <row r="2675" spans="1:15" x14ac:dyDescent="0.2">
      <c r="A2675" s="2">
        <v>4</v>
      </c>
      <c r="B2675" s="2">
        <v>22</v>
      </c>
      <c r="C2675" s="2">
        <v>2673</v>
      </c>
      <c r="D2675" s="2">
        <v>7.8</v>
      </c>
      <c r="E2675" s="4">
        <v>50</v>
      </c>
      <c r="F2675" s="1">
        <f t="shared" si="193"/>
        <v>45</v>
      </c>
      <c r="G2675" s="2">
        <v>110.8</v>
      </c>
      <c r="H2675" s="3">
        <f>G2675/1000*'symulacje godzinowe'!$N$3*'symulacje godzinowe'!$Q$3*'symulacje godzinowe'!$R$3</f>
        <v>0.48982031880000004</v>
      </c>
      <c r="I2675" s="3">
        <f>'symulacje godzinowe'!$R$3*'symulacje godzinowe'!$N$3*(E2675-D2675)*'symulacje godzinowe'!$O$3/1000</f>
        <v>1.016742324</v>
      </c>
      <c r="J2675" s="3">
        <f>'symulacje godzinowe'!$R$3*'symulacje godzinowe'!$N$3*(E2675-D2675)^2*'symulacje godzinowe'!$P$3/1000</f>
        <v>9.3190644864000003E-3</v>
      </c>
      <c r="K2675" s="3">
        <f t="shared" si="194"/>
        <v>-0.53624106968639984</v>
      </c>
      <c r="L2675" s="6">
        <f t="shared" si="196"/>
        <v>0</v>
      </c>
    </row>
    <row r="2676" spans="1:15" x14ac:dyDescent="0.2">
      <c r="A2676" s="2">
        <v>4</v>
      </c>
      <c r="B2676" s="2">
        <v>22</v>
      </c>
      <c r="C2676" s="2">
        <v>2674</v>
      </c>
      <c r="D2676" s="2">
        <v>8.5</v>
      </c>
      <c r="E2676" s="4">
        <v>50</v>
      </c>
      <c r="F2676" s="1">
        <f t="shared" si="193"/>
        <v>45</v>
      </c>
      <c r="G2676" s="2">
        <v>133</v>
      </c>
      <c r="H2676" s="3">
        <f>G2676/1000*'symulacje godzinowe'!$N$3*'symulacje godzinowe'!$Q$3*'symulacje godzinowe'!$R$3</f>
        <v>0.58796121300000004</v>
      </c>
      <c r="I2676" s="3">
        <f>'symulacje godzinowe'!$R$3*'symulacje godzinowe'!$N$3*(E2676-D2676)*'symulacje godzinowe'!$O$3/1000</f>
        <v>0.99987693</v>
      </c>
      <c r="J2676" s="3">
        <f>'symulacje godzinowe'!$R$3*'symulacje godzinowe'!$N$3*(E2676-D2676)^2*'symulacje godzinowe'!$P$3/1000</f>
        <v>9.012465360000001E-3</v>
      </c>
      <c r="K2676" s="3">
        <f t="shared" si="194"/>
        <v>-0.42092818235999996</v>
      </c>
      <c r="L2676" s="6">
        <f t="shared" si="196"/>
        <v>0</v>
      </c>
    </row>
    <row r="2677" spans="1:15" x14ac:dyDescent="0.2">
      <c r="A2677" s="2">
        <v>4</v>
      </c>
      <c r="B2677" s="2">
        <v>22</v>
      </c>
      <c r="C2677" s="2">
        <v>2675</v>
      </c>
      <c r="D2677" s="2">
        <v>9</v>
      </c>
      <c r="E2677" s="4">
        <v>50</v>
      </c>
      <c r="F2677" s="1">
        <f t="shared" si="193"/>
        <v>45</v>
      </c>
      <c r="G2677" s="2">
        <v>148.19999999999999</v>
      </c>
      <c r="H2677" s="3">
        <f>G2677/1000*'symulacje godzinowe'!$N$3*'symulacje godzinowe'!$Q$3*'symulacje godzinowe'!$R$3</f>
        <v>0.65515678020000001</v>
      </c>
      <c r="I2677" s="3">
        <f>'symulacje godzinowe'!$R$3*'symulacje godzinowe'!$N$3*(E2677-D2677)*'symulacje godzinowe'!$O$3/1000</f>
        <v>0.98783021999999998</v>
      </c>
      <c r="J2677" s="3">
        <f>'symulacje godzinowe'!$R$3*'symulacje godzinowe'!$N$3*(E2677-D2677)^2*'symulacje godzinowe'!$P$3/1000</f>
        <v>8.7966057599999994E-3</v>
      </c>
      <c r="K2677" s="3">
        <f t="shared" si="194"/>
        <v>-0.34147004555999999</v>
      </c>
      <c r="L2677" s="6">
        <f t="shared" si="196"/>
        <v>0</v>
      </c>
    </row>
    <row r="2678" spans="1:15" x14ac:dyDescent="0.2">
      <c r="A2678" s="2">
        <v>4</v>
      </c>
      <c r="B2678" s="2">
        <v>22</v>
      </c>
      <c r="C2678" s="2">
        <v>2676</v>
      </c>
      <c r="D2678" s="2">
        <v>9.6</v>
      </c>
      <c r="E2678" s="4">
        <v>50</v>
      </c>
      <c r="F2678" s="1">
        <f t="shared" si="193"/>
        <v>45</v>
      </c>
      <c r="G2678" s="2">
        <v>350.7</v>
      </c>
      <c r="H2678" s="3">
        <f>G2678/1000*'symulacje godzinowe'!$N$3*'symulacje godzinowe'!$Q$3*'symulacje godzinowe'!$R$3</f>
        <v>1.5503608827000002</v>
      </c>
      <c r="I2678" s="3">
        <f>'symulacje godzinowe'!$R$3*'symulacje godzinowe'!$N$3*(E2678-D2678)*'symulacje godzinowe'!$O$3/1000</f>
        <v>0.97337416799999998</v>
      </c>
      <c r="J2678" s="3">
        <f>'symulacje godzinowe'!$R$3*'symulacje godzinowe'!$N$3*(E2678-D2678)^2*'symulacje godzinowe'!$P$3/1000</f>
        <v>8.5410279935999988E-3</v>
      </c>
      <c r="K2678" s="3">
        <f t="shared" si="194"/>
        <v>0.56844568670640017</v>
      </c>
      <c r="L2678" s="6">
        <f t="shared" si="196"/>
        <v>2046.4044721430405</v>
      </c>
    </row>
    <row r="2679" spans="1:15" x14ac:dyDescent="0.2">
      <c r="A2679" s="2">
        <v>4</v>
      </c>
      <c r="B2679" s="2">
        <v>22</v>
      </c>
      <c r="C2679" s="2">
        <v>2677</v>
      </c>
      <c r="D2679" s="2">
        <v>10.1</v>
      </c>
      <c r="E2679" s="4">
        <v>50</v>
      </c>
      <c r="F2679" s="1">
        <f t="shared" si="193"/>
        <v>45</v>
      </c>
      <c r="G2679" s="2">
        <v>327.39999999999998</v>
      </c>
      <c r="H2679" s="3">
        <f>G2679/1000*'symulacje godzinowe'!$N$3*'symulacje godzinowe'!$Q$3*'symulacje godzinowe'!$R$3</f>
        <v>1.4473571513999999</v>
      </c>
      <c r="I2679" s="3">
        <f>'symulacje godzinowe'!$R$3*'symulacje godzinowe'!$N$3*(E2679-D2679)*'symulacje godzinowe'!$O$3/1000</f>
        <v>0.96132745799999986</v>
      </c>
      <c r="J2679" s="3">
        <f>'symulacje godzinowe'!$R$3*'symulacje godzinowe'!$N$3*(E2679-D2679)^2*'symulacje godzinowe'!$P$3/1000</f>
        <v>8.3309246496000005E-3</v>
      </c>
      <c r="K2679" s="3">
        <f t="shared" si="194"/>
        <v>0.47769876875040002</v>
      </c>
      <c r="L2679" s="6">
        <f t="shared" si="196"/>
        <v>1719.7155675014401</v>
      </c>
    </row>
    <row r="2680" spans="1:15" x14ac:dyDescent="0.2">
      <c r="A2680" s="2">
        <v>4</v>
      </c>
      <c r="B2680" s="2">
        <v>22</v>
      </c>
      <c r="C2680" s="2">
        <v>2678</v>
      </c>
      <c r="D2680" s="2">
        <v>10.8</v>
      </c>
      <c r="E2680" s="4">
        <v>50</v>
      </c>
      <c r="F2680" s="1">
        <f t="shared" si="193"/>
        <v>45</v>
      </c>
      <c r="G2680" s="2">
        <v>283.5</v>
      </c>
      <c r="H2680" s="3">
        <f>G2680/1000*'symulacje godzinowe'!$N$3*'symulacje godzinowe'!$Q$3*'symulacje godzinowe'!$R$3</f>
        <v>1.2532857435</v>
      </c>
      <c r="I2680" s="3">
        <f>'symulacje godzinowe'!$R$3*'symulacje godzinowe'!$N$3*(E2680-D2680)*'symulacje godzinowe'!$O$3/1000</f>
        <v>0.9444620640000001</v>
      </c>
      <c r="J2680" s="3">
        <f>'symulacje godzinowe'!$R$3*'symulacje godzinowe'!$N$3*(E2680-D2680)^2*'symulacje godzinowe'!$P$3/1000</f>
        <v>8.0411756544000006E-3</v>
      </c>
      <c r="K2680" s="3">
        <f t="shared" si="194"/>
        <v>0.3007825038455999</v>
      </c>
      <c r="L2680" s="6">
        <f t="shared" si="196"/>
        <v>1082.8170138441596</v>
      </c>
    </row>
    <row r="2681" spans="1:15" x14ac:dyDescent="0.2">
      <c r="A2681" s="2">
        <v>4</v>
      </c>
      <c r="B2681" s="2">
        <v>22</v>
      </c>
      <c r="C2681" s="2">
        <v>2679</v>
      </c>
      <c r="D2681" s="2">
        <v>11.5</v>
      </c>
      <c r="E2681" s="4">
        <v>50</v>
      </c>
      <c r="F2681" s="1">
        <f t="shared" si="193"/>
        <v>45</v>
      </c>
      <c r="G2681" s="2">
        <v>289.2</v>
      </c>
      <c r="H2681" s="3">
        <f>G2681/1000*'symulacje godzinowe'!$N$3*'symulacje godzinowe'!$Q$3*'symulacje godzinowe'!$R$3</f>
        <v>1.2784840811999998</v>
      </c>
      <c r="I2681" s="3">
        <f>'symulacje godzinowe'!$R$3*'symulacje godzinowe'!$N$3*(E2681-D2681)*'symulacje godzinowe'!$O$3/1000</f>
        <v>0.9275966699999999</v>
      </c>
      <c r="J2681" s="3">
        <f>'symulacje godzinowe'!$R$3*'symulacje godzinowe'!$N$3*(E2681-D2681)^2*'symulacje godzinowe'!$P$3/1000</f>
        <v>7.7565549600000002E-3</v>
      </c>
      <c r="K2681" s="3">
        <f t="shared" si="194"/>
        <v>0.34313085623999989</v>
      </c>
      <c r="L2681" s="6">
        <f t="shared" si="196"/>
        <v>1235.2710824639996</v>
      </c>
    </row>
    <row r="2682" spans="1:15" x14ac:dyDescent="0.2">
      <c r="A2682" s="2">
        <v>4</v>
      </c>
      <c r="B2682" s="2">
        <v>22</v>
      </c>
      <c r="C2682" s="2">
        <v>2680</v>
      </c>
      <c r="D2682" s="2">
        <v>12.2</v>
      </c>
      <c r="E2682" s="4">
        <v>50</v>
      </c>
      <c r="F2682" s="1">
        <f t="shared" si="193"/>
        <v>45</v>
      </c>
      <c r="G2682" s="2">
        <v>207.6</v>
      </c>
      <c r="H2682" s="3">
        <f>G2682/1000*'symulacje godzinowe'!$N$3*'symulacje godzinowe'!$Q$3*'symulacje godzinowe'!$R$3</f>
        <v>0.91774998360000015</v>
      </c>
      <c r="I2682" s="3">
        <f>'symulacje godzinowe'!$R$3*'symulacje godzinowe'!$N$3*(E2682-D2682)*'symulacje godzinowe'!$O$3/1000</f>
        <v>0.91073127599999981</v>
      </c>
      <c r="J2682" s="3">
        <f>'symulacje godzinowe'!$R$3*'symulacje godzinowe'!$N$3*(E2682-D2682)^2*'symulacje godzinowe'!$P$3/1000</f>
        <v>7.4770625663999977E-3</v>
      </c>
      <c r="K2682" s="3">
        <f t="shared" si="194"/>
        <v>-4.5835496639965757E-4</v>
      </c>
      <c r="L2682" s="6">
        <f t="shared" si="196"/>
        <v>0</v>
      </c>
    </row>
    <row r="2683" spans="1:15" x14ac:dyDescent="0.2">
      <c r="A2683" s="2">
        <v>4</v>
      </c>
      <c r="B2683" s="2">
        <v>22</v>
      </c>
      <c r="C2683" s="2">
        <v>2681</v>
      </c>
      <c r="D2683" s="2">
        <v>11</v>
      </c>
      <c r="E2683" s="4">
        <v>50</v>
      </c>
      <c r="F2683" s="1">
        <f t="shared" si="193"/>
        <v>45</v>
      </c>
      <c r="G2683" s="2">
        <v>102.3</v>
      </c>
      <c r="H2683" s="3">
        <f>G2683/1000*'symulacje godzinowe'!$N$3*'symulacje godzinowe'!$Q$3*'symulacje godzinowe'!$R$3</f>
        <v>0.45224385030000003</v>
      </c>
      <c r="I2683" s="3">
        <f>'symulacje godzinowe'!$R$3*'symulacje godzinowe'!$N$3*(E2683-D2683)*'symulacje godzinowe'!$O$3/1000</f>
        <v>0.93964338000000003</v>
      </c>
      <c r="J2683" s="3">
        <f>'symulacje godzinowe'!$R$3*'symulacje godzinowe'!$N$3*(E2683-D2683)^2*'symulacje godzinowe'!$P$3/1000</f>
        <v>7.9593321600000006E-3</v>
      </c>
      <c r="K2683" s="3">
        <f t="shared" si="194"/>
        <v>-0.49535886186</v>
      </c>
      <c r="L2683" s="6">
        <f t="shared" si="196"/>
        <v>0</v>
      </c>
    </row>
    <row r="2684" spans="1:15" x14ac:dyDescent="0.2">
      <c r="A2684" s="2">
        <v>4</v>
      </c>
      <c r="B2684" s="2">
        <v>22</v>
      </c>
      <c r="C2684" s="2">
        <v>2682</v>
      </c>
      <c r="D2684" s="2">
        <v>9.6999999999999993</v>
      </c>
      <c r="E2684" s="4">
        <v>50</v>
      </c>
      <c r="F2684" s="1">
        <f t="shared" si="193"/>
        <v>45</v>
      </c>
      <c r="G2684" s="2">
        <v>37.200000000000003</v>
      </c>
      <c r="H2684" s="3">
        <f>G2684/1000*'symulacje godzinowe'!$N$3*'symulacje godzinowe'!$Q$3*'symulacje godzinowe'!$R$3</f>
        <v>0.16445230920000004</v>
      </c>
      <c r="I2684" s="3">
        <f>'symulacje godzinowe'!$R$3*'symulacje godzinowe'!$N$3*(E2684-D2684)*'symulacje godzinowe'!$O$3/1000</f>
        <v>0.97096482599999978</v>
      </c>
      <c r="J2684" s="3">
        <f>'symulacje godzinowe'!$R$3*'symulacje godzinowe'!$N$3*(E2684-D2684)^2*'symulacje godzinowe'!$P$3/1000</f>
        <v>8.4987980063999987E-3</v>
      </c>
      <c r="K2684" s="3">
        <f t="shared" si="194"/>
        <v>-0.81501131480639977</v>
      </c>
      <c r="L2684" s="6">
        <f t="shared" si="196"/>
        <v>0</v>
      </c>
    </row>
    <row r="2685" spans="1:15" x14ac:dyDescent="0.2">
      <c r="A2685" s="2">
        <v>4</v>
      </c>
      <c r="B2685" s="2">
        <v>22</v>
      </c>
      <c r="C2685" s="2">
        <v>2683</v>
      </c>
      <c r="D2685" s="2">
        <v>8.5</v>
      </c>
      <c r="E2685" s="4">
        <v>50</v>
      </c>
      <c r="F2685" s="1">
        <f t="shared" si="193"/>
        <v>45</v>
      </c>
      <c r="G2685" s="2">
        <v>0</v>
      </c>
      <c r="H2685" s="3">
        <f>G2685/1000*'symulacje godzinowe'!$N$3*'symulacje godzinowe'!$Q$3*'symulacje godzinowe'!$R$3</f>
        <v>0</v>
      </c>
      <c r="I2685" s="3">
        <f>'symulacje godzinowe'!$R$3*'symulacje godzinowe'!$N$3*(E2685-D2685)*'symulacje godzinowe'!$O$3/1000</f>
        <v>0.99987693</v>
      </c>
      <c r="J2685" s="3">
        <f>'symulacje godzinowe'!$R$3*'symulacje godzinowe'!$N$3*(E2685-D2685)^2*'symulacje godzinowe'!$P$3/1000</f>
        <v>9.012465360000001E-3</v>
      </c>
      <c r="K2685" s="3">
        <f t="shared" si="194"/>
        <v>-1.00888939536</v>
      </c>
      <c r="L2685" s="6">
        <f t="shared" si="196"/>
        <v>0</v>
      </c>
    </row>
    <row r="2686" spans="1:15" x14ac:dyDescent="0.2">
      <c r="A2686" s="2">
        <v>4</v>
      </c>
      <c r="B2686" s="2">
        <v>22</v>
      </c>
      <c r="C2686" s="2">
        <v>2684</v>
      </c>
      <c r="D2686" s="2">
        <v>8.4</v>
      </c>
      <c r="E2686" s="4">
        <v>50</v>
      </c>
      <c r="F2686" s="1">
        <f t="shared" si="193"/>
        <v>45</v>
      </c>
      <c r="G2686" s="2">
        <v>0</v>
      </c>
      <c r="H2686" s="3">
        <f>G2686/1000*'symulacje godzinowe'!$N$3*'symulacje godzinowe'!$Q$3*'symulacje godzinowe'!$R$3</f>
        <v>0</v>
      </c>
      <c r="I2686" s="3">
        <f>'symulacje godzinowe'!$R$3*'symulacje godzinowe'!$N$3*(E2686-D2686)*'symulacje godzinowe'!$O$3/1000</f>
        <v>1.0022862719999999</v>
      </c>
      <c r="J2686" s="3">
        <f>'symulacje godzinowe'!$R$3*'symulacje godzinowe'!$N$3*(E2686-D2686)^2*'symulacje godzinowe'!$P$3/1000</f>
        <v>9.0559512575999999E-3</v>
      </c>
      <c r="K2686" s="3">
        <f t="shared" si="194"/>
        <v>-1.0113422232575999</v>
      </c>
      <c r="L2686" s="6">
        <f t="shared" si="196"/>
        <v>0</v>
      </c>
    </row>
    <row r="2687" spans="1:15" x14ac:dyDescent="0.2">
      <c r="A2687" s="2">
        <v>4</v>
      </c>
      <c r="B2687" s="2">
        <v>22</v>
      </c>
      <c r="C2687" s="2">
        <v>2685</v>
      </c>
      <c r="D2687" s="2">
        <v>8.4</v>
      </c>
      <c r="E2687" s="4">
        <v>50</v>
      </c>
      <c r="F2687" s="1">
        <f t="shared" si="193"/>
        <v>45</v>
      </c>
      <c r="G2687" s="2">
        <v>0</v>
      </c>
      <c r="H2687" s="3">
        <f>G2687/1000*'symulacje godzinowe'!$N$3*'symulacje godzinowe'!$Q$3*'symulacje godzinowe'!$R$3</f>
        <v>0</v>
      </c>
      <c r="I2687" s="3">
        <f>'symulacje godzinowe'!$R$3*'symulacje godzinowe'!$N$3*(E2687-D2687)*'symulacje godzinowe'!$O$3/1000</f>
        <v>1.0022862719999999</v>
      </c>
      <c r="J2687" s="3">
        <f>'symulacje godzinowe'!$R$3*'symulacje godzinowe'!$N$3*(E2687-D2687)^2*'symulacje godzinowe'!$P$3/1000</f>
        <v>9.0559512575999999E-3</v>
      </c>
      <c r="K2687" s="3">
        <f t="shared" si="194"/>
        <v>-1.0113422232575999</v>
      </c>
      <c r="L2687" s="6">
        <f t="shared" si="196"/>
        <v>0</v>
      </c>
    </row>
    <row r="2688" spans="1:15" x14ac:dyDescent="0.2">
      <c r="A2688" s="2">
        <v>4</v>
      </c>
      <c r="B2688" s="2">
        <v>22</v>
      </c>
      <c r="C2688" s="2">
        <v>2686</v>
      </c>
      <c r="D2688" s="2">
        <v>8.3000000000000007</v>
      </c>
      <c r="E2688" s="4">
        <v>50</v>
      </c>
      <c r="F2688" s="1">
        <f t="shared" si="193"/>
        <v>45</v>
      </c>
      <c r="G2688" s="2">
        <v>0</v>
      </c>
      <c r="H2688" s="3">
        <f>G2688/1000*'symulacje godzinowe'!$N$3*'symulacje godzinowe'!$Q$3*'symulacje godzinowe'!$R$3</f>
        <v>0</v>
      </c>
      <c r="I2688" s="3">
        <f>'symulacje godzinowe'!$R$3*'symulacje godzinowe'!$N$3*(E2688-D2688)*'symulacje godzinowe'!$O$3/1000</f>
        <v>1.0046956140000001</v>
      </c>
      <c r="J2688" s="3">
        <f>'symulacje godzinowe'!$R$3*'symulacje godzinowe'!$N$3*(E2688-D2688)^2*'symulacje godzinowe'!$P$3/1000</f>
        <v>9.0995418144000015E-3</v>
      </c>
      <c r="K2688" s="3">
        <f t="shared" si="194"/>
        <v>-1.0137951558144001</v>
      </c>
      <c r="L2688" s="6">
        <f t="shared" si="196"/>
        <v>0</v>
      </c>
      <c r="O2688" s="21" t="s">
        <v>33</v>
      </c>
    </row>
    <row r="2689" spans="1:19" x14ac:dyDescent="0.2">
      <c r="A2689" s="2">
        <v>4</v>
      </c>
      <c r="B2689" s="2">
        <v>22</v>
      </c>
      <c r="C2689" s="2">
        <v>2687</v>
      </c>
      <c r="D2689" s="2">
        <v>8</v>
      </c>
      <c r="E2689" s="4">
        <v>50</v>
      </c>
      <c r="F2689" s="1">
        <f t="shared" ref="F2689:F2752" si="197">E2689-5</f>
        <v>45</v>
      </c>
      <c r="G2689" s="2">
        <v>0</v>
      </c>
      <c r="H2689" s="3">
        <f>G2689/1000*'symulacje godzinowe'!$N$3*'symulacje godzinowe'!$Q$3*'symulacje godzinowe'!$R$3</f>
        <v>0</v>
      </c>
      <c r="I2689" s="3">
        <f>'symulacje godzinowe'!$R$3*'symulacje godzinowe'!$N$3*(E2689-D2689)*'symulacje godzinowe'!$O$3/1000</f>
        <v>1.0119236399999998</v>
      </c>
      <c r="J2689" s="3">
        <f>'symulacje godzinowe'!$R$3*'symulacje godzinowe'!$N$3*(E2689-D2689)^2*'symulacje godzinowe'!$P$3/1000</f>
        <v>9.2309414399999994E-3</v>
      </c>
      <c r="K2689" s="3">
        <f t="shared" ref="K2689:K2752" si="198">H2689-I2689-J2689</f>
        <v>-1.0211545814399998</v>
      </c>
      <c r="L2689" s="6">
        <f t="shared" si="196"/>
        <v>0</v>
      </c>
      <c r="M2689" s="21" t="s">
        <v>32</v>
      </c>
      <c r="N2689" s="21" t="s">
        <v>27</v>
      </c>
      <c r="O2689" s="21" t="s">
        <v>31</v>
      </c>
      <c r="P2689" s="21" t="s">
        <v>28</v>
      </c>
      <c r="Q2689" s="21" t="s">
        <v>29</v>
      </c>
      <c r="R2689" s="21" t="s">
        <v>30</v>
      </c>
      <c r="S2689" s="21" t="s">
        <v>26</v>
      </c>
    </row>
    <row r="2690" spans="1:19" x14ac:dyDescent="0.2">
      <c r="A2690" s="2">
        <v>4</v>
      </c>
      <c r="B2690" s="2">
        <v>22</v>
      </c>
      <c r="C2690" s="2">
        <v>2688</v>
      </c>
      <c r="D2690" s="2">
        <v>7.6</v>
      </c>
      <c r="E2690" s="4">
        <v>50</v>
      </c>
      <c r="F2690" s="1">
        <f t="shared" si="197"/>
        <v>45</v>
      </c>
      <c r="G2690" s="2">
        <v>0</v>
      </c>
      <c r="H2690" s="3">
        <f>G2690/1000*'symulacje godzinowe'!$N$3*'symulacje godzinowe'!$Q$3*'symulacje godzinowe'!$R$3</f>
        <v>0</v>
      </c>
      <c r="I2690" s="3">
        <f>'symulacje godzinowe'!$R$3*'symulacje godzinowe'!$N$3*(E2690-D2690)*'symulacje godzinowe'!$O$3/1000</f>
        <v>1.0215610079999999</v>
      </c>
      <c r="J2690" s="3">
        <f>'symulacje godzinowe'!$R$3*'symulacje godzinowe'!$N$3*(E2690-D2690)^2*'symulacje godzinowe'!$P$3/1000</f>
        <v>9.4076061695999996E-3</v>
      </c>
      <c r="K2690" s="3">
        <f t="shared" si="198"/>
        <v>-1.0309686141696</v>
      </c>
      <c r="L2690" s="10">
        <f>SUM(L2667:L2689)</f>
        <v>6084.2081359526401</v>
      </c>
      <c r="M2690" s="19">
        <f>(L2666-4.187*$N$7*$O$7*(F2690-10))*((L2666-4.187*$N$7*$O$7*(F2690-10))&gt;0)</f>
        <v>0</v>
      </c>
      <c r="N2690" s="19">
        <f>M2690/4.187/(F2690-10)*(M2690&gt;0)</f>
        <v>0</v>
      </c>
      <c r="O2690" s="19">
        <f>$P$7-0.5*$N$7*$O$7</f>
        <v>100</v>
      </c>
      <c r="P2690" s="19">
        <f>IF(N2690&lt;O2690,N2690,O2690)</f>
        <v>0</v>
      </c>
      <c r="Q2690" s="19">
        <f>L2690/4.187/(F2690-10)+P2690</f>
        <v>41.51767809173046</v>
      </c>
      <c r="R2690" s="19" t="b">
        <f>Q2690&gt;$N$7*$O$7</f>
        <v>0</v>
      </c>
      <c r="S2690" s="19">
        <f>IF(R2690,(F2690-10)/(50-10),(F2690-10)/(50-10)*Q2690/$N$7/$O$7)</f>
        <v>0.18163984165132077</v>
      </c>
    </row>
    <row r="2691" spans="1:19" x14ac:dyDescent="0.2">
      <c r="A2691" s="2">
        <v>4</v>
      </c>
      <c r="B2691" s="2">
        <v>23</v>
      </c>
      <c r="C2691" s="2">
        <v>2689</v>
      </c>
      <c r="D2691" s="2">
        <v>7.3</v>
      </c>
      <c r="E2691" s="4">
        <v>50</v>
      </c>
      <c r="F2691" s="1">
        <f t="shared" si="197"/>
        <v>45</v>
      </c>
      <c r="G2691" s="2">
        <v>0</v>
      </c>
      <c r="H2691" s="3">
        <f>G2691/1000*'symulacje godzinowe'!$N$3*'symulacje godzinowe'!$Q$3*'symulacje godzinowe'!$R$3</f>
        <v>0</v>
      </c>
      <c r="I2691" s="3">
        <f>'symulacje godzinowe'!$R$3*'symulacje godzinowe'!$N$3*(E2691-D2691)*'symulacje godzinowe'!$O$3/1000</f>
        <v>1.0287890339999999</v>
      </c>
      <c r="J2691" s="3">
        <f>'symulacje godzinowe'!$R$3*'symulacje godzinowe'!$N$3*(E2691-D2691)^2*'symulacje godzinowe'!$P$3/1000</f>
        <v>9.5412036384000011E-3</v>
      </c>
      <c r="K2691" s="3">
        <f t="shared" si="198"/>
        <v>-1.0383302376383998</v>
      </c>
      <c r="L2691" s="6">
        <f>K2691*(K2691&gt;0)*3600</f>
        <v>0</v>
      </c>
    </row>
    <row r="2692" spans="1:19" x14ac:dyDescent="0.2">
      <c r="A2692" s="2">
        <v>4</v>
      </c>
      <c r="B2692" s="2">
        <v>23</v>
      </c>
      <c r="C2692" s="2">
        <v>2690</v>
      </c>
      <c r="D2692" s="2">
        <v>7</v>
      </c>
      <c r="E2692" s="4">
        <v>50</v>
      </c>
      <c r="F2692" s="1">
        <f t="shared" si="197"/>
        <v>45</v>
      </c>
      <c r="G2692" s="2">
        <v>0</v>
      </c>
      <c r="H2692" s="3">
        <f>G2692/1000*'symulacje godzinowe'!$N$3*'symulacje godzinowe'!$Q$3*'symulacje godzinowe'!$R$3</f>
        <v>0</v>
      </c>
      <c r="I2692" s="3">
        <f>'symulacje godzinowe'!$R$3*'symulacje godzinowe'!$N$3*(E2692-D2692)*'symulacje godzinowe'!$O$3/1000</f>
        <v>1.0360170599999998</v>
      </c>
      <c r="J2692" s="3">
        <f>'symulacje godzinowe'!$R$3*'symulacje godzinowe'!$N$3*(E2692-D2692)^2*'symulacje godzinowe'!$P$3/1000</f>
        <v>9.6757430400000004E-3</v>
      </c>
      <c r="K2692" s="3">
        <f t="shared" si="198"/>
        <v>-1.0456928030399999</v>
      </c>
      <c r="L2692" s="6">
        <f t="shared" ref="L2692:L2713" si="199">K2692*(K2692&gt;0)*3600</f>
        <v>0</v>
      </c>
    </row>
    <row r="2693" spans="1:19" x14ac:dyDescent="0.2">
      <c r="A2693" s="2">
        <v>4</v>
      </c>
      <c r="B2693" s="2">
        <v>23</v>
      </c>
      <c r="C2693" s="2">
        <v>2691</v>
      </c>
      <c r="D2693" s="2">
        <v>6.8</v>
      </c>
      <c r="E2693" s="4">
        <v>50</v>
      </c>
      <c r="F2693" s="1">
        <f t="shared" si="197"/>
        <v>45</v>
      </c>
      <c r="G2693" s="2">
        <v>0</v>
      </c>
      <c r="H2693" s="3">
        <f>G2693/1000*'symulacje godzinowe'!$N$3*'symulacje godzinowe'!$Q$3*'symulacje godzinowe'!$R$3</f>
        <v>0</v>
      </c>
      <c r="I2693" s="3">
        <f>'symulacje godzinowe'!$R$3*'symulacje godzinowe'!$N$3*(E2693-D2693)*'symulacje godzinowe'!$O$3/1000</f>
        <v>1.040835744</v>
      </c>
      <c r="J2693" s="3">
        <f>'symulacje godzinowe'!$R$3*'symulacje godzinowe'!$N$3*(E2693-D2693)^2*'symulacje godzinowe'!$P$3/1000</f>
        <v>9.7659592704000021E-3</v>
      </c>
      <c r="K2693" s="3">
        <f t="shared" si="198"/>
        <v>-1.0506017032704</v>
      </c>
      <c r="L2693" s="6">
        <f t="shared" si="199"/>
        <v>0</v>
      </c>
    </row>
    <row r="2694" spans="1:19" x14ac:dyDescent="0.2">
      <c r="A2694" s="2">
        <v>4</v>
      </c>
      <c r="B2694" s="2">
        <v>23</v>
      </c>
      <c r="C2694" s="2">
        <v>2692</v>
      </c>
      <c r="D2694" s="2">
        <v>6.5</v>
      </c>
      <c r="E2694" s="4">
        <v>50</v>
      </c>
      <c r="F2694" s="1">
        <f t="shared" si="197"/>
        <v>45</v>
      </c>
      <c r="G2694" s="2">
        <v>0</v>
      </c>
      <c r="H2694" s="3">
        <f>G2694/1000*'symulacje godzinowe'!$N$3*'symulacje godzinowe'!$Q$3*'symulacje godzinowe'!$R$3</f>
        <v>0</v>
      </c>
      <c r="I2694" s="3">
        <f>'symulacje godzinowe'!$R$3*'symulacje godzinowe'!$N$3*(E2694-D2694)*'symulacje godzinowe'!$O$3/1000</f>
        <v>1.04806377</v>
      </c>
      <c r="J2694" s="3">
        <f>'symulacje godzinowe'!$R$3*'symulacje godzinowe'!$N$3*(E2694-D2694)^2*'symulacje godzinowe'!$P$3/1000</f>
        <v>9.9020685599999995E-3</v>
      </c>
      <c r="K2694" s="3">
        <f t="shared" si="198"/>
        <v>-1.0579658385599999</v>
      </c>
      <c r="L2694" s="6">
        <f t="shared" si="199"/>
        <v>0</v>
      </c>
    </row>
    <row r="2695" spans="1:19" x14ac:dyDescent="0.2">
      <c r="A2695" s="2">
        <v>4</v>
      </c>
      <c r="B2695" s="2">
        <v>23</v>
      </c>
      <c r="C2695" s="2">
        <v>2693</v>
      </c>
      <c r="D2695" s="2">
        <v>6.8</v>
      </c>
      <c r="E2695" s="4">
        <v>50</v>
      </c>
      <c r="F2695" s="1">
        <f t="shared" si="197"/>
        <v>45</v>
      </c>
      <c r="G2695" s="2">
        <v>2.2999999999999998</v>
      </c>
      <c r="H2695" s="3">
        <f>G2695/1000*'symulacje godzinowe'!$N$3*'symulacje godzinowe'!$Q$3*'symulacje godzinowe'!$R$3</f>
        <v>1.01677503E-2</v>
      </c>
      <c r="I2695" s="3">
        <f>'symulacje godzinowe'!$R$3*'symulacje godzinowe'!$N$3*(E2695-D2695)*'symulacje godzinowe'!$O$3/1000</f>
        <v>1.040835744</v>
      </c>
      <c r="J2695" s="3">
        <f>'symulacje godzinowe'!$R$3*'symulacje godzinowe'!$N$3*(E2695-D2695)^2*'symulacje godzinowe'!$P$3/1000</f>
        <v>9.7659592704000021E-3</v>
      </c>
      <c r="K2695" s="3">
        <f t="shared" si="198"/>
        <v>-1.0404339529704001</v>
      </c>
      <c r="L2695" s="6">
        <f t="shared" si="199"/>
        <v>0</v>
      </c>
    </row>
    <row r="2696" spans="1:19" x14ac:dyDescent="0.2">
      <c r="A2696" s="2">
        <v>4</v>
      </c>
      <c r="B2696" s="2">
        <v>23</v>
      </c>
      <c r="C2696" s="2">
        <v>2694</v>
      </c>
      <c r="D2696" s="2">
        <v>7</v>
      </c>
      <c r="E2696" s="4">
        <v>50</v>
      </c>
      <c r="F2696" s="1">
        <f t="shared" si="197"/>
        <v>45</v>
      </c>
      <c r="G2696" s="2">
        <v>70.5</v>
      </c>
      <c r="H2696" s="3">
        <f>G2696/1000*'symulacje godzinowe'!$N$3*'symulacje godzinowe'!$Q$3*'symulacje godzinowe'!$R$3</f>
        <v>0.31166365049999994</v>
      </c>
      <c r="I2696" s="3">
        <f>'symulacje godzinowe'!$R$3*'symulacje godzinowe'!$N$3*(E2696-D2696)*'symulacje godzinowe'!$O$3/1000</f>
        <v>1.0360170599999998</v>
      </c>
      <c r="J2696" s="3">
        <f>'symulacje godzinowe'!$R$3*'symulacje godzinowe'!$N$3*(E2696-D2696)^2*'symulacje godzinowe'!$P$3/1000</f>
        <v>9.6757430400000004E-3</v>
      </c>
      <c r="K2696" s="3">
        <f t="shared" si="198"/>
        <v>-0.7340291525399999</v>
      </c>
      <c r="L2696" s="6">
        <f t="shared" si="199"/>
        <v>0</v>
      </c>
    </row>
    <row r="2697" spans="1:19" x14ac:dyDescent="0.2">
      <c r="A2697" s="2">
        <v>4</v>
      </c>
      <c r="B2697" s="2">
        <v>23</v>
      </c>
      <c r="C2697" s="2">
        <v>2695</v>
      </c>
      <c r="D2697" s="2">
        <v>7.3</v>
      </c>
      <c r="E2697" s="4">
        <v>50</v>
      </c>
      <c r="F2697" s="1">
        <f t="shared" si="197"/>
        <v>45</v>
      </c>
      <c r="G2697" s="2">
        <v>135</v>
      </c>
      <c r="H2697" s="3">
        <f>G2697/1000*'symulacje godzinowe'!$N$3*'symulacje godzinowe'!$Q$3*'symulacje godzinowe'!$R$3</f>
        <v>0.59680273500000014</v>
      </c>
      <c r="I2697" s="3">
        <f>'symulacje godzinowe'!$R$3*'symulacje godzinowe'!$N$3*(E2697-D2697)*'symulacje godzinowe'!$O$3/1000</f>
        <v>1.0287890339999999</v>
      </c>
      <c r="J2697" s="3">
        <f>'symulacje godzinowe'!$R$3*'symulacje godzinowe'!$N$3*(E2697-D2697)^2*'symulacje godzinowe'!$P$3/1000</f>
        <v>9.5412036384000011E-3</v>
      </c>
      <c r="K2697" s="3">
        <f t="shared" si="198"/>
        <v>-0.44152750263839974</v>
      </c>
      <c r="L2697" s="6">
        <f t="shared" si="199"/>
        <v>0</v>
      </c>
    </row>
    <row r="2698" spans="1:19" x14ac:dyDescent="0.2">
      <c r="A2698" s="2">
        <v>4</v>
      </c>
      <c r="B2698" s="2">
        <v>23</v>
      </c>
      <c r="C2698" s="2">
        <v>2696</v>
      </c>
      <c r="D2698" s="2">
        <v>8</v>
      </c>
      <c r="E2698" s="4">
        <v>50</v>
      </c>
      <c r="F2698" s="1">
        <f t="shared" si="197"/>
        <v>45</v>
      </c>
      <c r="G2698" s="2">
        <v>197.6</v>
      </c>
      <c r="H2698" s="3">
        <f>G2698/1000*'symulacje godzinowe'!$N$3*'symulacje godzinowe'!$Q$3*'symulacje godzinowe'!$R$3</f>
        <v>0.87354237360000009</v>
      </c>
      <c r="I2698" s="3">
        <f>'symulacje godzinowe'!$R$3*'symulacje godzinowe'!$N$3*(E2698-D2698)*'symulacje godzinowe'!$O$3/1000</f>
        <v>1.0119236399999998</v>
      </c>
      <c r="J2698" s="3">
        <f>'symulacje godzinowe'!$R$3*'symulacje godzinowe'!$N$3*(E2698-D2698)^2*'symulacje godzinowe'!$P$3/1000</f>
        <v>9.2309414399999994E-3</v>
      </c>
      <c r="K2698" s="3">
        <f t="shared" si="198"/>
        <v>-0.1476122078399997</v>
      </c>
      <c r="L2698" s="6">
        <f t="shared" si="199"/>
        <v>0</v>
      </c>
    </row>
    <row r="2699" spans="1:19" x14ac:dyDescent="0.2">
      <c r="A2699" s="2">
        <v>4</v>
      </c>
      <c r="B2699" s="2">
        <v>23</v>
      </c>
      <c r="C2699" s="2">
        <v>2697</v>
      </c>
      <c r="D2699" s="2">
        <v>8.8000000000000007</v>
      </c>
      <c r="E2699" s="4">
        <v>50</v>
      </c>
      <c r="F2699" s="1">
        <f t="shared" si="197"/>
        <v>45</v>
      </c>
      <c r="G2699" s="2">
        <v>257.2</v>
      </c>
      <c r="H2699" s="3">
        <f>G2699/1000*'symulacje godzinowe'!$N$3*'symulacje godzinowe'!$Q$3*'symulacje godzinowe'!$R$3</f>
        <v>1.1370197291999999</v>
      </c>
      <c r="I2699" s="3">
        <f>'symulacje godzinowe'!$R$3*'symulacje godzinowe'!$N$3*(E2699-D2699)*'symulacje godzinowe'!$O$3/1000</f>
        <v>0.99264890400000005</v>
      </c>
      <c r="J2699" s="3">
        <f>'symulacje godzinowe'!$R$3*'symulacje godzinowe'!$N$3*(E2699-D2699)^2*'symulacje godzinowe'!$P$3/1000</f>
        <v>8.8826356224000012E-3</v>
      </c>
      <c r="K2699" s="3">
        <f t="shared" si="198"/>
        <v>0.13548818957759989</v>
      </c>
      <c r="L2699" s="6">
        <f t="shared" si="199"/>
        <v>487.75748247935962</v>
      </c>
    </row>
    <row r="2700" spans="1:19" x14ac:dyDescent="0.2">
      <c r="A2700" s="2">
        <v>4</v>
      </c>
      <c r="B2700" s="2">
        <v>23</v>
      </c>
      <c r="C2700" s="2">
        <v>2698</v>
      </c>
      <c r="D2700" s="2">
        <v>9.5</v>
      </c>
      <c r="E2700" s="4">
        <v>50</v>
      </c>
      <c r="F2700" s="1">
        <f t="shared" si="197"/>
        <v>45</v>
      </c>
      <c r="G2700" s="2">
        <v>308</v>
      </c>
      <c r="H2700" s="3">
        <f>G2700/1000*'symulacje godzinowe'!$N$3*'symulacje godzinowe'!$Q$3*'symulacje godzinowe'!$R$3</f>
        <v>1.3615943880000003</v>
      </c>
      <c r="I2700" s="3">
        <f>'symulacje godzinowe'!$R$3*'symulacje godzinowe'!$N$3*(E2700-D2700)*'symulacje godzinowe'!$O$3/1000</f>
        <v>0.97578350999999985</v>
      </c>
      <c r="J2700" s="3">
        <f>'symulacje godzinowe'!$R$3*'symulacje godzinowe'!$N$3*(E2700-D2700)^2*'symulacje godzinowe'!$P$3/1000</f>
        <v>8.5833626400000015E-3</v>
      </c>
      <c r="K2700" s="3">
        <f t="shared" si="198"/>
        <v>0.37722751536000049</v>
      </c>
      <c r="L2700" s="6">
        <f t="shared" si="199"/>
        <v>1358.0190552960019</v>
      </c>
    </row>
    <row r="2701" spans="1:19" x14ac:dyDescent="0.2">
      <c r="A2701" s="2">
        <v>4</v>
      </c>
      <c r="B2701" s="2">
        <v>23</v>
      </c>
      <c r="C2701" s="2">
        <v>2699</v>
      </c>
      <c r="D2701" s="2">
        <v>10.199999999999999</v>
      </c>
      <c r="E2701" s="4">
        <v>50</v>
      </c>
      <c r="F2701" s="1">
        <f t="shared" si="197"/>
        <v>45</v>
      </c>
      <c r="G2701" s="2">
        <v>343.8</v>
      </c>
      <c r="H2701" s="3">
        <f>G2701/1000*'symulacje godzinowe'!$N$3*'symulacje godzinowe'!$Q$3*'symulacje godzinowe'!$R$3</f>
        <v>1.5198576317999999</v>
      </c>
      <c r="I2701" s="3">
        <f>'symulacje godzinowe'!$R$3*'symulacje godzinowe'!$N$3*(E2701-D2701)*'symulacje godzinowe'!$O$3/1000</f>
        <v>0.95891811599999999</v>
      </c>
      <c r="J2701" s="3">
        <f>'symulacje godzinowe'!$R$3*'symulacje godzinowe'!$N$3*(E2701-D2701)^2*'symulacje godzinowe'!$P$3/1000</f>
        <v>8.289217958399998E-3</v>
      </c>
      <c r="K2701" s="3">
        <f t="shared" si="198"/>
        <v>0.55265029784159991</v>
      </c>
      <c r="L2701" s="6">
        <f t="shared" si="199"/>
        <v>1989.5410722297597</v>
      </c>
    </row>
    <row r="2702" spans="1:19" x14ac:dyDescent="0.2">
      <c r="A2702" s="2">
        <v>4</v>
      </c>
      <c r="B2702" s="2">
        <v>23</v>
      </c>
      <c r="C2702" s="2">
        <v>2700</v>
      </c>
      <c r="D2702" s="2">
        <v>11</v>
      </c>
      <c r="E2702" s="4">
        <v>50</v>
      </c>
      <c r="F2702" s="1">
        <f t="shared" si="197"/>
        <v>45</v>
      </c>
      <c r="G2702" s="2">
        <v>151.69999999999999</v>
      </c>
      <c r="H2702" s="3">
        <f>G2702/1000*'symulacje godzinowe'!$N$3*'symulacje godzinowe'!$Q$3*'symulacje godzinowe'!$R$3</f>
        <v>0.67062944370000011</v>
      </c>
      <c r="I2702" s="3">
        <f>'symulacje godzinowe'!$R$3*'symulacje godzinowe'!$N$3*(E2702-D2702)*'symulacje godzinowe'!$O$3/1000</f>
        <v>0.93964338000000003</v>
      </c>
      <c r="J2702" s="3">
        <f>'symulacje godzinowe'!$R$3*'symulacje godzinowe'!$N$3*(E2702-D2702)^2*'symulacje godzinowe'!$P$3/1000</f>
        <v>7.9593321600000006E-3</v>
      </c>
      <c r="K2702" s="3">
        <f t="shared" si="198"/>
        <v>-0.27697326845999992</v>
      </c>
      <c r="L2702" s="6">
        <f t="shared" si="199"/>
        <v>0</v>
      </c>
    </row>
    <row r="2703" spans="1:19" x14ac:dyDescent="0.2">
      <c r="A2703" s="2">
        <v>4</v>
      </c>
      <c r="B2703" s="2">
        <v>23</v>
      </c>
      <c r="C2703" s="2">
        <v>2701</v>
      </c>
      <c r="D2703" s="2">
        <v>11.7</v>
      </c>
      <c r="E2703" s="4">
        <v>50</v>
      </c>
      <c r="F2703" s="1">
        <f t="shared" si="197"/>
        <v>45</v>
      </c>
      <c r="G2703" s="2">
        <v>142.4</v>
      </c>
      <c r="H2703" s="3">
        <f>G2703/1000*'symulacje godzinowe'!$N$3*'symulacje godzinowe'!$Q$3*'symulacje godzinowe'!$R$3</f>
        <v>0.62951636640000008</v>
      </c>
      <c r="I2703" s="3">
        <f>'symulacje godzinowe'!$R$3*'symulacje godzinowe'!$N$3*(E2703-D2703)*'symulacje godzinowe'!$O$3/1000</f>
        <v>0.92277798599999994</v>
      </c>
      <c r="J2703" s="3">
        <f>'symulacje godzinowe'!$R$3*'symulacje godzinowe'!$N$3*(E2703-D2703)^2*'symulacje godzinowe'!$P$3/1000</f>
        <v>7.6761766944E-3</v>
      </c>
      <c r="K2703" s="3">
        <f t="shared" si="198"/>
        <v>-0.30093779629439987</v>
      </c>
      <c r="L2703" s="6">
        <f t="shared" si="199"/>
        <v>0</v>
      </c>
    </row>
    <row r="2704" spans="1:19" x14ac:dyDescent="0.2">
      <c r="A2704" s="2">
        <v>4</v>
      </c>
      <c r="B2704" s="2">
        <v>23</v>
      </c>
      <c r="C2704" s="2">
        <v>2702</v>
      </c>
      <c r="D2704" s="2">
        <v>11.1</v>
      </c>
      <c r="E2704" s="4">
        <v>50</v>
      </c>
      <c r="F2704" s="1">
        <f t="shared" si="197"/>
        <v>45</v>
      </c>
      <c r="G2704" s="2">
        <v>123.6</v>
      </c>
      <c r="H2704" s="3">
        <f>G2704/1000*'symulacje godzinowe'!$N$3*'symulacje godzinowe'!$Q$3*'symulacje godzinowe'!$R$3</f>
        <v>0.54640605959999999</v>
      </c>
      <c r="I2704" s="3">
        <f>'symulacje godzinowe'!$R$3*'symulacje godzinowe'!$N$3*(E2704-D2704)*'symulacje godzinowe'!$O$3/1000</f>
        <v>0.93723403799999994</v>
      </c>
      <c r="J2704" s="3">
        <f>'symulacje godzinowe'!$R$3*'symulacje godzinowe'!$N$3*(E2704-D2704)^2*'symulacje godzinowe'!$P$3/1000</f>
        <v>7.9185674015999977E-3</v>
      </c>
      <c r="K2704" s="3">
        <f t="shared" si="198"/>
        <v>-0.39874654580159996</v>
      </c>
      <c r="L2704" s="6">
        <f t="shared" si="199"/>
        <v>0</v>
      </c>
    </row>
    <row r="2705" spans="1:19" x14ac:dyDescent="0.2">
      <c r="A2705" s="2">
        <v>4</v>
      </c>
      <c r="B2705" s="2">
        <v>23</v>
      </c>
      <c r="C2705" s="2">
        <v>2703</v>
      </c>
      <c r="D2705" s="2">
        <v>10.6</v>
      </c>
      <c r="E2705" s="4">
        <v>50</v>
      </c>
      <c r="F2705" s="1">
        <f t="shared" si="197"/>
        <v>45</v>
      </c>
      <c r="G2705" s="2">
        <v>100.2</v>
      </c>
      <c r="H2705" s="3">
        <f>G2705/1000*'symulacje godzinowe'!$N$3*'symulacje godzinowe'!$Q$3*'symulacje godzinowe'!$R$3</f>
        <v>0.44296025219999996</v>
      </c>
      <c r="I2705" s="3">
        <f>'symulacje godzinowe'!$R$3*'symulacje godzinowe'!$N$3*(E2705-D2705)*'symulacje godzinowe'!$O$3/1000</f>
        <v>0.94928074799999995</v>
      </c>
      <c r="J2705" s="3">
        <f>'symulacje godzinowe'!$R$3*'symulacje godzinowe'!$N$3*(E2705-D2705)^2*'symulacje godzinowe'!$P$3/1000</f>
        <v>8.123437785599999E-3</v>
      </c>
      <c r="K2705" s="3">
        <f t="shared" si="198"/>
        <v>-0.51444393358560003</v>
      </c>
      <c r="L2705" s="6">
        <f t="shared" si="199"/>
        <v>0</v>
      </c>
    </row>
    <row r="2706" spans="1:19" x14ac:dyDescent="0.2">
      <c r="A2706" s="2">
        <v>4</v>
      </c>
      <c r="B2706" s="2">
        <v>23</v>
      </c>
      <c r="C2706" s="2">
        <v>2704</v>
      </c>
      <c r="D2706" s="2">
        <v>10</v>
      </c>
      <c r="E2706" s="4">
        <v>50</v>
      </c>
      <c r="F2706" s="1">
        <f t="shared" si="197"/>
        <v>45</v>
      </c>
      <c r="G2706" s="2">
        <v>73.2</v>
      </c>
      <c r="H2706" s="3">
        <f>G2706/1000*'symulacje godzinowe'!$N$3*'symulacje godzinowe'!$Q$3*'symulacje godzinowe'!$R$3</f>
        <v>0.32359970520000003</v>
      </c>
      <c r="I2706" s="3">
        <f>'symulacje godzinowe'!$R$3*'symulacje godzinowe'!$N$3*(E2706-D2706)*'symulacje godzinowe'!$O$3/1000</f>
        <v>0.96373679999999995</v>
      </c>
      <c r="J2706" s="3">
        <f>'symulacje godzinowe'!$R$3*'symulacje godzinowe'!$N$3*(E2706-D2706)^2*'symulacje godzinowe'!$P$3/1000</f>
        <v>8.3727359999999987E-3</v>
      </c>
      <c r="K2706" s="3">
        <f t="shared" si="198"/>
        <v>-0.64850983079999991</v>
      </c>
      <c r="L2706" s="6">
        <f t="shared" si="199"/>
        <v>0</v>
      </c>
    </row>
    <row r="2707" spans="1:19" x14ac:dyDescent="0.2">
      <c r="A2707" s="2">
        <v>4</v>
      </c>
      <c r="B2707" s="2">
        <v>23</v>
      </c>
      <c r="C2707" s="2">
        <v>2705</v>
      </c>
      <c r="D2707" s="2">
        <v>10</v>
      </c>
      <c r="E2707" s="4">
        <v>50</v>
      </c>
      <c r="F2707" s="1">
        <f t="shared" si="197"/>
        <v>45</v>
      </c>
      <c r="G2707" s="2">
        <v>46.5</v>
      </c>
      <c r="H2707" s="3">
        <f>G2707/1000*'symulacje godzinowe'!$N$3*'symulacje godzinowe'!$Q$3*'symulacje godzinowe'!$R$3</f>
        <v>0.2055653865</v>
      </c>
      <c r="I2707" s="3">
        <f>'symulacje godzinowe'!$R$3*'symulacje godzinowe'!$N$3*(E2707-D2707)*'symulacje godzinowe'!$O$3/1000</f>
        <v>0.96373679999999995</v>
      </c>
      <c r="J2707" s="3">
        <f>'symulacje godzinowe'!$R$3*'symulacje godzinowe'!$N$3*(E2707-D2707)^2*'symulacje godzinowe'!$P$3/1000</f>
        <v>8.3727359999999987E-3</v>
      </c>
      <c r="K2707" s="3">
        <f t="shared" si="198"/>
        <v>-0.76654414949999994</v>
      </c>
      <c r="L2707" s="6">
        <f t="shared" si="199"/>
        <v>0</v>
      </c>
    </row>
    <row r="2708" spans="1:19" x14ac:dyDescent="0.2">
      <c r="A2708" s="2">
        <v>4</v>
      </c>
      <c r="B2708" s="2">
        <v>23</v>
      </c>
      <c r="C2708" s="2">
        <v>2706</v>
      </c>
      <c r="D2708" s="2">
        <v>9.9</v>
      </c>
      <c r="E2708" s="4">
        <v>50</v>
      </c>
      <c r="F2708" s="1">
        <f t="shared" si="197"/>
        <v>45</v>
      </c>
      <c r="G2708" s="2">
        <v>17.399999999999999</v>
      </c>
      <c r="H2708" s="3">
        <f>G2708/1000*'symulacje godzinowe'!$N$3*'symulacje godzinowe'!$Q$3*'symulacje godzinowe'!$R$3</f>
        <v>7.6921241400000007E-2</v>
      </c>
      <c r="I2708" s="3">
        <f>'symulacje godzinowe'!$R$3*'symulacje godzinowe'!$N$3*(E2708-D2708)*'symulacje godzinowe'!$O$3/1000</f>
        <v>0.96614614199999993</v>
      </c>
      <c r="J2708" s="3">
        <f>'symulacje godzinowe'!$R$3*'symulacje godzinowe'!$N$3*(E2708-D2708)^2*'symulacje godzinowe'!$P$3/1000</f>
        <v>8.4146520096000012E-3</v>
      </c>
      <c r="K2708" s="3">
        <f t="shared" si="198"/>
        <v>-0.89763955260959993</v>
      </c>
      <c r="L2708" s="6">
        <f t="shared" si="199"/>
        <v>0</v>
      </c>
    </row>
    <row r="2709" spans="1:19" x14ac:dyDescent="0.2">
      <c r="A2709" s="2">
        <v>4</v>
      </c>
      <c r="B2709" s="2">
        <v>23</v>
      </c>
      <c r="C2709" s="2">
        <v>2707</v>
      </c>
      <c r="D2709" s="2">
        <v>9.9</v>
      </c>
      <c r="E2709" s="4">
        <v>50</v>
      </c>
      <c r="F2709" s="1">
        <f t="shared" si="197"/>
        <v>45</v>
      </c>
      <c r="G2709" s="2">
        <v>0</v>
      </c>
      <c r="H2709" s="3">
        <f>G2709/1000*'symulacje godzinowe'!$N$3*'symulacje godzinowe'!$Q$3*'symulacje godzinowe'!$R$3</f>
        <v>0</v>
      </c>
      <c r="I2709" s="3">
        <f>'symulacje godzinowe'!$R$3*'symulacje godzinowe'!$N$3*(E2709-D2709)*'symulacje godzinowe'!$O$3/1000</f>
        <v>0.96614614199999993</v>
      </c>
      <c r="J2709" s="3">
        <f>'symulacje godzinowe'!$R$3*'symulacje godzinowe'!$N$3*(E2709-D2709)^2*'symulacje godzinowe'!$P$3/1000</f>
        <v>8.4146520096000012E-3</v>
      </c>
      <c r="K2709" s="3">
        <f t="shared" si="198"/>
        <v>-0.97456079400959994</v>
      </c>
      <c r="L2709" s="6">
        <f t="shared" si="199"/>
        <v>0</v>
      </c>
    </row>
    <row r="2710" spans="1:19" x14ac:dyDescent="0.2">
      <c r="A2710" s="2">
        <v>4</v>
      </c>
      <c r="B2710" s="2">
        <v>23</v>
      </c>
      <c r="C2710" s="2">
        <v>2708</v>
      </c>
      <c r="D2710" s="2">
        <v>10</v>
      </c>
      <c r="E2710" s="4">
        <v>50</v>
      </c>
      <c r="F2710" s="1">
        <f t="shared" si="197"/>
        <v>45</v>
      </c>
      <c r="G2710" s="2">
        <v>0</v>
      </c>
      <c r="H2710" s="3">
        <f>G2710/1000*'symulacje godzinowe'!$N$3*'symulacje godzinowe'!$Q$3*'symulacje godzinowe'!$R$3</f>
        <v>0</v>
      </c>
      <c r="I2710" s="3">
        <f>'symulacje godzinowe'!$R$3*'symulacje godzinowe'!$N$3*(E2710-D2710)*'symulacje godzinowe'!$O$3/1000</f>
        <v>0.96373679999999995</v>
      </c>
      <c r="J2710" s="3">
        <f>'symulacje godzinowe'!$R$3*'symulacje godzinowe'!$N$3*(E2710-D2710)^2*'symulacje godzinowe'!$P$3/1000</f>
        <v>8.3727359999999987E-3</v>
      </c>
      <c r="K2710" s="3">
        <f t="shared" si="198"/>
        <v>-0.97210953599999994</v>
      </c>
      <c r="L2710" s="6">
        <f t="shared" si="199"/>
        <v>0</v>
      </c>
    </row>
    <row r="2711" spans="1:19" x14ac:dyDescent="0.2">
      <c r="A2711" s="2">
        <v>4</v>
      </c>
      <c r="B2711" s="2">
        <v>23</v>
      </c>
      <c r="C2711" s="2">
        <v>2709</v>
      </c>
      <c r="D2711" s="2">
        <v>10</v>
      </c>
      <c r="E2711" s="4">
        <v>50</v>
      </c>
      <c r="F2711" s="1">
        <f t="shared" si="197"/>
        <v>45</v>
      </c>
      <c r="G2711" s="2">
        <v>0</v>
      </c>
      <c r="H2711" s="3">
        <f>G2711/1000*'symulacje godzinowe'!$N$3*'symulacje godzinowe'!$Q$3*'symulacje godzinowe'!$R$3</f>
        <v>0</v>
      </c>
      <c r="I2711" s="3">
        <f>'symulacje godzinowe'!$R$3*'symulacje godzinowe'!$N$3*(E2711-D2711)*'symulacje godzinowe'!$O$3/1000</f>
        <v>0.96373679999999995</v>
      </c>
      <c r="J2711" s="3">
        <f>'symulacje godzinowe'!$R$3*'symulacje godzinowe'!$N$3*(E2711-D2711)^2*'symulacje godzinowe'!$P$3/1000</f>
        <v>8.3727359999999987E-3</v>
      </c>
      <c r="K2711" s="3">
        <f t="shared" si="198"/>
        <v>-0.97210953599999994</v>
      </c>
      <c r="L2711" s="6">
        <f t="shared" si="199"/>
        <v>0</v>
      </c>
    </row>
    <row r="2712" spans="1:19" x14ac:dyDescent="0.2">
      <c r="A2712" s="2">
        <v>4</v>
      </c>
      <c r="B2712" s="2">
        <v>23</v>
      </c>
      <c r="C2712" s="2">
        <v>2710</v>
      </c>
      <c r="D2712" s="2">
        <v>10.1</v>
      </c>
      <c r="E2712" s="4">
        <v>50</v>
      </c>
      <c r="F2712" s="1">
        <f t="shared" si="197"/>
        <v>45</v>
      </c>
      <c r="G2712" s="2">
        <v>0</v>
      </c>
      <c r="H2712" s="3">
        <f>G2712/1000*'symulacje godzinowe'!$N$3*'symulacje godzinowe'!$Q$3*'symulacje godzinowe'!$R$3</f>
        <v>0</v>
      </c>
      <c r="I2712" s="3">
        <f>'symulacje godzinowe'!$R$3*'symulacje godzinowe'!$N$3*(E2712-D2712)*'symulacje godzinowe'!$O$3/1000</f>
        <v>0.96132745799999986</v>
      </c>
      <c r="J2712" s="3">
        <f>'symulacje godzinowe'!$R$3*'symulacje godzinowe'!$N$3*(E2712-D2712)^2*'symulacje godzinowe'!$P$3/1000</f>
        <v>8.3309246496000005E-3</v>
      </c>
      <c r="K2712" s="3">
        <f t="shared" si="198"/>
        <v>-0.9696583826495998</v>
      </c>
      <c r="L2712" s="6">
        <f t="shared" si="199"/>
        <v>0</v>
      </c>
      <c r="O2712" s="21" t="s">
        <v>33</v>
      </c>
    </row>
    <row r="2713" spans="1:19" x14ac:dyDescent="0.2">
      <c r="A2713" s="2">
        <v>4</v>
      </c>
      <c r="B2713" s="2">
        <v>23</v>
      </c>
      <c r="C2713" s="2">
        <v>2711</v>
      </c>
      <c r="D2713" s="2">
        <v>9.8000000000000007</v>
      </c>
      <c r="E2713" s="4">
        <v>50</v>
      </c>
      <c r="F2713" s="1">
        <f t="shared" si="197"/>
        <v>45</v>
      </c>
      <c r="G2713" s="2">
        <v>0</v>
      </c>
      <c r="H2713" s="3">
        <f>G2713/1000*'symulacje godzinowe'!$N$3*'symulacje godzinowe'!$Q$3*'symulacje godzinowe'!$R$3</f>
        <v>0</v>
      </c>
      <c r="I2713" s="3">
        <f>'symulacje godzinowe'!$R$3*'symulacje godzinowe'!$N$3*(E2713-D2713)*'symulacje godzinowe'!$O$3/1000</f>
        <v>0.96855548400000002</v>
      </c>
      <c r="J2713" s="3">
        <f>'symulacje godzinowe'!$R$3*'symulacje godzinowe'!$N$3*(E2713-D2713)^2*'symulacje godzinowe'!$P$3/1000</f>
        <v>8.4566726783999995E-3</v>
      </c>
      <c r="K2713" s="3">
        <f t="shared" si="198"/>
        <v>-0.97701215667840002</v>
      </c>
      <c r="L2713" s="6">
        <f t="shared" si="199"/>
        <v>0</v>
      </c>
      <c r="M2713" s="21" t="s">
        <v>32</v>
      </c>
      <c r="N2713" s="21" t="s">
        <v>27</v>
      </c>
      <c r="O2713" s="21" t="s">
        <v>31</v>
      </c>
      <c r="P2713" s="21" t="s">
        <v>28</v>
      </c>
      <c r="Q2713" s="21" t="s">
        <v>29</v>
      </c>
      <c r="R2713" s="21" t="s">
        <v>30</v>
      </c>
      <c r="S2713" s="21" t="s">
        <v>26</v>
      </c>
    </row>
    <row r="2714" spans="1:19" x14ac:dyDescent="0.2">
      <c r="A2714" s="2">
        <v>4</v>
      </c>
      <c r="B2714" s="2">
        <v>23</v>
      </c>
      <c r="C2714" s="2">
        <v>2712</v>
      </c>
      <c r="D2714" s="2">
        <v>9.6</v>
      </c>
      <c r="E2714" s="4">
        <v>50</v>
      </c>
      <c r="F2714" s="1">
        <f t="shared" si="197"/>
        <v>45</v>
      </c>
      <c r="G2714" s="2">
        <v>0</v>
      </c>
      <c r="H2714" s="3">
        <f>G2714/1000*'symulacje godzinowe'!$N$3*'symulacje godzinowe'!$Q$3*'symulacje godzinowe'!$R$3</f>
        <v>0</v>
      </c>
      <c r="I2714" s="3">
        <f>'symulacje godzinowe'!$R$3*'symulacje godzinowe'!$N$3*(E2714-D2714)*'symulacje godzinowe'!$O$3/1000</f>
        <v>0.97337416799999998</v>
      </c>
      <c r="J2714" s="3">
        <f>'symulacje godzinowe'!$R$3*'symulacje godzinowe'!$N$3*(E2714-D2714)^2*'symulacje godzinowe'!$P$3/1000</f>
        <v>8.5410279935999988E-3</v>
      </c>
      <c r="K2714" s="3">
        <f t="shared" si="198"/>
        <v>-0.9819151959936</v>
      </c>
      <c r="L2714" s="10">
        <f>SUM(L2691:L2713)</f>
        <v>3835.3176100051214</v>
      </c>
      <c r="M2714" s="19">
        <f>(L2690-4.187*$N$7*$O$7*(F2714-10))*((L2690-4.187*$N$7*$O$7*(F2714-10))&gt;0)</f>
        <v>0</v>
      </c>
      <c r="N2714" s="19">
        <f>M2714/4.187/(F2714-10)*(M2714&gt;0)</f>
        <v>0</v>
      </c>
      <c r="O2714" s="19">
        <f>$P$7-0.5*$N$7*$O$7</f>
        <v>100</v>
      </c>
      <c r="P2714" s="19">
        <f>IF(N2714&lt;O2714,N2714,O2714)</f>
        <v>0</v>
      </c>
      <c r="Q2714" s="19">
        <f>L2714/4.187/(F2714-10)+P2714</f>
        <v>26.171603330070088</v>
      </c>
      <c r="R2714" s="19" t="b">
        <f>Q2714&gt;$N$7*$O$7</f>
        <v>0</v>
      </c>
      <c r="S2714" s="19">
        <f>IF(R2714,(F2714-10)/(50-10),(F2714-10)/(50-10)*Q2714/$N$7/$O$7)</f>
        <v>0.11450076456905663</v>
      </c>
    </row>
    <row r="2715" spans="1:19" x14ac:dyDescent="0.2">
      <c r="A2715" s="2">
        <v>4</v>
      </c>
      <c r="B2715" s="2">
        <v>24</v>
      </c>
      <c r="C2715" s="2">
        <v>2713</v>
      </c>
      <c r="D2715" s="2">
        <v>9.3000000000000007</v>
      </c>
      <c r="E2715" s="4">
        <v>50</v>
      </c>
      <c r="F2715" s="1">
        <f t="shared" si="197"/>
        <v>45</v>
      </c>
      <c r="G2715" s="2">
        <v>0</v>
      </c>
      <c r="H2715" s="3">
        <f>G2715/1000*'symulacje godzinowe'!$N$3*'symulacje godzinowe'!$Q$3*'symulacje godzinowe'!$R$3</f>
        <v>0</v>
      </c>
      <c r="I2715" s="3">
        <f>'symulacje godzinowe'!$R$3*'symulacje godzinowe'!$N$3*(E2715-D2715)*'symulacje godzinowe'!$O$3/1000</f>
        <v>0.98060219400000004</v>
      </c>
      <c r="J2715" s="3">
        <f>'symulacje godzinowe'!$R$3*'symulacje godzinowe'!$N$3*(E2715-D2715)^2*'symulacje godzinowe'!$P$3/1000</f>
        <v>8.6683459104000011E-3</v>
      </c>
      <c r="K2715" s="3">
        <f t="shared" si="198"/>
        <v>-0.98927053991040004</v>
      </c>
      <c r="L2715" s="6">
        <f>K2715*(K2715&gt;0)*3600</f>
        <v>0</v>
      </c>
    </row>
    <row r="2716" spans="1:19" x14ac:dyDescent="0.2">
      <c r="A2716" s="2">
        <v>4</v>
      </c>
      <c r="B2716" s="2">
        <v>24</v>
      </c>
      <c r="C2716" s="2">
        <v>2714</v>
      </c>
      <c r="D2716" s="2">
        <v>8.8000000000000007</v>
      </c>
      <c r="E2716" s="4">
        <v>50</v>
      </c>
      <c r="F2716" s="1">
        <f t="shared" si="197"/>
        <v>45</v>
      </c>
      <c r="G2716" s="2">
        <v>0</v>
      </c>
      <c r="H2716" s="3">
        <f>G2716/1000*'symulacje godzinowe'!$N$3*'symulacje godzinowe'!$Q$3*'symulacje godzinowe'!$R$3</f>
        <v>0</v>
      </c>
      <c r="I2716" s="3">
        <f>'symulacje godzinowe'!$R$3*'symulacje godzinowe'!$N$3*(E2716-D2716)*'symulacje godzinowe'!$O$3/1000</f>
        <v>0.99264890400000005</v>
      </c>
      <c r="J2716" s="3">
        <f>'symulacje godzinowe'!$R$3*'symulacje godzinowe'!$N$3*(E2716-D2716)^2*'symulacje godzinowe'!$P$3/1000</f>
        <v>8.8826356224000012E-3</v>
      </c>
      <c r="K2716" s="3">
        <f t="shared" si="198"/>
        <v>-1.0015315396224</v>
      </c>
      <c r="L2716" s="6">
        <f t="shared" ref="L2716:L2737" si="200">K2716*(K2716&gt;0)*3600</f>
        <v>0</v>
      </c>
    </row>
    <row r="2717" spans="1:19" x14ac:dyDescent="0.2">
      <c r="A2717" s="2">
        <v>4</v>
      </c>
      <c r="B2717" s="2">
        <v>24</v>
      </c>
      <c r="C2717" s="2">
        <v>2715</v>
      </c>
      <c r="D2717" s="2">
        <v>8.4</v>
      </c>
      <c r="E2717" s="4">
        <v>50</v>
      </c>
      <c r="F2717" s="1">
        <f t="shared" si="197"/>
        <v>45</v>
      </c>
      <c r="G2717" s="2">
        <v>0</v>
      </c>
      <c r="H2717" s="3">
        <f>G2717/1000*'symulacje godzinowe'!$N$3*'symulacje godzinowe'!$Q$3*'symulacje godzinowe'!$R$3</f>
        <v>0</v>
      </c>
      <c r="I2717" s="3">
        <f>'symulacje godzinowe'!$R$3*'symulacje godzinowe'!$N$3*(E2717-D2717)*'symulacje godzinowe'!$O$3/1000</f>
        <v>1.0022862719999999</v>
      </c>
      <c r="J2717" s="3">
        <f>'symulacje godzinowe'!$R$3*'symulacje godzinowe'!$N$3*(E2717-D2717)^2*'symulacje godzinowe'!$P$3/1000</f>
        <v>9.0559512575999999E-3</v>
      </c>
      <c r="K2717" s="3">
        <f t="shared" si="198"/>
        <v>-1.0113422232575999</v>
      </c>
      <c r="L2717" s="6">
        <f t="shared" si="200"/>
        <v>0</v>
      </c>
    </row>
    <row r="2718" spans="1:19" x14ac:dyDescent="0.2">
      <c r="A2718" s="2">
        <v>4</v>
      </c>
      <c r="B2718" s="2">
        <v>24</v>
      </c>
      <c r="C2718" s="2">
        <v>2716</v>
      </c>
      <c r="D2718" s="2">
        <v>7.9</v>
      </c>
      <c r="E2718" s="4">
        <v>50</v>
      </c>
      <c r="F2718" s="1">
        <f t="shared" si="197"/>
        <v>45</v>
      </c>
      <c r="G2718" s="2">
        <v>0</v>
      </c>
      <c r="H2718" s="3">
        <f>G2718/1000*'symulacje godzinowe'!$N$3*'symulacje godzinowe'!$Q$3*'symulacje godzinowe'!$R$3</f>
        <v>0</v>
      </c>
      <c r="I2718" s="3">
        <f>'symulacje godzinowe'!$R$3*'symulacje godzinowe'!$N$3*(E2718-D2718)*'symulacje godzinowe'!$O$3/1000</f>
        <v>1.014332982</v>
      </c>
      <c r="J2718" s="3">
        <f>'symulacje godzinowe'!$R$3*'symulacje godzinowe'!$N$3*(E2718-D2718)^2*'symulacje godzinowe'!$P$3/1000</f>
        <v>9.2749506335999994E-3</v>
      </c>
      <c r="K2718" s="3">
        <f t="shared" si="198"/>
        <v>-1.0236079326336001</v>
      </c>
      <c r="L2718" s="6">
        <f t="shared" si="200"/>
        <v>0</v>
      </c>
    </row>
    <row r="2719" spans="1:19" x14ac:dyDescent="0.2">
      <c r="A2719" s="2">
        <v>4</v>
      </c>
      <c r="B2719" s="2">
        <v>24</v>
      </c>
      <c r="C2719" s="2">
        <v>2717</v>
      </c>
      <c r="D2719" s="2">
        <v>8.4</v>
      </c>
      <c r="E2719" s="4">
        <v>50</v>
      </c>
      <c r="F2719" s="1">
        <f t="shared" si="197"/>
        <v>45</v>
      </c>
      <c r="G2719" s="2">
        <v>8.1</v>
      </c>
      <c r="H2719" s="3">
        <f>G2719/1000*'symulacje godzinowe'!$N$3*'symulacje godzinowe'!$Q$3*'symulacje godzinowe'!$R$3</f>
        <v>3.5808164099999998E-2</v>
      </c>
      <c r="I2719" s="3">
        <f>'symulacje godzinowe'!$R$3*'symulacje godzinowe'!$N$3*(E2719-D2719)*'symulacje godzinowe'!$O$3/1000</f>
        <v>1.0022862719999999</v>
      </c>
      <c r="J2719" s="3">
        <f>'symulacje godzinowe'!$R$3*'symulacje godzinowe'!$N$3*(E2719-D2719)^2*'symulacje godzinowe'!$P$3/1000</f>
        <v>9.0559512575999999E-3</v>
      </c>
      <c r="K2719" s="3">
        <f t="shared" si="198"/>
        <v>-0.97553405915759983</v>
      </c>
      <c r="L2719" s="6">
        <f t="shared" si="200"/>
        <v>0</v>
      </c>
    </row>
    <row r="2720" spans="1:19" x14ac:dyDescent="0.2">
      <c r="A2720" s="2">
        <v>4</v>
      </c>
      <c r="B2720" s="2">
        <v>24</v>
      </c>
      <c r="C2720" s="2">
        <v>2718</v>
      </c>
      <c r="D2720" s="2">
        <v>8.8000000000000007</v>
      </c>
      <c r="E2720" s="4">
        <v>50</v>
      </c>
      <c r="F2720" s="1">
        <f t="shared" si="197"/>
        <v>45</v>
      </c>
      <c r="G2720" s="2">
        <v>102.9</v>
      </c>
      <c r="H2720" s="3">
        <f>G2720/1000*'symulacje godzinowe'!$N$3*'symulacje godzinowe'!$Q$3*'symulacje godzinowe'!$R$3</f>
        <v>0.45489630690000005</v>
      </c>
      <c r="I2720" s="3">
        <f>'symulacje godzinowe'!$R$3*'symulacje godzinowe'!$N$3*(E2720-D2720)*'symulacje godzinowe'!$O$3/1000</f>
        <v>0.99264890400000005</v>
      </c>
      <c r="J2720" s="3">
        <f>'symulacje godzinowe'!$R$3*'symulacje godzinowe'!$N$3*(E2720-D2720)^2*'symulacje godzinowe'!$P$3/1000</f>
        <v>8.8826356224000012E-3</v>
      </c>
      <c r="K2720" s="3">
        <f t="shared" si="198"/>
        <v>-0.5466352327224</v>
      </c>
      <c r="L2720" s="6">
        <f t="shared" si="200"/>
        <v>0</v>
      </c>
    </row>
    <row r="2721" spans="1:15" x14ac:dyDescent="0.2">
      <c r="A2721" s="2">
        <v>4</v>
      </c>
      <c r="B2721" s="2">
        <v>24</v>
      </c>
      <c r="C2721" s="2">
        <v>2719</v>
      </c>
      <c r="D2721" s="2">
        <v>9.3000000000000007</v>
      </c>
      <c r="E2721" s="4">
        <v>50</v>
      </c>
      <c r="F2721" s="1">
        <f t="shared" si="197"/>
        <v>45</v>
      </c>
      <c r="G2721" s="2">
        <v>211.8</v>
      </c>
      <c r="H2721" s="3">
        <f>G2721/1000*'symulacje godzinowe'!$N$3*'symulacje godzinowe'!$Q$3*'symulacje godzinowe'!$R$3</f>
        <v>0.93631717980000007</v>
      </c>
      <c r="I2721" s="3">
        <f>'symulacje godzinowe'!$R$3*'symulacje godzinowe'!$N$3*(E2721-D2721)*'symulacje godzinowe'!$O$3/1000</f>
        <v>0.98060219400000004</v>
      </c>
      <c r="J2721" s="3">
        <f>'symulacje godzinowe'!$R$3*'symulacje godzinowe'!$N$3*(E2721-D2721)^2*'symulacje godzinowe'!$P$3/1000</f>
        <v>8.6683459104000011E-3</v>
      </c>
      <c r="K2721" s="3">
        <f t="shared" si="198"/>
        <v>-5.2953360110399972E-2</v>
      </c>
      <c r="L2721" s="6">
        <f t="shared" si="200"/>
        <v>0</v>
      </c>
    </row>
    <row r="2722" spans="1:15" x14ac:dyDescent="0.2">
      <c r="A2722" s="2">
        <v>4</v>
      </c>
      <c r="B2722" s="2">
        <v>24</v>
      </c>
      <c r="C2722" s="2">
        <v>2720</v>
      </c>
      <c r="D2722" s="2">
        <v>10.9</v>
      </c>
      <c r="E2722" s="4">
        <v>50</v>
      </c>
      <c r="F2722" s="1">
        <f t="shared" si="197"/>
        <v>45</v>
      </c>
      <c r="G2722" s="2">
        <v>292</v>
      </c>
      <c r="H2722" s="3">
        <f>G2722/1000*'symulacje godzinowe'!$N$3*'symulacje godzinowe'!$Q$3*'symulacje godzinowe'!$R$3</f>
        <v>1.290862212</v>
      </c>
      <c r="I2722" s="3">
        <f>'symulacje godzinowe'!$R$3*'symulacje godzinowe'!$N$3*(E2722-D2722)*'symulacje godzinowe'!$O$3/1000</f>
        <v>0.9420527219999999</v>
      </c>
      <c r="J2722" s="3">
        <f>'symulacje godzinowe'!$R$3*'symulacje godzinowe'!$N$3*(E2722-D2722)^2*'symulacje godzinowe'!$P$3/1000</f>
        <v>8.000201577600001E-3</v>
      </c>
      <c r="K2722" s="3">
        <f t="shared" si="198"/>
        <v>0.34080928842240005</v>
      </c>
      <c r="L2722" s="6">
        <f t="shared" si="200"/>
        <v>1226.9134383206401</v>
      </c>
    </row>
    <row r="2723" spans="1:15" x14ac:dyDescent="0.2">
      <c r="A2723" s="2">
        <v>4</v>
      </c>
      <c r="B2723" s="2">
        <v>24</v>
      </c>
      <c r="C2723" s="2">
        <v>2721</v>
      </c>
      <c r="D2723" s="2">
        <v>12.4</v>
      </c>
      <c r="E2723" s="4">
        <v>50</v>
      </c>
      <c r="F2723" s="1">
        <f t="shared" si="197"/>
        <v>45</v>
      </c>
      <c r="G2723" s="2">
        <v>383.3</v>
      </c>
      <c r="H2723" s="3">
        <f>G2723/1000*'symulacje godzinowe'!$N$3*'symulacje godzinowe'!$Q$3*'symulacje godzinowe'!$R$3</f>
        <v>1.6944776913000004</v>
      </c>
      <c r="I2723" s="3">
        <f>'symulacje godzinowe'!$R$3*'symulacje godzinowe'!$N$3*(E2723-D2723)*'symulacje godzinowe'!$O$3/1000</f>
        <v>0.90591259199999985</v>
      </c>
      <c r="J2723" s="3">
        <f>'symulacje godzinowe'!$R$3*'symulacje godzinowe'!$N$3*(E2723-D2723)^2*'symulacje godzinowe'!$P$3/1000</f>
        <v>7.3981495296000007E-3</v>
      </c>
      <c r="K2723" s="3">
        <f t="shared" si="198"/>
        <v>0.78116694977040046</v>
      </c>
      <c r="L2723" s="6">
        <f t="shared" si="200"/>
        <v>2812.2010191734416</v>
      </c>
    </row>
    <row r="2724" spans="1:15" x14ac:dyDescent="0.2">
      <c r="A2724" s="2">
        <v>4</v>
      </c>
      <c r="B2724" s="2">
        <v>24</v>
      </c>
      <c r="C2724" s="2">
        <v>2722</v>
      </c>
      <c r="D2724" s="2">
        <v>14</v>
      </c>
      <c r="E2724" s="4">
        <v>50</v>
      </c>
      <c r="F2724" s="1">
        <f t="shared" si="197"/>
        <v>45</v>
      </c>
      <c r="G2724" s="2">
        <v>396.1</v>
      </c>
      <c r="H2724" s="3">
        <f>G2724/1000*'symulacje godzinowe'!$N$3*'symulacje godzinowe'!$Q$3*'symulacje godzinowe'!$R$3</f>
        <v>1.7510634321000003</v>
      </c>
      <c r="I2724" s="3">
        <f>'symulacje godzinowe'!$R$3*'symulacje godzinowe'!$N$3*(E2724-D2724)*'symulacje godzinowe'!$O$3/1000</f>
        <v>0.86736311999999993</v>
      </c>
      <c r="J2724" s="3">
        <f>'symulacje godzinowe'!$R$3*'symulacje godzinowe'!$N$3*(E2724-D2724)^2*'symulacje godzinowe'!$P$3/1000</f>
        <v>6.78191616E-3</v>
      </c>
      <c r="K2724" s="3">
        <f t="shared" si="198"/>
        <v>0.87691839594000032</v>
      </c>
      <c r="L2724" s="6">
        <f t="shared" si="200"/>
        <v>3156.9062253840011</v>
      </c>
    </row>
    <row r="2725" spans="1:15" x14ac:dyDescent="0.2">
      <c r="A2725" s="2">
        <v>4</v>
      </c>
      <c r="B2725" s="2">
        <v>24</v>
      </c>
      <c r="C2725" s="2">
        <v>2723</v>
      </c>
      <c r="D2725" s="2">
        <v>14.9</v>
      </c>
      <c r="E2725" s="4">
        <v>50</v>
      </c>
      <c r="F2725" s="1">
        <f t="shared" si="197"/>
        <v>45</v>
      </c>
      <c r="G2725" s="2">
        <v>344.8</v>
      </c>
      <c r="H2725" s="3">
        <f>G2725/1000*'symulacje godzinowe'!$N$3*'symulacje godzinowe'!$Q$3*'symulacje godzinowe'!$R$3</f>
        <v>1.5242783928000001</v>
      </c>
      <c r="I2725" s="3">
        <f>'symulacje godzinowe'!$R$3*'symulacje godzinowe'!$N$3*(E2725-D2725)*'symulacje godzinowe'!$O$3/1000</f>
        <v>0.84567904199999999</v>
      </c>
      <c r="J2725" s="3">
        <f>'symulacje godzinowe'!$R$3*'symulacje godzinowe'!$N$3*(E2725-D2725)^2*'symulacje godzinowe'!$P$3/1000</f>
        <v>6.4470590496000001E-3</v>
      </c>
      <c r="K2725" s="3">
        <f t="shared" si="198"/>
        <v>0.67215229175040014</v>
      </c>
      <c r="L2725" s="6">
        <f t="shared" si="200"/>
        <v>2419.7482503014403</v>
      </c>
    </row>
    <row r="2726" spans="1:15" x14ac:dyDescent="0.2">
      <c r="A2726" s="2">
        <v>4</v>
      </c>
      <c r="B2726" s="2">
        <v>24</v>
      </c>
      <c r="C2726" s="2">
        <v>2724</v>
      </c>
      <c r="D2726" s="2">
        <v>15.7</v>
      </c>
      <c r="E2726" s="4">
        <v>50</v>
      </c>
      <c r="F2726" s="1">
        <f t="shared" si="197"/>
        <v>45</v>
      </c>
      <c r="G2726" s="2">
        <v>353.9</v>
      </c>
      <c r="H2726" s="3">
        <f>G2726/1000*'symulacje godzinowe'!$N$3*'symulacje godzinowe'!$Q$3*'symulacje godzinowe'!$R$3</f>
        <v>1.5645073179000002</v>
      </c>
      <c r="I2726" s="3">
        <f>'symulacje godzinowe'!$R$3*'symulacje godzinowe'!$N$3*(E2726-D2726)*'symulacje godzinowe'!$O$3/1000</f>
        <v>0.82640430599999992</v>
      </c>
      <c r="J2726" s="3">
        <f>'symulacje godzinowe'!$R$3*'symulacje godzinowe'!$N$3*(E2726-D2726)^2*'symulacje godzinowe'!$P$3/1000</f>
        <v>6.1565251103999977E-3</v>
      </c>
      <c r="K2726" s="3">
        <f t="shared" si="198"/>
        <v>0.73194648678960028</v>
      </c>
      <c r="L2726" s="6">
        <f t="shared" si="200"/>
        <v>2635.0073524425611</v>
      </c>
    </row>
    <row r="2727" spans="1:15" x14ac:dyDescent="0.2">
      <c r="A2727" s="2">
        <v>4</v>
      </c>
      <c r="B2727" s="2">
        <v>24</v>
      </c>
      <c r="C2727" s="2">
        <v>2725</v>
      </c>
      <c r="D2727" s="2">
        <v>16.600000000000001</v>
      </c>
      <c r="E2727" s="4">
        <v>50</v>
      </c>
      <c r="F2727" s="1">
        <f t="shared" si="197"/>
        <v>45</v>
      </c>
      <c r="G2727" s="2">
        <v>143.5</v>
      </c>
      <c r="H2727" s="3">
        <f>G2727/1000*'symulacje godzinowe'!$N$3*'symulacje godzinowe'!$Q$3*'symulacje godzinowe'!$R$3</f>
        <v>0.63437920349999988</v>
      </c>
      <c r="I2727" s="3">
        <f>'symulacje godzinowe'!$R$3*'symulacje godzinowe'!$N$3*(E2727-D2727)*'symulacje godzinowe'!$O$3/1000</f>
        <v>0.80472022799999987</v>
      </c>
      <c r="J2727" s="3">
        <f>'symulacje godzinowe'!$R$3*'symulacje godzinowe'!$N$3*(E2727-D2727)^2*'symulacje godzinowe'!$P$3/1000</f>
        <v>5.8376808575999984E-3</v>
      </c>
      <c r="K2727" s="3">
        <f t="shared" si="198"/>
        <v>-0.1761787053576</v>
      </c>
      <c r="L2727" s="6">
        <f t="shared" si="200"/>
        <v>0</v>
      </c>
    </row>
    <row r="2728" spans="1:15" x14ac:dyDescent="0.2">
      <c r="A2728" s="2">
        <v>4</v>
      </c>
      <c r="B2728" s="2">
        <v>24</v>
      </c>
      <c r="C2728" s="2">
        <v>2726</v>
      </c>
      <c r="D2728" s="2">
        <v>17</v>
      </c>
      <c r="E2728" s="4">
        <v>50</v>
      </c>
      <c r="F2728" s="1">
        <f t="shared" si="197"/>
        <v>45</v>
      </c>
      <c r="G2728" s="2">
        <v>124.8</v>
      </c>
      <c r="H2728" s="3">
        <f>G2728/1000*'symulacje godzinowe'!$N$3*'symulacje godzinowe'!$Q$3*'symulacje godzinowe'!$R$3</f>
        <v>0.55171097280000003</v>
      </c>
      <c r="I2728" s="3">
        <f>'symulacje godzinowe'!$R$3*'symulacje godzinowe'!$N$3*(E2728-D2728)*'symulacje godzinowe'!$O$3/1000</f>
        <v>0.79508285999999984</v>
      </c>
      <c r="J2728" s="3">
        <f>'symulacje godzinowe'!$R$3*'symulacje godzinowe'!$N$3*(E2728-D2728)^2*'symulacje godzinowe'!$P$3/1000</f>
        <v>5.6986934399999994E-3</v>
      </c>
      <c r="K2728" s="3">
        <f t="shared" si="198"/>
        <v>-0.24907058063999982</v>
      </c>
      <c r="L2728" s="6">
        <f t="shared" si="200"/>
        <v>0</v>
      </c>
    </row>
    <row r="2729" spans="1:15" x14ac:dyDescent="0.2">
      <c r="A2729" s="2">
        <v>4</v>
      </c>
      <c r="B2729" s="2">
        <v>24</v>
      </c>
      <c r="C2729" s="2">
        <v>2727</v>
      </c>
      <c r="D2729" s="2">
        <v>17.3</v>
      </c>
      <c r="E2729" s="4">
        <v>50</v>
      </c>
      <c r="F2729" s="1">
        <f t="shared" si="197"/>
        <v>45</v>
      </c>
      <c r="G2729" s="2">
        <v>101.3</v>
      </c>
      <c r="H2729" s="3">
        <f>G2729/1000*'symulacje godzinowe'!$N$3*'symulacje godzinowe'!$Q$3*'symulacje godzinowe'!$R$3</f>
        <v>0.44782308930000003</v>
      </c>
      <c r="I2729" s="3">
        <f>'symulacje godzinowe'!$R$3*'symulacje godzinowe'!$N$3*(E2729-D2729)*'symulacje godzinowe'!$O$3/1000</f>
        <v>0.787854834</v>
      </c>
      <c r="J2729" s="3">
        <f>'symulacje godzinowe'!$R$3*'symulacje godzinowe'!$N$3*(E2729-D2729)^2*'symulacje godzinowe'!$P$3/1000</f>
        <v>5.5955517984000004E-3</v>
      </c>
      <c r="K2729" s="3">
        <f t="shared" si="198"/>
        <v>-0.34562729649839996</v>
      </c>
      <c r="L2729" s="6">
        <f t="shared" si="200"/>
        <v>0</v>
      </c>
    </row>
    <row r="2730" spans="1:15" x14ac:dyDescent="0.2">
      <c r="A2730" s="2">
        <v>4</v>
      </c>
      <c r="B2730" s="2">
        <v>24</v>
      </c>
      <c r="C2730" s="2">
        <v>2728</v>
      </c>
      <c r="D2730" s="2">
        <v>17.7</v>
      </c>
      <c r="E2730" s="4">
        <v>50</v>
      </c>
      <c r="F2730" s="1">
        <f t="shared" si="197"/>
        <v>45</v>
      </c>
      <c r="G2730" s="2">
        <v>74.400000000000006</v>
      </c>
      <c r="H2730" s="3">
        <f>G2730/1000*'symulacje godzinowe'!$N$3*'symulacje godzinowe'!$Q$3*'symulacje godzinowe'!$R$3</f>
        <v>0.32890461840000007</v>
      </c>
      <c r="I2730" s="3">
        <f>'symulacje godzinowe'!$R$3*'symulacje godzinowe'!$N$3*(E2730-D2730)*'symulacje godzinowe'!$O$3/1000</f>
        <v>0.77821746599999986</v>
      </c>
      <c r="J2730" s="3">
        <f>'symulacje godzinowe'!$R$3*'symulacje godzinowe'!$N$3*(E2730-D2730)^2*'symulacje godzinowe'!$P$3/1000</f>
        <v>5.4594948383999984E-3</v>
      </c>
      <c r="K2730" s="3">
        <f t="shared" si="198"/>
        <v>-0.45477234243839981</v>
      </c>
      <c r="L2730" s="6">
        <f t="shared" si="200"/>
        <v>0</v>
      </c>
    </row>
    <row r="2731" spans="1:15" x14ac:dyDescent="0.2">
      <c r="A2731" s="2">
        <v>4</v>
      </c>
      <c r="B2731" s="2">
        <v>24</v>
      </c>
      <c r="C2731" s="2">
        <v>2729</v>
      </c>
      <c r="D2731" s="2">
        <v>17.2</v>
      </c>
      <c r="E2731" s="4">
        <v>50</v>
      </c>
      <c r="F2731" s="1">
        <f t="shared" si="197"/>
        <v>45</v>
      </c>
      <c r="G2731" s="2">
        <v>107</v>
      </c>
      <c r="H2731" s="3">
        <f>G2731/1000*'symulacje godzinowe'!$N$3*'symulacje godzinowe'!$Q$3*'symulacje godzinowe'!$R$3</f>
        <v>0.47302142699999999</v>
      </c>
      <c r="I2731" s="3">
        <f>'symulacje godzinowe'!$R$3*'symulacje godzinowe'!$N$3*(E2731-D2731)*'symulacje godzinowe'!$O$3/1000</f>
        <v>0.79026417599999987</v>
      </c>
      <c r="J2731" s="3">
        <f>'symulacje godzinowe'!$R$3*'symulacje godzinowe'!$N$3*(E2731-D2731)^2*'symulacje godzinowe'!$P$3/1000</f>
        <v>5.6298276863999998E-3</v>
      </c>
      <c r="K2731" s="3">
        <f t="shared" si="198"/>
        <v>-0.3228725766863999</v>
      </c>
      <c r="L2731" s="6">
        <f t="shared" si="200"/>
        <v>0</v>
      </c>
    </row>
    <row r="2732" spans="1:15" x14ac:dyDescent="0.2">
      <c r="A2732" s="2">
        <v>4</v>
      </c>
      <c r="B2732" s="2">
        <v>24</v>
      </c>
      <c r="C2732" s="2">
        <v>2730</v>
      </c>
      <c r="D2732" s="2">
        <v>16.600000000000001</v>
      </c>
      <c r="E2732" s="4">
        <v>50</v>
      </c>
      <c r="F2732" s="1">
        <f t="shared" si="197"/>
        <v>45</v>
      </c>
      <c r="G2732" s="2">
        <v>40.700000000000003</v>
      </c>
      <c r="H2732" s="3">
        <f>G2732/1000*'symulacje godzinowe'!$N$3*'symulacje godzinowe'!$Q$3*'symulacje godzinowe'!$R$3</f>
        <v>0.17992497270000002</v>
      </c>
      <c r="I2732" s="3">
        <f>'symulacje godzinowe'!$R$3*'symulacje godzinowe'!$N$3*(E2732-D2732)*'symulacje godzinowe'!$O$3/1000</f>
        <v>0.80472022799999987</v>
      </c>
      <c r="J2732" s="3">
        <f>'symulacje godzinowe'!$R$3*'symulacje godzinowe'!$N$3*(E2732-D2732)^2*'symulacje godzinowe'!$P$3/1000</f>
        <v>5.8376808575999984E-3</v>
      </c>
      <c r="K2732" s="3">
        <f t="shared" si="198"/>
        <v>-0.63063293615759974</v>
      </c>
      <c r="L2732" s="6">
        <f t="shared" si="200"/>
        <v>0</v>
      </c>
    </row>
    <row r="2733" spans="1:15" x14ac:dyDescent="0.2">
      <c r="A2733" s="2">
        <v>4</v>
      </c>
      <c r="B2733" s="2">
        <v>24</v>
      </c>
      <c r="C2733" s="2">
        <v>2731</v>
      </c>
      <c r="D2733" s="2">
        <v>16.100000000000001</v>
      </c>
      <c r="E2733" s="4">
        <v>50</v>
      </c>
      <c r="F2733" s="1">
        <f t="shared" si="197"/>
        <v>45</v>
      </c>
      <c r="G2733" s="2">
        <v>0</v>
      </c>
      <c r="H2733" s="3">
        <f>G2733/1000*'symulacje godzinowe'!$N$3*'symulacje godzinowe'!$Q$3*'symulacje godzinowe'!$R$3</f>
        <v>0</v>
      </c>
      <c r="I2733" s="3">
        <f>'symulacje godzinowe'!$R$3*'symulacje godzinowe'!$N$3*(E2733-D2733)*'symulacje godzinowe'!$O$3/1000</f>
        <v>0.81676693799999989</v>
      </c>
      <c r="J2733" s="3">
        <f>'symulacje godzinowe'!$R$3*'symulacje godzinowe'!$N$3*(E2733-D2733)^2*'symulacje godzinowe'!$P$3/1000</f>
        <v>6.0137699615999988E-3</v>
      </c>
      <c r="K2733" s="3">
        <f t="shared" si="198"/>
        <v>-0.82278070796159986</v>
      </c>
      <c r="L2733" s="6">
        <f t="shared" si="200"/>
        <v>0</v>
      </c>
    </row>
    <row r="2734" spans="1:15" x14ac:dyDescent="0.2">
      <c r="A2734" s="2">
        <v>4</v>
      </c>
      <c r="B2734" s="2">
        <v>24</v>
      </c>
      <c r="C2734" s="2">
        <v>2732</v>
      </c>
      <c r="D2734" s="2">
        <v>15.3</v>
      </c>
      <c r="E2734" s="4">
        <v>50</v>
      </c>
      <c r="F2734" s="1">
        <f t="shared" si="197"/>
        <v>45</v>
      </c>
      <c r="G2734" s="2">
        <v>0</v>
      </c>
      <c r="H2734" s="3">
        <f>G2734/1000*'symulacje godzinowe'!$N$3*'symulacje godzinowe'!$Q$3*'symulacje godzinowe'!$R$3</f>
        <v>0</v>
      </c>
      <c r="I2734" s="3">
        <f>'symulacje godzinowe'!$R$3*'symulacje godzinowe'!$N$3*(E2734-D2734)*'symulacje godzinowe'!$O$3/1000</f>
        <v>0.83604167399999996</v>
      </c>
      <c r="J2734" s="3">
        <f>'symulacje godzinowe'!$R$3*'symulacje godzinowe'!$N$3*(E2734-D2734)^2*'symulacje godzinowe'!$P$3/1000</f>
        <v>6.3009548063999998E-3</v>
      </c>
      <c r="K2734" s="3">
        <f t="shared" si="198"/>
        <v>-0.84234262880639998</v>
      </c>
      <c r="L2734" s="6">
        <f t="shared" si="200"/>
        <v>0</v>
      </c>
    </row>
    <row r="2735" spans="1:15" x14ac:dyDescent="0.2">
      <c r="A2735" s="2">
        <v>4</v>
      </c>
      <c r="B2735" s="2">
        <v>24</v>
      </c>
      <c r="C2735" s="2">
        <v>2733</v>
      </c>
      <c r="D2735" s="2">
        <v>14.6</v>
      </c>
      <c r="E2735" s="4">
        <v>50</v>
      </c>
      <c r="F2735" s="1">
        <f t="shared" si="197"/>
        <v>45</v>
      </c>
      <c r="G2735" s="2">
        <v>0</v>
      </c>
      <c r="H2735" s="3">
        <f>G2735/1000*'symulacje godzinowe'!$N$3*'symulacje godzinowe'!$Q$3*'symulacje godzinowe'!$R$3</f>
        <v>0</v>
      </c>
      <c r="I2735" s="3">
        <f>'symulacje godzinowe'!$R$3*'symulacje godzinowe'!$N$3*(E2735-D2735)*'symulacje godzinowe'!$O$3/1000</f>
        <v>0.85290706799999993</v>
      </c>
      <c r="J2735" s="3">
        <f>'symulacje godzinowe'!$R$3*'symulacje godzinowe'!$N$3*(E2735-D2735)^2*'symulacje godzinowe'!$P$3/1000</f>
        <v>6.5577361535999997E-3</v>
      </c>
      <c r="K2735" s="3">
        <f t="shared" si="198"/>
        <v>-0.85946480415359994</v>
      </c>
      <c r="L2735" s="6">
        <f t="shared" si="200"/>
        <v>0</v>
      </c>
    </row>
    <row r="2736" spans="1:15" x14ac:dyDescent="0.2">
      <c r="A2736" s="2">
        <v>4</v>
      </c>
      <c r="B2736" s="2">
        <v>24</v>
      </c>
      <c r="C2736" s="2">
        <v>2734</v>
      </c>
      <c r="D2736" s="2">
        <v>13.8</v>
      </c>
      <c r="E2736" s="4">
        <v>50</v>
      </c>
      <c r="F2736" s="1">
        <f t="shared" si="197"/>
        <v>45</v>
      </c>
      <c r="G2736" s="2">
        <v>0</v>
      </c>
      <c r="H2736" s="3">
        <f>G2736/1000*'symulacje godzinowe'!$N$3*'symulacje godzinowe'!$Q$3*'symulacje godzinowe'!$R$3</f>
        <v>0</v>
      </c>
      <c r="I2736" s="3">
        <f>'symulacje godzinowe'!$R$3*'symulacje godzinowe'!$N$3*(E2736-D2736)*'symulacje godzinowe'!$O$3/1000</f>
        <v>0.87218180399999989</v>
      </c>
      <c r="J2736" s="3">
        <f>'symulacje godzinowe'!$R$3*'symulacje godzinowe'!$N$3*(E2736-D2736)^2*'symulacje godzinowe'!$P$3/1000</f>
        <v>6.8574801024000008E-3</v>
      </c>
      <c r="K2736" s="3">
        <f t="shared" si="198"/>
        <v>-0.87903928410239984</v>
      </c>
      <c r="L2736" s="6">
        <f t="shared" si="200"/>
        <v>0</v>
      </c>
      <c r="O2736" s="21" t="s">
        <v>33</v>
      </c>
    </row>
    <row r="2737" spans="1:19" x14ac:dyDescent="0.2">
      <c r="A2737" s="2">
        <v>4</v>
      </c>
      <c r="B2737" s="2">
        <v>24</v>
      </c>
      <c r="C2737" s="2">
        <v>2735</v>
      </c>
      <c r="D2737" s="2">
        <v>12.7</v>
      </c>
      <c r="E2737" s="4">
        <v>50</v>
      </c>
      <c r="F2737" s="1">
        <f t="shared" si="197"/>
        <v>45</v>
      </c>
      <c r="G2737" s="2">
        <v>0</v>
      </c>
      <c r="H2737" s="3">
        <f>G2737/1000*'symulacje godzinowe'!$N$3*'symulacje godzinowe'!$Q$3*'symulacje godzinowe'!$R$3</f>
        <v>0</v>
      </c>
      <c r="I2737" s="3">
        <f>'symulacje godzinowe'!$R$3*'symulacje godzinowe'!$N$3*(E2737-D2737)*'symulacje godzinowe'!$O$3/1000</f>
        <v>0.89868456599999991</v>
      </c>
      <c r="J2737" s="3">
        <f>'symulacje godzinowe'!$R$3*'symulacje godzinowe'!$N$3*(E2737-D2737)^2*'symulacje godzinowe'!$P$3/1000</f>
        <v>7.2805649183999982E-3</v>
      </c>
      <c r="K2737" s="3">
        <f t="shared" si="198"/>
        <v>-0.90596513091839992</v>
      </c>
      <c r="L2737" s="6">
        <f t="shared" si="200"/>
        <v>0</v>
      </c>
      <c r="M2737" s="21" t="s">
        <v>32</v>
      </c>
      <c r="N2737" s="21" t="s">
        <v>27</v>
      </c>
      <c r="O2737" s="21" t="s">
        <v>31</v>
      </c>
      <c r="P2737" s="21" t="s">
        <v>28</v>
      </c>
      <c r="Q2737" s="21" t="s">
        <v>29</v>
      </c>
      <c r="R2737" s="21" t="s">
        <v>30</v>
      </c>
      <c r="S2737" s="21" t="s">
        <v>26</v>
      </c>
    </row>
    <row r="2738" spans="1:19" x14ac:dyDescent="0.2">
      <c r="A2738" s="2">
        <v>4</v>
      </c>
      <c r="B2738" s="2">
        <v>24</v>
      </c>
      <c r="C2738" s="2">
        <v>2736</v>
      </c>
      <c r="D2738" s="2">
        <v>11.6</v>
      </c>
      <c r="E2738" s="4">
        <v>50</v>
      </c>
      <c r="F2738" s="1">
        <f t="shared" si="197"/>
        <v>45</v>
      </c>
      <c r="G2738" s="2">
        <v>0</v>
      </c>
      <c r="H2738" s="3">
        <f>G2738/1000*'symulacje godzinowe'!$N$3*'symulacje godzinowe'!$Q$3*'symulacje godzinowe'!$R$3</f>
        <v>0</v>
      </c>
      <c r="I2738" s="3">
        <f>'symulacje godzinowe'!$R$3*'symulacje godzinowe'!$N$3*(E2738-D2738)*'symulacje godzinowe'!$O$3/1000</f>
        <v>0.92518732799999992</v>
      </c>
      <c r="J2738" s="3">
        <f>'symulacje godzinowe'!$R$3*'symulacje godzinowe'!$N$3*(E2738-D2738)^2*'symulacje godzinowe'!$P$3/1000</f>
        <v>7.7163134976000001E-3</v>
      </c>
      <c r="K2738" s="3">
        <f t="shared" si="198"/>
        <v>-0.93290364149759997</v>
      </c>
      <c r="L2738" s="10">
        <f>SUM(L2715:L2737)</f>
        <v>12250.776285622083</v>
      </c>
      <c r="M2738" s="19">
        <f>(L2714-4.187*$N$7*$O$7*(F2738-10))*((L2714-4.187*$N$7*$O$7*(F2738-10))&gt;0)</f>
        <v>0</v>
      </c>
      <c r="N2738" s="19">
        <f>M2738/4.187/(F2738-10)*(M2738&gt;0)</f>
        <v>0</v>
      </c>
      <c r="O2738" s="19">
        <f>$P$7-0.5*$N$7*$O$7</f>
        <v>100</v>
      </c>
      <c r="P2738" s="19">
        <f>IF(N2738&lt;O2738,N2738,O2738)</f>
        <v>0</v>
      </c>
      <c r="Q2738" s="19">
        <f>L2738/4.187/(F2738-10)+P2738</f>
        <v>83.5973679458329</v>
      </c>
      <c r="R2738" s="19" t="b">
        <f>Q2738&gt;$N$7*$O$7</f>
        <v>0</v>
      </c>
      <c r="S2738" s="19">
        <f>IF(R2738,(F2738-10)/(50-10),(F2738-10)/(50-10)*Q2738/$N$7/$O$7)</f>
        <v>0.3657384847630189</v>
      </c>
    </row>
    <row r="2739" spans="1:19" x14ac:dyDescent="0.2">
      <c r="A2739" s="2">
        <v>4</v>
      </c>
      <c r="B2739" s="2">
        <v>25</v>
      </c>
      <c r="C2739" s="2">
        <v>2737</v>
      </c>
      <c r="D2739" s="2">
        <v>10.5</v>
      </c>
      <c r="E2739" s="4">
        <v>50</v>
      </c>
      <c r="F2739" s="1">
        <f t="shared" si="197"/>
        <v>45</v>
      </c>
      <c r="G2739" s="2">
        <v>0</v>
      </c>
      <c r="H2739" s="3">
        <f>G2739/1000*'symulacje godzinowe'!$N$3*'symulacje godzinowe'!$Q$3*'symulacje godzinowe'!$R$3</f>
        <v>0</v>
      </c>
      <c r="I2739" s="3">
        <f>'symulacje godzinowe'!$R$3*'symulacje godzinowe'!$N$3*(E2739-D2739)*'symulacje godzinowe'!$O$3/1000</f>
        <v>0.95169008999999993</v>
      </c>
      <c r="J2739" s="3">
        <f>'symulacje godzinowe'!$R$3*'symulacje godzinowe'!$N$3*(E2739-D2739)^2*'symulacje godzinowe'!$P$3/1000</f>
        <v>8.1647258399999995E-3</v>
      </c>
      <c r="K2739" s="3">
        <f t="shared" si="198"/>
        <v>-0.95985481583999999</v>
      </c>
      <c r="L2739" s="6">
        <f>K2739*(K2739&gt;0)*3600</f>
        <v>0</v>
      </c>
    </row>
    <row r="2740" spans="1:19" x14ac:dyDescent="0.2">
      <c r="A2740" s="2">
        <v>4</v>
      </c>
      <c r="B2740" s="2">
        <v>25</v>
      </c>
      <c r="C2740" s="2">
        <v>2738</v>
      </c>
      <c r="D2740" s="2">
        <v>9.8000000000000007</v>
      </c>
      <c r="E2740" s="4">
        <v>50</v>
      </c>
      <c r="F2740" s="1">
        <f t="shared" si="197"/>
        <v>45</v>
      </c>
      <c r="G2740" s="2">
        <v>0</v>
      </c>
      <c r="H2740" s="3">
        <f>G2740/1000*'symulacje godzinowe'!$N$3*'symulacje godzinowe'!$Q$3*'symulacje godzinowe'!$R$3</f>
        <v>0</v>
      </c>
      <c r="I2740" s="3">
        <f>'symulacje godzinowe'!$R$3*'symulacje godzinowe'!$N$3*(E2740-D2740)*'symulacje godzinowe'!$O$3/1000</f>
        <v>0.96855548400000002</v>
      </c>
      <c r="J2740" s="3">
        <f>'symulacje godzinowe'!$R$3*'symulacje godzinowe'!$N$3*(E2740-D2740)^2*'symulacje godzinowe'!$P$3/1000</f>
        <v>8.4566726783999995E-3</v>
      </c>
      <c r="K2740" s="3">
        <f t="shared" si="198"/>
        <v>-0.97701215667840002</v>
      </c>
      <c r="L2740" s="6">
        <f t="shared" ref="L2740:L2761" si="201">K2740*(K2740&gt;0)*3600</f>
        <v>0</v>
      </c>
    </row>
    <row r="2741" spans="1:19" x14ac:dyDescent="0.2">
      <c r="A2741" s="2">
        <v>4</v>
      </c>
      <c r="B2741" s="2">
        <v>25</v>
      </c>
      <c r="C2741" s="2">
        <v>2739</v>
      </c>
      <c r="D2741" s="2">
        <v>9.1</v>
      </c>
      <c r="E2741" s="4">
        <v>50</v>
      </c>
      <c r="F2741" s="1">
        <f t="shared" si="197"/>
        <v>45</v>
      </c>
      <c r="G2741" s="2">
        <v>0</v>
      </c>
      <c r="H2741" s="3">
        <f>G2741/1000*'symulacje godzinowe'!$N$3*'symulacje godzinowe'!$Q$3*'symulacje godzinowe'!$R$3</f>
        <v>0</v>
      </c>
      <c r="I2741" s="3">
        <f>'symulacje godzinowe'!$R$3*'symulacje godzinowe'!$N$3*(E2741-D2741)*'symulacje godzinowe'!$O$3/1000</f>
        <v>0.98542087799999978</v>
      </c>
      <c r="J2741" s="3">
        <f>'symulacje godzinowe'!$R$3*'symulacje godzinowe'!$N$3*(E2741-D2741)^2*'symulacje godzinowe'!$P$3/1000</f>
        <v>8.7537478175999991E-3</v>
      </c>
      <c r="K2741" s="3">
        <f t="shared" si="198"/>
        <v>-0.99417462581759974</v>
      </c>
      <c r="L2741" s="6">
        <f t="shared" si="201"/>
        <v>0</v>
      </c>
    </row>
    <row r="2742" spans="1:19" x14ac:dyDescent="0.2">
      <c r="A2742" s="2">
        <v>4</v>
      </c>
      <c r="B2742" s="2">
        <v>25</v>
      </c>
      <c r="C2742" s="2">
        <v>2740</v>
      </c>
      <c r="D2742" s="2">
        <v>8.4</v>
      </c>
      <c r="E2742" s="4">
        <v>50</v>
      </c>
      <c r="F2742" s="1">
        <f t="shared" si="197"/>
        <v>45</v>
      </c>
      <c r="G2742" s="2">
        <v>0</v>
      </c>
      <c r="H2742" s="3">
        <f>G2742/1000*'symulacje godzinowe'!$N$3*'symulacje godzinowe'!$Q$3*'symulacje godzinowe'!$R$3</f>
        <v>0</v>
      </c>
      <c r="I2742" s="3">
        <f>'symulacje godzinowe'!$R$3*'symulacje godzinowe'!$N$3*(E2742-D2742)*'symulacje godzinowe'!$O$3/1000</f>
        <v>1.0022862719999999</v>
      </c>
      <c r="J2742" s="3">
        <f>'symulacje godzinowe'!$R$3*'symulacje godzinowe'!$N$3*(E2742-D2742)^2*'symulacje godzinowe'!$P$3/1000</f>
        <v>9.0559512575999999E-3</v>
      </c>
      <c r="K2742" s="3">
        <f t="shared" si="198"/>
        <v>-1.0113422232575999</v>
      </c>
      <c r="L2742" s="6">
        <f t="shared" si="201"/>
        <v>0</v>
      </c>
    </row>
    <row r="2743" spans="1:19" x14ac:dyDescent="0.2">
      <c r="A2743" s="2">
        <v>4</v>
      </c>
      <c r="B2743" s="2">
        <v>25</v>
      </c>
      <c r="C2743" s="2">
        <v>2741</v>
      </c>
      <c r="D2743" s="2">
        <v>8.6999999999999993</v>
      </c>
      <c r="E2743" s="4">
        <v>50</v>
      </c>
      <c r="F2743" s="1">
        <f t="shared" si="197"/>
        <v>45</v>
      </c>
      <c r="G2743" s="2">
        <v>10.5</v>
      </c>
      <c r="H2743" s="3">
        <f>G2743/1000*'symulacje godzinowe'!$N$3*'symulacje godzinowe'!$Q$3*'symulacje godzinowe'!$R$3</f>
        <v>4.6417990500000006E-2</v>
      </c>
      <c r="I2743" s="3">
        <f>'symulacje godzinowe'!$R$3*'symulacje godzinowe'!$N$3*(E2743-D2743)*'symulacje godzinowe'!$O$3/1000</f>
        <v>0.99505824599999981</v>
      </c>
      <c r="J2743" s="3">
        <f>'symulacje godzinowe'!$R$3*'symulacje godzinowe'!$N$3*(E2743-D2743)^2*'symulacje godzinowe'!$P$3/1000</f>
        <v>8.9258075423999991E-3</v>
      </c>
      <c r="K2743" s="3">
        <f t="shared" si="198"/>
        <v>-0.95756606304239977</v>
      </c>
      <c r="L2743" s="6">
        <f t="shared" si="201"/>
        <v>0</v>
      </c>
    </row>
    <row r="2744" spans="1:19" x14ac:dyDescent="0.2">
      <c r="A2744" s="2">
        <v>4</v>
      </c>
      <c r="B2744" s="2">
        <v>25</v>
      </c>
      <c r="C2744" s="2">
        <v>2742</v>
      </c>
      <c r="D2744" s="2">
        <v>9</v>
      </c>
      <c r="E2744" s="4">
        <v>50</v>
      </c>
      <c r="F2744" s="1">
        <f t="shared" si="197"/>
        <v>45</v>
      </c>
      <c r="G2744" s="2">
        <v>74</v>
      </c>
      <c r="H2744" s="3">
        <f>G2744/1000*'symulacje godzinowe'!$N$3*'symulacje godzinowe'!$Q$3*'symulacje godzinowe'!$R$3</f>
        <v>0.32713631400000004</v>
      </c>
      <c r="I2744" s="3">
        <f>'symulacje godzinowe'!$R$3*'symulacje godzinowe'!$N$3*(E2744-D2744)*'symulacje godzinowe'!$O$3/1000</f>
        <v>0.98783021999999998</v>
      </c>
      <c r="J2744" s="3">
        <f>'symulacje godzinowe'!$R$3*'symulacje godzinowe'!$N$3*(E2744-D2744)^2*'symulacje godzinowe'!$P$3/1000</f>
        <v>8.7966057599999994E-3</v>
      </c>
      <c r="K2744" s="3">
        <f t="shared" si="198"/>
        <v>-0.66949051175999985</v>
      </c>
      <c r="L2744" s="6">
        <f t="shared" si="201"/>
        <v>0</v>
      </c>
    </row>
    <row r="2745" spans="1:19" x14ac:dyDescent="0.2">
      <c r="A2745" s="2">
        <v>4</v>
      </c>
      <c r="B2745" s="2">
        <v>25</v>
      </c>
      <c r="C2745" s="2">
        <v>2743</v>
      </c>
      <c r="D2745" s="2">
        <v>9.3000000000000007</v>
      </c>
      <c r="E2745" s="4">
        <v>50</v>
      </c>
      <c r="F2745" s="1">
        <f t="shared" si="197"/>
        <v>45</v>
      </c>
      <c r="G2745" s="2">
        <v>138.4</v>
      </c>
      <c r="H2745" s="3">
        <f>G2745/1000*'symulacje godzinowe'!$N$3*'symulacje godzinowe'!$Q$3*'symulacje godzinowe'!$R$3</f>
        <v>0.6118333224000001</v>
      </c>
      <c r="I2745" s="3">
        <f>'symulacje godzinowe'!$R$3*'symulacje godzinowe'!$N$3*(E2745-D2745)*'symulacje godzinowe'!$O$3/1000</f>
        <v>0.98060219400000004</v>
      </c>
      <c r="J2745" s="3">
        <f>'symulacje godzinowe'!$R$3*'symulacje godzinowe'!$N$3*(E2745-D2745)^2*'symulacje godzinowe'!$P$3/1000</f>
        <v>8.6683459104000011E-3</v>
      </c>
      <c r="K2745" s="3">
        <f t="shared" si="198"/>
        <v>-0.37743721751039994</v>
      </c>
      <c r="L2745" s="6">
        <f t="shared" si="201"/>
        <v>0</v>
      </c>
    </row>
    <row r="2746" spans="1:19" x14ac:dyDescent="0.2">
      <c r="A2746" s="2">
        <v>4</v>
      </c>
      <c r="B2746" s="2">
        <v>25</v>
      </c>
      <c r="C2746" s="2">
        <v>2744</v>
      </c>
      <c r="D2746" s="2">
        <v>10.199999999999999</v>
      </c>
      <c r="E2746" s="4">
        <v>50</v>
      </c>
      <c r="F2746" s="1">
        <f t="shared" si="197"/>
        <v>45</v>
      </c>
      <c r="G2746" s="2">
        <v>202.1</v>
      </c>
      <c r="H2746" s="3">
        <f>G2746/1000*'symulacje godzinowe'!$N$3*'symulacje godzinowe'!$Q$3*'symulacje godzinowe'!$R$3</f>
        <v>0.89343579810000007</v>
      </c>
      <c r="I2746" s="3">
        <f>'symulacje godzinowe'!$R$3*'symulacje godzinowe'!$N$3*(E2746-D2746)*'symulacje godzinowe'!$O$3/1000</f>
        <v>0.95891811599999999</v>
      </c>
      <c r="J2746" s="3">
        <f>'symulacje godzinowe'!$R$3*'symulacje godzinowe'!$N$3*(E2746-D2746)^2*'symulacje godzinowe'!$P$3/1000</f>
        <v>8.289217958399998E-3</v>
      </c>
      <c r="K2746" s="3">
        <f t="shared" si="198"/>
        <v>-7.377153585839992E-2</v>
      </c>
      <c r="L2746" s="6">
        <f t="shared" si="201"/>
        <v>0</v>
      </c>
    </row>
    <row r="2747" spans="1:19" x14ac:dyDescent="0.2">
      <c r="A2747" s="2">
        <v>4</v>
      </c>
      <c r="B2747" s="2">
        <v>25</v>
      </c>
      <c r="C2747" s="2">
        <v>2745</v>
      </c>
      <c r="D2747" s="2">
        <v>11</v>
      </c>
      <c r="E2747" s="4">
        <v>50</v>
      </c>
      <c r="F2747" s="1">
        <f t="shared" si="197"/>
        <v>45</v>
      </c>
      <c r="G2747" s="2">
        <v>114.3</v>
      </c>
      <c r="H2747" s="3">
        <f>G2747/1000*'symulacje godzinowe'!$N$3*'symulacje godzinowe'!$Q$3*'symulacje godzinowe'!$R$3</f>
        <v>0.50529298230000008</v>
      </c>
      <c r="I2747" s="3">
        <f>'symulacje godzinowe'!$R$3*'symulacje godzinowe'!$N$3*(E2747-D2747)*'symulacje godzinowe'!$O$3/1000</f>
        <v>0.93964338000000003</v>
      </c>
      <c r="J2747" s="3">
        <f>'symulacje godzinowe'!$R$3*'symulacje godzinowe'!$N$3*(E2747-D2747)^2*'symulacje godzinowe'!$P$3/1000</f>
        <v>7.9593321600000006E-3</v>
      </c>
      <c r="K2747" s="3">
        <f t="shared" si="198"/>
        <v>-0.44230972985999994</v>
      </c>
      <c r="L2747" s="6">
        <f t="shared" si="201"/>
        <v>0</v>
      </c>
    </row>
    <row r="2748" spans="1:19" x14ac:dyDescent="0.2">
      <c r="A2748" s="2">
        <v>4</v>
      </c>
      <c r="B2748" s="2">
        <v>25</v>
      </c>
      <c r="C2748" s="2">
        <v>2746</v>
      </c>
      <c r="D2748" s="2">
        <v>11.9</v>
      </c>
      <c r="E2748" s="4">
        <v>50</v>
      </c>
      <c r="F2748" s="1">
        <f t="shared" si="197"/>
        <v>45</v>
      </c>
      <c r="G2748" s="2">
        <v>135.30000000000001</v>
      </c>
      <c r="H2748" s="3">
        <f>G2748/1000*'symulacje godzinowe'!$N$3*'symulacje godzinowe'!$Q$3*'symulacje godzinowe'!$R$3</f>
        <v>0.59812896330000009</v>
      </c>
      <c r="I2748" s="3">
        <f>'symulacje godzinowe'!$R$3*'symulacje godzinowe'!$N$3*(E2748-D2748)*'symulacje godzinowe'!$O$3/1000</f>
        <v>0.91795930199999998</v>
      </c>
      <c r="J2748" s="3">
        <f>'symulacje godzinowe'!$R$3*'symulacje godzinowe'!$N$3*(E2748-D2748)^2*'symulacje godzinowe'!$P$3/1000</f>
        <v>7.5962170656E-3</v>
      </c>
      <c r="K2748" s="3">
        <f t="shared" si="198"/>
        <v>-0.32742655576559987</v>
      </c>
      <c r="L2748" s="6">
        <f t="shared" si="201"/>
        <v>0</v>
      </c>
    </row>
    <row r="2749" spans="1:19" x14ac:dyDescent="0.2">
      <c r="A2749" s="2">
        <v>4</v>
      </c>
      <c r="B2749" s="2">
        <v>25</v>
      </c>
      <c r="C2749" s="2">
        <v>2747</v>
      </c>
      <c r="D2749" s="2">
        <v>11.4</v>
      </c>
      <c r="E2749" s="4">
        <v>50</v>
      </c>
      <c r="F2749" s="1">
        <f t="shared" si="197"/>
        <v>45</v>
      </c>
      <c r="G2749" s="2">
        <v>150.5</v>
      </c>
      <c r="H2749" s="3">
        <f>G2749/1000*'symulacje godzinowe'!$N$3*'symulacje godzinowe'!$Q$3*'symulacje godzinowe'!$R$3</f>
        <v>0.66532453050000007</v>
      </c>
      <c r="I2749" s="3">
        <f>'symulacje godzinowe'!$R$3*'symulacje godzinowe'!$N$3*(E2749-D2749)*'symulacje godzinowe'!$O$3/1000</f>
        <v>0.9300060120000001</v>
      </c>
      <c r="J2749" s="3">
        <f>'symulacje godzinowe'!$R$3*'symulacje godzinowe'!$N$3*(E2749-D2749)^2*'symulacje godzinowe'!$P$3/1000</f>
        <v>7.7969010816000004E-3</v>
      </c>
      <c r="K2749" s="3">
        <f t="shared" si="198"/>
        <v>-0.27247838258160006</v>
      </c>
      <c r="L2749" s="6">
        <f t="shared" si="201"/>
        <v>0</v>
      </c>
    </row>
    <row r="2750" spans="1:19" x14ac:dyDescent="0.2">
      <c r="A2750" s="2">
        <v>4</v>
      </c>
      <c r="B2750" s="2">
        <v>25</v>
      </c>
      <c r="C2750" s="2">
        <v>2748</v>
      </c>
      <c r="D2750" s="2">
        <v>10.8</v>
      </c>
      <c r="E2750" s="4">
        <v>50</v>
      </c>
      <c r="F2750" s="1">
        <f t="shared" si="197"/>
        <v>45</v>
      </c>
      <c r="G2750" s="2">
        <v>154.1</v>
      </c>
      <c r="H2750" s="3">
        <f>G2750/1000*'symulacje godzinowe'!$N$3*'symulacje godzinowe'!$Q$3*'symulacje godzinowe'!$R$3</f>
        <v>0.68123927009999996</v>
      </c>
      <c r="I2750" s="3">
        <f>'symulacje godzinowe'!$R$3*'symulacje godzinowe'!$N$3*(E2750-D2750)*'symulacje godzinowe'!$O$3/1000</f>
        <v>0.9444620640000001</v>
      </c>
      <c r="J2750" s="3">
        <f>'symulacje godzinowe'!$R$3*'symulacje godzinowe'!$N$3*(E2750-D2750)^2*'symulacje godzinowe'!$P$3/1000</f>
        <v>8.0411756544000006E-3</v>
      </c>
      <c r="K2750" s="3">
        <f t="shared" si="198"/>
        <v>-0.27126396955440013</v>
      </c>
      <c r="L2750" s="6">
        <f t="shared" si="201"/>
        <v>0</v>
      </c>
    </row>
    <row r="2751" spans="1:19" x14ac:dyDescent="0.2">
      <c r="A2751" s="2">
        <v>4</v>
      </c>
      <c r="B2751" s="2">
        <v>25</v>
      </c>
      <c r="C2751" s="2">
        <v>2749</v>
      </c>
      <c r="D2751" s="2">
        <v>10.3</v>
      </c>
      <c r="E2751" s="4">
        <v>50</v>
      </c>
      <c r="F2751" s="1">
        <f t="shared" si="197"/>
        <v>45</v>
      </c>
      <c r="G2751" s="2">
        <v>144.69999999999999</v>
      </c>
      <c r="H2751" s="3">
        <f>G2751/1000*'symulacje godzinowe'!$N$3*'symulacje godzinowe'!$Q$3*'symulacje godzinowe'!$R$3</f>
        <v>0.63968411670000003</v>
      </c>
      <c r="I2751" s="3">
        <f>'symulacje godzinowe'!$R$3*'symulacje godzinowe'!$N$3*(E2751-D2751)*'symulacje godzinowe'!$O$3/1000</f>
        <v>0.9565087739999999</v>
      </c>
      <c r="J2751" s="3">
        <f>'symulacje godzinowe'!$R$3*'symulacje godzinowe'!$N$3*(E2751-D2751)^2*'symulacje godzinowe'!$P$3/1000</f>
        <v>8.2476159264000017E-3</v>
      </c>
      <c r="K2751" s="3">
        <f t="shared" si="198"/>
        <v>-0.32507227322639987</v>
      </c>
      <c r="L2751" s="6">
        <f t="shared" si="201"/>
        <v>0</v>
      </c>
    </row>
    <row r="2752" spans="1:19" x14ac:dyDescent="0.2">
      <c r="A2752" s="2">
        <v>4</v>
      </c>
      <c r="B2752" s="2">
        <v>25</v>
      </c>
      <c r="C2752" s="2">
        <v>2750</v>
      </c>
      <c r="D2752" s="2">
        <v>10.199999999999999</v>
      </c>
      <c r="E2752" s="4">
        <v>50</v>
      </c>
      <c r="F2752" s="1">
        <f t="shared" si="197"/>
        <v>45</v>
      </c>
      <c r="G2752" s="2">
        <v>125.9</v>
      </c>
      <c r="H2752" s="3">
        <f>G2752/1000*'symulacje godzinowe'!$N$3*'symulacje godzinowe'!$Q$3*'symulacje godzinowe'!$R$3</f>
        <v>0.55657380990000016</v>
      </c>
      <c r="I2752" s="3">
        <f>'symulacje godzinowe'!$R$3*'symulacje godzinowe'!$N$3*(E2752-D2752)*'symulacje godzinowe'!$O$3/1000</f>
        <v>0.95891811599999999</v>
      </c>
      <c r="J2752" s="3">
        <f>'symulacje godzinowe'!$R$3*'symulacje godzinowe'!$N$3*(E2752-D2752)^2*'symulacje godzinowe'!$P$3/1000</f>
        <v>8.289217958399998E-3</v>
      </c>
      <c r="K2752" s="3">
        <f t="shared" si="198"/>
        <v>-0.41063352405839981</v>
      </c>
      <c r="L2752" s="6">
        <f t="shared" si="201"/>
        <v>0</v>
      </c>
    </row>
    <row r="2753" spans="1:19" x14ac:dyDescent="0.2">
      <c r="A2753" s="2">
        <v>4</v>
      </c>
      <c r="B2753" s="2">
        <v>25</v>
      </c>
      <c r="C2753" s="2">
        <v>2751</v>
      </c>
      <c r="D2753" s="2">
        <v>10.199999999999999</v>
      </c>
      <c r="E2753" s="4">
        <v>50</v>
      </c>
      <c r="F2753" s="1">
        <f t="shared" ref="F2753:F2816" si="202">E2753-5</f>
        <v>45</v>
      </c>
      <c r="G2753" s="2">
        <v>101.3</v>
      </c>
      <c r="H2753" s="3">
        <f>G2753/1000*'symulacje godzinowe'!$N$3*'symulacje godzinowe'!$Q$3*'symulacje godzinowe'!$R$3</f>
        <v>0.44782308930000003</v>
      </c>
      <c r="I2753" s="3">
        <f>'symulacje godzinowe'!$R$3*'symulacje godzinowe'!$N$3*(E2753-D2753)*'symulacje godzinowe'!$O$3/1000</f>
        <v>0.95891811599999999</v>
      </c>
      <c r="J2753" s="3">
        <f>'symulacje godzinowe'!$R$3*'symulacje godzinowe'!$N$3*(E2753-D2753)^2*'symulacje godzinowe'!$P$3/1000</f>
        <v>8.289217958399998E-3</v>
      </c>
      <c r="K2753" s="3">
        <f t="shared" ref="K2753:K2816" si="203">H2753-I2753-J2753</f>
        <v>-0.51938424465839994</v>
      </c>
      <c r="L2753" s="6">
        <f t="shared" si="201"/>
        <v>0</v>
      </c>
    </row>
    <row r="2754" spans="1:19" x14ac:dyDescent="0.2">
      <c r="A2754" s="2">
        <v>4</v>
      </c>
      <c r="B2754" s="2">
        <v>25</v>
      </c>
      <c r="C2754" s="2">
        <v>2752</v>
      </c>
      <c r="D2754" s="2">
        <v>10.1</v>
      </c>
      <c r="E2754" s="4">
        <v>50</v>
      </c>
      <c r="F2754" s="1">
        <f t="shared" si="202"/>
        <v>45</v>
      </c>
      <c r="G2754" s="2">
        <v>75.5</v>
      </c>
      <c r="H2754" s="3">
        <f>G2754/1000*'symulacje godzinowe'!$N$3*'symulacje godzinowe'!$Q$3*'symulacje godzinowe'!$R$3</f>
        <v>0.33376745549999998</v>
      </c>
      <c r="I2754" s="3">
        <f>'symulacje godzinowe'!$R$3*'symulacje godzinowe'!$N$3*(E2754-D2754)*'symulacje godzinowe'!$O$3/1000</f>
        <v>0.96132745799999986</v>
      </c>
      <c r="J2754" s="3">
        <f>'symulacje godzinowe'!$R$3*'symulacje godzinowe'!$N$3*(E2754-D2754)^2*'symulacje godzinowe'!$P$3/1000</f>
        <v>8.3309246496000005E-3</v>
      </c>
      <c r="K2754" s="3">
        <f t="shared" si="203"/>
        <v>-0.63589092714959983</v>
      </c>
      <c r="L2754" s="6">
        <f t="shared" si="201"/>
        <v>0</v>
      </c>
    </row>
    <row r="2755" spans="1:19" x14ac:dyDescent="0.2">
      <c r="A2755" s="2">
        <v>4</v>
      </c>
      <c r="B2755" s="2">
        <v>25</v>
      </c>
      <c r="C2755" s="2">
        <v>2753</v>
      </c>
      <c r="D2755" s="2">
        <v>9.8000000000000007</v>
      </c>
      <c r="E2755" s="4">
        <v>50</v>
      </c>
      <c r="F2755" s="1">
        <f t="shared" si="202"/>
        <v>45</v>
      </c>
      <c r="G2755" s="2">
        <v>47.7</v>
      </c>
      <c r="H2755" s="3">
        <f>G2755/1000*'symulacje godzinowe'!$N$3*'symulacje godzinowe'!$Q$3*'symulacje godzinowe'!$R$3</f>
        <v>0.21087029970000004</v>
      </c>
      <c r="I2755" s="3">
        <f>'symulacje godzinowe'!$R$3*'symulacje godzinowe'!$N$3*(E2755-D2755)*'symulacje godzinowe'!$O$3/1000</f>
        <v>0.96855548400000002</v>
      </c>
      <c r="J2755" s="3">
        <f>'symulacje godzinowe'!$R$3*'symulacje godzinowe'!$N$3*(E2755-D2755)^2*'symulacje godzinowe'!$P$3/1000</f>
        <v>8.4566726783999995E-3</v>
      </c>
      <c r="K2755" s="3">
        <f t="shared" si="203"/>
        <v>-0.76614185697839998</v>
      </c>
      <c r="L2755" s="6">
        <f t="shared" si="201"/>
        <v>0</v>
      </c>
    </row>
    <row r="2756" spans="1:19" x14ac:dyDescent="0.2">
      <c r="A2756" s="2">
        <v>4</v>
      </c>
      <c r="B2756" s="2">
        <v>25</v>
      </c>
      <c r="C2756" s="2">
        <v>2754</v>
      </c>
      <c r="D2756" s="2">
        <v>9.5</v>
      </c>
      <c r="E2756" s="4">
        <v>50</v>
      </c>
      <c r="F2756" s="1">
        <f t="shared" si="202"/>
        <v>45</v>
      </c>
      <c r="G2756" s="2">
        <v>18.600000000000001</v>
      </c>
      <c r="H2756" s="3">
        <f>G2756/1000*'symulacje godzinowe'!$N$3*'symulacje godzinowe'!$Q$3*'symulacje godzinowe'!$R$3</f>
        <v>8.2226154600000018E-2</v>
      </c>
      <c r="I2756" s="3">
        <f>'symulacje godzinowe'!$R$3*'symulacje godzinowe'!$N$3*(E2756-D2756)*'symulacje godzinowe'!$O$3/1000</f>
        <v>0.97578350999999985</v>
      </c>
      <c r="J2756" s="3">
        <f>'symulacje godzinowe'!$R$3*'symulacje godzinowe'!$N$3*(E2756-D2756)^2*'symulacje godzinowe'!$P$3/1000</f>
        <v>8.5833626400000015E-3</v>
      </c>
      <c r="K2756" s="3">
        <f t="shared" si="203"/>
        <v>-0.90214071803999984</v>
      </c>
      <c r="L2756" s="6">
        <f t="shared" si="201"/>
        <v>0</v>
      </c>
    </row>
    <row r="2757" spans="1:19" x14ac:dyDescent="0.2">
      <c r="A2757" s="2">
        <v>4</v>
      </c>
      <c r="B2757" s="2">
        <v>25</v>
      </c>
      <c r="C2757" s="2">
        <v>2755</v>
      </c>
      <c r="D2757" s="2">
        <v>9.1999999999999993</v>
      </c>
      <c r="E2757" s="4">
        <v>50</v>
      </c>
      <c r="F2757" s="1">
        <f t="shared" si="202"/>
        <v>45</v>
      </c>
      <c r="G2757" s="2">
        <v>0</v>
      </c>
      <c r="H2757" s="3">
        <f>G2757/1000*'symulacje godzinowe'!$N$3*'symulacje godzinowe'!$Q$3*'symulacje godzinowe'!$R$3</f>
        <v>0</v>
      </c>
      <c r="I2757" s="3">
        <f>'symulacje godzinowe'!$R$3*'symulacje godzinowe'!$N$3*(E2757-D2757)*'symulacje godzinowe'!$O$3/1000</f>
        <v>0.98301153599999991</v>
      </c>
      <c r="J2757" s="3">
        <f>'symulacje godzinowe'!$R$3*'symulacje godzinowe'!$N$3*(E2757-D2757)^2*'symulacje godzinowe'!$P$3/1000</f>
        <v>8.7109945343999996E-3</v>
      </c>
      <c r="K2757" s="3">
        <f t="shared" si="203"/>
        <v>-0.99172253053439996</v>
      </c>
      <c r="L2757" s="6">
        <f t="shared" si="201"/>
        <v>0</v>
      </c>
    </row>
    <row r="2758" spans="1:19" x14ac:dyDescent="0.2">
      <c r="A2758" s="2">
        <v>4</v>
      </c>
      <c r="B2758" s="2">
        <v>25</v>
      </c>
      <c r="C2758" s="2">
        <v>2756</v>
      </c>
      <c r="D2758" s="2">
        <v>9.1</v>
      </c>
      <c r="E2758" s="4">
        <v>50</v>
      </c>
      <c r="F2758" s="1">
        <f t="shared" si="202"/>
        <v>45</v>
      </c>
      <c r="G2758" s="2">
        <v>0</v>
      </c>
      <c r="H2758" s="3">
        <f>G2758/1000*'symulacje godzinowe'!$N$3*'symulacje godzinowe'!$Q$3*'symulacje godzinowe'!$R$3</f>
        <v>0</v>
      </c>
      <c r="I2758" s="3">
        <f>'symulacje godzinowe'!$R$3*'symulacje godzinowe'!$N$3*(E2758-D2758)*'symulacje godzinowe'!$O$3/1000</f>
        <v>0.98542087799999978</v>
      </c>
      <c r="J2758" s="3">
        <f>'symulacje godzinowe'!$R$3*'symulacje godzinowe'!$N$3*(E2758-D2758)^2*'symulacje godzinowe'!$P$3/1000</f>
        <v>8.7537478175999991E-3</v>
      </c>
      <c r="K2758" s="3">
        <f t="shared" si="203"/>
        <v>-0.99417462581759974</v>
      </c>
      <c r="L2758" s="6">
        <f t="shared" si="201"/>
        <v>0</v>
      </c>
    </row>
    <row r="2759" spans="1:19" x14ac:dyDescent="0.2">
      <c r="A2759" s="2">
        <v>4</v>
      </c>
      <c r="B2759" s="2">
        <v>25</v>
      </c>
      <c r="C2759" s="2">
        <v>2757</v>
      </c>
      <c r="D2759" s="2">
        <v>9</v>
      </c>
      <c r="E2759" s="4">
        <v>50</v>
      </c>
      <c r="F2759" s="1">
        <f t="shared" si="202"/>
        <v>45</v>
      </c>
      <c r="G2759" s="2">
        <v>0</v>
      </c>
      <c r="H2759" s="3">
        <f>G2759/1000*'symulacje godzinowe'!$N$3*'symulacje godzinowe'!$Q$3*'symulacje godzinowe'!$R$3</f>
        <v>0</v>
      </c>
      <c r="I2759" s="3">
        <f>'symulacje godzinowe'!$R$3*'symulacje godzinowe'!$N$3*(E2759-D2759)*'symulacje godzinowe'!$O$3/1000</f>
        <v>0.98783021999999998</v>
      </c>
      <c r="J2759" s="3">
        <f>'symulacje godzinowe'!$R$3*'symulacje godzinowe'!$N$3*(E2759-D2759)^2*'symulacje godzinowe'!$P$3/1000</f>
        <v>8.7966057599999994E-3</v>
      </c>
      <c r="K2759" s="3">
        <f t="shared" si="203"/>
        <v>-0.99662682575999995</v>
      </c>
      <c r="L2759" s="6">
        <f t="shared" si="201"/>
        <v>0</v>
      </c>
    </row>
    <row r="2760" spans="1:19" x14ac:dyDescent="0.2">
      <c r="A2760" s="2">
        <v>4</v>
      </c>
      <c r="B2760" s="2">
        <v>25</v>
      </c>
      <c r="C2760" s="2">
        <v>2758</v>
      </c>
      <c r="D2760" s="2">
        <v>8.9</v>
      </c>
      <c r="E2760" s="4">
        <v>50</v>
      </c>
      <c r="F2760" s="1">
        <f t="shared" si="202"/>
        <v>45</v>
      </c>
      <c r="G2760" s="2">
        <v>0</v>
      </c>
      <c r="H2760" s="3">
        <f>G2760/1000*'symulacje godzinowe'!$N$3*'symulacje godzinowe'!$Q$3*'symulacje godzinowe'!$R$3</f>
        <v>0</v>
      </c>
      <c r="I2760" s="3">
        <f>'symulacje godzinowe'!$R$3*'symulacje godzinowe'!$N$3*(E2760-D2760)*'symulacje godzinowe'!$O$3/1000</f>
        <v>0.99023956199999996</v>
      </c>
      <c r="J2760" s="3">
        <f>'symulacje godzinowe'!$R$3*'symulacje godzinowe'!$N$3*(E2760-D2760)^2*'symulacje godzinowe'!$P$3/1000</f>
        <v>8.839568361599999E-3</v>
      </c>
      <c r="K2760" s="3">
        <f t="shared" si="203"/>
        <v>-0.99907913036160001</v>
      </c>
      <c r="L2760" s="6">
        <f t="shared" si="201"/>
        <v>0</v>
      </c>
      <c r="O2760" s="21" t="s">
        <v>33</v>
      </c>
    </row>
    <row r="2761" spans="1:19" x14ac:dyDescent="0.2">
      <c r="A2761" s="2">
        <v>4</v>
      </c>
      <c r="B2761" s="2">
        <v>25</v>
      </c>
      <c r="C2761" s="2">
        <v>2759</v>
      </c>
      <c r="D2761" s="2">
        <v>8.8000000000000007</v>
      </c>
      <c r="E2761" s="4">
        <v>50</v>
      </c>
      <c r="F2761" s="1">
        <f t="shared" si="202"/>
        <v>45</v>
      </c>
      <c r="G2761" s="2">
        <v>0</v>
      </c>
      <c r="H2761" s="3">
        <f>G2761/1000*'symulacje godzinowe'!$N$3*'symulacje godzinowe'!$Q$3*'symulacje godzinowe'!$R$3</f>
        <v>0</v>
      </c>
      <c r="I2761" s="3">
        <f>'symulacje godzinowe'!$R$3*'symulacje godzinowe'!$N$3*(E2761-D2761)*'symulacje godzinowe'!$O$3/1000</f>
        <v>0.99264890400000005</v>
      </c>
      <c r="J2761" s="3">
        <f>'symulacje godzinowe'!$R$3*'symulacje godzinowe'!$N$3*(E2761-D2761)^2*'symulacje godzinowe'!$P$3/1000</f>
        <v>8.8826356224000012E-3</v>
      </c>
      <c r="K2761" s="3">
        <f t="shared" si="203"/>
        <v>-1.0015315396224</v>
      </c>
      <c r="L2761" s="6">
        <f t="shared" si="201"/>
        <v>0</v>
      </c>
      <c r="M2761" s="21" t="s">
        <v>32</v>
      </c>
      <c r="N2761" s="21" t="s">
        <v>27</v>
      </c>
      <c r="O2761" s="21" t="s">
        <v>31</v>
      </c>
      <c r="P2761" s="21" t="s">
        <v>28</v>
      </c>
      <c r="Q2761" s="21" t="s">
        <v>29</v>
      </c>
      <c r="R2761" s="21" t="s">
        <v>30</v>
      </c>
      <c r="S2761" s="21" t="s">
        <v>26</v>
      </c>
    </row>
    <row r="2762" spans="1:19" x14ac:dyDescent="0.2">
      <c r="A2762" s="2">
        <v>4</v>
      </c>
      <c r="B2762" s="2">
        <v>25</v>
      </c>
      <c r="C2762" s="2">
        <v>2760</v>
      </c>
      <c r="D2762" s="2">
        <v>8.8000000000000007</v>
      </c>
      <c r="E2762" s="4">
        <v>50</v>
      </c>
      <c r="F2762" s="1">
        <f t="shared" si="202"/>
        <v>45</v>
      </c>
      <c r="G2762" s="2">
        <v>0</v>
      </c>
      <c r="H2762" s="3">
        <f>G2762/1000*'symulacje godzinowe'!$N$3*'symulacje godzinowe'!$Q$3*'symulacje godzinowe'!$R$3</f>
        <v>0</v>
      </c>
      <c r="I2762" s="3">
        <f>'symulacje godzinowe'!$R$3*'symulacje godzinowe'!$N$3*(E2762-D2762)*'symulacje godzinowe'!$O$3/1000</f>
        <v>0.99264890400000005</v>
      </c>
      <c r="J2762" s="3">
        <f>'symulacje godzinowe'!$R$3*'symulacje godzinowe'!$N$3*(E2762-D2762)^2*'symulacje godzinowe'!$P$3/1000</f>
        <v>8.8826356224000012E-3</v>
      </c>
      <c r="K2762" s="3">
        <f t="shared" si="203"/>
        <v>-1.0015315396224</v>
      </c>
      <c r="L2762" s="10">
        <f>SUM(L2739:L2761)</f>
        <v>0</v>
      </c>
      <c r="M2762" s="19">
        <f>(L2738-4.187*$N$7*$O$7*(F2762-10))*((L2738-4.187*$N$7*$O$7*(F2762-10))&gt;0)</f>
        <v>0</v>
      </c>
      <c r="N2762" s="19">
        <f>M2762/4.187/(F2762-10)*(M2762&gt;0)</f>
        <v>0</v>
      </c>
      <c r="O2762" s="19">
        <f>$P$7-0.5*$N$7*$O$7</f>
        <v>100</v>
      </c>
      <c r="P2762" s="19">
        <f>IF(N2762&lt;O2762,N2762,O2762)</f>
        <v>0</v>
      </c>
      <c r="Q2762" s="19">
        <f>L2762/4.187/(F2762-10)+P2762</f>
        <v>0</v>
      </c>
      <c r="R2762" s="19" t="b">
        <f>Q2762&gt;$N$7*$O$7</f>
        <v>0</v>
      </c>
      <c r="S2762" s="19">
        <f>IF(R2762,(F2762-10)/(50-10),(F2762-10)/(50-10)*Q2762/$N$7/$O$7)</f>
        <v>0</v>
      </c>
    </row>
    <row r="2763" spans="1:19" x14ac:dyDescent="0.2">
      <c r="A2763" s="2">
        <v>4</v>
      </c>
      <c r="B2763" s="2">
        <v>26</v>
      </c>
      <c r="C2763" s="2">
        <v>2761</v>
      </c>
      <c r="D2763" s="2">
        <v>8.6999999999999993</v>
      </c>
      <c r="E2763" s="4">
        <v>50</v>
      </c>
      <c r="F2763" s="1">
        <f t="shared" si="202"/>
        <v>45</v>
      </c>
      <c r="G2763" s="2">
        <v>0</v>
      </c>
      <c r="H2763" s="3">
        <f>G2763/1000*'symulacje godzinowe'!$N$3*'symulacje godzinowe'!$Q$3*'symulacje godzinowe'!$R$3</f>
        <v>0</v>
      </c>
      <c r="I2763" s="3">
        <f>'symulacje godzinowe'!$R$3*'symulacje godzinowe'!$N$3*(E2763-D2763)*'symulacje godzinowe'!$O$3/1000</f>
        <v>0.99505824599999981</v>
      </c>
      <c r="J2763" s="3">
        <f>'symulacje godzinowe'!$R$3*'symulacje godzinowe'!$N$3*(E2763-D2763)^2*'symulacje godzinowe'!$P$3/1000</f>
        <v>8.9258075423999991E-3</v>
      </c>
      <c r="K2763" s="3">
        <f t="shared" si="203"/>
        <v>-1.0039840535423998</v>
      </c>
      <c r="L2763" s="6">
        <f>K2763*(K2763&gt;0)*3600</f>
        <v>0</v>
      </c>
    </row>
    <row r="2764" spans="1:19" x14ac:dyDescent="0.2">
      <c r="A2764" s="2">
        <v>4</v>
      </c>
      <c r="B2764" s="2">
        <v>26</v>
      </c>
      <c r="C2764" s="2">
        <v>2762</v>
      </c>
      <c r="D2764" s="2">
        <v>8.6</v>
      </c>
      <c r="E2764" s="4">
        <v>50</v>
      </c>
      <c r="F2764" s="1">
        <f t="shared" si="202"/>
        <v>45</v>
      </c>
      <c r="G2764" s="2">
        <v>0</v>
      </c>
      <c r="H2764" s="3">
        <f>G2764/1000*'symulacje godzinowe'!$N$3*'symulacje godzinowe'!$Q$3*'symulacje godzinowe'!$R$3</f>
        <v>0</v>
      </c>
      <c r="I2764" s="3">
        <f>'symulacje godzinowe'!$R$3*'symulacje godzinowe'!$N$3*(E2764-D2764)*'symulacje godzinowe'!$O$3/1000</f>
        <v>0.99746758799999991</v>
      </c>
      <c r="J2764" s="3">
        <f>'symulacje godzinowe'!$R$3*'symulacje godzinowe'!$N$3*(E2764-D2764)^2*'symulacje godzinowe'!$P$3/1000</f>
        <v>8.9690841215999979E-3</v>
      </c>
      <c r="K2764" s="3">
        <f t="shared" si="203"/>
        <v>-1.0064366721215998</v>
      </c>
      <c r="L2764" s="6">
        <f t="shared" ref="L2764:L2785" si="204">K2764*(K2764&gt;0)*3600</f>
        <v>0</v>
      </c>
    </row>
    <row r="2765" spans="1:19" x14ac:dyDescent="0.2">
      <c r="A2765" s="2">
        <v>4</v>
      </c>
      <c r="B2765" s="2">
        <v>26</v>
      </c>
      <c r="C2765" s="2">
        <v>2763</v>
      </c>
      <c r="D2765" s="2">
        <v>8.4</v>
      </c>
      <c r="E2765" s="4">
        <v>50</v>
      </c>
      <c r="F2765" s="1">
        <f t="shared" si="202"/>
        <v>45</v>
      </c>
      <c r="G2765" s="2">
        <v>0</v>
      </c>
      <c r="H2765" s="3">
        <f>G2765/1000*'symulacje godzinowe'!$N$3*'symulacje godzinowe'!$Q$3*'symulacje godzinowe'!$R$3</f>
        <v>0</v>
      </c>
      <c r="I2765" s="3">
        <f>'symulacje godzinowe'!$R$3*'symulacje godzinowe'!$N$3*(E2765-D2765)*'symulacje godzinowe'!$O$3/1000</f>
        <v>1.0022862719999999</v>
      </c>
      <c r="J2765" s="3">
        <f>'symulacje godzinowe'!$R$3*'symulacje godzinowe'!$N$3*(E2765-D2765)^2*'symulacje godzinowe'!$P$3/1000</f>
        <v>9.0559512575999999E-3</v>
      </c>
      <c r="K2765" s="3">
        <f t="shared" si="203"/>
        <v>-1.0113422232575999</v>
      </c>
      <c r="L2765" s="6">
        <f t="shared" si="204"/>
        <v>0</v>
      </c>
    </row>
    <row r="2766" spans="1:19" x14ac:dyDescent="0.2">
      <c r="A2766" s="2">
        <v>4</v>
      </c>
      <c r="B2766" s="2">
        <v>26</v>
      </c>
      <c r="C2766" s="2">
        <v>2764</v>
      </c>
      <c r="D2766" s="2">
        <v>8.3000000000000007</v>
      </c>
      <c r="E2766" s="4">
        <v>50</v>
      </c>
      <c r="F2766" s="1">
        <f t="shared" si="202"/>
        <v>45</v>
      </c>
      <c r="G2766" s="2">
        <v>0</v>
      </c>
      <c r="H2766" s="3">
        <f>G2766/1000*'symulacje godzinowe'!$N$3*'symulacje godzinowe'!$Q$3*'symulacje godzinowe'!$R$3</f>
        <v>0</v>
      </c>
      <c r="I2766" s="3">
        <f>'symulacje godzinowe'!$R$3*'symulacje godzinowe'!$N$3*(E2766-D2766)*'symulacje godzinowe'!$O$3/1000</f>
        <v>1.0046956140000001</v>
      </c>
      <c r="J2766" s="3">
        <f>'symulacje godzinowe'!$R$3*'symulacje godzinowe'!$N$3*(E2766-D2766)^2*'symulacje godzinowe'!$P$3/1000</f>
        <v>9.0995418144000015E-3</v>
      </c>
      <c r="K2766" s="3">
        <f t="shared" si="203"/>
        <v>-1.0137951558144001</v>
      </c>
      <c r="L2766" s="6">
        <f t="shared" si="204"/>
        <v>0</v>
      </c>
    </row>
    <row r="2767" spans="1:19" x14ac:dyDescent="0.2">
      <c r="A2767" s="2">
        <v>4</v>
      </c>
      <c r="B2767" s="2">
        <v>26</v>
      </c>
      <c r="C2767" s="2">
        <v>2765</v>
      </c>
      <c r="D2767" s="2">
        <v>8.4</v>
      </c>
      <c r="E2767" s="4">
        <v>50</v>
      </c>
      <c r="F2767" s="1">
        <f t="shared" si="202"/>
        <v>45</v>
      </c>
      <c r="G2767" s="2">
        <v>4.7</v>
      </c>
      <c r="H2767" s="3">
        <f>G2767/1000*'symulacje godzinowe'!$N$3*'symulacje godzinowe'!$Q$3*'symulacje godzinowe'!$R$3</f>
        <v>2.0777576700000001E-2</v>
      </c>
      <c r="I2767" s="3">
        <f>'symulacje godzinowe'!$R$3*'symulacje godzinowe'!$N$3*(E2767-D2767)*'symulacje godzinowe'!$O$3/1000</f>
        <v>1.0022862719999999</v>
      </c>
      <c r="J2767" s="3">
        <f>'symulacje godzinowe'!$R$3*'symulacje godzinowe'!$N$3*(E2767-D2767)^2*'symulacje godzinowe'!$P$3/1000</f>
        <v>9.0559512575999999E-3</v>
      </c>
      <c r="K2767" s="3">
        <f t="shared" si="203"/>
        <v>-0.99056464655759979</v>
      </c>
      <c r="L2767" s="6">
        <f t="shared" si="204"/>
        <v>0</v>
      </c>
    </row>
    <row r="2768" spans="1:19" x14ac:dyDescent="0.2">
      <c r="A2768" s="2">
        <v>4</v>
      </c>
      <c r="B2768" s="2">
        <v>26</v>
      </c>
      <c r="C2768" s="2">
        <v>2766</v>
      </c>
      <c r="D2768" s="2">
        <v>8.5</v>
      </c>
      <c r="E2768" s="4">
        <v>50</v>
      </c>
      <c r="F2768" s="1">
        <f t="shared" si="202"/>
        <v>45</v>
      </c>
      <c r="G2768" s="2">
        <v>33.6</v>
      </c>
      <c r="H2768" s="3">
        <f>G2768/1000*'symulacje godzinowe'!$N$3*'symulacje godzinowe'!$Q$3*'symulacje godzinowe'!$R$3</f>
        <v>0.14853756960000003</v>
      </c>
      <c r="I2768" s="3">
        <f>'symulacje godzinowe'!$R$3*'symulacje godzinowe'!$N$3*(E2768-D2768)*'symulacje godzinowe'!$O$3/1000</f>
        <v>0.99987693</v>
      </c>
      <c r="J2768" s="3">
        <f>'symulacje godzinowe'!$R$3*'symulacje godzinowe'!$N$3*(E2768-D2768)^2*'symulacje godzinowe'!$P$3/1000</f>
        <v>9.012465360000001E-3</v>
      </c>
      <c r="K2768" s="3">
        <f t="shared" si="203"/>
        <v>-0.86035182575999991</v>
      </c>
      <c r="L2768" s="6">
        <f t="shared" si="204"/>
        <v>0</v>
      </c>
    </row>
    <row r="2769" spans="1:15" x14ac:dyDescent="0.2">
      <c r="A2769" s="2">
        <v>4</v>
      </c>
      <c r="B2769" s="2">
        <v>26</v>
      </c>
      <c r="C2769" s="2">
        <v>2767</v>
      </c>
      <c r="D2769" s="2">
        <v>8.6</v>
      </c>
      <c r="E2769" s="4">
        <v>50</v>
      </c>
      <c r="F2769" s="1">
        <f t="shared" si="202"/>
        <v>45</v>
      </c>
      <c r="G2769" s="2">
        <v>61.6</v>
      </c>
      <c r="H2769" s="3">
        <f>G2769/1000*'symulacje godzinowe'!$N$3*'symulacje godzinowe'!$Q$3*'symulacje godzinowe'!$R$3</f>
        <v>0.27231887760000001</v>
      </c>
      <c r="I2769" s="3">
        <f>'symulacje godzinowe'!$R$3*'symulacje godzinowe'!$N$3*(E2769-D2769)*'symulacje godzinowe'!$O$3/1000</f>
        <v>0.99746758799999991</v>
      </c>
      <c r="J2769" s="3">
        <f>'symulacje godzinowe'!$R$3*'symulacje godzinowe'!$N$3*(E2769-D2769)^2*'symulacje godzinowe'!$P$3/1000</f>
        <v>8.9690841215999979E-3</v>
      </c>
      <c r="K2769" s="3">
        <f t="shared" si="203"/>
        <v>-0.73411779452159986</v>
      </c>
      <c r="L2769" s="6">
        <f t="shared" si="204"/>
        <v>0</v>
      </c>
    </row>
    <row r="2770" spans="1:15" x14ac:dyDescent="0.2">
      <c r="A2770" s="2">
        <v>4</v>
      </c>
      <c r="B2770" s="2">
        <v>26</v>
      </c>
      <c r="C2770" s="2">
        <v>2768</v>
      </c>
      <c r="D2770" s="2">
        <v>8.6999999999999993</v>
      </c>
      <c r="E2770" s="4">
        <v>50</v>
      </c>
      <c r="F2770" s="1">
        <f t="shared" si="202"/>
        <v>45</v>
      </c>
      <c r="G2770" s="2">
        <v>89.7</v>
      </c>
      <c r="H2770" s="3">
        <f>G2770/1000*'symulacje godzinowe'!$N$3*'symulacje godzinowe'!$Q$3*'symulacje godzinowe'!$R$3</f>
        <v>0.39654226170000001</v>
      </c>
      <c r="I2770" s="3">
        <f>'symulacje godzinowe'!$R$3*'symulacje godzinowe'!$N$3*(E2770-D2770)*'symulacje godzinowe'!$O$3/1000</f>
        <v>0.99505824599999981</v>
      </c>
      <c r="J2770" s="3">
        <f>'symulacje godzinowe'!$R$3*'symulacje godzinowe'!$N$3*(E2770-D2770)^2*'symulacje godzinowe'!$P$3/1000</f>
        <v>8.9258075423999991E-3</v>
      </c>
      <c r="K2770" s="3">
        <f t="shared" si="203"/>
        <v>-0.60744179184239988</v>
      </c>
      <c r="L2770" s="6">
        <f t="shared" si="204"/>
        <v>0</v>
      </c>
    </row>
    <row r="2771" spans="1:15" x14ac:dyDescent="0.2">
      <c r="A2771" s="2">
        <v>4</v>
      </c>
      <c r="B2771" s="2">
        <v>26</v>
      </c>
      <c r="C2771" s="2">
        <v>2769</v>
      </c>
      <c r="D2771" s="2">
        <v>8.9</v>
      </c>
      <c r="E2771" s="4">
        <v>50</v>
      </c>
      <c r="F2771" s="1">
        <f t="shared" si="202"/>
        <v>45</v>
      </c>
      <c r="G2771" s="2">
        <v>114.2</v>
      </c>
      <c r="H2771" s="3">
        <f>G2771/1000*'symulacje godzinowe'!$N$3*'symulacje godzinowe'!$Q$3*'symulacje godzinowe'!$R$3</f>
        <v>0.50485090619999995</v>
      </c>
      <c r="I2771" s="3">
        <f>'symulacje godzinowe'!$R$3*'symulacje godzinowe'!$N$3*(E2771-D2771)*'symulacje godzinowe'!$O$3/1000</f>
        <v>0.99023956199999996</v>
      </c>
      <c r="J2771" s="3">
        <f>'symulacje godzinowe'!$R$3*'symulacje godzinowe'!$N$3*(E2771-D2771)^2*'symulacje godzinowe'!$P$3/1000</f>
        <v>8.839568361599999E-3</v>
      </c>
      <c r="K2771" s="3">
        <f t="shared" si="203"/>
        <v>-0.4942282241616</v>
      </c>
      <c r="L2771" s="6">
        <f t="shared" si="204"/>
        <v>0</v>
      </c>
    </row>
    <row r="2772" spans="1:15" x14ac:dyDescent="0.2">
      <c r="A2772" s="2">
        <v>4</v>
      </c>
      <c r="B2772" s="2">
        <v>26</v>
      </c>
      <c r="C2772" s="2">
        <v>2770</v>
      </c>
      <c r="D2772" s="2">
        <v>9</v>
      </c>
      <c r="E2772" s="4">
        <v>50</v>
      </c>
      <c r="F2772" s="1">
        <f t="shared" si="202"/>
        <v>45</v>
      </c>
      <c r="G2772" s="2">
        <v>136.5</v>
      </c>
      <c r="H2772" s="3">
        <f>G2772/1000*'symulacje godzinowe'!$N$3*'symulacje godzinowe'!$Q$3*'symulacje godzinowe'!$R$3</f>
        <v>0.60343387650000002</v>
      </c>
      <c r="I2772" s="3">
        <f>'symulacje godzinowe'!$R$3*'symulacje godzinowe'!$N$3*(E2772-D2772)*'symulacje godzinowe'!$O$3/1000</f>
        <v>0.98783021999999998</v>
      </c>
      <c r="J2772" s="3">
        <f>'symulacje godzinowe'!$R$3*'symulacje godzinowe'!$N$3*(E2772-D2772)^2*'symulacje godzinowe'!$P$3/1000</f>
        <v>8.7966057599999994E-3</v>
      </c>
      <c r="K2772" s="3">
        <f t="shared" si="203"/>
        <v>-0.39319294925999998</v>
      </c>
      <c r="L2772" s="6">
        <f t="shared" si="204"/>
        <v>0</v>
      </c>
    </row>
    <row r="2773" spans="1:15" x14ac:dyDescent="0.2">
      <c r="A2773" s="2">
        <v>4</v>
      </c>
      <c r="B2773" s="2">
        <v>26</v>
      </c>
      <c r="C2773" s="2">
        <v>2771</v>
      </c>
      <c r="D2773" s="2">
        <v>9.3000000000000007</v>
      </c>
      <c r="E2773" s="4">
        <v>50</v>
      </c>
      <c r="F2773" s="1">
        <f t="shared" si="202"/>
        <v>45</v>
      </c>
      <c r="G2773" s="2">
        <v>151.69999999999999</v>
      </c>
      <c r="H2773" s="3">
        <f>G2773/1000*'symulacje godzinowe'!$N$3*'symulacje godzinowe'!$Q$3*'symulacje godzinowe'!$R$3</f>
        <v>0.67062944370000011</v>
      </c>
      <c r="I2773" s="3">
        <f>'symulacje godzinowe'!$R$3*'symulacje godzinowe'!$N$3*(E2773-D2773)*'symulacje godzinowe'!$O$3/1000</f>
        <v>0.98060219400000004</v>
      </c>
      <c r="J2773" s="3">
        <f>'symulacje godzinowe'!$R$3*'symulacje godzinowe'!$N$3*(E2773-D2773)^2*'symulacje godzinowe'!$P$3/1000</f>
        <v>8.6683459104000011E-3</v>
      </c>
      <c r="K2773" s="3">
        <f t="shared" si="203"/>
        <v>-0.31864109621039993</v>
      </c>
      <c r="L2773" s="6">
        <f t="shared" si="204"/>
        <v>0</v>
      </c>
    </row>
    <row r="2774" spans="1:15" x14ac:dyDescent="0.2">
      <c r="A2774" s="2">
        <v>4</v>
      </c>
      <c r="B2774" s="2">
        <v>26</v>
      </c>
      <c r="C2774" s="2">
        <v>2772</v>
      </c>
      <c r="D2774" s="2">
        <v>9.6999999999999993</v>
      </c>
      <c r="E2774" s="4">
        <v>50</v>
      </c>
      <c r="F2774" s="1">
        <f t="shared" si="202"/>
        <v>45</v>
      </c>
      <c r="G2774" s="2">
        <v>154</v>
      </c>
      <c r="H2774" s="3">
        <f>G2774/1000*'symulacje godzinowe'!$N$3*'symulacje godzinowe'!$Q$3*'symulacje godzinowe'!$R$3</f>
        <v>0.68079719400000016</v>
      </c>
      <c r="I2774" s="3">
        <f>'symulacje godzinowe'!$R$3*'symulacje godzinowe'!$N$3*(E2774-D2774)*'symulacje godzinowe'!$O$3/1000</f>
        <v>0.97096482599999978</v>
      </c>
      <c r="J2774" s="3">
        <f>'symulacje godzinowe'!$R$3*'symulacje godzinowe'!$N$3*(E2774-D2774)^2*'symulacje godzinowe'!$P$3/1000</f>
        <v>8.4987980063999987E-3</v>
      </c>
      <c r="K2774" s="3">
        <f t="shared" si="203"/>
        <v>-0.29866643000639964</v>
      </c>
      <c r="L2774" s="6">
        <f t="shared" si="204"/>
        <v>0</v>
      </c>
    </row>
    <row r="2775" spans="1:15" x14ac:dyDescent="0.2">
      <c r="A2775" s="2">
        <v>4</v>
      </c>
      <c r="B2775" s="2">
        <v>26</v>
      </c>
      <c r="C2775" s="2">
        <v>2773</v>
      </c>
      <c r="D2775" s="2">
        <v>10</v>
      </c>
      <c r="E2775" s="4">
        <v>50</v>
      </c>
      <c r="F2775" s="1">
        <f t="shared" si="202"/>
        <v>45</v>
      </c>
      <c r="G2775" s="2">
        <v>144.69999999999999</v>
      </c>
      <c r="H2775" s="3">
        <f>G2775/1000*'symulacje godzinowe'!$N$3*'symulacje godzinowe'!$Q$3*'symulacje godzinowe'!$R$3</f>
        <v>0.63968411670000003</v>
      </c>
      <c r="I2775" s="3">
        <f>'symulacje godzinowe'!$R$3*'symulacje godzinowe'!$N$3*(E2775-D2775)*'symulacje godzinowe'!$O$3/1000</f>
        <v>0.96373679999999995</v>
      </c>
      <c r="J2775" s="3">
        <f>'symulacje godzinowe'!$R$3*'symulacje godzinowe'!$N$3*(E2775-D2775)^2*'symulacje godzinowe'!$P$3/1000</f>
        <v>8.3727359999999987E-3</v>
      </c>
      <c r="K2775" s="3">
        <f t="shared" si="203"/>
        <v>-0.33242541929999991</v>
      </c>
      <c r="L2775" s="6">
        <f t="shared" si="204"/>
        <v>0</v>
      </c>
    </row>
    <row r="2776" spans="1:15" x14ac:dyDescent="0.2">
      <c r="A2776" s="2">
        <v>4</v>
      </c>
      <c r="B2776" s="2">
        <v>26</v>
      </c>
      <c r="C2776" s="2">
        <v>2774</v>
      </c>
      <c r="D2776" s="2">
        <v>10.3</v>
      </c>
      <c r="E2776" s="4">
        <v>50</v>
      </c>
      <c r="F2776" s="1">
        <f t="shared" si="202"/>
        <v>45</v>
      </c>
      <c r="G2776" s="2">
        <v>125.9</v>
      </c>
      <c r="H2776" s="3">
        <f>G2776/1000*'symulacje godzinowe'!$N$3*'symulacje godzinowe'!$Q$3*'symulacje godzinowe'!$R$3</f>
        <v>0.55657380990000016</v>
      </c>
      <c r="I2776" s="3">
        <f>'symulacje godzinowe'!$R$3*'symulacje godzinowe'!$N$3*(E2776-D2776)*'symulacje godzinowe'!$O$3/1000</f>
        <v>0.9565087739999999</v>
      </c>
      <c r="J2776" s="3">
        <f>'symulacje godzinowe'!$R$3*'symulacje godzinowe'!$N$3*(E2776-D2776)^2*'symulacje godzinowe'!$P$3/1000</f>
        <v>8.2476159264000017E-3</v>
      </c>
      <c r="K2776" s="3">
        <f t="shared" si="203"/>
        <v>-0.40818258002639973</v>
      </c>
      <c r="L2776" s="6">
        <f t="shared" si="204"/>
        <v>0</v>
      </c>
    </row>
    <row r="2777" spans="1:15" x14ac:dyDescent="0.2">
      <c r="A2777" s="2">
        <v>4</v>
      </c>
      <c r="B2777" s="2">
        <v>26</v>
      </c>
      <c r="C2777" s="2">
        <v>2775</v>
      </c>
      <c r="D2777" s="2">
        <v>10.7</v>
      </c>
      <c r="E2777" s="4">
        <v>50</v>
      </c>
      <c r="F2777" s="1">
        <f t="shared" si="202"/>
        <v>45</v>
      </c>
      <c r="G2777" s="2">
        <v>235.5</v>
      </c>
      <c r="H2777" s="3">
        <f>G2777/1000*'symulacje godzinowe'!$N$3*'symulacje godzinowe'!$Q$3*'symulacje godzinowe'!$R$3</f>
        <v>1.0410892155</v>
      </c>
      <c r="I2777" s="3">
        <f>'symulacje godzinowe'!$R$3*'symulacje godzinowe'!$N$3*(E2777-D2777)*'symulacje godzinowe'!$O$3/1000</f>
        <v>0.94687140599999986</v>
      </c>
      <c r="J2777" s="3">
        <f>'symulacje godzinowe'!$R$3*'symulacje godzinowe'!$N$3*(E2777-D2777)^2*'symulacje godzinowe'!$P$3/1000</f>
        <v>8.0822543903999976E-3</v>
      </c>
      <c r="K2777" s="3">
        <f t="shared" si="203"/>
        <v>8.6135555109600137E-2</v>
      </c>
      <c r="L2777" s="6">
        <f t="shared" si="204"/>
        <v>310.08799839456049</v>
      </c>
    </row>
    <row r="2778" spans="1:15" x14ac:dyDescent="0.2">
      <c r="A2778" s="2">
        <v>4</v>
      </c>
      <c r="B2778" s="2">
        <v>26</v>
      </c>
      <c r="C2778" s="2">
        <v>2776</v>
      </c>
      <c r="D2778" s="2">
        <v>11</v>
      </c>
      <c r="E2778" s="4">
        <v>50</v>
      </c>
      <c r="F2778" s="1">
        <f t="shared" si="202"/>
        <v>45</v>
      </c>
      <c r="G2778" s="2">
        <v>172.5</v>
      </c>
      <c r="H2778" s="3">
        <f>G2778/1000*'symulacje godzinowe'!$N$3*'symulacje godzinowe'!$Q$3*'symulacje godzinowe'!$R$3</f>
        <v>0.76258127249999985</v>
      </c>
      <c r="I2778" s="3">
        <f>'symulacje godzinowe'!$R$3*'symulacje godzinowe'!$N$3*(E2778-D2778)*'symulacje godzinowe'!$O$3/1000</f>
        <v>0.93964338000000003</v>
      </c>
      <c r="J2778" s="3">
        <f>'symulacje godzinowe'!$R$3*'symulacje godzinowe'!$N$3*(E2778-D2778)^2*'symulacje godzinowe'!$P$3/1000</f>
        <v>7.9593321600000006E-3</v>
      </c>
      <c r="K2778" s="3">
        <f t="shared" si="203"/>
        <v>-0.18502143966000018</v>
      </c>
      <c r="L2778" s="6">
        <f t="shared" si="204"/>
        <v>0</v>
      </c>
    </row>
    <row r="2779" spans="1:15" x14ac:dyDescent="0.2">
      <c r="A2779" s="2">
        <v>4</v>
      </c>
      <c r="B2779" s="2">
        <v>26</v>
      </c>
      <c r="C2779" s="2">
        <v>2777</v>
      </c>
      <c r="D2779" s="2">
        <v>10.4</v>
      </c>
      <c r="E2779" s="4">
        <v>50</v>
      </c>
      <c r="F2779" s="1">
        <f t="shared" si="202"/>
        <v>45</v>
      </c>
      <c r="G2779" s="2">
        <v>158.19999999999999</v>
      </c>
      <c r="H2779" s="3">
        <f>G2779/1000*'symulacje godzinowe'!$N$3*'symulacje godzinowe'!$Q$3*'symulacje godzinowe'!$R$3</f>
        <v>0.69936439019999996</v>
      </c>
      <c r="I2779" s="3">
        <f>'symulacje godzinowe'!$R$3*'symulacje godzinowe'!$N$3*(E2779-D2779)*'symulacje godzinowe'!$O$3/1000</f>
        <v>0.95409943200000003</v>
      </c>
      <c r="J2779" s="3">
        <f>'symulacje godzinowe'!$R$3*'symulacje godzinowe'!$N$3*(E2779-D2779)^2*'symulacje godzinowe'!$P$3/1000</f>
        <v>8.206118553600001E-3</v>
      </c>
      <c r="K2779" s="3">
        <f t="shared" si="203"/>
        <v>-0.26294116035360005</v>
      </c>
      <c r="L2779" s="6">
        <f t="shared" si="204"/>
        <v>0</v>
      </c>
    </row>
    <row r="2780" spans="1:15" x14ac:dyDescent="0.2">
      <c r="A2780" s="2">
        <v>4</v>
      </c>
      <c r="B2780" s="2">
        <v>26</v>
      </c>
      <c r="C2780" s="2">
        <v>2778</v>
      </c>
      <c r="D2780" s="2">
        <v>9.9</v>
      </c>
      <c r="E2780" s="4">
        <v>50</v>
      </c>
      <c r="F2780" s="1">
        <f t="shared" si="202"/>
        <v>45</v>
      </c>
      <c r="G2780" s="2">
        <v>69.8</v>
      </c>
      <c r="H2780" s="3">
        <f>G2780/1000*'symulacje godzinowe'!$N$3*'symulacje godzinowe'!$Q$3*'symulacje godzinowe'!$R$3</f>
        <v>0.30856911780000001</v>
      </c>
      <c r="I2780" s="3">
        <f>'symulacje godzinowe'!$R$3*'symulacje godzinowe'!$N$3*(E2780-D2780)*'symulacje godzinowe'!$O$3/1000</f>
        <v>0.96614614199999993</v>
      </c>
      <c r="J2780" s="3">
        <f>'symulacje godzinowe'!$R$3*'symulacje godzinowe'!$N$3*(E2780-D2780)^2*'symulacje godzinowe'!$P$3/1000</f>
        <v>8.4146520096000012E-3</v>
      </c>
      <c r="K2780" s="3">
        <f t="shared" si="203"/>
        <v>-0.66599167620959987</v>
      </c>
      <c r="L2780" s="6">
        <f t="shared" si="204"/>
        <v>0</v>
      </c>
    </row>
    <row r="2781" spans="1:15" x14ac:dyDescent="0.2">
      <c r="A2781" s="2">
        <v>4</v>
      </c>
      <c r="B2781" s="2">
        <v>26</v>
      </c>
      <c r="C2781" s="2">
        <v>2779</v>
      </c>
      <c r="D2781" s="2">
        <v>9.3000000000000007</v>
      </c>
      <c r="E2781" s="4">
        <v>50</v>
      </c>
      <c r="F2781" s="1">
        <f t="shared" si="202"/>
        <v>45</v>
      </c>
      <c r="G2781" s="2">
        <v>0</v>
      </c>
      <c r="H2781" s="3">
        <f>G2781/1000*'symulacje godzinowe'!$N$3*'symulacje godzinowe'!$Q$3*'symulacje godzinowe'!$R$3</f>
        <v>0</v>
      </c>
      <c r="I2781" s="3">
        <f>'symulacje godzinowe'!$R$3*'symulacje godzinowe'!$N$3*(E2781-D2781)*'symulacje godzinowe'!$O$3/1000</f>
        <v>0.98060219400000004</v>
      </c>
      <c r="J2781" s="3">
        <f>'symulacje godzinowe'!$R$3*'symulacje godzinowe'!$N$3*(E2781-D2781)^2*'symulacje godzinowe'!$P$3/1000</f>
        <v>8.6683459104000011E-3</v>
      </c>
      <c r="K2781" s="3">
        <f t="shared" si="203"/>
        <v>-0.98927053991040004</v>
      </c>
      <c r="L2781" s="6">
        <f t="shared" si="204"/>
        <v>0</v>
      </c>
    </row>
    <row r="2782" spans="1:15" x14ac:dyDescent="0.2">
      <c r="A2782" s="2">
        <v>4</v>
      </c>
      <c r="B2782" s="2">
        <v>26</v>
      </c>
      <c r="C2782" s="2">
        <v>2780</v>
      </c>
      <c r="D2782" s="2">
        <v>8</v>
      </c>
      <c r="E2782" s="4">
        <v>50</v>
      </c>
      <c r="F2782" s="1">
        <f t="shared" si="202"/>
        <v>45</v>
      </c>
      <c r="G2782" s="2">
        <v>0</v>
      </c>
      <c r="H2782" s="3">
        <f>G2782/1000*'symulacje godzinowe'!$N$3*'symulacje godzinowe'!$Q$3*'symulacje godzinowe'!$R$3</f>
        <v>0</v>
      </c>
      <c r="I2782" s="3">
        <f>'symulacje godzinowe'!$R$3*'symulacje godzinowe'!$N$3*(E2782-D2782)*'symulacje godzinowe'!$O$3/1000</f>
        <v>1.0119236399999998</v>
      </c>
      <c r="J2782" s="3">
        <f>'symulacje godzinowe'!$R$3*'symulacje godzinowe'!$N$3*(E2782-D2782)^2*'symulacje godzinowe'!$P$3/1000</f>
        <v>9.2309414399999994E-3</v>
      </c>
      <c r="K2782" s="3">
        <f t="shared" si="203"/>
        <v>-1.0211545814399998</v>
      </c>
      <c r="L2782" s="6">
        <f t="shared" si="204"/>
        <v>0</v>
      </c>
    </row>
    <row r="2783" spans="1:15" x14ac:dyDescent="0.2">
      <c r="A2783" s="2">
        <v>4</v>
      </c>
      <c r="B2783" s="2">
        <v>26</v>
      </c>
      <c r="C2783" s="2">
        <v>2781</v>
      </c>
      <c r="D2783" s="2">
        <v>6.7</v>
      </c>
      <c r="E2783" s="4">
        <v>50</v>
      </c>
      <c r="F2783" s="1">
        <f t="shared" si="202"/>
        <v>45</v>
      </c>
      <c r="G2783" s="2">
        <v>0</v>
      </c>
      <c r="H2783" s="3">
        <f>G2783/1000*'symulacje godzinowe'!$N$3*'symulacje godzinowe'!$Q$3*'symulacje godzinowe'!$R$3</f>
        <v>0</v>
      </c>
      <c r="I2783" s="3">
        <f>'symulacje godzinowe'!$R$3*'symulacje godzinowe'!$N$3*(E2783-D2783)*'symulacje godzinowe'!$O$3/1000</f>
        <v>1.043245086</v>
      </c>
      <c r="J2783" s="3">
        <f>'symulacje godzinowe'!$R$3*'symulacje godzinowe'!$N$3*(E2783-D2783)^2*'symulacje godzinowe'!$P$3/1000</f>
        <v>9.8112243743999974E-3</v>
      </c>
      <c r="K2783" s="3">
        <f t="shared" si="203"/>
        <v>-1.0530563103744</v>
      </c>
      <c r="L2783" s="6">
        <f t="shared" si="204"/>
        <v>0</v>
      </c>
    </row>
    <row r="2784" spans="1:15" x14ac:dyDescent="0.2">
      <c r="A2784" s="2">
        <v>4</v>
      </c>
      <c r="B2784" s="2">
        <v>26</v>
      </c>
      <c r="C2784" s="2">
        <v>2782</v>
      </c>
      <c r="D2784" s="2">
        <v>5.4</v>
      </c>
      <c r="E2784" s="4">
        <v>50</v>
      </c>
      <c r="F2784" s="1">
        <f t="shared" si="202"/>
        <v>45</v>
      </c>
      <c r="G2784" s="2">
        <v>0</v>
      </c>
      <c r="H2784" s="3">
        <f>G2784/1000*'symulacje godzinowe'!$N$3*'symulacje godzinowe'!$Q$3*'symulacje godzinowe'!$R$3</f>
        <v>0</v>
      </c>
      <c r="I2784" s="3">
        <f>'symulacje godzinowe'!$R$3*'symulacje godzinowe'!$N$3*(E2784-D2784)*'symulacje godzinowe'!$O$3/1000</f>
        <v>1.074566532</v>
      </c>
      <c r="J2784" s="3">
        <f>'symulacje godzinowe'!$R$3*'symulacje godzinowe'!$N$3*(E2784-D2784)^2*'symulacje godzinowe'!$P$3/1000</f>
        <v>1.04091947136E-2</v>
      </c>
      <c r="K2784" s="3">
        <f t="shared" si="203"/>
        <v>-1.0849757267136</v>
      </c>
      <c r="L2784" s="6">
        <f t="shared" si="204"/>
        <v>0</v>
      </c>
      <c r="O2784" s="21" t="s">
        <v>33</v>
      </c>
    </row>
    <row r="2785" spans="1:19" x14ac:dyDescent="0.2">
      <c r="A2785" s="2">
        <v>4</v>
      </c>
      <c r="B2785" s="2">
        <v>26</v>
      </c>
      <c r="C2785" s="2">
        <v>2783</v>
      </c>
      <c r="D2785" s="2">
        <v>5</v>
      </c>
      <c r="E2785" s="4">
        <v>50</v>
      </c>
      <c r="F2785" s="1">
        <f t="shared" si="202"/>
        <v>45</v>
      </c>
      <c r="G2785" s="2">
        <v>0</v>
      </c>
      <c r="H2785" s="3">
        <f>G2785/1000*'symulacje godzinowe'!$N$3*'symulacje godzinowe'!$Q$3*'symulacje godzinowe'!$R$3</f>
        <v>0</v>
      </c>
      <c r="I2785" s="3">
        <f>'symulacje godzinowe'!$R$3*'symulacje godzinowe'!$N$3*(E2785-D2785)*'symulacje godzinowe'!$O$3/1000</f>
        <v>1.0842038999999999</v>
      </c>
      <c r="J2785" s="3">
        <f>'symulacje godzinowe'!$R$3*'symulacje godzinowe'!$N$3*(E2785-D2785)^2*'symulacje godzinowe'!$P$3/1000</f>
        <v>1.0596744E-2</v>
      </c>
      <c r="K2785" s="3">
        <f t="shared" si="203"/>
        <v>-1.094800644</v>
      </c>
      <c r="L2785" s="6">
        <f t="shared" si="204"/>
        <v>0</v>
      </c>
      <c r="M2785" s="21" t="s">
        <v>32</v>
      </c>
      <c r="N2785" s="21" t="s">
        <v>27</v>
      </c>
      <c r="O2785" s="21" t="s">
        <v>31</v>
      </c>
      <c r="P2785" s="21" t="s">
        <v>28</v>
      </c>
      <c r="Q2785" s="21" t="s">
        <v>29</v>
      </c>
      <c r="R2785" s="21" t="s">
        <v>30</v>
      </c>
      <c r="S2785" s="21" t="s">
        <v>26</v>
      </c>
    </row>
    <row r="2786" spans="1:19" x14ac:dyDescent="0.2">
      <c r="A2786" s="2">
        <v>4</v>
      </c>
      <c r="B2786" s="2">
        <v>26</v>
      </c>
      <c r="C2786" s="2">
        <v>2784</v>
      </c>
      <c r="D2786" s="2">
        <v>4.5</v>
      </c>
      <c r="E2786" s="4">
        <v>50</v>
      </c>
      <c r="F2786" s="1">
        <f t="shared" si="202"/>
        <v>45</v>
      </c>
      <c r="G2786" s="2">
        <v>0</v>
      </c>
      <c r="H2786" s="3">
        <f>G2786/1000*'symulacje godzinowe'!$N$3*'symulacje godzinowe'!$Q$3*'symulacje godzinowe'!$R$3</f>
        <v>0</v>
      </c>
      <c r="I2786" s="3">
        <f>'symulacje godzinowe'!$R$3*'symulacje godzinowe'!$N$3*(E2786-D2786)*'symulacje godzinowe'!$O$3/1000</f>
        <v>1.0962506099999998</v>
      </c>
      <c r="J2786" s="3">
        <f>'symulacje godzinowe'!$R$3*'symulacje godzinowe'!$N$3*(E2786-D2786)^2*'symulacje godzinowe'!$P$3/1000</f>
        <v>1.083353544E-2</v>
      </c>
      <c r="K2786" s="3">
        <f t="shared" si="203"/>
        <v>-1.1070841454399998</v>
      </c>
      <c r="L2786" s="10">
        <f>SUM(L2763:L2785)</f>
        <v>310.08799839456049</v>
      </c>
      <c r="M2786" s="19">
        <f>(L2762-4.187*$N$7*$O$7*(F2786-10))*((L2762-4.187*$N$7*$O$7*(F2786-10))&gt;0)</f>
        <v>0</v>
      </c>
      <c r="N2786" s="19">
        <f>M2786/4.187/(F2786-10)*(M2786&gt;0)</f>
        <v>0</v>
      </c>
      <c r="O2786" s="19">
        <f>$P$7-0.5*$N$7*$O$7</f>
        <v>100</v>
      </c>
      <c r="P2786" s="19">
        <f>IF(N2786&lt;O2786,N2786,O2786)</f>
        <v>0</v>
      </c>
      <c r="Q2786" s="19">
        <f>L2786/4.187/(F2786-10)+P2786</f>
        <v>2.1159916639568763</v>
      </c>
      <c r="R2786" s="19" t="b">
        <f>Q2786&gt;$N$7*$O$7</f>
        <v>0</v>
      </c>
      <c r="S2786" s="19">
        <f>IF(R2786,(F2786-10)/(50-10),(F2786-10)/(50-10)*Q2786/$N$7/$O$7)</f>
        <v>9.2574635298113342E-3</v>
      </c>
    </row>
    <row r="2787" spans="1:19" x14ac:dyDescent="0.2">
      <c r="A2787" s="2">
        <v>4</v>
      </c>
      <c r="B2787" s="2">
        <v>27</v>
      </c>
      <c r="C2787" s="2">
        <v>2785</v>
      </c>
      <c r="D2787" s="2">
        <v>4.0999999999999996</v>
      </c>
      <c r="E2787" s="4">
        <v>50</v>
      </c>
      <c r="F2787" s="1">
        <f t="shared" si="202"/>
        <v>45</v>
      </c>
      <c r="G2787" s="2">
        <v>0</v>
      </c>
      <c r="H2787" s="3">
        <f>G2787/1000*'symulacje godzinowe'!$N$3*'symulacje godzinowe'!$Q$3*'symulacje godzinowe'!$R$3</f>
        <v>0</v>
      </c>
      <c r="I2787" s="3">
        <f>'symulacje godzinowe'!$R$3*'symulacje godzinowe'!$N$3*(E2787-D2787)*'symulacje godzinowe'!$O$3/1000</f>
        <v>1.1058879779999997</v>
      </c>
      <c r="J2787" s="3">
        <f>'symulacje godzinowe'!$R$3*'symulacje godzinowe'!$N$3*(E2787-D2787)^2*'symulacje godzinowe'!$P$3/1000</f>
        <v>1.1024852457599999E-2</v>
      </c>
      <c r="K2787" s="3">
        <f t="shared" si="203"/>
        <v>-1.1169128304575997</v>
      </c>
      <c r="L2787" s="6">
        <f>K2787*(K2787&gt;0)*3600</f>
        <v>0</v>
      </c>
    </row>
    <row r="2788" spans="1:19" x14ac:dyDescent="0.2">
      <c r="A2788" s="2">
        <v>4</v>
      </c>
      <c r="B2788" s="2">
        <v>27</v>
      </c>
      <c r="C2788" s="2">
        <v>2786</v>
      </c>
      <c r="D2788" s="2">
        <v>3.7</v>
      </c>
      <c r="E2788" s="4">
        <v>50</v>
      </c>
      <c r="F2788" s="1">
        <f t="shared" si="202"/>
        <v>45</v>
      </c>
      <c r="G2788" s="2">
        <v>0</v>
      </c>
      <c r="H2788" s="3">
        <f>G2788/1000*'symulacje godzinowe'!$N$3*'symulacje godzinowe'!$Q$3*'symulacje godzinowe'!$R$3</f>
        <v>0</v>
      </c>
      <c r="I2788" s="3">
        <f>'symulacje godzinowe'!$R$3*'symulacje godzinowe'!$N$3*(E2788-D2788)*'symulacje godzinowe'!$O$3/1000</f>
        <v>1.1155253459999996</v>
      </c>
      <c r="J2788" s="3">
        <f>'symulacje godzinowe'!$R$3*'symulacje godzinowe'!$N$3*(E2788-D2788)^2*'symulacje godzinowe'!$P$3/1000</f>
        <v>1.1217844022399998E-2</v>
      </c>
      <c r="K2788" s="3">
        <f t="shared" si="203"/>
        <v>-1.1267431900223996</v>
      </c>
      <c r="L2788" s="6">
        <f t="shared" ref="L2788:L2809" si="205">K2788*(K2788&gt;0)*3600</f>
        <v>0</v>
      </c>
    </row>
    <row r="2789" spans="1:19" x14ac:dyDescent="0.2">
      <c r="A2789" s="2">
        <v>4</v>
      </c>
      <c r="B2789" s="2">
        <v>27</v>
      </c>
      <c r="C2789" s="2">
        <v>2787</v>
      </c>
      <c r="D2789" s="2">
        <v>3.2</v>
      </c>
      <c r="E2789" s="4">
        <v>50</v>
      </c>
      <c r="F2789" s="1">
        <f t="shared" si="202"/>
        <v>45</v>
      </c>
      <c r="G2789" s="2">
        <v>0</v>
      </c>
      <c r="H2789" s="3">
        <f>G2789/1000*'symulacje godzinowe'!$N$3*'symulacje godzinowe'!$Q$3*'symulacje godzinowe'!$R$3</f>
        <v>0</v>
      </c>
      <c r="I2789" s="3">
        <f>'symulacje godzinowe'!$R$3*'symulacje godzinowe'!$N$3*(E2789-D2789)*'symulacje godzinowe'!$O$3/1000</f>
        <v>1.1275720559999998</v>
      </c>
      <c r="J2789" s="3">
        <f>'symulacje godzinowe'!$R$3*'symulacje godzinowe'!$N$3*(E2789-D2789)^2*'symulacje godzinowe'!$P$3/1000</f>
        <v>1.1461438310399998E-2</v>
      </c>
      <c r="K2789" s="3">
        <f t="shared" si="203"/>
        <v>-1.1390334943103997</v>
      </c>
      <c r="L2789" s="6">
        <f t="shared" si="205"/>
        <v>0</v>
      </c>
    </row>
    <row r="2790" spans="1:19" x14ac:dyDescent="0.2">
      <c r="A2790" s="2">
        <v>4</v>
      </c>
      <c r="B2790" s="2">
        <v>27</v>
      </c>
      <c r="C2790" s="2">
        <v>2788</v>
      </c>
      <c r="D2790" s="2">
        <v>2.8</v>
      </c>
      <c r="E2790" s="4">
        <v>50</v>
      </c>
      <c r="F2790" s="1">
        <f t="shared" si="202"/>
        <v>45</v>
      </c>
      <c r="G2790" s="2">
        <v>0</v>
      </c>
      <c r="H2790" s="3">
        <f>G2790/1000*'symulacje godzinowe'!$N$3*'symulacje godzinowe'!$Q$3*'symulacje godzinowe'!$R$3</f>
        <v>0</v>
      </c>
      <c r="I2790" s="3">
        <f>'symulacje godzinowe'!$R$3*'symulacje godzinowe'!$N$3*(E2790-D2790)*'symulacje godzinowe'!$O$3/1000</f>
        <v>1.1372094239999999</v>
      </c>
      <c r="J2790" s="3">
        <f>'symulacje godzinowe'!$R$3*'symulacje godzinowe'!$N$3*(E2790-D2790)^2*'symulacje godzinowe'!$P$3/1000</f>
        <v>1.1658197606400002E-2</v>
      </c>
      <c r="K2790" s="3">
        <f t="shared" si="203"/>
        <v>-1.1488676216064</v>
      </c>
      <c r="L2790" s="6">
        <f t="shared" si="205"/>
        <v>0</v>
      </c>
    </row>
    <row r="2791" spans="1:19" x14ac:dyDescent="0.2">
      <c r="A2791" s="2">
        <v>4</v>
      </c>
      <c r="B2791" s="2">
        <v>27</v>
      </c>
      <c r="C2791" s="2">
        <v>2789</v>
      </c>
      <c r="D2791" s="2">
        <v>3.2</v>
      </c>
      <c r="E2791" s="4">
        <v>50</v>
      </c>
      <c r="F2791" s="1">
        <f t="shared" si="202"/>
        <v>45</v>
      </c>
      <c r="G2791" s="2">
        <v>5.8</v>
      </c>
      <c r="H2791" s="3">
        <f>G2791/1000*'symulacje godzinowe'!$N$3*'symulacje godzinowe'!$Q$3*'symulacje godzinowe'!$R$3</f>
        <v>2.5640413799999998E-2</v>
      </c>
      <c r="I2791" s="3">
        <f>'symulacje godzinowe'!$R$3*'symulacje godzinowe'!$N$3*(E2791-D2791)*'symulacje godzinowe'!$O$3/1000</f>
        <v>1.1275720559999998</v>
      </c>
      <c r="J2791" s="3">
        <f>'symulacje godzinowe'!$R$3*'symulacje godzinowe'!$N$3*(E2791-D2791)^2*'symulacje godzinowe'!$P$3/1000</f>
        <v>1.1461438310399998E-2</v>
      </c>
      <c r="K2791" s="3">
        <f t="shared" si="203"/>
        <v>-1.1133930805103998</v>
      </c>
      <c r="L2791" s="6">
        <f t="shared" si="205"/>
        <v>0</v>
      </c>
    </row>
    <row r="2792" spans="1:19" x14ac:dyDescent="0.2">
      <c r="A2792" s="2">
        <v>4</v>
      </c>
      <c r="B2792" s="2">
        <v>27</v>
      </c>
      <c r="C2792" s="2">
        <v>2790</v>
      </c>
      <c r="D2792" s="2">
        <v>3.7</v>
      </c>
      <c r="E2792" s="4">
        <v>50</v>
      </c>
      <c r="F2792" s="1">
        <f t="shared" si="202"/>
        <v>45</v>
      </c>
      <c r="G2792" s="2">
        <v>34.799999999999997</v>
      </c>
      <c r="H2792" s="3">
        <f>G2792/1000*'symulacje godzinowe'!$N$3*'symulacje godzinowe'!$Q$3*'symulacje godzinowe'!$R$3</f>
        <v>0.15384248280000001</v>
      </c>
      <c r="I2792" s="3">
        <f>'symulacje godzinowe'!$R$3*'symulacje godzinowe'!$N$3*(E2792-D2792)*'symulacje godzinowe'!$O$3/1000</f>
        <v>1.1155253459999996</v>
      </c>
      <c r="J2792" s="3">
        <f>'symulacje godzinowe'!$R$3*'symulacje godzinowe'!$N$3*(E2792-D2792)^2*'symulacje godzinowe'!$P$3/1000</f>
        <v>1.1217844022399998E-2</v>
      </c>
      <c r="K2792" s="3">
        <f t="shared" si="203"/>
        <v>-0.97290070722239963</v>
      </c>
      <c r="L2792" s="6">
        <f t="shared" si="205"/>
        <v>0</v>
      </c>
    </row>
    <row r="2793" spans="1:19" x14ac:dyDescent="0.2">
      <c r="A2793" s="2">
        <v>4</v>
      </c>
      <c r="B2793" s="2">
        <v>27</v>
      </c>
      <c r="C2793" s="2">
        <v>2791</v>
      </c>
      <c r="D2793" s="2">
        <v>4.0999999999999996</v>
      </c>
      <c r="E2793" s="4">
        <v>50</v>
      </c>
      <c r="F2793" s="1">
        <f t="shared" si="202"/>
        <v>45</v>
      </c>
      <c r="G2793" s="2">
        <v>62.8</v>
      </c>
      <c r="H2793" s="3">
        <f>G2793/1000*'symulacje godzinowe'!$N$3*'symulacje godzinowe'!$Q$3*'symulacje godzinowe'!$R$3</f>
        <v>0.27762379079999999</v>
      </c>
      <c r="I2793" s="3">
        <f>'symulacje godzinowe'!$R$3*'symulacje godzinowe'!$N$3*(E2793-D2793)*'symulacje godzinowe'!$O$3/1000</f>
        <v>1.1058879779999997</v>
      </c>
      <c r="J2793" s="3">
        <f>'symulacje godzinowe'!$R$3*'symulacje godzinowe'!$N$3*(E2793-D2793)^2*'symulacje godzinowe'!$P$3/1000</f>
        <v>1.1024852457599999E-2</v>
      </c>
      <c r="K2793" s="3">
        <f t="shared" si="203"/>
        <v>-0.83928903965759971</v>
      </c>
      <c r="L2793" s="6">
        <f t="shared" si="205"/>
        <v>0</v>
      </c>
    </row>
    <row r="2794" spans="1:19" x14ac:dyDescent="0.2">
      <c r="A2794" s="2">
        <v>4</v>
      </c>
      <c r="B2794" s="2">
        <v>27</v>
      </c>
      <c r="C2794" s="2">
        <v>2792</v>
      </c>
      <c r="D2794" s="2">
        <v>5.7</v>
      </c>
      <c r="E2794" s="4">
        <v>50</v>
      </c>
      <c r="F2794" s="1">
        <f t="shared" si="202"/>
        <v>45</v>
      </c>
      <c r="G2794" s="2">
        <v>89.7</v>
      </c>
      <c r="H2794" s="3">
        <f>G2794/1000*'symulacje godzinowe'!$N$3*'symulacje godzinowe'!$Q$3*'symulacje godzinowe'!$R$3</f>
        <v>0.39654226170000001</v>
      </c>
      <c r="I2794" s="3">
        <f>'symulacje godzinowe'!$R$3*'symulacje godzinowe'!$N$3*(E2794-D2794)*'symulacje godzinowe'!$O$3/1000</f>
        <v>1.0673385059999998</v>
      </c>
      <c r="J2794" s="3">
        <f>'symulacje godzinowe'!$R$3*'symulacje godzinowe'!$N$3*(E2794-D2794)^2*'symulacje godzinowe'!$P$3/1000</f>
        <v>1.0269631670399999E-2</v>
      </c>
      <c r="K2794" s="3">
        <f t="shared" si="203"/>
        <v>-0.68106587597039969</v>
      </c>
      <c r="L2794" s="6">
        <f t="shared" si="205"/>
        <v>0</v>
      </c>
    </row>
    <row r="2795" spans="1:19" x14ac:dyDescent="0.2">
      <c r="A2795" s="2">
        <v>4</v>
      </c>
      <c r="B2795" s="2">
        <v>27</v>
      </c>
      <c r="C2795" s="2">
        <v>2793</v>
      </c>
      <c r="D2795" s="2">
        <v>7.3</v>
      </c>
      <c r="E2795" s="4">
        <v>50</v>
      </c>
      <c r="F2795" s="1">
        <f t="shared" si="202"/>
        <v>45</v>
      </c>
      <c r="G2795" s="2">
        <v>264</v>
      </c>
      <c r="H2795" s="3">
        <f>G2795/1000*'symulacje godzinowe'!$N$3*'symulacje godzinowe'!$Q$3*'symulacje godzinowe'!$R$3</f>
        <v>1.1670809040000001</v>
      </c>
      <c r="I2795" s="3">
        <f>'symulacje godzinowe'!$R$3*'symulacje godzinowe'!$N$3*(E2795-D2795)*'symulacje godzinowe'!$O$3/1000</f>
        <v>1.0287890339999999</v>
      </c>
      <c r="J2795" s="3">
        <f>'symulacje godzinowe'!$R$3*'symulacje godzinowe'!$N$3*(E2795-D2795)^2*'symulacje godzinowe'!$P$3/1000</f>
        <v>9.5412036384000011E-3</v>
      </c>
      <c r="K2795" s="3">
        <f t="shared" si="203"/>
        <v>0.12875066636160021</v>
      </c>
      <c r="L2795" s="6">
        <f t="shared" si="205"/>
        <v>463.50239890176073</v>
      </c>
    </row>
    <row r="2796" spans="1:19" x14ac:dyDescent="0.2">
      <c r="A2796" s="2">
        <v>4</v>
      </c>
      <c r="B2796" s="2">
        <v>27</v>
      </c>
      <c r="C2796" s="2">
        <v>2794</v>
      </c>
      <c r="D2796" s="2">
        <v>8.9</v>
      </c>
      <c r="E2796" s="4">
        <v>50</v>
      </c>
      <c r="F2796" s="1">
        <f t="shared" si="202"/>
        <v>45</v>
      </c>
      <c r="G2796" s="2">
        <v>314.7</v>
      </c>
      <c r="H2796" s="3">
        <f>G2796/1000*'symulacje godzinowe'!$N$3*'symulacje godzinowe'!$Q$3*'symulacje godzinowe'!$R$3</f>
        <v>1.3912134867000001</v>
      </c>
      <c r="I2796" s="3">
        <f>'symulacje godzinowe'!$R$3*'symulacje godzinowe'!$N$3*(E2796-D2796)*'symulacje godzinowe'!$O$3/1000</f>
        <v>0.99023956199999996</v>
      </c>
      <c r="J2796" s="3">
        <f>'symulacje godzinowe'!$R$3*'symulacje godzinowe'!$N$3*(E2796-D2796)^2*'symulacje godzinowe'!$P$3/1000</f>
        <v>8.839568361599999E-3</v>
      </c>
      <c r="K2796" s="3">
        <f t="shared" si="203"/>
        <v>0.39213435633840016</v>
      </c>
      <c r="L2796" s="6">
        <f t="shared" si="205"/>
        <v>1411.6836828182406</v>
      </c>
    </row>
    <row r="2797" spans="1:19" x14ac:dyDescent="0.2">
      <c r="A2797" s="2">
        <v>4</v>
      </c>
      <c r="B2797" s="2">
        <v>27</v>
      </c>
      <c r="C2797" s="2">
        <v>2795</v>
      </c>
      <c r="D2797" s="2">
        <v>9.9</v>
      </c>
      <c r="E2797" s="4">
        <v>50</v>
      </c>
      <c r="F2797" s="1">
        <f t="shared" si="202"/>
        <v>45</v>
      </c>
      <c r="G2797" s="2">
        <v>350.4</v>
      </c>
      <c r="H2797" s="3">
        <f>G2797/1000*'symulacje godzinowe'!$N$3*'symulacje godzinowe'!$Q$3*'symulacje godzinowe'!$R$3</f>
        <v>1.5490346543999998</v>
      </c>
      <c r="I2797" s="3">
        <f>'symulacje godzinowe'!$R$3*'symulacje godzinowe'!$N$3*(E2797-D2797)*'symulacje godzinowe'!$O$3/1000</f>
        <v>0.96614614199999993</v>
      </c>
      <c r="J2797" s="3">
        <f>'symulacje godzinowe'!$R$3*'symulacje godzinowe'!$N$3*(E2797-D2797)^2*'symulacje godzinowe'!$P$3/1000</f>
        <v>8.4146520096000012E-3</v>
      </c>
      <c r="K2797" s="3">
        <f t="shared" si="203"/>
        <v>0.57447386039039983</v>
      </c>
      <c r="L2797" s="6">
        <f t="shared" si="205"/>
        <v>2068.1058974054395</v>
      </c>
    </row>
    <row r="2798" spans="1:19" x14ac:dyDescent="0.2">
      <c r="A2798" s="2">
        <v>4</v>
      </c>
      <c r="B2798" s="2">
        <v>27</v>
      </c>
      <c r="C2798" s="2">
        <v>2796</v>
      </c>
      <c r="D2798" s="2">
        <v>11</v>
      </c>
      <c r="E2798" s="4">
        <v>50</v>
      </c>
      <c r="F2798" s="1">
        <f t="shared" si="202"/>
        <v>45</v>
      </c>
      <c r="G2798" s="2">
        <v>359.4</v>
      </c>
      <c r="H2798" s="3">
        <f>G2798/1000*'symulacje godzinowe'!$N$3*'symulacje godzinowe'!$Q$3*'symulacje godzinowe'!$R$3</f>
        <v>1.5888215034000002</v>
      </c>
      <c r="I2798" s="3">
        <f>'symulacje godzinowe'!$R$3*'symulacje godzinowe'!$N$3*(E2798-D2798)*'symulacje godzinowe'!$O$3/1000</f>
        <v>0.93964338000000003</v>
      </c>
      <c r="J2798" s="3">
        <f>'symulacje godzinowe'!$R$3*'symulacje godzinowe'!$N$3*(E2798-D2798)^2*'symulacje godzinowe'!$P$3/1000</f>
        <v>7.9593321600000006E-3</v>
      </c>
      <c r="K2798" s="3">
        <f t="shared" si="203"/>
        <v>0.64121879124000014</v>
      </c>
      <c r="L2798" s="6">
        <f t="shared" si="205"/>
        <v>2308.3876484640004</v>
      </c>
    </row>
    <row r="2799" spans="1:19" x14ac:dyDescent="0.2">
      <c r="A2799" s="2">
        <v>4</v>
      </c>
      <c r="B2799" s="2">
        <v>27</v>
      </c>
      <c r="C2799" s="2">
        <v>2797</v>
      </c>
      <c r="D2799" s="2">
        <v>12</v>
      </c>
      <c r="E2799" s="4">
        <v>50</v>
      </c>
      <c r="F2799" s="1">
        <f t="shared" si="202"/>
        <v>45</v>
      </c>
      <c r="G2799" s="2">
        <v>337.5</v>
      </c>
      <c r="H2799" s="3">
        <f>G2799/1000*'symulacje godzinowe'!$N$3*'symulacje godzinowe'!$Q$3*'symulacje godzinowe'!$R$3</f>
        <v>1.4920068375</v>
      </c>
      <c r="I2799" s="3">
        <f>'symulacje godzinowe'!$R$3*'symulacje godzinowe'!$N$3*(E2799-D2799)*'symulacje godzinowe'!$O$3/1000</f>
        <v>0.91554995999999977</v>
      </c>
      <c r="J2799" s="3">
        <f>'symulacje godzinowe'!$R$3*'symulacje godzinowe'!$N$3*(E2799-D2799)^2*'symulacje godzinowe'!$P$3/1000</f>
        <v>7.5563942399999992E-3</v>
      </c>
      <c r="K2799" s="3">
        <f t="shared" si="203"/>
        <v>0.5689004832600002</v>
      </c>
      <c r="L2799" s="6">
        <f t="shared" si="205"/>
        <v>2048.0417397360006</v>
      </c>
    </row>
    <row r="2800" spans="1:19" x14ac:dyDescent="0.2">
      <c r="A2800" s="2">
        <v>4</v>
      </c>
      <c r="B2800" s="2">
        <v>27</v>
      </c>
      <c r="C2800" s="2">
        <v>2798</v>
      </c>
      <c r="D2800" s="2">
        <v>12.5</v>
      </c>
      <c r="E2800" s="4">
        <v>50</v>
      </c>
      <c r="F2800" s="1">
        <f t="shared" si="202"/>
        <v>45</v>
      </c>
      <c r="G2800" s="2">
        <v>373.5</v>
      </c>
      <c r="H2800" s="3">
        <f>G2800/1000*'symulacje godzinowe'!$N$3*'symulacje godzinowe'!$Q$3*'symulacje godzinowe'!$R$3</f>
        <v>1.6511542335000002</v>
      </c>
      <c r="I2800" s="3">
        <f>'symulacje godzinowe'!$R$3*'symulacje godzinowe'!$N$3*(E2800-D2800)*'symulacje godzinowe'!$O$3/1000</f>
        <v>0.90350324999999998</v>
      </c>
      <c r="J2800" s="3">
        <f>'symulacje godzinowe'!$R$3*'symulacje godzinowe'!$N$3*(E2800-D2800)^2*'symulacje godzinowe'!$P$3/1000</f>
        <v>7.3588499999999992E-3</v>
      </c>
      <c r="K2800" s="3">
        <f t="shared" si="203"/>
        <v>0.74029213350000023</v>
      </c>
      <c r="L2800" s="6">
        <f t="shared" si="205"/>
        <v>2665.051680600001</v>
      </c>
    </row>
    <row r="2801" spans="1:19" x14ac:dyDescent="0.2">
      <c r="A2801" s="2">
        <v>4</v>
      </c>
      <c r="B2801" s="2">
        <v>27</v>
      </c>
      <c r="C2801" s="2">
        <v>2799</v>
      </c>
      <c r="D2801" s="2">
        <v>13</v>
      </c>
      <c r="E2801" s="4">
        <v>50</v>
      </c>
      <c r="F2801" s="1">
        <f t="shared" si="202"/>
        <v>45</v>
      </c>
      <c r="G2801" s="2">
        <v>347.7</v>
      </c>
      <c r="H2801" s="3">
        <f>G2801/1000*'symulacje godzinowe'!$N$3*'symulacje godzinowe'!$Q$3*'symulacje godzinowe'!$R$3</f>
        <v>1.5370985997000002</v>
      </c>
      <c r="I2801" s="3">
        <f>'symulacje godzinowe'!$R$3*'symulacje godzinowe'!$N$3*(E2801-D2801)*'symulacje godzinowe'!$O$3/1000</f>
        <v>0.89145653999999985</v>
      </c>
      <c r="J2801" s="3">
        <f>'symulacje godzinowe'!$R$3*'symulacje godzinowe'!$N$3*(E2801-D2801)^2*'symulacje godzinowe'!$P$3/1000</f>
        <v>7.1639222399999996E-3</v>
      </c>
      <c r="K2801" s="3">
        <f t="shared" si="203"/>
        <v>0.63847813746000037</v>
      </c>
      <c r="L2801" s="6">
        <f t="shared" si="205"/>
        <v>2298.5212948560015</v>
      </c>
    </row>
    <row r="2802" spans="1:19" x14ac:dyDescent="0.2">
      <c r="A2802" s="2">
        <v>4</v>
      </c>
      <c r="B2802" s="2">
        <v>27</v>
      </c>
      <c r="C2802" s="2">
        <v>2800</v>
      </c>
      <c r="D2802" s="2">
        <v>13.5</v>
      </c>
      <c r="E2802" s="4">
        <v>50</v>
      </c>
      <c r="F2802" s="1">
        <f t="shared" si="202"/>
        <v>45</v>
      </c>
      <c r="G2802" s="2">
        <v>265.2</v>
      </c>
      <c r="H2802" s="3">
        <f>G2802/1000*'symulacje godzinowe'!$N$3*'symulacje godzinowe'!$Q$3*'symulacje godzinowe'!$R$3</f>
        <v>1.1723858171999999</v>
      </c>
      <c r="I2802" s="3">
        <f>'symulacje godzinowe'!$R$3*'symulacje godzinowe'!$N$3*(E2802-D2802)*'symulacje godzinowe'!$O$3/1000</f>
        <v>0.87940982999999984</v>
      </c>
      <c r="J2802" s="3">
        <f>'symulacje godzinowe'!$R$3*'symulacje godzinowe'!$N$3*(E2802-D2802)^2*'symulacje godzinowe'!$P$3/1000</f>
        <v>6.9716109599999992E-3</v>
      </c>
      <c r="K2802" s="3">
        <f t="shared" si="203"/>
        <v>0.28600437624000008</v>
      </c>
      <c r="L2802" s="6">
        <f t="shared" si="205"/>
        <v>1029.6157544640002</v>
      </c>
    </row>
    <row r="2803" spans="1:19" x14ac:dyDescent="0.2">
      <c r="A2803" s="2">
        <v>4</v>
      </c>
      <c r="B2803" s="2">
        <v>27</v>
      </c>
      <c r="C2803" s="2">
        <v>2801</v>
      </c>
      <c r="D2803" s="2">
        <v>12.8</v>
      </c>
      <c r="E2803" s="4">
        <v>50</v>
      </c>
      <c r="F2803" s="1">
        <f t="shared" si="202"/>
        <v>45</v>
      </c>
      <c r="G2803" s="2">
        <v>173.3</v>
      </c>
      <c r="H2803" s="3">
        <f>G2803/1000*'symulacje godzinowe'!$N$3*'symulacje godzinowe'!$Q$3*'symulacje godzinowe'!$R$3</f>
        <v>0.76611788130000003</v>
      </c>
      <c r="I2803" s="3">
        <f>'symulacje godzinowe'!$R$3*'symulacje godzinowe'!$N$3*(E2803-D2803)*'symulacje godzinowe'!$O$3/1000</f>
        <v>0.89627522399999993</v>
      </c>
      <c r="J2803" s="3">
        <f>'symulacje godzinowe'!$R$3*'symulacje godzinowe'!$N$3*(E2803-D2803)^2*'symulacje godzinowe'!$P$3/1000</f>
        <v>7.2415793664000003E-3</v>
      </c>
      <c r="K2803" s="3">
        <f t="shared" si="203"/>
        <v>-0.13739892206639989</v>
      </c>
      <c r="L2803" s="6">
        <f t="shared" si="205"/>
        <v>0</v>
      </c>
    </row>
    <row r="2804" spans="1:19" x14ac:dyDescent="0.2">
      <c r="A2804" s="2">
        <v>4</v>
      </c>
      <c r="B2804" s="2">
        <v>27</v>
      </c>
      <c r="C2804" s="2">
        <v>2802</v>
      </c>
      <c r="D2804" s="2">
        <v>12</v>
      </c>
      <c r="E2804" s="4">
        <v>50</v>
      </c>
      <c r="F2804" s="1">
        <f t="shared" si="202"/>
        <v>45</v>
      </c>
      <c r="G2804" s="2">
        <v>67.5</v>
      </c>
      <c r="H2804" s="3">
        <f>G2804/1000*'symulacje godzinowe'!$N$3*'symulacje godzinowe'!$Q$3*'symulacje godzinowe'!$R$3</f>
        <v>0.29840136750000007</v>
      </c>
      <c r="I2804" s="3">
        <f>'symulacje godzinowe'!$R$3*'symulacje godzinowe'!$N$3*(E2804-D2804)*'symulacje godzinowe'!$O$3/1000</f>
        <v>0.91554995999999977</v>
      </c>
      <c r="J2804" s="3">
        <f>'symulacje godzinowe'!$R$3*'symulacje godzinowe'!$N$3*(E2804-D2804)^2*'symulacje godzinowe'!$P$3/1000</f>
        <v>7.5563942399999992E-3</v>
      </c>
      <c r="K2804" s="3">
        <f t="shared" si="203"/>
        <v>-0.62470498673999975</v>
      </c>
      <c r="L2804" s="6">
        <f t="shared" si="205"/>
        <v>0</v>
      </c>
    </row>
    <row r="2805" spans="1:19" x14ac:dyDescent="0.2">
      <c r="A2805" s="2">
        <v>4</v>
      </c>
      <c r="B2805" s="2">
        <v>27</v>
      </c>
      <c r="C2805" s="2">
        <v>2803</v>
      </c>
      <c r="D2805" s="2">
        <v>11.3</v>
      </c>
      <c r="E2805" s="4">
        <v>50</v>
      </c>
      <c r="F2805" s="1">
        <f t="shared" si="202"/>
        <v>45</v>
      </c>
      <c r="G2805" s="2">
        <v>0</v>
      </c>
      <c r="H2805" s="3">
        <f>G2805/1000*'symulacje godzinowe'!$N$3*'symulacje godzinowe'!$Q$3*'symulacje godzinowe'!$R$3</f>
        <v>0</v>
      </c>
      <c r="I2805" s="3">
        <f>'symulacje godzinowe'!$R$3*'symulacje godzinowe'!$N$3*(E2805-D2805)*'symulacje godzinowe'!$O$3/1000</f>
        <v>0.93241535399999997</v>
      </c>
      <c r="J2805" s="3">
        <f>'symulacje godzinowe'!$R$3*'symulacje godzinowe'!$N$3*(E2805-D2805)^2*'symulacje godzinowe'!$P$3/1000</f>
        <v>7.8373518624000015E-3</v>
      </c>
      <c r="K2805" s="3">
        <f t="shared" si="203"/>
        <v>-0.94025270586239995</v>
      </c>
      <c r="L2805" s="6">
        <f t="shared" si="205"/>
        <v>0</v>
      </c>
    </row>
    <row r="2806" spans="1:19" x14ac:dyDescent="0.2">
      <c r="A2806" s="2">
        <v>4</v>
      </c>
      <c r="B2806" s="2">
        <v>27</v>
      </c>
      <c r="C2806" s="2">
        <v>2804</v>
      </c>
      <c r="D2806" s="2">
        <v>9.9</v>
      </c>
      <c r="E2806" s="4">
        <v>50</v>
      </c>
      <c r="F2806" s="1">
        <f t="shared" si="202"/>
        <v>45</v>
      </c>
      <c r="G2806" s="2">
        <v>0</v>
      </c>
      <c r="H2806" s="3">
        <f>G2806/1000*'symulacje godzinowe'!$N$3*'symulacje godzinowe'!$Q$3*'symulacje godzinowe'!$R$3</f>
        <v>0</v>
      </c>
      <c r="I2806" s="3">
        <f>'symulacje godzinowe'!$R$3*'symulacje godzinowe'!$N$3*(E2806-D2806)*'symulacje godzinowe'!$O$3/1000</f>
        <v>0.96614614199999993</v>
      </c>
      <c r="J2806" s="3">
        <f>'symulacje godzinowe'!$R$3*'symulacje godzinowe'!$N$3*(E2806-D2806)^2*'symulacje godzinowe'!$P$3/1000</f>
        <v>8.4146520096000012E-3</v>
      </c>
      <c r="K2806" s="3">
        <f t="shared" si="203"/>
        <v>-0.97456079400959994</v>
      </c>
      <c r="L2806" s="6">
        <f t="shared" si="205"/>
        <v>0</v>
      </c>
    </row>
    <row r="2807" spans="1:19" x14ac:dyDescent="0.2">
      <c r="A2807" s="2">
        <v>4</v>
      </c>
      <c r="B2807" s="2">
        <v>27</v>
      </c>
      <c r="C2807" s="2">
        <v>2805</v>
      </c>
      <c r="D2807" s="2">
        <v>8.4</v>
      </c>
      <c r="E2807" s="4">
        <v>50</v>
      </c>
      <c r="F2807" s="1">
        <f t="shared" si="202"/>
        <v>45</v>
      </c>
      <c r="G2807" s="2">
        <v>0</v>
      </c>
      <c r="H2807" s="3">
        <f>G2807/1000*'symulacje godzinowe'!$N$3*'symulacje godzinowe'!$Q$3*'symulacje godzinowe'!$R$3</f>
        <v>0</v>
      </c>
      <c r="I2807" s="3">
        <f>'symulacje godzinowe'!$R$3*'symulacje godzinowe'!$N$3*(E2807-D2807)*'symulacje godzinowe'!$O$3/1000</f>
        <v>1.0022862719999999</v>
      </c>
      <c r="J2807" s="3">
        <f>'symulacje godzinowe'!$R$3*'symulacje godzinowe'!$N$3*(E2807-D2807)^2*'symulacje godzinowe'!$P$3/1000</f>
        <v>9.0559512575999999E-3</v>
      </c>
      <c r="K2807" s="3">
        <f t="shared" si="203"/>
        <v>-1.0113422232575999</v>
      </c>
      <c r="L2807" s="6">
        <f t="shared" si="205"/>
        <v>0</v>
      </c>
    </row>
    <row r="2808" spans="1:19" x14ac:dyDescent="0.2">
      <c r="A2808" s="2">
        <v>4</v>
      </c>
      <c r="B2808" s="2">
        <v>27</v>
      </c>
      <c r="C2808" s="2">
        <v>2806</v>
      </c>
      <c r="D2808" s="2">
        <v>7</v>
      </c>
      <c r="E2808" s="4">
        <v>50</v>
      </c>
      <c r="F2808" s="1">
        <f t="shared" si="202"/>
        <v>45</v>
      </c>
      <c r="G2808" s="2">
        <v>0</v>
      </c>
      <c r="H2808" s="3">
        <f>G2808/1000*'symulacje godzinowe'!$N$3*'symulacje godzinowe'!$Q$3*'symulacje godzinowe'!$R$3</f>
        <v>0</v>
      </c>
      <c r="I2808" s="3">
        <f>'symulacje godzinowe'!$R$3*'symulacje godzinowe'!$N$3*(E2808-D2808)*'symulacje godzinowe'!$O$3/1000</f>
        <v>1.0360170599999998</v>
      </c>
      <c r="J2808" s="3">
        <f>'symulacje godzinowe'!$R$3*'symulacje godzinowe'!$N$3*(E2808-D2808)^2*'symulacje godzinowe'!$P$3/1000</f>
        <v>9.6757430400000004E-3</v>
      </c>
      <c r="K2808" s="3">
        <f t="shared" si="203"/>
        <v>-1.0456928030399999</v>
      </c>
      <c r="L2808" s="6">
        <f t="shared" si="205"/>
        <v>0</v>
      </c>
      <c r="O2808" s="21" t="s">
        <v>33</v>
      </c>
    </row>
    <row r="2809" spans="1:19" x14ac:dyDescent="0.2">
      <c r="A2809" s="2">
        <v>4</v>
      </c>
      <c r="B2809" s="2">
        <v>27</v>
      </c>
      <c r="C2809" s="2">
        <v>2807</v>
      </c>
      <c r="D2809" s="2">
        <v>6.4</v>
      </c>
      <c r="E2809" s="4">
        <v>50</v>
      </c>
      <c r="F2809" s="1">
        <f t="shared" si="202"/>
        <v>45</v>
      </c>
      <c r="G2809" s="2">
        <v>0</v>
      </c>
      <c r="H2809" s="3">
        <f>G2809/1000*'symulacje godzinowe'!$N$3*'symulacje godzinowe'!$Q$3*'symulacje godzinowe'!$R$3</f>
        <v>0</v>
      </c>
      <c r="I2809" s="3">
        <f>'symulacje godzinowe'!$R$3*'symulacje godzinowe'!$N$3*(E2809-D2809)*'symulacje godzinowe'!$O$3/1000</f>
        <v>1.0504731119999999</v>
      </c>
      <c r="J2809" s="3">
        <f>'symulacje godzinowe'!$R$3*'symulacje godzinowe'!$N$3*(E2809-D2809)^2*'symulacje godzinowe'!$P$3/1000</f>
        <v>9.9476476415999993E-3</v>
      </c>
      <c r="K2809" s="3">
        <f t="shared" si="203"/>
        <v>-1.0604207596416</v>
      </c>
      <c r="L2809" s="6">
        <f t="shared" si="205"/>
        <v>0</v>
      </c>
      <c r="M2809" s="21" t="s">
        <v>32</v>
      </c>
      <c r="N2809" s="21" t="s">
        <v>27</v>
      </c>
      <c r="O2809" s="21" t="s">
        <v>31</v>
      </c>
      <c r="P2809" s="21" t="s">
        <v>28</v>
      </c>
      <c r="Q2809" s="21" t="s">
        <v>29</v>
      </c>
      <c r="R2809" s="21" t="s">
        <v>30</v>
      </c>
      <c r="S2809" s="21" t="s">
        <v>26</v>
      </c>
    </row>
    <row r="2810" spans="1:19" x14ac:dyDescent="0.2">
      <c r="A2810" s="2">
        <v>4</v>
      </c>
      <c r="B2810" s="2">
        <v>27</v>
      </c>
      <c r="C2810" s="2">
        <v>2808</v>
      </c>
      <c r="D2810" s="2">
        <v>5.9</v>
      </c>
      <c r="E2810" s="4">
        <v>50</v>
      </c>
      <c r="F2810" s="1">
        <f t="shared" si="202"/>
        <v>45</v>
      </c>
      <c r="G2810" s="2">
        <v>0</v>
      </c>
      <c r="H2810" s="3">
        <f>G2810/1000*'symulacje godzinowe'!$N$3*'symulacje godzinowe'!$Q$3*'symulacje godzinowe'!$R$3</f>
        <v>0</v>
      </c>
      <c r="I2810" s="3">
        <f>'symulacje godzinowe'!$R$3*'symulacje godzinowe'!$N$3*(E2810-D2810)*'symulacje godzinowe'!$O$3/1000</f>
        <v>1.0625198220000001</v>
      </c>
      <c r="J2810" s="3">
        <f>'symulacje godzinowe'!$R$3*'symulacje godzinowe'!$N$3*(E2810-D2810)^2*'symulacje godzinowe'!$P$3/1000</f>
        <v>1.01771129376E-2</v>
      </c>
      <c r="K2810" s="3">
        <f t="shared" si="203"/>
        <v>-1.0726969349376001</v>
      </c>
      <c r="L2810" s="10">
        <f>SUM(L2787:L2809)</f>
        <v>14292.910097245445</v>
      </c>
      <c r="M2810" s="19">
        <f>(L2786-4.187*$N$7*$O$7*(F2810-10))*((L2786-4.187*$N$7*$O$7*(F2810-10))&gt;0)</f>
        <v>0</v>
      </c>
      <c r="N2810" s="19">
        <f>M2810/4.187/(F2810-10)*(M2810&gt;0)</f>
        <v>0</v>
      </c>
      <c r="O2810" s="19">
        <f>$P$7-0.5*$N$7*$O$7</f>
        <v>100</v>
      </c>
      <c r="P2810" s="19">
        <f>IF(N2810&lt;O2810,N2810,O2810)</f>
        <v>0</v>
      </c>
      <c r="Q2810" s="19">
        <f>L2810/4.187/(F2810-10)+P2810</f>
        <v>97.532567451946122</v>
      </c>
      <c r="R2810" s="19" t="b">
        <f>Q2810&gt;$N$7*$O$7</f>
        <v>0</v>
      </c>
      <c r="S2810" s="19">
        <f>IF(R2810,(F2810-10)/(50-10),(F2810-10)/(50-10)*Q2810/$N$7/$O$7)</f>
        <v>0.4267049826022643</v>
      </c>
    </row>
    <row r="2811" spans="1:19" x14ac:dyDescent="0.2">
      <c r="A2811" s="2">
        <v>4</v>
      </c>
      <c r="B2811" s="2">
        <v>28</v>
      </c>
      <c r="C2811" s="2">
        <v>2809</v>
      </c>
      <c r="D2811" s="2">
        <v>5.3</v>
      </c>
      <c r="E2811" s="4">
        <v>50</v>
      </c>
      <c r="F2811" s="1">
        <f t="shared" si="202"/>
        <v>45</v>
      </c>
      <c r="G2811" s="2">
        <v>0</v>
      </c>
      <c r="H2811" s="3">
        <f>G2811/1000*'symulacje godzinowe'!$N$3*'symulacje godzinowe'!$Q$3*'symulacje godzinowe'!$R$3</f>
        <v>0</v>
      </c>
      <c r="I2811" s="3">
        <f>'symulacje godzinowe'!$R$3*'symulacje godzinowe'!$N$3*(E2811-D2811)*'symulacje godzinowe'!$O$3/1000</f>
        <v>1.0769758739999999</v>
      </c>
      <c r="J2811" s="3">
        <f>'symulacje godzinowe'!$R$3*'symulacje godzinowe'!$N$3*(E2811-D2811)^2*'symulacje godzinowe'!$P$3/1000</f>
        <v>1.04559250464E-2</v>
      </c>
      <c r="K2811" s="3">
        <f t="shared" si="203"/>
        <v>-1.0874317990464</v>
      </c>
      <c r="L2811" s="6">
        <f>K2811*(K2811&gt;0)*3600</f>
        <v>0</v>
      </c>
    </row>
    <row r="2812" spans="1:19" x14ac:dyDescent="0.2">
      <c r="A2812" s="2">
        <v>4</v>
      </c>
      <c r="B2812" s="2">
        <v>28</v>
      </c>
      <c r="C2812" s="2">
        <v>2810</v>
      </c>
      <c r="D2812" s="2">
        <v>5.3</v>
      </c>
      <c r="E2812" s="4">
        <v>50</v>
      </c>
      <c r="F2812" s="1">
        <f t="shared" si="202"/>
        <v>45</v>
      </c>
      <c r="G2812" s="2">
        <v>0</v>
      </c>
      <c r="H2812" s="3">
        <f>G2812/1000*'symulacje godzinowe'!$N$3*'symulacje godzinowe'!$Q$3*'symulacje godzinowe'!$R$3</f>
        <v>0</v>
      </c>
      <c r="I2812" s="3">
        <f>'symulacje godzinowe'!$R$3*'symulacje godzinowe'!$N$3*(E2812-D2812)*'symulacje godzinowe'!$O$3/1000</f>
        <v>1.0769758739999999</v>
      </c>
      <c r="J2812" s="3">
        <f>'symulacje godzinowe'!$R$3*'symulacje godzinowe'!$N$3*(E2812-D2812)^2*'symulacje godzinowe'!$P$3/1000</f>
        <v>1.04559250464E-2</v>
      </c>
      <c r="K2812" s="3">
        <f t="shared" si="203"/>
        <v>-1.0874317990464</v>
      </c>
      <c r="L2812" s="6">
        <f t="shared" ref="L2812:L2833" si="206">K2812*(K2812&gt;0)*3600</f>
        <v>0</v>
      </c>
    </row>
    <row r="2813" spans="1:19" x14ac:dyDescent="0.2">
      <c r="A2813" s="2">
        <v>4</v>
      </c>
      <c r="B2813" s="2">
        <v>28</v>
      </c>
      <c r="C2813" s="2">
        <v>2811</v>
      </c>
      <c r="D2813" s="2">
        <v>5.3</v>
      </c>
      <c r="E2813" s="4">
        <v>50</v>
      </c>
      <c r="F2813" s="1">
        <f t="shared" si="202"/>
        <v>45</v>
      </c>
      <c r="G2813" s="2">
        <v>0</v>
      </c>
      <c r="H2813" s="3">
        <f>G2813/1000*'symulacje godzinowe'!$N$3*'symulacje godzinowe'!$Q$3*'symulacje godzinowe'!$R$3</f>
        <v>0</v>
      </c>
      <c r="I2813" s="3">
        <f>'symulacje godzinowe'!$R$3*'symulacje godzinowe'!$N$3*(E2813-D2813)*'symulacje godzinowe'!$O$3/1000</f>
        <v>1.0769758739999999</v>
      </c>
      <c r="J2813" s="3">
        <f>'symulacje godzinowe'!$R$3*'symulacje godzinowe'!$N$3*(E2813-D2813)^2*'symulacje godzinowe'!$P$3/1000</f>
        <v>1.04559250464E-2</v>
      </c>
      <c r="K2813" s="3">
        <f t="shared" si="203"/>
        <v>-1.0874317990464</v>
      </c>
      <c r="L2813" s="6">
        <f t="shared" si="206"/>
        <v>0</v>
      </c>
    </row>
    <row r="2814" spans="1:19" x14ac:dyDescent="0.2">
      <c r="A2814" s="2">
        <v>4</v>
      </c>
      <c r="B2814" s="2">
        <v>28</v>
      </c>
      <c r="C2814" s="2">
        <v>2812</v>
      </c>
      <c r="D2814" s="2">
        <v>5.3</v>
      </c>
      <c r="E2814" s="4">
        <v>50</v>
      </c>
      <c r="F2814" s="1">
        <f t="shared" si="202"/>
        <v>45</v>
      </c>
      <c r="G2814" s="2">
        <v>0</v>
      </c>
      <c r="H2814" s="3">
        <f>G2814/1000*'symulacje godzinowe'!$N$3*'symulacje godzinowe'!$Q$3*'symulacje godzinowe'!$R$3</f>
        <v>0</v>
      </c>
      <c r="I2814" s="3">
        <f>'symulacje godzinowe'!$R$3*'symulacje godzinowe'!$N$3*(E2814-D2814)*'symulacje godzinowe'!$O$3/1000</f>
        <v>1.0769758739999999</v>
      </c>
      <c r="J2814" s="3">
        <f>'symulacje godzinowe'!$R$3*'symulacje godzinowe'!$N$3*(E2814-D2814)^2*'symulacje godzinowe'!$P$3/1000</f>
        <v>1.04559250464E-2</v>
      </c>
      <c r="K2814" s="3">
        <f t="shared" si="203"/>
        <v>-1.0874317990464</v>
      </c>
      <c r="L2814" s="6">
        <f t="shared" si="206"/>
        <v>0</v>
      </c>
    </row>
    <row r="2815" spans="1:19" x14ac:dyDescent="0.2">
      <c r="A2815" s="2">
        <v>4</v>
      </c>
      <c r="B2815" s="2">
        <v>28</v>
      </c>
      <c r="C2815" s="2">
        <v>2813</v>
      </c>
      <c r="D2815" s="2">
        <v>5.4</v>
      </c>
      <c r="E2815" s="4">
        <v>50</v>
      </c>
      <c r="F2815" s="1">
        <f t="shared" si="202"/>
        <v>45</v>
      </c>
      <c r="G2815" s="2">
        <v>5.8</v>
      </c>
      <c r="H2815" s="3">
        <f>G2815/1000*'symulacje godzinowe'!$N$3*'symulacje godzinowe'!$Q$3*'symulacje godzinowe'!$R$3</f>
        <v>2.5640413799999998E-2</v>
      </c>
      <c r="I2815" s="3">
        <f>'symulacje godzinowe'!$R$3*'symulacje godzinowe'!$N$3*(E2815-D2815)*'symulacje godzinowe'!$O$3/1000</f>
        <v>1.074566532</v>
      </c>
      <c r="J2815" s="3">
        <f>'symulacje godzinowe'!$R$3*'symulacje godzinowe'!$N$3*(E2815-D2815)^2*'symulacje godzinowe'!$P$3/1000</f>
        <v>1.04091947136E-2</v>
      </c>
      <c r="K2815" s="3">
        <f t="shared" si="203"/>
        <v>-1.0593353129136001</v>
      </c>
      <c r="L2815" s="6">
        <f t="shared" si="206"/>
        <v>0</v>
      </c>
    </row>
    <row r="2816" spans="1:19" x14ac:dyDescent="0.2">
      <c r="A2816" s="2">
        <v>4</v>
      </c>
      <c r="B2816" s="2">
        <v>28</v>
      </c>
      <c r="C2816" s="2">
        <v>2814</v>
      </c>
      <c r="D2816" s="2">
        <v>5.4</v>
      </c>
      <c r="E2816" s="4">
        <v>50</v>
      </c>
      <c r="F2816" s="1">
        <f t="shared" si="202"/>
        <v>45</v>
      </c>
      <c r="G2816" s="2">
        <v>34.799999999999997</v>
      </c>
      <c r="H2816" s="3">
        <f>G2816/1000*'symulacje godzinowe'!$N$3*'symulacje godzinowe'!$Q$3*'symulacje godzinowe'!$R$3</f>
        <v>0.15384248280000001</v>
      </c>
      <c r="I2816" s="3">
        <f>'symulacje godzinowe'!$R$3*'symulacje godzinowe'!$N$3*(E2816-D2816)*'symulacje godzinowe'!$O$3/1000</f>
        <v>1.074566532</v>
      </c>
      <c r="J2816" s="3">
        <f>'symulacje godzinowe'!$R$3*'symulacje godzinowe'!$N$3*(E2816-D2816)^2*'symulacje godzinowe'!$P$3/1000</f>
        <v>1.04091947136E-2</v>
      </c>
      <c r="K2816" s="3">
        <f t="shared" si="203"/>
        <v>-0.93113324391359997</v>
      </c>
      <c r="L2816" s="6">
        <f t="shared" si="206"/>
        <v>0</v>
      </c>
    </row>
    <row r="2817" spans="1:15" x14ac:dyDescent="0.2">
      <c r="A2817" s="2">
        <v>4</v>
      </c>
      <c r="B2817" s="2">
        <v>28</v>
      </c>
      <c r="C2817" s="2">
        <v>2815</v>
      </c>
      <c r="D2817" s="2">
        <v>5.5</v>
      </c>
      <c r="E2817" s="4">
        <v>50</v>
      </c>
      <c r="F2817" s="1">
        <f t="shared" ref="F2817:F2880" si="207">E2817-5</f>
        <v>45</v>
      </c>
      <c r="G2817" s="2">
        <v>63.9</v>
      </c>
      <c r="H2817" s="3">
        <f>G2817/1000*'symulacje godzinowe'!$N$3*'symulacje godzinowe'!$Q$3*'symulacje godzinowe'!$R$3</f>
        <v>0.28248662790000001</v>
      </c>
      <c r="I2817" s="3">
        <f>'symulacje godzinowe'!$R$3*'symulacje godzinowe'!$N$3*(E2817-D2817)*'symulacje godzinowe'!$O$3/1000</f>
        <v>1.07215719</v>
      </c>
      <c r="J2817" s="3">
        <f>'symulacje godzinowe'!$R$3*'symulacje godzinowe'!$N$3*(E2817-D2817)^2*'symulacje godzinowe'!$P$3/1000</f>
        <v>1.036256904E-2</v>
      </c>
      <c r="K2817" s="3">
        <f t="shared" ref="K2817:K2880" si="208">H2817-I2817-J2817</f>
        <v>-0.80003313113999996</v>
      </c>
      <c r="L2817" s="6">
        <f t="shared" si="206"/>
        <v>0</v>
      </c>
    </row>
    <row r="2818" spans="1:15" x14ac:dyDescent="0.2">
      <c r="A2818" s="2">
        <v>4</v>
      </c>
      <c r="B2818" s="2">
        <v>28</v>
      </c>
      <c r="C2818" s="2">
        <v>2816</v>
      </c>
      <c r="D2818" s="2">
        <v>6.4</v>
      </c>
      <c r="E2818" s="4">
        <v>50</v>
      </c>
      <c r="F2818" s="1">
        <f t="shared" si="207"/>
        <v>45</v>
      </c>
      <c r="G2818" s="2">
        <v>90.8</v>
      </c>
      <c r="H2818" s="3">
        <f>G2818/1000*'symulacje godzinowe'!$N$3*'symulacje godzinowe'!$Q$3*'symulacje godzinowe'!$R$3</f>
        <v>0.40140509879999997</v>
      </c>
      <c r="I2818" s="3">
        <f>'symulacje godzinowe'!$R$3*'symulacje godzinowe'!$N$3*(E2818-D2818)*'symulacje godzinowe'!$O$3/1000</f>
        <v>1.0504731119999999</v>
      </c>
      <c r="J2818" s="3">
        <f>'symulacje godzinowe'!$R$3*'symulacje godzinowe'!$N$3*(E2818-D2818)^2*'symulacje godzinowe'!$P$3/1000</f>
        <v>9.9476476415999993E-3</v>
      </c>
      <c r="K2818" s="3">
        <f t="shared" si="208"/>
        <v>-0.65901566084160002</v>
      </c>
      <c r="L2818" s="6">
        <f t="shared" si="206"/>
        <v>0</v>
      </c>
    </row>
    <row r="2819" spans="1:15" x14ac:dyDescent="0.2">
      <c r="A2819" s="2">
        <v>4</v>
      </c>
      <c r="B2819" s="2">
        <v>28</v>
      </c>
      <c r="C2819" s="2">
        <v>2817</v>
      </c>
      <c r="D2819" s="2">
        <v>7.4</v>
      </c>
      <c r="E2819" s="4">
        <v>50</v>
      </c>
      <c r="F2819" s="1">
        <f t="shared" si="207"/>
        <v>45</v>
      </c>
      <c r="G2819" s="2">
        <v>266.3</v>
      </c>
      <c r="H2819" s="3">
        <f>G2819/1000*'symulacje godzinowe'!$N$3*'symulacje godzinowe'!$Q$3*'symulacje godzinowe'!$R$3</f>
        <v>1.1772486543</v>
      </c>
      <c r="I2819" s="3">
        <f>'symulacje godzinowe'!$R$3*'symulacje godzinowe'!$N$3*(E2819-D2819)*'symulacje godzinowe'!$O$3/1000</f>
        <v>1.0263796919999999</v>
      </c>
      <c r="J2819" s="3">
        <f>'symulacje godzinowe'!$R$3*'symulacje godzinowe'!$N$3*(E2819-D2819)^2*'symulacje godzinowe'!$P$3/1000</f>
        <v>9.4965664896000009E-3</v>
      </c>
      <c r="K2819" s="3">
        <f t="shared" si="208"/>
        <v>0.14137239581040012</v>
      </c>
      <c r="L2819" s="6">
        <f t="shared" si="206"/>
        <v>508.94062491744046</v>
      </c>
    </row>
    <row r="2820" spans="1:15" x14ac:dyDescent="0.2">
      <c r="A2820" s="2">
        <v>4</v>
      </c>
      <c r="B2820" s="2">
        <v>28</v>
      </c>
      <c r="C2820" s="2">
        <v>2818</v>
      </c>
      <c r="D2820" s="2">
        <v>8.3000000000000007</v>
      </c>
      <c r="E2820" s="4">
        <v>50</v>
      </c>
      <c r="F2820" s="1">
        <f t="shared" si="207"/>
        <v>45</v>
      </c>
      <c r="G2820" s="2">
        <v>317</v>
      </c>
      <c r="H2820" s="3">
        <f>G2820/1000*'symulacje godzinowe'!$N$3*'symulacje godzinowe'!$Q$3*'symulacje godzinowe'!$R$3</f>
        <v>1.4013812370000001</v>
      </c>
      <c r="I2820" s="3">
        <f>'symulacje godzinowe'!$R$3*'symulacje godzinowe'!$N$3*(E2820-D2820)*'symulacje godzinowe'!$O$3/1000</f>
        <v>1.0046956140000001</v>
      </c>
      <c r="J2820" s="3">
        <f>'symulacje godzinowe'!$R$3*'symulacje godzinowe'!$N$3*(E2820-D2820)^2*'symulacje godzinowe'!$P$3/1000</f>
        <v>9.0995418144000015E-3</v>
      </c>
      <c r="K2820" s="3">
        <f t="shared" si="208"/>
        <v>0.38758608118560001</v>
      </c>
      <c r="L2820" s="6">
        <f t="shared" si="206"/>
        <v>1395.30989226816</v>
      </c>
    </row>
    <row r="2821" spans="1:15" x14ac:dyDescent="0.2">
      <c r="A2821" s="2">
        <v>4</v>
      </c>
      <c r="B2821" s="2">
        <v>28</v>
      </c>
      <c r="C2821" s="2">
        <v>2819</v>
      </c>
      <c r="D2821" s="2">
        <v>9.4</v>
      </c>
      <c r="E2821" s="4">
        <v>50</v>
      </c>
      <c r="F2821" s="1">
        <f t="shared" si="207"/>
        <v>45</v>
      </c>
      <c r="G2821" s="2">
        <v>352.7</v>
      </c>
      <c r="H2821" s="3">
        <f>G2821/1000*'symulacje godzinowe'!$N$3*'symulacje godzinowe'!$Q$3*'symulacje godzinowe'!$R$3</f>
        <v>1.5592024047000002</v>
      </c>
      <c r="I2821" s="3">
        <f>'symulacje godzinowe'!$R$3*'symulacje godzinowe'!$N$3*(E2821-D2821)*'symulacje godzinowe'!$O$3/1000</f>
        <v>0.97819285199999995</v>
      </c>
      <c r="J2821" s="3">
        <f>'symulacje godzinowe'!$R$3*'symulacje godzinowe'!$N$3*(E2821-D2821)^2*'symulacje godzinowe'!$P$3/1000</f>
        <v>8.6258019456000017E-3</v>
      </c>
      <c r="K2821" s="3">
        <f t="shared" si="208"/>
        <v>0.57238375075440018</v>
      </c>
      <c r="L2821" s="6">
        <f t="shared" si="206"/>
        <v>2060.5815027158405</v>
      </c>
    </row>
    <row r="2822" spans="1:15" x14ac:dyDescent="0.2">
      <c r="A2822" s="2">
        <v>4</v>
      </c>
      <c r="B2822" s="2">
        <v>28</v>
      </c>
      <c r="C2822" s="2">
        <v>2820</v>
      </c>
      <c r="D2822" s="2">
        <v>10.4</v>
      </c>
      <c r="E2822" s="4">
        <v>50</v>
      </c>
      <c r="F2822" s="1">
        <f t="shared" si="207"/>
        <v>45</v>
      </c>
      <c r="G2822" s="2">
        <v>465</v>
      </c>
      <c r="H2822" s="3">
        <f>G2822/1000*'symulacje godzinowe'!$N$3*'symulacje godzinowe'!$Q$3*'symulacje godzinowe'!$R$3</f>
        <v>2.055653865</v>
      </c>
      <c r="I2822" s="3">
        <f>'symulacje godzinowe'!$R$3*'symulacje godzinowe'!$N$3*(E2822-D2822)*'symulacje godzinowe'!$O$3/1000</f>
        <v>0.95409943200000003</v>
      </c>
      <c r="J2822" s="3">
        <f>'symulacje godzinowe'!$R$3*'symulacje godzinowe'!$N$3*(E2822-D2822)^2*'symulacje godzinowe'!$P$3/1000</f>
        <v>8.206118553600001E-3</v>
      </c>
      <c r="K2822" s="3">
        <f t="shared" si="208"/>
        <v>1.0933483144464</v>
      </c>
      <c r="L2822" s="6">
        <f t="shared" si="206"/>
        <v>3936.0539320070402</v>
      </c>
    </row>
    <row r="2823" spans="1:15" x14ac:dyDescent="0.2">
      <c r="A2823" s="2">
        <v>4</v>
      </c>
      <c r="B2823" s="2">
        <v>28</v>
      </c>
      <c r="C2823" s="2">
        <v>2821</v>
      </c>
      <c r="D2823" s="2">
        <v>11.5</v>
      </c>
      <c r="E2823" s="4">
        <v>50</v>
      </c>
      <c r="F2823" s="1">
        <f t="shared" si="207"/>
        <v>45</v>
      </c>
      <c r="G2823" s="2">
        <v>435.1</v>
      </c>
      <c r="H2823" s="3">
        <f>G2823/1000*'symulacje godzinowe'!$N$3*'symulacje godzinowe'!$Q$3*'symulacje godzinowe'!$R$3</f>
        <v>1.9234731111000001</v>
      </c>
      <c r="I2823" s="3">
        <f>'symulacje godzinowe'!$R$3*'symulacje godzinowe'!$N$3*(E2823-D2823)*'symulacje godzinowe'!$O$3/1000</f>
        <v>0.9275966699999999</v>
      </c>
      <c r="J2823" s="3">
        <f>'symulacje godzinowe'!$R$3*'symulacje godzinowe'!$N$3*(E2823-D2823)^2*'symulacje godzinowe'!$P$3/1000</f>
        <v>7.7565549600000002E-3</v>
      </c>
      <c r="K2823" s="3">
        <f t="shared" si="208"/>
        <v>0.98811988614000013</v>
      </c>
      <c r="L2823" s="6">
        <f t="shared" si="206"/>
        <v>3557.2315901040006</v>
      </c>
    </row>
    <row r="2824" spans="1:15" x14ac:dyDescent="0.2">
      <c r="A2824" s="2">
        <v>4</v>
      </c>
      <c r="B2824" s="2">
        <v>28</v>
      </c>
      <c r="C2824" s="2">
        <v>2822</v>
      </c>
      <c r="D2824" s="2">
        <v>11.5</v>
      </c>
      <c r="E2824" s="4">
        <v>50</v>
      </c>
      <c r="F2824" s="1">
        <f t="shared" si="207"/>
        <v>45</v>
      </c>
      <c r="G2824" s="2">
        <v>375.5</v>
      </c>
      <c r="H2824" s="3">
        <f>G2824/1000*'symulacje godzinowe'!$N$3*'symulacje godzinowe'!$Q$3*'symulacje godzinowe'!$R$3</f>
        <v>1.6599957554999998</v>
      </c>
      <c r="I2824" s="3">
        <f>'symulacje godzinowe'!$R$3*'symulacje godzinowe'!$N$3*(E2824-D2824)*'symulacje godzinowe'!$O$3/1000</f>
        <v>0.9275966699999999</v>
      </c>
      <c r="J2824" s="3">
        <f>'symulacje godzinowe'!$R$3*'symulacje godzinowe'!$N$3*(E2824-D2824)^2*'symulacje godzinowe'!$P$3/1000</f>
        <v>7.7565549600000002E-3</v>
      </c>
      <c r="K2824" s="3">
        <f t="shared" si="208"/>
        <v>0.72464253053999983</v>
      </c>
      <c r="L2824" s="6">
        <f t="shared" si="206"/>
        <v>2608.7131099439994</v>
      </c>
    </row>
    <row r="2825" spans="1:15" x14ac:dyDescent="0.2">
      <c r="A2825" s="2">
        <v>4</v>
      </c>
      <c r="B2825" s="2">
        <v>28</v>
      </c>
      <c r="C2825" s="2">
        <v>2823</v>
      </c>
      <c r="D2825" s="2">
        <v>11.5</v>
      </c>
      <c r="E2825" s="4">
        <v>50</v>
      </c>
      <c r="F2825" s="1">
        <f t="shared" si="207"/>
        <v>45</v>
      </c>
      <c r="G2825" s="2">
        <v>238.8</v>
      </c>
      <c r="H2825" s="3">
        <f>G2825/1000*'symulacje godzinowe'!$N$3*'symulacje godzinowe'!$Q$3*'symulacje godzinowe'!$R$3</f>
        <v>1.0556777268000002</v>
      </c>
      <c r="I2825" s="3">
        <f>'symulacje godzinowe'!$R$3*'symulacje godzinowe'!$N$3*(E2825-D2825)*'symulacje godzinowe'!$O$3/1000</f>
        <v>0.9275966699999999</v>
      </c>
      <c r="J2825" s="3">
        <f>'symulacje godzinowe'!$R$3*'symulacje godzinowe'!$N$3*(E2825-D2825)^2*'symulacje godzinowe'!$P$3/1000</f>
        <v>7.7565549600000002E-3</v>
      </c>
      <c r="K2825" s="3">
        <f t="shared" si="208"/>
        <v>0.12032450184000026</v>
      </c>
      <c r="L2825" s="6">
        <f t="shared" si="206"/>
        <v>433.16820662400096</v>
      </c>
    </row>
    <row r="2826" spans="1:15" x14ac:dyDescent="0.2">
      <c r="A2826" s="2">
        <v>4</v>
      </c>
      <c r="B2826" s="2">
        <v>28</v>
      </c>
      <c r="C2826" s="2">
        <v>2824</v>
      </c>
      <c r="D2826" s="2">
        <v>11.5</v>
      </c>
      <c r="E2826" s="4">
        <v>50</v>
      </c>
      <c r="F2826" s="1">
        <f t="shared" si="207"/>
        <v>45</v>
      </c>
      <c r="G2826" s="2">
        <v>175.7</v>
      </c>
      <c r="H2826" s="3">
        <f>G2826/1000*'symulacje godzinowe'!$N$3*'symulacje godzinowe'!$Q$3*'symulacje godzinowe'!$R$3</f>
        <v>0.7767277077000001</v>
      </c>
      <c r="I2826" s="3">
        <f>'symulacje godzinowe'!$R$3*'symulacje godzinowe'!$N$3*(E2826-D2826)*'symulacje godzinowe'!$O$3/1000</f>
        <v>0.9275966699999999</v>
      </c>
      <c r="J2826" s="3">
        <f>'symulacje godzinowe'!$R$3*'symulacje godzinowe'!$N$3*(E2826-D2826)^2*'symulacje godzinowe'!$P$3/1000</f>
        <v>7.7565549600000002E-3</v>
      </c>
      <c r="K2826" s="3">
        <f t="shared" si="208"/>
        <v>-0.15862551725999979</v>
      </c>
      <c r="L2826" s="6">
        <f t="shared" si="206"/>
        <v>0</v>
      </c>
    </row>
    <row r="2827" spans="1:15" x14ac:dyDescent="0.2">
      <c r="A2827" s="2">
        <v>4</v>
      </c>
      <c r="B2827" s="2">
        <v>28</v>
      </c>
      <c r="C2827" s="2">
        <v>2825</v>
      </c>
      <c r="D2827" s="2">
        <v>10.8</v>
      </c>
      <c r="E2827" s="4">
        <v>50</v>
      </c>
      <c r="F2827" s="1">
        <f t="shared" si="207"/>
        <v>45</v>
      </c>
      <c r="G2827" s="2">
        <v>114</v>
      </c>
      <c r="H2827" s="3">
        <f>G2827/1000*'symulacje godzinowe'!$N$3*'symulacje godzinowe'!$Q$3*'symulacje godzinowe'!$R$3</f>
        <v>0.50396675400000002</v>
      </c>
      <c r="I2827" s="3">
        <f>'symulacje godzinowe'!$R$3*'symulacje godzinowe'!$N$3*(E2827-D2827)*'symulacje godzinowe'!$O$3/1000</f>
        <v>0.9444620640000001</v>
      </c>
      <c r="J2827" s="3">
        <f>'symulacje godzinowe'!$R$3*'symulacje godzinowe'!$N$3*(E2827-D2827)^2*'symulacje godzinowe'!$P$3/1000</f>
        <v>8.0411756544000006E-3</v>
      </c>
      <c r="K2827" s="3">
        <f t="shared" si="208"/>
        <v>-0.44853648565440007</v>
      </c>
      <c r="L2827" s="6">
        <f t="shared" si="206"/>
        <v>0</v>
      </c>
    </row>
    <row r="2828" spans="1:15" x14ac:dyDescent="0.2">
      <c r="A2828" s="2">
        <v>4</v>
      </c>
      <c r="B2828" s="2">
        <v>28</v>
      </c>
      <c r="C2828" s="2">
        <v>2826</v>
      </c>
      <c r="D2828" s="2">
        <v>10.199999999999999</v>
      </c>
      <c r="E2828" s="4">
        <v>50</v>
      </c>
      <c r="F2828" s="1">
        <f t="shared" si="207"/>
        <v>45</v>
      </c>
      <c r="G2828" s="2">
        <v>48.8</v>
      </c>
      <c r="H2828" s="3">
        <f>G2828/1000*'symulacje godzinowe'!$N$3*'symulacje godzinowe'!$Q$3*'symulacje godzinowe'!$R$3</f>
        <v>0.2157331368</v>
      </c>
      <c r="I2828" s="3">
        <f>'symulacje godzinowe'!$R$3*'symulacje godzinowe'!$N$3*(E2828-D2828)*'symulacje godzinowe'!$O$3/1000</f>
        <v>0.95891811599999999</v>
      </c>
      <c r="J2828" s="3">
        <f>'symulacje godzinowe'!$R$3*'symulacje godzinowe'!$N$3*(E2828-D2828)^2*'symulacje godzinowe'!$P$3/1000</f>
        <v>8.289217958399998E-3</v>
      </c>
      <c r="K2828" s="3">
        <f t="shared" si="208"/>
        <v>-0.75147419715840003</v>
      </c>
      <c r="L2828" s="6">
        <f t="shared" si="206"/>
        <v>0</v>
      </c>
    </row>
    <row r="2829" spans="1:15" x14ac:dyDescent="0.2">
      <c r="A2829" s="2">
        <v>4</v>
      </c>
      <c r="B2829" s="2">
        <v>28</v>
      </c>
      <c r="C2829" s="2">
        <v>2827</v>
      </c>
      <c r="D2829" s="2">
        <v>9.5</v>
      </c>
      <c r="E2829" s="4">
        <v>50</v>
      </c>
      <c r="F2829" s="1">
        <f t="shared" si="207"/>
        <v>45</v>
      </c>
      <c r="G2829" s="2">
        <v>0</v>
      </c>
      <c r="H2829" s="3">
        <f>G2829/1000*'symulacje godzinowe'!$N$3*'symulacje godzinowe'!$Q$3*'symulacje godzinowe'!$R$3</f>
        <v>0</v>
      </c>
      <c r="I2829" s="3">
        <f>'symulacje godzinowe'!$R$3*'symulacje godzinowe'!$N$3*(E2829-D2829)*'symulacje godzinowe'!$O$3/1000</f>
        <v>0.97578350999999985</v>
      </c>
      <c r="J2829" s="3">
        <f>'symulacje godzinowe'!$R$3*'symulacje godzinowe'!$N$3*(E2829-D2829)^2*'symulacje godzinowe'!$P$3/1000</f>
        <v>8.5833626400000015E-3</v>
      </c>
      <c r="K2829" s="3">
        <f t="shared" si="208"/>
        <v>-0.98436687263999989</v>
      </c>
      <c r="L2829" s="6">
        <f t="shared" si="206"/>
        <v>0</v>
      </c>
    </row>
    <row r="2830" spans="1:15" x14ac:dyDescent="0.2">
      <c r="A2830" s="2">
        <v>4</v>
      </c>
      <c r="B2830" s="2">
        <v>28</v>
      </c>
      <c r="C2830" s="2">
        <v>2828</v>
      </c>
      <c r="D2830" s="2">
        <v>8.6999999999999993</v>
      </c>
      <c r="E2830" s="4">
        <v>50</v>
      </c>
      <c r="F2830" s="1">
        <f t="shared" si="207"/>
        <v>45</v>
      </c>
      <c r="G2830" s="2">
        <v>0</v>
      </c>
      <c r="H2830" s="3">
        <f>G2830/1000*'symulacje godzinowe'!$N$3*'symulacje godzinowe'!$Q$3*'symulacje godzinowe'!$R$3</f>
        <v>0</v>
      </c>
      <c r="I2830" s="3">
        <f>'symulacje godzinowe'!$R$3*'symulacje godzinowe'!$N$3*(E2830-D2830)*'symulacje godzinowe'!$O$3/1000</f>
        <v>0.99505824599999981</v>
      </c>
      <c r="J2830" s="3">
        <f>'symulacje godzinowe'!$R$3*'symulacje godzinowe'!$N$3*(E2830-D2830)^2*'symulacje godzinowe'!$P$3/1000</f>
        <v>8.9258075423999991E-3</v>
      </c>
      <c r="K2830" s="3">
        <f t="shared" si="208"/>
        <v>-1.0039840535423998</v>
      </c>
      <c r="L2830" s="6">
        <f t="shared" si="206"/>
        <v>0</v>
      </c>
    </row>
    <row r="2831" spans="1:15" x14ac:dyDescent="0.2">
      <c r="A2831" s="2">
        <v>4</v>
      </c>
      <c r="B2831" s="2">
        <v>28</v>
      </c>
      <c r="C2831" s="2">
        <v>2829</v>
      </c>
      <c r="D2831" s="2">
        <v>8</v>
      </c>
      <c r="E2831" s="4">
        <v>50</v>
      </c>
      <c r="F2831" s="1">
        <f t="shared" si="207"/>
        <v>45</v>
      </c>
      <c r="G2831" s="2">
        <v>0</v>
      </c>
      <c r="H2831" s="3">
        <f>G2831/1000*'symulacje godzinowe'!$N$3*'symulacje godzinowe'!$Q$3*'symulacje godzinowe'!$R$3</f>
        <v>0</v>
      </c>
      <c r="I2831" s="3">
        <f>'symulacje godzinowe'!$R$3*'symulacje godzinowe'!$N$3*(E2831-D2831)*'symulacje godzinowe'!$O$3/1000</f>
        <v>1.0119236399999998</v>
      </c>
      <c r="J2831" s="3">
        <f>'symulacje godzinowe'!$R$3*'symulacje godzinowe'!$N$3*(E2831-D2831)^2*'symulacje godzinowe'!$P$3/1000</f>
        <v>9.2309414399999994E-3</v>
      </c>
      <c r="K2831" s="3">
        <f t="shared" si="208"/>
        <v>-1.0211545814399998</v>
      </c>
      <c r="L2831" s="6">
        <f t="shared" si="206"/>
        <v>0</v>
      </c>
    </row>
    <row r="2832" spans="1:15" x14ac:dyDescent="0.2">
      <c r="A2832" s="2">
        <v>4</v>
      </c>
      <c r="B2832" s="2">
        <v>28</v>
      </c>
      <c r="C2832" s="2">
        <v>2830</v>
      </c>
      <c r="D2832" s="2">
        <v>7.2</v>
      </c>
      <c r="E2832" s="4">
        <v>50</v>
      </c>
      <c r="F2832" s="1">
        <f t="shared" si="207"/>
        <v>45</v>
      </c>
      <c r="G2832" s="2">
        <v>0</v>
      </c>
      <c r="H2832" s="3">
        <f>G2832/1000*'symulacje godzinowe'!$N$3*'symulacje godzinowe'!$Q$3*'symulacje godzinowe'!$R$3</f>
        <v>0</v>
      </c>
      <c r="I2832" s="3">
        <f>'symulacje godzinowe'!$R$3*'symulacje godzinowe'!$N$3*(E2832-D2832)*'symulacje godzinowe'!$O$3/1000</f>
        <v>1.0311983759999999</v>
      </c>
      <c r="J2832" s="3">
        <f>'symulacje godzinowe'!$R$3*'symulacje godzinowe'!$N$3*(E2832-D2832)^2*'symulacje godzinowe'!$P$3/1000</f>
        <v>9.5859454463999988E-3</v>
      </c>
      <c r="K2832" s="3">
        <f t="shared" si="208"/>
        <v>-1.0407843214463999</v>
      </c>
      <c r="L2832" s="6">
        <f t="shared" si="206"/>
        <v>0</v>
      </c>
      <c r="O2832" s="21" t="s">
        <v>33</v>
      </c>
    </row>
    <row r="2833" spans="1:19" x14ac:dyDescent="0.2">
      <c r="A2833" s="2">
        <v>4</v>
      </c>
      <c r="B2833" s="2">
        <v>28</v>
      </c>
      <c r="C2833" s="2">
        <v>2831</v>
      </c>
      <c r="D2833" s="2">
        <v>6.8</v>
      </c>
      <c r="E2833" s="4">
        <v>50</v>
      </c>
      <c r="F2833" s="1">
        <f t="shared" si="207"/>
        <v>45</v>
      </c>
      <c r="G2833" s="2">
        <v>0</v>
      </c>
      <c r="H2833" s="3">
        <f>G2833/1000*'symulacje godzinowe'!$N$3*'symulacje godzinowe'!$Q$3*'symulacje godzinowe'!$R$3</f>
        <v>0</v>
      </c>
      <c r="I2833" s="3">
        <f>'symulacje godzinowe'!$R$3*'symulacje godzinowe'!$N$3*(E2833-D2833)*'symulacje godzinowe'!$O$3/1000</f>
        <v>1.040835744</v>
      </c>
      <c r="J2833" s="3">
        <f>'symulacje godzinowe'!$R$3*'symulacje godzinowe'!$N$3*(E2833-D2833)^2*'symulacje godzinowe'!$P$3/1000</f>
        <v>9.7659592704000021E-3</v>
      </c>
      <c r="K2833" s="3">
        <f t="shared" si="208"/>
        <v>-1.0506017032704</v>
      </c>
      <c r="L2833" s="6">
        <f t="shared" si="206"/>
        <v>0</v>
      </c>
      <c r="M2833" s="21" t="s">
        <v>32</v>
      </c>
      <c r="N2833" s="21" t="s">
        <v>27</v>
      </c>
      <c r="O2833" s="21" t="s">
        <v>31</v>
      </c>
      <c r="P2833" s="21" t="s">
        <v>28</v>
      </c>
      <c r="Q2833" s="21" t="s">
        <v>29</v>
      </c>
      <c r="R2833" s="21" t="s">
        <v>30</v>
      </c>
      <c r="S2833" s="21" t="s">
        <v>26</v>
      </c>
    </row>
    <row r="2834" spans="1:19" x14ac:dyDescent="0.2">
      <c r="A2834" s="2">
        <v>4</v>
      </c>
      <c r="B2834" s="2">
        <v>28</v>
      </c>
      <c r="C2834" s="2">
        <v>2832</v>
      </c>
      <c r="D2834" s="2">
        <v>6.4</v>
      </c>
      <c r="E2834" s="4">
        <v>50</v>
      </c>
      <c r="F2834" s="1">
        <f t="shared" si="207"/>
        <v>45</v>
      </c>
      <c r="G2834" s="2">
        <v>0</v>
      </c>
      <c r="H2834" s="3">
        <f>G2834/1000*'symulacje godzinowe'!$N$3*'symulacje godzinowe'!$Q$3*'symulacje godzinowe'!$R$3</f>
        <v>0</v>
      </c>
      <c r="I2834" s="3">
        <f>'symulacje godzinowe'!$R$3*'symulacje godzinowe'!$N$3*(E2834-D2834)*'symulacje godzinowe'!$O$3/1000</f>
        <v>1.0504731119999999</v>
      </c>
      <c r="J2834" s="3">
        <f>'symulacje godzinowe'!$R$3*'symulacje godzinowe'!$N$3*(E2834-D2834)^2*'symulacje godzinowe'!$P$3/1000</f>
        <v>9.9476476415999993E-3</v>
      </c>
      <c r="K2834" s="3">
        <f t="shared" si="208"/>
        <v>-1.0604207596416</v>
      </c>
      <c r="L2834" s="10">
        <f>SUM(L2811:L2833)</f>
        <v>14499.998858580482</v>
      </c>
      <c r="M2834" s="19">
        <f>(L2810-4.187*$N$7*$O$7*(F2834-10))*((L2810-4.187*$N$7*$O$7*(F2834-10))&gt;0)</f>
        <v>0</v>
      </c>
      <c r="N2834" s="19">
        <f>M2834/4.187/(F2834-10)*(M2834&gt;0)</f>
        <v>0</v>
      </c>
      <c r="O2834" s="19">
        <f>$P$7-0.5*$N$7*$O$7</f>
        <v>100</v>
      </c>
      <c r="P2834" s="19">
        <f>IF(N2834&lt;O2834,N2834,O2834)</f>
        <v>0</v>
      </c>
      <c r="Q2834" s="19">
        <f>L2834/4.187/(F2834-10)+P2834</f>
        <v>98.945708543999999</v>
      </c>
      <c r="R2834" s="19" t="b">
        <f>Q2834&gt;$N$7*$O$7</f>
        <v>0</v>
      </c>
      <c r="S2834" s="19">
        <f>IF(R2834,(F2834-10)/(50-10),(F2834-10)/(50-10)*Q2834/$N$7/$O$7)</f>
        <v>0.43288747488000001</v>
      </c>
    </row>
    <row r="2835" spans="1:19" x14ac:dyDescent="0.2">
      <c r="A2835" s="2">
        <v>4</v>
      </c>
      <c r="B2835" s="2">
        <v>29</v>
      </c>
      <c r="C2835" s="2">
        <v>2833</v>
      </c>
      <c r="D2835" s="2">
        <v>6</v>
      </c>
      <c r="E2835" s="4">
        <v>50</v>
      </c>
      <c r="F2835" s="1">
        <f t="shared" si="207"/>
        <v>45</v>
      </c>
      <c r="G2835" s="2">
        <v>0</v>
      </c>
      <c r="H2835" s="3">
        <f>G2835/1000*'symulacje godzinowe'!$N$3*'symulacje godzinowe'!$Q$3*'symulacje godzinowe'!$R$3</f>
        <v>0</v>
      </c>
      <c r="I2835" s="3">
        <f>'symulacje godzinowe'!$R$3*'symulacje godzinowe'!$N$3*(E2835-D2835)*'symulacje godzinowe'!$O$3/1000</f>
        <v>1.0601104800000001</v>
      </c>
      <c r="J2835" s="3">
        <f>'symulacje godzinowe'!$R$3*'symulacje godzinowe'!$N$3*(E2835-D2835)^2*'symulacje godzinowe'!$P$3/1000</f>
        <v>1.0131010559999999E-2</v>
      </c>
      <c r="K2835" s="3">
        <f t="shared" si="208"/>
        <v>-1.0702414905600002</v>
      </c>
      <c r="L2835" s="6">
        <f>K2835*(K2835&gt;0)*3600</f>
        <v>0</v>
      </c>
    </row>
    <row r="2836" spans="1:19" x14ac:dyDescent="0.2">
      <c r="A2836" s="2">
        <v>4</v>
      </c>
      <c r="B2836" s="2">
        <v>29</v>
      </c>
      <c r="C2836" s="2">
        <v>2834</v>
      </c>
      <c r="D2836" s="2">
        <v>5.9</v>
      </c>
      <c r="E2836" s="4">
        <v>50</v>
      </c>
      <c r="F2836" s="1">
        <f t="shared" si="207"/>
        <v>45</v>
      </c>
      <c r="G2836" s="2">
        <v>0</v>
      </c>
      <c r="H2836" s="3">
        <f>G2836/1000*'symulacje godzinowe'!$N$3*'symulacje godzinowe'!$Q$3*'symulacje godzinowe'!$R$3</f>
        <v>0</v>
      </c>
      <c r="I2836" s="3">
        <f>'symulacje godzinowe'!$R$3*'symulacje godzinowe'!$N$3*(E2836-D2836)*'symulacje godzinowe'!$O$3/1000</f>
        <v>1.0625198220000001</v>
      </c>
      <c r="J2836" s="3">
        <f>'symulacje godzinowe'!$R$3*'symulacje godzinowe'!$N$3*(E2836-D2836)^2*'symulacje godzinowe'!$P$3/1000</f>
        <v>1.01771129376E-2</v>
      </c>
      <c r="K2836" s="3">
        <f t="shared" si="208"/>
        <v>-1.0726969349376001</v>
      </c>
      <c r="L2836" s="6">
        <f t="shared" ref="L2836:L2857" si="209">K2836*(K2836&gt;0)*3600</f>
        <v>0</v>
      </c>
    </row>
    <row r="2837" spans="1:19" x14ac:dyDescent="0.2">
      <c r="A2837" s="2">
        <v>4</v>
      </c>
      <c r="B2837" s="2">
        <v>29</v>
      </c>
      <c r="C2837" s="2">
        <v>2835</v>
      </c>
      <c r="D2837" s="2">
        <v>5.7</v>
      </c>
      <c r="E2837" s="4">
        <v>50</v>
      </c>
      <c r="F2837" s="1">
        <f t="shared" si="207"/>
        <v>45</v>
      </c>
      <c r="G2837" s="2">
        <v>0</v>
      </c>
      <c r="H2837" s="3">
        <f>G2837/1000*'symulacje godzinowe'!$N$3*'symulacje godzinowe'!$Q$3*'symulacje godzinowe'!$R$3</f>
        <v>0</v>
      </c>
      <c r="I2837" s="3">
        <f>'symulacje godzinowe'!$R$3*'symulacje godzinowe'!$N$3*(E2837-D2837)*'symulacje godzinowe'!$O$3/1000</f>
        <v>1.0673385059999998</v>
      </c>
      <c r="J2837" s="3">
        <f>'symulacje godzinowe'!$R$3*'symulacje godzinowe'!$N$3*(E2837-D2837)^2*'symulacje godzinowe'!$P$3/1000</f>
        <v>1.0269631670399999E-2</v>
      </c>
      <c r="K2837" s="3">
        <f t="shared" si="208"/>
        <v>-1.0776081376703999</v>
      </c>
      <c r="L2837" s="6">
        <f t="shared" si="209"/>
        <v>0</v>
      </c>
    </row>
    <row r="2838" spans="1:19" x14ac:dyDescent="0.2">
      <c r="A2838" s="2">
        <v>4</v>
      </c>
      <c r="B2838" s="2">
        <v>29</v>
      </c>
      <c r="C2838" s="2">
        <v>2836</v>
      </c>
      <c r="D2838" s="2">
        <v>5.6</v>
      </c>
      <c r="E2838" s="4">
        <v>50</v>
      </c>
      <c r="F2838" s="1">
        <f t="shared" si="207"/>
        <v>45</v>
      </c>
      <c r="G2838" s="2">
        <v>0</v>
      </c>
      <c r="H2838" s="3">
        <f>G2838/1000*'symulacje godzinowe'!$N$3*'symulacje godzinowe'!$Q$3*'symulacje godzinowe'!$R$3</f>
        <v>0</v>
      </c>
      <c r="I2838" s="3">
        <f>'symulacje godzinowe'!$R$3*'symulacje godzinowe'!$N$3*(E2838-D2838)*'symulacje godzinowe'!$O$3/1000</f>
        <v>1.069747848</v>
      </c>
      <c r="J2838" s="3">
        <f>'symulacje godzinowe'!$R$3*'symulacje godzinowe'!$N$3*(E2838-D2838)^2*'symulacje godzinowe'!$P$3/1000</f>
        <v>1.0316048025599999E-2</v>
      </c>
      <c r="K2838" s="3">
        <f t="shared" si="208"/>
        <v>-1.0800638960255999</v>
      </c>
      <c r="L2838" s="6">
        <f t="shared" si="209"/>
        <v>0</v>
      </c>
    </row>
    <row r="2839" spans="1:19" x14ac:dyDescent="0.2">
      <c r="A2839" s="2">
        <v>4</v>
      </c>
      <c r="B2839" s="2">
        <v>29</v>
      </c>
      <c r="C2839" s="2">
        <v>2837</v>
      </c>
      <c r="D2839" s="2">
        <v>5.8</v>
      </c>
      <c r="E2839" s="4">
        <v>50</v>
      </c>
      <c r="F2839" s="1">
        <f t="shared" si="207"/>
        <v>45</v>
      </c>
      <c r="G2839" s="2">
        <v>7</v>
      </c>
      <c r="H2839" s="3">
        <f>G2839/1000*'symulacje godzinowe'!$N$3*'symulacje godzinowe'!$Q$3*'symulacje godzinowe'!$R$3</f>
        <v>3.0945326999999998E-2</v>
      </c>
      <c r="I2839" s="3">
        <f>'symulacje godzinowe'!$R$3*'symulacje godzinowe'!$N$3*(E2839-D2839)*'symulacje godzinowe'!$O$3/1000</f>
        <v>1.0649291639999998</v>
      </c>
      <c r="J2839" s="3">
        <f>'symulacje godzinowe'!$R$3*'symulacje godzinowe'!$N$3*(E2839-D2839)^2*'symulacje godzinowe'!$P$3/1000</f>
        <v>1.0223319974400001E-2</v>
      </c>
      <c r="K2839" s="3">
        <f t="shared" si="208"/>
        <v>-1.0442071569743998</v>
      </c>
      <c r="L2839" s="6">
        <f t="shared" si="209"/>
        <v>0</v>
      </c>
    </row>
    <row r="2840" spans="1:19" x14ac:dyDescent="0.2">
      <c r="A2840" s="2">
        <v>4</v>
      </c>
      <c r="B2840" s="2">
        <v>29</v>
      </c>
      <c r="C2840" s="2">
        <v>2838</v>
      </c>
      <c r="D2840" s="2">
        <v>6</v>
      </c>
      <c r="E2840" s="4">
        <v>50</v>
      </c>
      <c r="F2840" s="1">
        <f t="shared" si="207"/>
        <v>45</v>
      </c>
      <c r="G2840" s="2">
        <v>80.8</v>
      </c>
      <c r="H2840" s="3">
        <f>G2840/1000*'symulacje godzinowe'!$N$3*'symulacje godzinowe'!$Q$3*'symulacje godzinowe'!$R$3</f>
        <v>0.35719748879999996</v>
      </c>
      <c r="I2840" s="3">
        <f>'symulacje godzinowe'!$R$3*'symulacje godzinowe'!$N$3*(E2840-D2840)*'symulacje godzinowe'!$O$3/1000</f>
        <v>1.0601104800000001</v>
      </c>
      <c r="J2840" s="3">
        <f>'symulacje godzinowe'!$R$3*'symulacje godzinowe'!$N$3*(E2840-D2840)^2*'symulacje godzinowe'!$P$3/1000</f>
        <v>1.0131010559999999E-2</v>
      </c>
      <c r="K2840" s="3">
        <f t="shared" si="208"/>
        <v>-0.71304400176000005</v>
      </c>
      <c r="L2840" s="6">
        <f t="shared" si="209"/>
        <v>0</v>
      </c>
    </row>
    <row r="2841" spans="1:19" x14ac:dyDescent="0.2">
      <c r="A2841" s="2">
        <v>4</v>
      </c>
      <c r="B2841" s="2">
        <v>29</v>
      </c>
      <c r="C2841" s="2">
        <v>2839</v>
      </c>
      <c r="D2841" s="2">
        <v>6.2</v>
      </c>
      <c r="E2841" s="4">
        <v>50</v>
      </c>
      <c r="F2841" s="1">
        <f t="shared" si="207"/>
        <v>45</v>
      </c>
      <c r="G2841" s="2">
        <v>146.4</v>
      </c>
      <c r="H2841" s="3">
        <f>G2841/1000*'symulacje godzinowe'!$N$3*'symulacje godzinowe'!$Q$3*'symulacje godzinowe'!$R$3</f>
        <v>0.64719941040000006</v>
      </c>
      <c r="I2841" s="3">
        <f>'symulacje godzinowe'!$R$3*'symulacje godzinowe'!$N$3*(E2841-D2841)*'symulacje godzinowe'!$O$3/1000</f>
        <v>1.0552917959999997</v>
      </c>
      <c r="J2841" s="3">
        <f>'symulacje godzinowe'!$R$3*'symulacje godzinowe'!$N$3*(E2841-D2841)^2*'symulacje godzinowe'!$P$3/1000</f>
        <v>1.0039119782399998E-2</v>
      </c>
      <c r="K2841" s="3">
        <f t="shared" si="208"/>
        <v>-0.41813150538239963</v>
      </c>
      <c r="L2841" s="6">
        <f t="shared" si="209"/>
        <v>0</v>
      </c>
    </row>
    <row r="2842" spans="1:19" x14ac:dyDescent="0.2">
      <c r="A2842" s="2">
        <v>4</v>
      </c>
      <c r="B2842" s="2">
        <v>29</v>
      </c>
      <c r="C2842" s="2">
        <v>2840</v>
      </c>
      <c r="D2842" s="2">
        <v>7</v>
      </c>
      <c r="E2842" s="4">
        <v>50</v>
      </c>
      <c r="F2842" s="1">
        <f t="shared" si="207"/>
        <v>45</v>
      </c>
      <c r="G2842" s="2">
        <v>209</v>
      </c>
      <c r="H2842" s="3">
        <f>G2842/1000*'symulacje godzinowe'!$N$3*'symulacje godzinowe'!$Q$3*'symulacje godzinowe'!$R$3</f>
        <v>0.92393904900000001</v>
      </c>
      <c r="I2842" s="3">
        <f>'symulacje godzinowe'!$R$3*'symulacje godzinowe'!$N$3*(E2842-D2842)*'symulacje godzinowe'!$O$3/1000</f>
        <v>1.0360170599999998</v>
      </c>
      <c r="J2842" s="3">
        <f>'symulacje godzinowe'!$R$3*'symulacje godzinowe'!$N$3*(E2842-D2842)^2*'symulacje godzinowe'!$P$3/1000</f>
        <v>9.6757430400000004E-3</v>
      </c>
      <c r="K2842" s="3">
        <f t="shared" si="208"/>
        <v>-0.12175375403999981</v>
      </c>
      <c r="L2842" s="6">
        <f t="shared" si="209"/>
        <v>0</v>
      </c>
    </row>
    <row r="2843" spans="1:19" x14ac:dyDescent="0.2">
      <c r="A2843" s="2">
        <v>4</v>
      </c>
      <c r="B2843" s="2">
        <v>29</v>
      </c>
      <c r="C2843" s="2">
        <v>2841</v>
      </c>
      <c r="D2843" s="2">
        <v>7.8</v>
      </c>
      <c r="E2843" s="4">
        <v>50</v>
      </c>
      <c r="F2843" s="1">
        <f t="shared" si="207"/>
        <v>45</v>
      </c>
      <c r="G2843" s="2">
        <v>267.3</v>
      </c>
      <c r="H2843" s="3">
        <f>G2843/1000*'symulacje godzinowe'!$N$3*'symulacje godzinowe'!$Q$3*'symulacje godzinowe'!$R$3</f>
        <v>1.1816694153000002</v>
      </c>
      <c r="I2843" s="3">
        <f>'symulacje godzinowe'!$R$3*'symulacje godzinowe'!$N$3*(E2843-D2843)*'symulacje godzinowe'!$O$3/1000</f>
        <v>1.016742324</v>
      </c>
      <c r="J2843" s="3">
        <f>'symulacje godzinowe'!$R$3*'symulacje godzinowe'!$N$3*(E2843-D2843)^2*'symulacje godzinowe'!$P$3/1000</f>
        <v>9.3190644864000003E-3</v>
      </c>
      <c r="K2843" s="3">
        <f t="shared" si="208"/>
        <v>0.15560802681360028</v>
      </c>
      <c r="L2843" s="6">
        <f t="shared" si="209"/>
        <v>560.18889652896098</v>
      </c>
    </row>
    <row r="2844" spans="1:19" x14ac:dyDescent="0.2">
      <c r="A2844" s="2">
        <v>4</v>
      </c>
      <c r="B2844" s="2">
        <v>29</v>
      </c>
      <c r="C2844" s="2">
        <v>2842</v>
      </c>
      <c r="D2844" s="2">
        <v>8.6</v>
      </c>
      <c r="E2844" s="4">
        <v>50</v>
      </c>
      <c r="F2844" s="1">
        <f t="shared" si="207"/>
        <v>45</v>
      </c>
      <c r="G2844" s="2">
        <v>319.3</v>
      </c>
      <c r="H2844" s="3">
        <f>G2844/1000*'symulacje godzinowe'!$N$3*'symulacje godzinowe'!$Q$3*'symulacje godzinowe'!$R$3</f>
        <v>1.4115489873000002</v>
      </c>
      <c r="I2844" s="3">
        <f>'symulacje godzinowe'!$R$3*'symulacje godzinowe'!$N$3*(E2844-D2844)*'symulacje godzinowe'!$O$3/1000</f>
        <v>0.99746758799999991</v>
      </c>
      <c r="J2844" s="3">
        <f>'symulacje godzinowe'!$R$3*'symulacje godzinowe'!$N$3*(E2844-D2844)^2*'symulacje godzinowe'!$P$3/1000</f>
        <v>8.9690841215999979E-3</v>
      </c>
      <c r="K2844" s="3">
        <f t="shared" si="208"/>
        <v>0.4051123151784003</v>
      </c>
      <c r="L2844" s="6">
        <f t="shared" si="209"/>
        <v>1458.4043346422411</v>
      </c>
    </row>
    <row r="2845" spans="1:19" x14ac:dyDescent="0.2">
      <c r="A2845" s="2">
        <v>4</v>
      </c>
      <c r="B2845" s="2">
        <v>29</v>
      </c>
      <c r="C2845" s="2">
        <v>2843</v>
      </c>
      <c r="D2845" s="2">
        <v>9.5</v>
      </c>
      <c r="E2845" s="4">
        <v>50</v>
      </c>
      <c r="F2845" s="1">
        <f t="shared" si="207"/>
        <v>45</v>
      </c>
      <c r="G2845" s="2">
        <v>454.2</v>
      </c>
      <c r="H2845" s="3">
        <f>G2845/1000*'symulacje godzinowe'!$N$3*'symulacje godzinowe'!$Q$3*'symulacje godzinowe'!$R$3</f>
        <v>2.0079096461999999</v>
      </c>
      <c r="I2845" s="3">
        <f>'symulacje godzinowe'!$R$3*'symulacje godzinowe'!$N$3*(E2845-D2845)*'symulacje godzinowe'!$O$3/1000</f>
        <v>0.97578350999999985</v>
      </c>
      <c r="J2845" s="3">
        <f>'symulacje godzinowe'!$R$3*'symulacje godzinowe'!$N$3*(E2845-D2845)^2*'symulacje godzinowe'!$P$3/1000</f>
        <v>8.5833626400000015E-3</v>
      </c>
      <c r="K2845" s="3">
        <f t="shared" si="208"/>
        <v>1.02354277356</v>
      </c>
      <c r="L2845" s="6">
        <f t="shared" si="209"/>
        <v>3684.753984816</v>
      </c>
    </row>
    <row r="2846" spans="1:19" x14ac:dyDescent="0.2">
      <c r="A2846" s="2">
        <v>4</v>
      </c>
      <c r="B2846" s="2">
        <v>29</v>
      </c>
      <c r="C2846" s="2">
        <v>2844</v>
      </c>
      <c r="D2846" s="2">
        <v>10.4</v>
      </c>
      <c r="E2846" s="4">
        <v>50</v>
      </c>
      <c r="F2846" s="1">
        <f t="shared" si="207"/>
        <v>45</v>
      </c>
      <c r="G2846" s="2">
        <v>601.29999999999995</v>
      </c>
      <c r="H2846" s="3">
        <f>G2846/1000*'symulacje godzinowe'!$N$3*'symulacje godzinowe'!$Q$3*'symulacje godzinowe'!$R$3</f>
        <v>2.6582035892999998</v>
      </c>
      <c r="I2846" s="3">
        <f>'symulacje godzinowe'!$R$3*'symulacje godzinowe'!$N$3*(E2846-D2846)*'symulacje godzinowe'!$O$3/1000</f>
        <v>0.95409943200000003</v>
      </c>
      <c r="J2846" s="3">
        <f>'symulacje godzinowe'!$R$3*'symulacje godzinowe'!$N$3*(E2846-D2846)^2*'symulacje godzinowe'!$P$3/1000</f>
        <v>8.206118553600001E-3</v>
      </c>
      <c r="K2846" s="3">
        <f t="shared" si="208"/>
        <v>1.6958980387463998</v>
      </c>
      <c r="L2846" s="6">
        <f t="shared" si="209"/>
        <v>6105.2329394870394</v>
      </c>
    </row>
    <row r="2847" spans="1:19" x14ac:dyDescent="0.2">
      <c r="A2847" s="2">
        <v>4</v>
      </c>
      <c r="B2847" s="2">
        <v>29</v>
      </c>
      <c r="C2847" s="2">
        <v>2845</v>
      </c>
      <c r="D2847" s="2">
        <v>11.3</v>
      </c>
      <c r="E2847" s="4">
        <v>50</v>
      </c>
      <c r="F2847" s="1">
        <f t="shared" si="207"/>
        <v>45</v>
      </c>
      <c r="G2847" s="2">
        <v>616.29999999999995</v>
      </c>
      <c r="H2847" s="3">
        <f>G2847/1000*'symulacje godzinowe'!$N$3*'symulacje godzinowe'!$Q$3*'symulacje godzinowe'!$R$3</f>
        <v>2.7245150042999997</v>
      </c>
      <c r="I2847" s="3">
        <f>'symulacje godzinowe'!$R$3*'symulacje godzinowe'!$N$3*(E2847-D2847)*'symulacje godzinowe'!$O$3/1000</f>
        <v>0.93241535399999997</v>
      </c>
      <c r="J2847" s="3">
        <f>'symulacje godzinowe'!$R$3*'symulacje godzinowe'!$N$3*(E2847-D2847)^2*'symulacje godzinowe'!$P$3/1000</f>
        <v>7.8373518624000015E-3</v>
      </c>
      <c r="K2847" s="3">
        <f t="shared" si="208"/>
        <v>1.7842622984375998</v>
      </c>
      <c r="L2847" s="6">
        <f t="shared" si="209"/>
        <v>6423.3442743753594</v>
      </c>
    </row>
    <row r="2848" spans="1:19" x14ac:dyDescent="0.2">
      <c r="A2848" s="2">
        <v>4</v>
      </c>
      <c r="B2848" s="2">
        <v>29</v>
      </c>
      <c r="C2848" s="2">
        <v>2846</v>
      </c>
      <c r="D2848" s="2">
        <v>11.8</v>
      </c>
      <c r="E2848" s="4">
        <v>50</v>
      </c>
      <c r="F2848" s="1">
        <f t="shared" si="207"/>
        <v>45</v>
      </c>
      <c r="G2848" s="2">
        <v>481.6</v>
      </c>
      <c r="H2848" s="3">
        <f>G2848/1000*'symulacje godzinowe'!$N$3*'symulacje godzinowe'!$Q$3*'symulacje godzinowe'!$R$3</f>
        <v>2.1290384976000003</v>
      </c>
      <c r="I2848" s="3">
        <f>'symulacje godzinowe'!$R$3*'symulacje godzinowe'!$N$3*(E2848-D2848)*'symulacje godzinowe'!$O$3/1000</f>
        <v>0.92036864400000007</v>
      </c>
      <c r="J2848" s="3">
        <f>'symulacje godzinowe'!$R$3*'symulacje godzinowe'!$N$3*(E2848-D2848)^2*'symulacje godzinowe'!$P$3/1000</f>
        <v>7.6361445504E-3</v>
      </c>
      <c r="K2848" s="3">
        <f t="shared" si="208"/>
        <v>1.2010337090496002</v>
      </c>
      <c r="L2848" s="6">
        <f t="shared" si="209"/>
        <v>4323.721352578561</v>
      </c>
    </row>
    <row r="2849" spans="1:19" x14ac:dyDescent="0.2">
      <c r="A2849" s="2">
        <v>4</v>
      </c>
      <c r="B2849" s="2">
        <v>29</v>
      </c>
      <c r="C2849" s="2">
        <v>2847</v>
      </c>
      <c r="D2849" s="2">
        <v>12.2</v>
      </c>
      <c r="E2849" s="4">
        <v>50</v>
      </c>
      <c r="F2849" s="1">
        <f t="shared" si="207"/>
        <v>45</v>
      </c>
      <c r="G2849" s="2">
        <v>352.2</v>
      </c>
      <c r="H2849" s="3">
        <f>G2849/1000*'symulacje godzinowe'!$N$3*'symulacje godzinowe'!$Q$3*'symulacje godzinowe'!$R$3</f>
        <v>1.5569920242000004</v>
      </c>
      <c r="I2849" s="3">
        <f>'symulacje godzinowe'!$R$3*'symulacje godzinowe'!$N$3*(E2849-D2849)*'symulacje godzinowe'!$O$3/1000</f>
        <v>0.91073127599999981</v>
      </c>
      <c r="J2849" s="3">
        <f>'symulacje godzinowe'!$R$3*'symulacje godzinowe'!$N$3*(E2849-D2849)^2*'symulacje godzinowe'!$P$3/1000</f>
        <v>7.4770625663999977E-3</v>
      </c>
      <c r="K2849" s="3">
        <f t="shared" si="208"/>
        <v>0.63878368563360055</v>
      </c>
      <c r="L2849" s="6">
        <f t="shared" si="209"/>
        <v>2299.6212682809619</v>
      </c>
    </row>
    <row r="2850" spans="1:19" x14ac:dyDescent="0.2">
      <c r="A2850" s="2">
        <v>4</v>
      </c>
      <c r="B2850" s="2">
        <v>29</v>
      </c>
      <c r="C2850" s="2">
        <v>2848</v>
      </c>
      <c r="D2850" s="2">
        <v>12.7</v>
      </c>
      <c r="E2850" s="4">
        <v>50</v>
      </c>
      <c r="F2850" s="1">
        <f t="shared" si="207"/>
        <v>45</v>
      </c>
      <c r="G2850" s="2">
        <v>220.8</v>
      </c>
      <c r="H2850" s="3">
        <f>G2850/1000*'symulacje godzinowe'!$N$3*'symulacje godzinowe'!$Q$3*'symulacje godzinowe'!$R$3</f>
        <v>0.97610402880000025</v>
      </c>
      <c r="I2850" s="3">
        <f>'symulacje godzinowe'!$R$3*'symulacje godzinowe'!$N$3*(E2850-D2850)*'symulacje godzinowe'!$O$3/1000</f>
        <v>0.89868456599999991</v>
      </c>
      <c r="J2850" s="3">
        <f>'symulacje godzinowe'!$R$3*'symulacje godzinowe'!$N$3*(E2850-D2850)^2*'symulacje godzinowe'!$P$3/1000</f>
        <v>7.2805649183999982E-3</v>
      </c>
      <c r="K2850" s="3">
        <f t="shared" si="208"/>
        <v>7.013889788160034E-2</v>
      </c>
      <c r="L2850" s="6">
        <f t="shared" si="209"/>
        <v>252.50003237376123</v>
      </c>
    </row>
    <row r="2851" spans="1:19" x14ac:dyDescent="0.2">
      <c r="A2851" s="2">
        <v>4</v>
      </c>
      <c r="B2851" s="2">
        <v>29</v>
      </c>
      <c r="C2851" s="2">
        <v>2849</v>
      </c>
      <c r="D2851" s="2">
        <v>11.8</v>
      </c>
      <c r="E2851" s="4">
        <v>50</v>
      </c>
      <c r="F2851" s="1">
        <f t="shared" si="207"/>
        <v>45</v>
      </c>
      <c r="G2851" s="2">
        <v>138.6</v>
      </c>
      <c r="H2851" s="3">
        <f>G2851/1000*'symulacje godzinowe'!$N$3*'symulacje godzinowe'!$Q$3*'symulacje godzinowe'!$R$3</f>
        <v>0.61271747460000003</v>
      </c>
      <c r="I2851" s="3">
        <f>'symulacje godzinowe'!$R$3*'symulacje godzinowe'!$N$3*(E2851-D2851)*'symulacje godzinowe'!$O$3/1000</f>
        <v>0.92036864400000007</v>
      </c>
      <c r="J2851" s="3">
        <f>'symulacje godzinowe'!$R$3*'symulacje godzinowe'!$N$3*(E2851-D2851)^2*'symulacje godzinowe'!$P$3/1000</f>
        <v>7.6361445504E-3</v>
      </c>
      <c r="K2851" s="3">
        <f t="shared" si="208"/>
        <v>-0.31528731395040005</v>
      </c>
      <c r="L2851" s="6">
        <f t="shared" si="209"/>
        <v>0</v>
      </c>
    </row>
    <row r="2852" spans="1:19" x14ac:dyDescent="0.2">
      <c r="A2852" s="2">
        <v>4</v>
      </c>
      <c r="B2852" s="2">
        <v>29</v>
      </c>
      <c r="C2852" s="2">
        <v>2850</v>
      </c>
      <c r="D2852" s="2">
        <v>10.8</v>
      </c>
      <c r="E2852" s="4">
        <v>50</v>
      </c>
      <c r="F2852" s="1">
        <f t="shared" si="207"/>
        <v>45</v>
      </c>
      <c r="G2852" s="2">
        <v>73.3</v>
      </c>
      <c r="H2852" s="3">
        <f>G2852/1000*'symulacje godzinowe'!$N$3*'symulacje godzinowe'!$Q$3*'symulacje godzinowe'!$R$3</f>
        <v>0.3240417813</v>
      </c>
      <c r="I2852" s="3">
        <f>'symulacje godzinowe'!$R$3*'symulacje godzinowe'!$N$3*(E2852-D2852)*'symulacje godzinowe'!$O$3/1000</f>
        <v>0.9444620640000001</v>
      </c>
      <c r="J2852" s="3">
        <f>'symulacje godzinowe'!$R$3*'symulacje godzinowe'!$N$3*(E2852-D2852)^2*'symulacje godzinowe'!$P$3/1000</f>
        <v>8.0411756544000006E-3</v>
      </c>
      <c r="K2852" s="3">
        <f t="shared" si="208"/>
        <v>-0.62846145835440004</v>
      </c>
      <c r="L2852" s="6">
        <f t="shared" si="209"/>
        <v>0</v>
      </c>
    </row>
    <row r="2853" spans="1:19" x14ac:dyDescent="0.2">
      <c r="A2853" s="2">
        <v>4</v>
      </c>
      <c r="B2853" s="2">
        <v>29</v>
      </c>
      <c r="C2853" s="2">
        <v>2851</v>
      </c>
      <c r="D2853" s="2">
        <v>9.9</v>
      </c>
      <c r="E2853" s="4">
        <v>50</v>
      </c>
      <c r="F2853" s="1">
        <f t="shared" si="207"/>
        <v>45</v>
      </c>
      <c r="G2853" s="2">
        <v>0</v>
      </c>
      <c r="H2853" s="3">
        <f>G2853/1000*'symulacje godzinowe'!$N$3*'symulacje godzinowe'!$Q$3*'symulacje godzinowe'!$R$3</f>
        <v>0</v>
      </c>
      <c r="I2853" s="3">
        <f>'symulacje godzinowe'!$R$3*'symulacje godzinowe'!$N$3*(E2853-D2853)*'symulacje godzinowe'!$O$3/1000</f>
        <v>0.96614614199999993</v>
      </c>
      <c r="J2853" s="3">
        <f>'symulacje godzinowe'!$R$3*'symulacje godzinowe'!$N$3*(E2853-D2853)^2*'symulacje godzinowe'!$P$3/1000</f>
        <v>8.4146520096000012E-3</v>
      </c>
      <c r="K2853" s="3">
        <f t="shared" si="208"/>
        <v>-0.97456079400959994</v>
      </c>
      <c r="L2853" s="6">
        <f t="shared" si="209"/>
        <v>0</v>
      </c>
    </row>
    <row r="2854" spans="1:19" x14ac:dyDescent="0.2">
      <c r="A2854" s="2">
        <v>4</v>
      </c>
      <c r="B2854" s="2">
        <v>29</v>
      </c>
      <c r="C2854" s="2">
        <v>2852</v>
      </c>
      <c r="D2854" s="2">
        <v>9.6</v>
      </c>
      <c r="E2854" s="4">
        <v>50</v>
      </c>
      <c r="F2854" s="1">
        <f t="shared" si="207"/>
        <v>45</v>
      </c>
      <c r="G2854" s="2">
        <v>0</v>
      </c>
      <c r="H2854" s="3">
        <f>G2854/1000*'symulacje godzinowe'!$N$3*'symulacje godzinowe'!$Q$3*'symulacje godzinowe'!$R$3</f>
        <v>0</v>
      </c>
      <c r="I2854" s="3">
        <f>'symulacje godzinowe'!$R$3*'symulacje godzinowe'!$N$3*(E2854-D2854)*'symulacje godzinowe'!$O$3/1000</f>
        <v>0.97337416799999998</v>
      </c>
      <c r="J2854" s="3">
        <f>'symulacje godzinowe'!$R$3*'symulacje godzinowe'!$N$3*(E2854-D2854)^2*'symulacje godzinowe'!$P$3/1000</f>
        <v>8.5410279935999988E-3</v>
      </c>
      <c r="K2854" s="3">
        <f t="shared" si="208"/>
        <v>-0.9819151959936</v>
      </c>
      <c r="L2854" s="6">
        <f t="shared" si="209"/>
        <v>0</v>
      </c>
    </row>
    <row r="2855" spans="1:19" x14ac:dyDescent="0.2">
      <c r="A2855" s="2">
        <v>4</v>
      </c>
      <c r="B2855" s="2">
        <v>29</v>
      </c>
      <c r="C2855" s="2">
        <v>2853</v>
      </c>
      <c r="D2855" s="2">
        <v>9.1999999999999993</v>
      </c>
      <c r="E2855" s="4">
        <v>50</v>
      </c>
      <c r="F2855" s="1">
        <f t="shared" si="207"/>
        <v>45</v>
      </c>
      <c r="G2855" s="2">
        <v>0</v>
      </c>
      <c r="H2855" s="3">
        <f>G2855/1000*'symulacje godzinowe'!$N$3*'symulacje godzinowe'!$Q$3*'symulacje godzinowe'!$R$3</f>
        <v>0</v>
      </c>
      <c r="I2855" s="3">
        <f>'symulacje godzinowe'!$R$3*'symulacje godzinowe'!$N$3*(E2855-D2855)*'symulacje godzinowe'!$O$3/1000</f>
        <v>0.98301153599999991</v>
      </c>
      <c r="J2855" s="3">
        <f>'symulacje godzinowe'!$R$3*'symulacje godzinowe'!$N$3*(E2855-D2855)^2*'symulacje godzinowe'!$P$3/1000</f>
        <v>8.7109945343999996E-3</v>
      </c>
      <c r="K2855" s="3">
        <f t="shared" si="208"/>
        <v>-0.99172253053439996</v>
      </c>
      <c r="L2855" s="6">
        <f t="shared" si="209"/>
        <v>0</v>
      </c>
    </row>
    <row r="2856" spans="1:19" x14ac:dyDescent="0.2">
      <c r="A2856" s="2">
        <v>4</v>
      </c>
      <c r="B2856" s="2">
        <v>29</v>
      </c>
      <c r="C2856" s="2">
        <v>2854</v>
      </c>
      <c r="D2856" s="2">
        <v>8.9</v>
      </c>
      <c r="E2856" s="4">
        <v>50</v>
      </c>
      <c r="F2856" s="1">
        <f t="shared" si="207"/>
        <v>45</v>
      </c>
      <c r="G2856" s="2">
        <v>0</v>
      </c>
      <c r="H2856" s="3">
        <f>G2856/1000*'symulacje godzinowe'!$N$3*'symulacje godzinowe'!$Q$3*'symulacje godzinowe'!$R$3</f>
        <v>0</v>
      </c>
      <c r="I2856" s="3">
        <f>'symulacje godzinowe'!$R$3*'symulacje godzinowe'!$N$3*(E2856-D2856)*'symulacje godzinowe'!$O$3/1000</f>
        <v>0.99023956199999996</v>
      </c>
      <c r="J2856" s="3">
        <f>'symulacje godzinowe'!$R$3*'symulacje godzinowe'!$N$3*(E2856-D2856)^2*'symulacje godzinowe'!$P$3/1000</f>
        <v>8.839568361599999E-3</v>
      </c>
      <c r="K2856" s="3">
        <f t="shared" si="208"/>
        <v>-0.99907913036160001</v>
      </c>
      <c r="L2856" s="6">
        <f t="shared" si="209"/>
        <v>0</v>
      </c>
      <c r="O2856" s="21" t="s">
        <v>33</v>
      </c>
    </row>
    <row r="2857" spans="1:19" x14ac:dyDescent="0.2">
      <c r="A2857" s="2">
        <v>4</v>
      </c>
      <c r="B2857" s="2">
        <v>29</v>
      </c>
      <c r="C2857" s="2">
        <v>2855</v>
      </c>
      <c r="D2857" s="2">
        <v>8.9</v>
      </c>
      <c r="E2857" s="4">
        <v>50</v>
      </c>
      <c r="F2857" s="1">
        <f t="shared" si="207"/>
        <v>45</v>
      </c>
      <c r="G2857" s="2">
        <v>0</v>
      </c>
      <c r="H2857" s="3">
        <f>G2857/1000*'symulacje godzinowe'!$N$3*'symulacje godzinowe'!$Q$3*'symulacje godzinowe'!$R$3</f>
        <v>0</v>
      </c>
      <c r="I2857" s="3">
        <f>'symulacje godzinowe'!$R$3*'symulacje godzinowe'!$N$3*(E2857-D2857)*'symulacje godzinowe'!$O$3/1000</f>
        <v>0.99023956199999996</v>
      </c>
      <c r="J2857" s="3">
        <f>'symulacje godzinowe'!$R$3*'symulacje godzinowe'!$N$3*(E2857-D2857)^2*'symulacje godzinowe'!$P$3/1000</f>
        <v>8.839568361599999E-3</v>
      </c>
      <c r="K2857" s="3">
        <f t="shared" si="208"/>
        <v>-0.99907913036160001</v>
      </c>
      <c r="L2857" s="6">
        <f t="shared" si="209"/>
        <v>0</v>
      </c>
      <c r="M2857" s="21" t="s">
        <v>32</v>
      </c>
      <c r="N2857" s="21" t="s">
        <v>27</v>
      </c>
      <c r="O2857" s="21" t="s">
        <v>31</v>
      </c>
      <c r="P2857" s="21" t="s">
        <v>28</v>
      </c>
      <c r="Q2857" s="21" t="s">
        <v>29</v>
      </c>
      <c r="R2857" s="21" t="s">
        <v>30</v>
      </c>
      <c r="S2857" s="21" t="s">
        <v>26</v>
      </c>
    </row>
    <row r="2858" spans="1:19" x14ac:dyDescent="0.2">
      <c r="A2858" s="2">
        <v>4</v>
      </c>
      <c r="B2858" s="2">
        <v>29</v>
      </c>
      <c r="C2858" s="2">
        <v>2856</v>
      </c>
      <c r="D2858" s="2">
        <v>8.9</v>
      </c>
      <c r="E2858" s="4">
        <v>50</v>
      </c>
      <c r="F2858" s="1">
        <f t="shared" si="207"/>
        <v>45</v>
      </c>
      <c r="G2858" s="2">
        <v>0</v>
      </c>
      <c r="H2858" s="3">
        <f>G2858/1000*'symulacje godzinowe'!$N$3*'symulacje godzinowe'!$Q$3*'symulacje godzinowe'!$R$3</f>
        <v>0</v>
      </c>
      <c r="I2858" s="3">
        <f>'symulacje godzinowe'!$R$3*'symulacje godzinowe'!$N$3*(E2858-D2858)*'symulacje godzinowe'!$O$3/1000</f>
        <v>0.99023956199999996</v>
      </c>
      <c r="J2858" s="3">
        <f>'symulacje godzinowe'!$R$3*'symulacje godzinowe'!$N$3*(E2858-D2858)^2*'symulacje godzinowe'!$P$3/1000</f>
        <v>8.839568361599999E-3</v>
      </c>
      <c r="K2858" s="3">
        <f t="shared" si="208"/>
        <v>-0.99907913036160001</v>
      </c>
      <c r="L2858" s="10">
        <f>SUM(L2835:L2857)</f>
        <v>25107.767083082887</v>
      </c>
      <c r="M2858" s="19">
        <f>(L2834-4.187*$N$7*$O$7*(F2858-10))*((L2834-4.187*$N$7*$O$7*(F2858-10))&gt;0)</f>
        <v>0</v>
      </c>
      <c r="N2858" s="19">
        <f>M2858/4.187/(F2858-10)*(M2858&gt;0)</f>
        <v>0</v>
      </c>
      <c r="O2858" s="19">
        <f>$P$7-0.5*$N$7*$O$7</f>
        <v>100</v>
      </c>
      <c r="P2858" s="19">
        <f>IF(N2858&lt;O2858,N2858,O2858)</f>
        <v>0</v>
      </c>
      <c r="Q2858" s="19">
        <f>L2858/4.187/(F2858-10)+P2858</f>
        <v>171.33144824513212</v>
      </c>
      <c r="R2858" s="19" t="b">
        <f>Q2858&gt;$N$7*$O$7</f>
        <v>0</v>
      </c>
      <c r="S2858" s="19">
        <f>IF(R2858,(F2858-10)/(50-10),(F2858-10)/(50-10)*Q2858/$N$7/$O$7)</f>
        <v>0.74957508607245305</v>
      </c>
    </row>
    <row r="2859" spans="1:19" x14ac:dyDescent="0.2">
      <c r="A2859" s="2">
        <v>4</v>
      </c>
      <c r="B2859" s="2">
        <v>30</v>
      </c>
      <c r="C2859" s="2">
        <v>2857</v>
      </c>
      <c r="D2859" s="2">
        <v>8.9</v>
      </c>
      <c r="E2859" s="4">
        <v>50</v>
      </c>
      <c r="F2859" s="1">
        <f t="shared" si="207"/>
        <v>45</v>
      </c>
      <c r="G2859" s="2">
        <v>0</v>
      </c>
      <c r="H2859" s="3">
        <f>G2859/1000*'symulacje godzinowe'!$N$3*'symulacje godzinowe'!$Q$3*'symulacje godzinowe'!$R$3</f>
        <v>0</v>
      </c>
      <c r="I2859" s="3">
        <f>'symulacje godzinowe'!$R$3*'symulacje godzinowe'!$N$3*(E2859-D2859)*'symulacje godzinowe'!$O$3/1000</f>
        <v>0.99023956199999996</v>
      </c>
      <c r="J2859" s="3">
        <f>'symulacje godzinowe'!$R$3*'symulacje godzinowe'!$N$3*(E2859-D2859)^2*'symulacje godzinowe'!$P$3/1000</f>
        <v>8.839568361599999E-3</v>
      </c>
      <c r="K2859" s="3">
        <f t="shared" si="208"/>
        <v>-0.99907913036160001</v>
      </c>
      <c r="L2859" s="6">
        <f>K2859*(K2859&gt;0)*3600</f>
        <v>0</v>
      </c>
    </row>
    <row r="2860" spans="1:19" x14ac:dyDescent="0.2">
      <c r="A2860" s="2">
        <v>4</v>
      </c>
      <c r="B2860" s="2">
        <v>30</v>
      </c>
      <c r="C2860" s="2">
        <v>2858</v>
      </c>
      <c r="D2860" s="2">
        <v>8.4</v>
      </c>
      <c r="E2860" s="4">
        <v>50</v>
      </c>
      <c r="F2860" s="1">
        <f t="shared" si="207"/>
        <v>45</v>
      </c>
      <c r="G2860" s="2">
        <v>0</v>
      </c>
      <c r="H2860" s="3">
        <f>G2860/1000*'symulacje godzinowe'!$N$3*'symulacje godzinowe'!$Q$3*'symulacje godzinowe'!$R$3</f>
        <v>0</v>
      </c>
      <c r="I2860" s="3">
        <f>'symulacje godzinowe'!$R$3*'symulacje godzinowe'!$N$3*(E2860-D2860)*'symulacje godzinowe'!$O$3/1000</f>
        <v>1.0022862719999999</v>
      </c>
      <c r="J2860" s="3">
        <f>'symulacje godzinowe'!$R$3*'symulacje godzinowe'!$N$3*(E2860-D2860)^2*'symulacje godzinowe'!$P$3/1000</f>
        <v>9.0559512575999999E-3</v>
      </c>
      <c r="K2860" s="3">
        <f t="shared" si="208"/>
        <v>-1.0113422232575999</v>
      </c>
      <c r="L2860" s="6">
        <f t="shared" ref="L2860:L2881" si="210">K2860*(K2860&gt;0)*3600</f>
        <v>0</v>
      </c>
    </row>
    <row r="2861" spans="1:19" x14ac:dyDescent="0.2">
      <c r="A2861" s="2">
        <v>4</v>
      </c>
      <c r="B2861" s="2">
        <v>30</v>
      </c>
      <c r="C2861" s="2">
        <v>2859</v>
      </c>
      <c r="D2861" s="2">
        <v>7.8</v>
      </c>
      <c r="E2861" s="4">
        <v>50</v>
      </c>
      <c r="F2861" s="1">
        <f t="shared" si="207"/>
        <v>45</v>
      </c>
      <c r="G2861" s="2">
        <v>0</v>
      </c>
      <c r="H2861" s="3">
        <f>G2861/1000*'symulacje godzinowe'!$N$3*'symulacje godzinowe'!$Q$3*'symulacje godzinowe'!$R$3</f>
        <v>0</v>
      </c>
      <c r="I2861" s="3">
        <f>'symulacje godzinowe'!$R$3*'symulacje godzinowe'!$N$3*(E2861-D2861)*'symulacje godzinowe'!$O$3/1000</f>
        <v>1.016742324</v>
      </c>
      <c r="J2861" s="3">
        <f>'symulacje godzinowe'!$R$3*'symulacje godzinowe'!$N$3*(E2861-D2861)^2*'symulacje godzinowe'!$P$3/1000</f>
        <v>9.3190644864000003E-3</v>
      </c>
      <c r="K2861" s="3">
        <f t="shared" si="208"/>
        <v>-1.0260613884864001</v>
      </c>
      <c r="L2861" s="6">
        <f t="shared" si="210"/>
        <v>0</v>
      </c>
    </row>
    <row r="2862" spans="1:19" x14ac:dyDescent="0.2">
      <c r="A2862" s="2">
        <v>4</v>
      </c>
      <c r="B2862" s="2">
        <v>30</v>
      </c>
      <c r="C2862" s="2">
        <v>2860</v>
      </c>
      <c r="D2862" s="2">
        <v>7.3</v>
      </c>
      <c r="E2862" s="4">
        <v>50</v>
      </c>
      <c r="F2862" s="1">
        <f t="shared" si="207"/>
        <v>45</v>
      </c>
      <c r="G2862" s="2">
        <v>0</v>
      </c>
      <c r="H2862" s="3">
        <f>G2862/1000*'symulacje godzinowe'!$N$3*'symulacje godzinowe'!$Q$3*'symulacje godzinowe'!$R$3</f>
        <v>0</v>
      </c>
      <c r="I2862" s="3">
        <f>'symulacje godzinowe'!$R$3*'symulacje godzinowe'!$N$3*(E2862-D2862)*'symulacje godzinowe'!$O$3/1000</f>
        <v>1.0287890339999999</v>
      </c>
      <c r="J2862" s="3">
        <f>'symulacje godzinowe'!$R$3*'symulacje godzinowe'!$N$3*(E2862-D2862)^2*'symulacje godzinowe'!$P$3/1000</f>
        <v>9.5412036384000011E-3</v>
      </c>
      <c r="K2862" s="3">
        <f t="shared" si="208"/>
        <v>-1.0383302376383998</v>
      </c>
      <c r="L2862" s="6">
        <f t="shared" si="210"/>
        <v>0</v>
      </c>
    </row>
    <row r="2863" spans="1:19" x14ac:dyDescent="0.2">
      <c r="A2863" s="2">
        <v>4</v>
      </c>
      <c r="B2863" s="2">
        <v>30</v>
      </c>
      <c r="C2863" s="2">
        <v>2861</v>
      </c>
      <c r="D2863" s="2">
        <v>7.8</v>
      </c>
      <c r="E2863" s="4">
        <v>50</v>
      </c>
      <c r="F2863" s="1">
        <f t="shared" si="207"/>
        <v>45</v>
      </c>
      <c r="G2863" s="2">
        <v>22.1</v>
      </c>
      <c r="H2863" s="3">
        <f>G2863/1000*'symulacje godzinowe'!$N$3*'symulacje godzinowe'!$Q$3*'symulacje godzinowe'!$R$3</f>
        <v>9.7698818100000001E-2</v>
      </c>
      <c r="I2863" s="3">
        <f>'symulacje godzinowe'!$R$3*'symulacje godzinowe'!$N$3*(E2863-D2863)*'symulacje godzinowe'!$O$3/1000</f>
        <v>1.016742324</v>
      </c>
      <c r="J2863" s="3">
        <f>'symulacje godzinowe'!$R$3*'symulacje godzinowe'!$N$3*(E2863-D2863)^2*'symulacje godzinowe'!$P$3/1000</f>
        <v>9.3190644864000003E-3</v>
      </c>
      <c r="K2863" s="3">
        <f t="shared" si="208"/>
        <v>-0.92836257038639991</v>
      </c>
      <c r="L2863" s="6">
        <f t="shared" si="210"/>
        <v>0</v>
      </c>
    </row>
    <row r="2864" spans="1:19" x14ac:dyDescent="0.2">
      <c r="A2864" s="2">
        <v>4</v>
      </c>
      <c r="B2864" s="2">
        <v>30</v>
      </c>
      <c r="C2864" s="2">
        <v>2862</v>
      </c>
      <c r="D2864" s="2">
        <v>8.1999999999999993</v>
      </c>
      <c r="E2864" s="4">
        <v>50</v>
      </c>
      <c r="F2864" s="1">
        <f t="shared" si="207"/>
        <v>45</v>
      </c>
      <c r="G2864" s="2">
        <v>83.1</v>
      </c>
      <c r="H2864" s="3">
        <f>G2864/1000*'symulacje godzinowe'!$N$3*'symulacje godzinowe'!$Q$3*'symulacje godzinowe'!$R$3</f>
        <v>0.36736523909999996</v>
      </c>
      <c r="I2864" s="3">
        <f>'symulacje godzinowe'!$R$3*'symulacje godzinowe'!$N$3*(E2864-D2864)*'symulacje godzinowe'!$O$3/1000</f>
        <v>1.0071049559999998</v>
      </c>
      <c r="J2864" s="3">
        <f>'symulacje godzinowe'!$R$3*'symulacje godzinowe'!$N$3*(E2864-D2864)^2*'symulacje godzinowe'!$P$3/1000</f>
        <v>9.1432370303999987E-3</v>
      </c>
      <c r="K2864" s="3">
        <f t="shared" si="208"/>
        <v>-0.64888295393039985</v>
      </c>
      <c r="L2864" s="6">
        <f t="shared" si="210"/>
        <v>0</v>
      </c>
    </row>
    <row r="2865" spans="1:15" x14ac:dyDescent="0.2">
      <c r="A2865" s="2">
        <v>4</v>
      </c>
      <c r="B2865" s="2">
        <v>30</v>
      </c>
      <c r="C2865" s="2">
        <v>2863</v>
      </c>
      <c r="D2865" s="2">
        <v>8.6999999999999993</v>
      </c>
      <c r="E2865" s="4">
        <v>50</v>
      </c>
      <c r="F2865" s="1">
        <f t="shared" si="207"/>
        <v>45</v>
      </c>
      <c r="G2865" s="2">
        <v>147.5</v>
      </c>
      <c r="H2865" s="3">
        <f>G2865/1000*'symulacje godzinowe'!$N$3*'symulacje godzinowe'!$Q$3*'symulacje godzinowe'!$R$3</f>
        <v>0.65206224749999997</v>
      </c>
      <c r="I2865" s="3">
        <f>'symulacje godzinowe'!$R$3*'symulacje godzinowe'!$N$3*(E2865-D2865)*'symulacje godzinowe'!$O$3/1000</f>
        <v>0.99505824599999981</v>
      </c>
      <c r="J2865" s="3">
        <f>'symulacje godzinowe'!$R$3*'symulacje godzinowe'!$N$3*(E2865-D2865)^2*'symulacje godzinowe'!$P$3/1000</f>
        <v>8.9258075423999991E-3</v>
      </c>
      <c r="K2865" s="3">
        <f t="shared" si="208"/>
        <v>-0.35192180604239987</v>
      </c>
      <c r="L2865" s="6">
        <f t="shared" si="210"/>
        <v>0</v>
      </c>
    </row>
    <row r="2866" spans="1:15" x14ac:dyDescent="0.2">
      <c r="A2866" s="2">
        <v>4</v>
      </c>
      <c r="B2866" s="2">
        <v>30</v>
      </c>
      <c r="C2866" s="2">
        <v>2864</v>
      </c>
      <c r="D2866" s="2">
        <v>9.6999999999999993</v>
      </c>
      <c r="E2866" s="4">
        <v>50</v>
      </c>
      <c r="F2866" s="1">
        <f t="shared" si="207"/>
        <v>45</v>
      </c>
      <c r="G2866" s="2">
        <v>210.1</v>
      </c>
      <c r="H2866" s="3">
        <f>G2866/1000*'symulacje godzinowe'!$N$3*'symulacje godzinowe'!$Q$3*'symulacje godzinowe'!$R$3</f>
        <v>0.92880188610000003</v>
      </c>
      <c r="I2866" s="3">
        <f>'symulacje godzinowe'!$R$3*'symulacje godzinowe'!$N$3*(E2866-D2866)*'symulacje godzinowe'!$O$3/1000</f>
        <v>0.97096482599999978</v>
      </c>
      <c r="J2866" s="3">
        <f>'symulacje godzinowe'!$R$3*'symulacje godzinowe'!$N$3*(E2866-D2866)^2*'symulacje godzinowe'!$P$3/1000</f>
        <v>8.4987980063999987E-3</v>
      </c>
      <c r="K2866" s="3">
        <f t="shared" si="208"/>
        <v>-5.0661737906399752E-2</v>
      </c>
      <c r="L2866" s="6">
        <f t="shared" si="210"/>
        <v>0</v>
      </c>
    </row>
    <row r="2867" spans="1:15" x14ac:dyDescent="0.2">
      <c r="A2867" s="2">
        <v>4</v>
      </c>
      <c r="B2867" s="2">
        <v>30</v>
      </c>
      <c r="C2867" s="2">
        <v>2865</v>
      </c>
      <c r="D2867" s="2">
        <v>10.7</v>
      </c>
      <c r="E2867" s="4">
        <v>50</v>
      </c>
      <c r="F2867" s="1">
        <f t="shared" si="207"/>
        <v>45</v>
      </c>
      <c r="G2867" s="2">
        <v>117.7</v>
      </c>
      <c r="H2867" s="3">
        <f>G2867/1000*'symulacje godzinowe'!$N$3*'symulacje godzinowe'!$Q$3*'symulacje godzinowe'!$R$3</f>
        <v>0.52032356970000004</v>
      </c>
      <c r="I2867" s="3">
        <f>'symulacje godzinowe'!$R$3*'symulacje godzinowe'!$N$3*(E2867-D2867)*'symulacje godzinowe'!$O$3/1000</f>
        <v>0.94687140599999986</v>
      </c>
      <c r="J2867" s="3">
        <f>'symulacje godzinowe'!$R$3*'symulacje godzinowe'!$N$3*(E2867-D2867)^2*'symulacje godzinowe'!$P$3/1000</f>
        <v>8.0822543903999976E-3</v>
      </c>
      <c r="K2867" s="3">
        <f t="shared" si="208"/>
        <v>-0.43463009069039982</v>
      </c>
      <c r="L2867" s="6">
        <f t="shared" si="210"/>
        <v>0</v>
      </c>
    </row>
    <row r="2868" spans="1:15" x14ac:dyDescent="0.2">
      <c r="A2868" s="2">
        <v>4</v>
      </c>
      <c r="B2868" s="2">
        <v>30</v>
      </c>
      <c r="C2868" s="2">
        <v>2866</v>
      </c>
      <c r="D2868" s="2">
        <v>11.7</v>
      </c>
      <c r="E2868" s="4">
        <v>50</v>
      </c>
      <c r="F2868" s="1">
        <f t="shared" si="207"/>
        <v>45</v>
      </c>
      <c r="G2868" s="2">
        <v>139.9</v>
      </c>
      <c r="H2868" s="3">
        <f>G2868/1000*'symulacje godzinowe'!$N$3*'symulacje godzinowe'!$Q$3*'symulacje godzinowe'!$R$3</f>
        <v>0.61846446390000009</v>
      </c>
      <c r="I2868" s="3">
        <f>'symulacje godzinowe'!$R$3*'symulacje godzinowe'!$N$3*(E2868-D2868)*'symulacje godzinowe'!$O$3/1000</f>
        <v>0.92277798599999994</v>
      </c>
      <c r="J2868" s="3">
        <f>'symulacje godzinowe'!$R$3*'symulacje godzinowe'!$N$3*(E2868-D2868)^2*'symulacje godzinowe'!$P$3/1000</f>
        <v>7.6761766944E-3</v>
      </c>
      <c r="K2868" s="3">
        <f t="shared" si="208"/>
        <v>-0.31198969879439986</v>
      </c>
      <c r="L2868" s="6">
        <f t="shared" si="210"/>
        <v>0</v>
      </c>
    </row>
    <row r="2869" spans="1:15" x14ac:dyDescent="0.2">
      <c r="A2869" s="2">
        <v>4</v>
      </c>
      <c r="B2869" s="2">
        <v>30</v>
      </c>
      <c r="C2869" s="2">
        <v>2867</v>
      </c>
      <c r="D2869" s="2">
        <v>11</v>
      </c>
      <c r="E2869" s="4">
        <v>50</v>
      </c>
      <c r="F2869" s="1">
        <f t="shared" si="207"/>
        <v>45</v>
      </c>
      <c r="G2869" s="2">
        <v>154</v>
      </c>
      <c r="H2869" s="3">
        <f>G2869/1000*'symulacje godzinowe'!$N$3*'symulacje godzinowe'!$Q$3*'symulacje godzinowe'!$R$3</f>
        <v>0.68079719400000016</v>
      </c>
      <c r="I2869" s="3">
        <f>'symulacje godzinowe'!$R$3*'symulacje godzinowe'!$N$3*(E2869-D2869)*'symulacje godzinowe'!$O$3/1000</f>
        <v>0.93964338000000003</v>
      </c>
      <c r="J2869" s="3">
        <f>'symulacje godzinowe'!$R$3*'symulacje godzinowe'!$N$3*(E2869-D2869)^2*'symulacje godzinowe'!$P$3/1000</f>
        <v>7.9593321600000006E-3</v>
      </c>
      <c r="K2869" s="3">
        <f t="shared" si="208"/>
        <v>-0.26680551815999987</v>
      </c>
      <c r="L2869" s="6">
        <f t="shared" si="210"/>
        <v>0</v>
      </c>
    </row>
    <row r="2870" spans="1:15" x14ac:dyDescent="0.2">
      <c r="A2870" s="2">
        <v>4</v>
      </c>
      <c r="B2870" s="2">
        <v>30</v>
      </c>
      <c r="C2870" s="2">
        <v>2868</v>
      </c>
      <c r="D2870" s="2">
        <v>10.199999999999999</v>
      </c>
      <c r="E2870" s="4">
        <v>50</v>
      </c>
      <c r="F2870" s="1">
        <f t="shared" si="207"/>
        <v>45</v>
      </c>
      <c r="G2870" s="2">
        <v>157.5</v>
      </c>
      <c r="H2870" s="3">
        <f>G2870/1000*'symulacje godzinowe'!$N$3*'symulacje godzinowe'!$Q$3*'symulacje godzinowe'!$R$3</f>
        <v>0.69626985750000003</v>
      </c>
      <c r="I2870" s="3">
        <f>'symulacje godzinowe'!$R$3*'symulacje godzinowe'!$N$3*(E2870-D2870)*'symulacje godzinowe'!$O$3/1000</f>
        <v>0.95891811599999999</v>
      </c>
      <c r="J2870" s="3">
        <f>'symulacje godzinowe'!$R$3*'symulacje godzinowe'!$N$3*(E2870-D2870)^2*'symulacje godzinowe'!$P$3/1000</f>
        <v>8.289217958399998E-3</v>
      </c>
      <c r="K2870" s="3">
        <f t="shared" si="208"/>
        <v>-0.27093747645839994</v>
      </c>
      <c r="L2870" s="6">
        <f t="shared" si="210"/>
        <v>0</v>
      </c>
    </row>
    <row r="2871" spans="1:15" x14ac:dyDescent="0.2">
      <c r="A2871" s="2">
        <v>4</v>
      </c>
      <c r="B2871" s="2">
        <v>30</v>
      </c>
      <c r="C2871" s="2">
        <v>2869</v>
      </c>
      <c r="D2871" s="2">
        <v>9.5</v>
      </c>
      <c r="E2871" s="4">
        <v>50</v>
      </c>
      <c r="F2871" s="1">
        <f t="shared" si="207"/>
        <v>45</v>
      </c>
      <c r="G2871" s="2">
        <v>148.1</v>
      </c>
      <c r="H2871" s="3">
        <f>G2871/1000*'symulacje godzinowe'!$N$3*'symulacje godzinowe'!$Q$3*'symulacje godzinowe'!$R$3</f>
        <v>0.65471470409999988</v>
      </c>
      <c r="I2871" s="3">
        <f>'symulacje godzinowe'!$R$3*'symulacje godzinowe'!$N$3*(E2871-D2871)*'symulacje godzinowe'!$O$3/1000</f>
        <v>0.97578350999999985</v>
      </c>
      <c r="J2871" s="3">
        <f>'symulacje godzinowe'!$R$3*'symulacje godzinowe'!$N$3*(E2871-D2871)^2*'symulacje godzinowe'!$P$3/1000</f>
        <v>8.5833626400000015E-3</v>
      </c>
      <c r="K2871" s="3">
        <f t="shared" si="208"/>
        <v>-0.32965216853999996</v>
      </c>
      <c r="L2871" s="6">
        <f t="shared" si="210"/>
        <v>0</v>
      </c>
    </row>
    <row r="2872" spans="1:15" x14ac:dyDescent="0.2">
      <c r="A2872" s="2">
        <v>4</v>
      </c>
      <c r="B2872" s="2">
        <v>30</v>
      </c>
      <c r="C2872" s="2">
        <v>2870</v>
      </c>
      <c r="D2872" s="2">
        <v>9.1</v>
      </c>
      <c r="E2872" s="4">
        <v>50</v>
      </c>
      <c r="F2872" s="1">
        <f t="shared" si="207"/>
        <v>45</v>
      </c>
      <c r="G2872" s="2">
        <v>129.4</v>
      </c>
      <c r="H2872" s="3">
        <f>G2872/1000*'symulacje godzinowe'!$N$3*'symulacje godzinowe'!$Q$3*'symulacje godzinowe'!$R$3</f>
        <v>0.57204647340000014</v>
      </c>
      <c r="I2872" s="3">
        <f>'symulacje godzinowe'!$R$3*'symulacje godzinowe'!$N$3*(E2872-D2872)*'symulacje godzinowe'!$O$3/1000</f>
        <v>0.98542087799999978</v>
      </c>
      <c r="J2872" s="3">
        <f>'symulacje godzinowe'!$R$3*'symulacje godzinowe'!$N$3*(E2872-D2872)^2*'symulacje godzinowe'!$P$3/1000</f>
        <v>8.7537478175999991E-3</v>
      </c>
      <c r="K2872" s="3">
        <f t="shared" si="208"/>
        <v>-0.42212815241759966</v>
      </c>
      <c r="L2872" s="6">
        <f t="shared" si="210"/>
        <v>0</v>
      </c>
    </row>
    <row r="2873" spans="1:15" x14ac:dyDescent="0.2">
      <c r="A2873" s="2">
        <v>4</v>
      </c>
      <c r="B2873" s="2">
        <v>30</v>
      </c>
      <c r="C2873" s="2">
        <v>2871</v>
      </c>
      <c r="D2873" s="2">
        <v>8.8000000000000007</v>
      </c>
      <c r="E2873" s="4">
        <v>50</v>
      </c>
      <c r="F2873" s="1">
        <f t="shared" si="207"/>
        <v>45</v>
      </c>
      <c r="G2873" s="2">
        <v>105.9</v>
      </c>
      <c r="H2873" s="3">
        <f>G2873/1000*'symulacje godzinowe'!$N$3*'symulacje godzinowe'!$Q$3*'symulacje godzinowe'!$R$3</f>
        <v>0.46815858990000003</v>
      </c>
      <c r="I2873" s="3">
        <f>'symulacje godzinowe'!$R$3*'symulacje godzinowe'!$N$3*(E2873-D2873)*'symulacje godzinowe'!$O$3/1000</f>
        <v>0.99264890400000005</v>
      </c>
      <c r="J2873" s="3">
        <f>'symulacje godzinowe'!$R$3*'symulacje godzinowe'!$N$3*(E2873-D2873)^2*'symulacje godzinowe'!$P$3/1000</f>
        <v>8.8826356224000012E-3</v>
      </c>
      <c r="K2873" s="3">
        <f t="shared" si="208"/>
        <v>-0.53337294972240001</v>
      </c>
      <c r="L2873" s="6">
        <f t="shared" si="210"/>
        <v>0</v>
      </c>
    </row>
    <row r="2874" spans="1:15" x14ac:dyDescent="0.2">
      <c r="A2874" s="2">
        <v>4</v>
      </c>
      <c r="B2874" s="2">
        <v>30</v>
      </c>
      <c r="C2874" s="2">
        <v>2872</v>
      </c>
      <c r="D2874" s="2">
        <v>8.5</v>
      </c>
      <c r="E2874" s="4">
        <v>50</v>
      </c>
      <c r="F2874" s="1">
        <f t="shared" si="207"/>
        <v>45</v>
      </c>
      <c r="G2874" s="2">
        <v>79</v>
      </c>
      <c r="H2874" s="3">
        <f>G2874/1000*'symulacje godzinowe'!$N$3*'symulacje godzinowe'!$Q$3*'symulacje godzinowe'!$R$3</f>
        <v>0.34924011900000007</v>
      </c>
      <c r="I2874" s="3">
        <f>'symulacje godzinowe'!$R$3*'symulacje godzinowe'!$N$3*(E2874-D2874)*'symulacje godzinowe'!$O$3/1000</f>
        <v>0.99987693</v>
      </c>
      <c r="J2874" s="3">
        <f>'symulacje godzinowe'!$R$3*'symulacje godzinowe'!$N$3*(E2874-D2874)^2*'symulacje godzinowe'!$P$3/1000</f>
        <v>9.012465360000001E-3</v>
      </c>
      <c r="K2874" s="3">
        <f t="shared" si="208"/>
        <v>-0.65964927635999993</v>
      </c>
      <c r="L2874" s="6">
        <f t="shared" si="210"/>
        <v>0</v>
      </c>
    </row>
    <row r="2875" spans="1:15" x14ac:dyDescent="0.2">
      <c r="A2875" s="2">
        <v>4</v>
      </c>
      <c r="B2875" s="2">
        <v>30</v>
      </c>
      <c r="C2875" s="2">
        <v>2873</v>
      </c>
      <c r="D2875" s="2">
        <v>7.6</v>
      </c>
      <c r="E2875" s="4">
        <v>50</v>
      </c>
      <c r="F2875" s="1">
        <f t="shared" si="207"/>
        <v>45</v>
      </c>
      <c r="G2875" s="2">
        <v>50.8</v>
      </c>
      <c r="H2875" s="3">
        <f>G2875/1000*'symulacje godzinowe'!$N$3*'symulacje godzinowe'!$Q$3*'symulacje godzinowe'!$R$3</f>
        <v>0.22457465879999999</v>
      </c>
      <c r="I2875" s="3">
        <f>'symulacje godzinowe'!$R$3*'symulacje godzinowe'!$N$3*(E2875-D2875)*'symulacje godzinowe'!$O$3/1000</f>
        <v>1.0215610079999999</v>
      </c>
      <c r="J2875" s="3">
        <f>'symulacje godzinowe'!$R$3*'symulacje godzinowe'!$N$3*(E2875-D2875)^2*'symulacje godzinowe'!$P$3/1000</f>
        <v>9.4076061695999996E-3</v>
      </c>
      <c r="K2875" s="3">
        <f t="shared" si="208"/>
        <v>-0.80639395536960001</v>
      </c>
      <c r="L2875" s="6">
        <f t="shared" si="210"/>
        <v>0</v>
      </c>
    </row>
    <row r="2876" spans="1:15" x14ac:dyDescent="0.2">
      <c r="A2876" s="2">
        <v>4</v>
      </c>
      <c r="B2876" s="2">
        <v>30</v>
      </c>
      <c r="C2876" s="2">
        <v>2874</v>
      </c>
      <c r="D2876" s="2">
        <v>6.6</v>
      </c>
      <c r="E2876" s="4">
        <v>50</v>
      </c>
      <c r="F2876" s="1">
        <f t="shared" si="207"/>
        <v>45</v>
      </c>
      <c r="G2876" s="2">
        <v>52.3</v>
      </c>
      <c r="H2876" s="3">
        <f>G2876/1000*'symulacje godzinowe'!$N$3*'symulacje godzinowe'!$Q$3*'symulacje godzinowe'!$R$3</f>
        <v>0.23120580029999999</v>
      </c>
      <c r="I2876" s="3">
        <f>'symulacje godzinowe'!$R$3*'symulacje godzinowe'!$N$3*(E2876-D2876)*'symulacje godzinowe'!$O$3/1000</f>
        <v>1.0456544279999997</v>
      </c>
      <c r="J2876" s="3">
        <f>'symulacje godzinowe'!$R$3*'symulacje godzinowe'!$N$3*(E2876-D2876)^2*'symulacje godzinowe'!$P$3/1000</f>
        <v>9.8565941375999989E-3</v>
      </c>
      <c r="K2876" s="3">
        <f t="shared" si="208"/>
        <v>-0.8243052218375998</v>
      </c>
      <c r="L2876" s="6">
        <f t="shared" si="210"/>
        <v>0</v>
      </c>
    </row>
    <row r="2877" spans="1:15" x14ac:dyDescent="0.2">
      <c r="A2877" s="2">
        <v>4</v>
      </c>
      <c r="B2877" s="2">
        <v>30</v>
      </c>
      <c r="C2877" s="2">
        <v>2875</v>
      </c>
      <c r="D2877" s="2">
        <v>5.7</v>
      </c>
      <c r="E2877" s="4">
        <v>50</v>
      </c>
      <c r="F2877" s="1">
        <f t="shared" si="207"/>
        <v>45</v>
      </c>
      <c r="G2877" s="2">
        <v>0</v>
      </c>
      <c r="H2877" s="3">
        <f>G2877/1000*'symulacje godzinowe'!$N$3*'symulacje godzinowe'!$Q$3*'symulacje godzinowe'!$R$3</f>
        <v>0</v>
      </c>
      <c r="I2877" s="3">
        <f>'symulacje godzinowe'!$R$3*'symulacje godzinowe'!$N$3*(E2877-D2877)*'symulacje godzinowe'!$O$3/1000</f>
        <v>1.0673385059999998</v>
      </c>
      <c r="J2877" s="3">
        <f>'symulacje godzinowe'!$R$3*'symulacje godzinowe'!$N$3*(E2877-D2877)^2*'symulacje godzinowe'!$P$3/1000</f>
        <v>1.0269631670399999E-2</v>
      </c>
      <c r="K2877" s="3">
        <f t="shared" si="208"/>
        <v>-1.0776081376703999</v>
      </c>
      <c r="L2877" s="6">
        <f t="shared" si="210"/>
        <v>0</v>
      </c>
    </row>
    <row r="2878" spans="1:15" x14ac:dyDescent="0.2">
      <c r="A2878" s="2">
        <v>4</v>
      </c>
      <c r="B2878" s="2">
        <v>30</v>
      </c>
      <c r="C2878" s="2">
        <v>2876</v>
      </c>
      <c r="D2878" s="2">
        <v>5.7</v>
      </c>
      <c r="E2878" s="4">
        <v>50</v>
      </c>
      <c r="F2878" s="1">
        <f t="shared" si="207"/>
        <v>45</v>
      </c>
      <c r="G2878" s="2">
        <v>0</v>
      </c>
      <c r="H2878" s="3">
        <f>G2878/1000*'symulacje godzinowe'!$N$3*'symulacje godzinowe'!$Q$3*'symulacje godzinowe'!$R$3</f>
        <v>0</v>
      </c>
      <c r="I2878" s="3">
        <f>'symulacje godzinowe'!$R$3*'symulacje godzinowe'!$N$3*(E2878-D2878)*'symulacje godzinowe'!$O$3/1000</f>
        <v>1.0673385059999998</v>
      </c>
      <c r="J2878" s="3">
        <f>'symulacje godzinowe'!$R$3*'symulacje godzinowe'!$N$3*(E2878-D2878)^2*'symulacje godzinowe'!$P$3/1000</f>
        <v>1.0269631670399999E-2</v>
      </c>
      <c r="K2878" s="3">
        <f t="shared" si="208"/>
        <v>-1.0776081376703999</v>
      </c>
      <c r="L2878" s="6">
        <f t="shared" si="210"/>
        <v>0</v>
      </c>
    </row>
    <row r="2879" spans="1:15" x14ac:dyDescent="0.2">
      <c r="A2879" s="2">
        <v>4</v>
      </c>
      <c r="B2879" s="2">
        <v>30</v>
      </c>
      <c r="C2879" s="2">
        <v>2877</v>
      </c>
      <c r="D2879" s="2">
        <v>5.7</v>
      </c>
      <c r="E2879" s="4">
        <v>50</v>
      </c>
      <c r="F2879" s="1">
        <f t="shared" si="207"/>
        <v>45</v>
      </c>
      <c r="G2879" s="2">
        <v>0</v>
      </c>
      <c r="H2879" s="3">
        <f>G2879/1000*'symulacje godzinowe'!$N$3*'symulacje godzinowe'!$Q$3*'symulacje godzinowe'!$R$3</f>
        <v>0</v>
      </c>
      <c r="I2879" s="3">
        <f>'symulacje godzinowe'!$R$3*'symulacje godzinowe'!$N$3*(E2879-D2879)*'symulacje godzinowe'!$O$3/1000</f>
        <v>1.0673385059999998</v>
      </c>
      <c r="J2879" s="3">
        <f>'symulacje godzinowe'!$R$3*'symulacje godzinowe'!$N$3*(E2879-D2879)^2*'symulacje godzinowe'!$P$3/1000</f>
        <v>1.0269631670399999E-2</v>
      </c>
      <c r="K2879" s="3">
        <f t="shared" si="208"/>
        <v>-1.0776081376703999</v>
      </c>
      <c r="L2879" s="6">
        <f t="shared" si="210"/>
        <v>0</v>
      </c>
    </row>
    <row r="2880" spans="1:15" x14ac:dyDescent="0.2">
      <c r="A2880" s="2">
        <v>4</v>
      </c>
      <c r="B2880" s="2">
        <v>30</v>
      </c>
      <c r="C2880" s="2">
        <v>2878</v>
      </c>
      <c r="D2880" s="2">
        <v>5.7</v>
      </c>
      <c r="E2880" s="4">
        <v>50</v>
      </c>
      <c r="F2880" s="1">
        <f t="shared" si="207"/>
        <v>45</v>
      </c>
      <c r="G2880" s="2">
        <v>0</v>
      </c>
      <c r="H2880" s="3">
        <f>G2880/1000*'symulacje godzinowe'!$N$3*'symulacje godzinowe'!$Q$3*'symulacje godzinowe'!$R$3</f>
        <v>0</v>
      </c>
      <c r="I2880" s="3">
        <f>'symulacje godzinowe'!$R$3*'symulacje godzinowe'!$N$3*(E2880-D2880)*'symulacje godzinowe'!$O$3/1000</f>
        <v>1.0673385059999998</v>
      </c>
      <c r="J2880" s="3">
        <f>'symulacje godzinowe'!$R$3*'symulacje godzinowe'!$N$3*(E2880-D2880)^2*'symulacje godzinowe'!$P$3/1000</f>
        <v>1.0269631670399999E-2</v>
      </c>
      <c r="K2880" s="3">
        <f t="shared" si="208"/>
        <v>-1.0776081376703999</v>
      </c>
      <c r="L2880" s="6">
        <f t="shared" si="210"/>
        <v>0</v>
      </c>
      <c r="O2880" s="21" t="s">
        <v>33</v>
      </c>
    </row>
    <row r="2881" spans="1:21" x14ac:dyDescent="0.2">
      <c r="A2881" s="2">
        <v>4</v>
      </c>
      <c r="B2881" s="2">
        <v>30</v>
      </c>
      <c r="C2881" s="2">
        <v>2879</v>
      </c>
      <c r="D2881" s="2">
        <v>5.0999999999999996</v>
      </c>
      <c r="E2881" s="4">
        <v>50</v>
      </c>
      <c r="F2881" s="1">
        <f t="shared" ref="F2881:F2943" si="211">E2881-5</f>
        <v>45</v>
      </c>
      <c r="G2881" s="2">
        <v>0</v>
      </c>
      <c r="H2881" s="3">
        <f>G2881/1000*'symulacje godzinowe'!$N$3*'symulacje godzinowe'!$Q$3*'symulacje godzinowe'!$R$3</f>
        <v>0</v>
      </c>
      <c r="I2881" s="3">
        <f>'symulacje godzinowe'!$R$3*'symulacje godzinowe'!$N$3*(E2881-D2881)*'symulacje godzinowe'!$O$3/1000</f>
        <v>1.0817945579999999</v>
      </c>
      <c r="J2881" s="3">
        <f>'symulacje godzinowe'!$R$3*'symulacje godzinowe'!$N$3*(E2881-D2881)^2*'symulacje godzinowe'!$P$3/1000</f>
        <v>1.05496996896E-2</v>
      </c>
      <c r="K2881" s="3">
        <f t="shared" ref="K2881:K2943" si="212">H2881-I2881-J2881</f>
        <v>-1.0923442576895999</v>
      </c>
      <c r="L2881" s="6">
        <f t="shared" si="210"/>
        <v>0</v>
      </c>
      <c r="M2881" s="21" t="s">
        <v>32</v>
      </c>
      <c r="N2881" s="21" t="s">
        <v>27</v>
      </c>
      <c r="O2881" s="21" t="s">
        <v>31</v>
      </c>
      <c r="P2881" s="21" t="s">
        <v>28</v>
      </c>
      <c r="Q2881" s="21" t="s">
        <v>29</v>
      </c>
      <c r="R2881" s="21" t="s">
        <v>30</v>
      </c>
      <c r="S2881" s="21" t="s">
        <v>26</v>
      </c>
    </row>
    <row r="2882" spans="1:21" x14ac:dyDescent="0.2">
      <c r="A2882" s="2">
        <v>4</v>
      </c>
      <c r="B2882" s="2">
        <v>30</v>
      </c>
      <c r="C2882" s="2">
        <v>2880</v>
      </c>
      <c r="D2882" s="2">
        <v>4.4000000000000004</v>
      </c>
      <c r="E2882" s="4">
        <v>50</v>
      </c>
      <c r="F2882" s="1">
        <f t="shared" si="211"/>
        <v>45</v>
      </c>
      <c r="G2882" s="2">
        <v>0</v>
      </c>
      <c r="H2882" s="3">
        <f>G2882/1000*'symulacje godzinowe'!$N$3*'symulacje godzinowe'!$Q$3*'symulacje godzinowe'!$R$3</f>
        <v>0</v>
      </c>
      <c r="I2882" s="3">
        <f>'symulacje godzinowe'!$R$3*'symulacje godzinowe'!$N$3*(E2882-D2882)*'symulacje godzinowe'!$O$3/1000</f>
        <v>1.098659952</v>
      </c>
      <c r="J2882" s="3">
        <f>'symulacje godzinowe'!$R$3*'symulacje godzinowe'!$N$3*(E2882-D2882)^2*'symulacje godzinowe'!$P$3/1000</f>
        <v>1.0881207705600001E-2</v>
      </c>
      <c r="K2882" s="3">
        <f t="shared" si="212"/>
        <v>-1.1095411597056</v>
      </c>
      <c r="L2882" s="10">
        <f>SUM(L2859:L2881)</f>
        <v>0</v>
      </c>
      <c r="M2882" s="19">
        <f>(L2858-4.187*$N$7*$O$7*(F2882-10))*((L2858-4.187*$N$7*$O$7*(F2882-10))&gt;0)</f>
        <v>0</v>
      </c>
      <c r="N2882" s="19">
        <f>M2882/4.187/(F2882-10)*(M2882&gt;0)</f>
        <v>0</v>
      </c>
      <c r="O2882" s="19">
        <f>$P$7-0.5*$N$7*$O$7</f>
        <v>100</v>
      </c>
      <c r="P2882" s="19">
        <f>IF(N2882&lt;O2882,N2882,O2882)</f>
        <v>0</v>
      </c>
      <c r="Q2882" s="19">
        <f>L2882/4.187/(F2882-10)+P2882</f>
        <v>0</v>
      </c>
      <c r="R2882" s="19" t="b">
        <f>Q2882&gt;$N$7*$O$7</f>
        <v>0</v>
      </c>
      <c r="S2882" s="19">
        <f>IF(R2882,(F2882-10)/(50-10),(F2882-10)/(50-10)*Q2882/$N$7/$O$7)</f>
        <v>0</v>
      </c>
      <c r="U2882" s="25">
        <f>SUM(S2163:S2882)/B2882</f>
        <v>0.45564906855023907</v>
      </c>
    </row>
    <row r="2883" spans="1:21" x14ac:dyDescent="0.2">
      <c r="A2883" s="2">
        <v>5</v>
      </c>
      <c r="B2883" s="2">
        <v>1</v>
      </c>
      <c r="C2883" s="2">
        <v>2881</v>
      </c>
      <c r="D2883" s="2">
        <v>4.5999999999999996</v>
      </c>
      <c r="E2883" s="2">
        <v>55</v>
      </c>
      <c r="F2883" s="1">
        <f t="shared" si="211"/>
        <v>50</v>
      </c>
      <c r="G2883" s="2">
        <v>0</v>
      </c>
      <c r="H2883" s="3">
        <f>G2883/1000*'symulacje godzinowe'!$N$3*'symulacje godzinowe'!$Q$3*'symulacje godzinowe'!$R$3</f>
        <v>0</v>
      </c>
      <c r="I2883" s="3">
        <f>'symulacje godzinowe'!$R$3*'symulacje godzinowe'!$N$3*(E2883-D2883)*'symulacje godzinowe'!$O$3/1000</f>
        <v>1.214308368</v>
      </c>
      <c r="J2883" s="3">
        <f>'symulacje godzinowe'!$R$3*'symulacje godzinowe'!$N$3*(E2883-D2883)^2*'symulacje godzinowe'!$P$3/1000</f>
        <v>1.32925556736E-2</v>
      </c>
      <c r="K2883" s="3">
        <f t="shared" si="212"/>
        <v>-1.2276009236736001</v>
      </c>
      <c r="L2883" s="6">
        <f>K2883*(K2883&gt;0)*3600</f>
        <v>0</v>
      </c>
    </row>
    <row r="2884" spans="1:21" x14ac:dyDescent="0.2">
      <c r="A2884" s="2">
        <v>5</v>
      </c>
      <c r="B2884" s="2">
        <v>1</v>
      </c>
      <c r="C2884" s="2">
        <v>2882</v>
      </c>
      <c r="D2884" s="2">
        <v>4.5</v>
      </c>
      <c r="E2884" s="2">
        <v>55</v>
      </c>
      <c r="F2884" s="1">
        <f t="shared" si="211"/>
        <v>50</v>
      </c>
      <c r="G2884" s="2">
        <v>0</v>
      </c>
      <c r="H2884" s="3">
        <f>G2884/1000*'symulacje godzinowe'!$N$3*'symulacje godzinowe'!$Q$3*'symulacje godzinowe'!$R$3</f>
        <v>0</v>
      </c>
      <c r="I2884" s="3">
        <f>'symulacje godzinowe'!$R$3*'symulacje godzinowe'!$N$3*(E2884-D2884)*'symulacje godzinowe'!$O$3/1000</f>
        <v>1.21671771</v>
      </c>
      <c r="J2884" s="3">
        <f>'symulacje godzinowe'!$R$3*'symulacje godzinowe'!$N$3*(E2884-D2884)^2*'symulacje godzinowe'!$P$3/1000</f>
        <v>1.334535624E-2</v>
      </c>
      <c r="K2884" s="3">
        <f t="shared" si="212"/>
        <v>-1.2300630662400001</v>
      </c>
      <c r="L2884" s="6">
        <f t="shared" ref="L2884:L2905" si="213">K2884*(K2884&gt;0)*3600</f>
        <v>0</v>
      </c>
    </row>
    <row r="2885" spans="1:21" x14ac:dyDescent="0.2">
      <c r="A2885" s="2">
        <v>5</v>
      </c>
      <c r="B2885" s="2">
        <v>1</v>
      </c>
      <c r="C2885" s="2">
        <v>2883</v>
      </c>
      <c r="D2885" s="2">
        <v>4.4000000000000004</v>
      </c>
      <c r="E2885" s="2">
        <v>55</v>
      </c>
      <c r="F2885" s="1">
        <f t="shared" si="211"/>
        <v>50</v>
      </c>
      <c r="G2885" s="2">
        <v>0</v>
      </c>
      <c r="H2885" s="3">
        <f>G2885/1000*'symulacje godzinowe'!$N$3*'symulacje godzinowe'!$Q$3*'symulacje godzinowe'!$R$3</f>
        <v>0</v>
      </c>
      <c r="I2885" s="3">
        <f>'symulacje godzinowe'!$R$3*'symulacje godzinowe'!$N$3*(E2885-D2885)*'symulacje godzinowe'!$O$3/1000</f>
        <v>1.2191270520000002</v>
      </c>
      <c r="J2885" s="3">
        <f>'symulacje godzinowe'!$R$3*'symulacje godzinowe'!$N$3*(E2885-D2885)^2*'symulacje godzinowe'!$P$3/1000</f>
        <v>1.3398261465599999E-2</v>
      </c>
      <c r="K2885" s="3">
        <f t="shared" si="212"/>
        <v>-1.2325253134656002</v>
      </c>
      <c r="L2885" s="6">
        <f t="shared" si="213"/>
        <v>0</v>
      </c>
    </row>
    <row r="2886" spans="1:21" x14ac:dyDescent="0.2">
      <c r="A2886" s="2">
        <v>5</v>
      </c>
      <c r="B2886" s="2">
        <v>1</v>
      </c>
      <c r="C2886" s="2">
        <v>2884</v>
      </c>
      <c r="D2886" s="2">
        <v>4.3</v>
      </c>
      <c r="E2886" s="2">
        <v>55</v>
      </c>
      <c r="F2886" s="1">
        <f t="shared" si="211"/>
        <v>50</v>
      </c>
      <c r="G2886" s="2">
        <v>0</v>
      </c>
      <c r="H2886" s="3">
        <f>G2886/1000*'symulacje godzinowe'!$N$3*'symulacje godzinowe'!$Q$3*'symulacje godzinowe'!$R$3</f>
        <v>0</v>
      </c>
      <c r="I2886" s="3">
        <f>'symulacje godzinowe'!$R$3*'symulacje godzinowe'!$N$3*(E2886-D2886)*'symulacje godzinowe'!$O$3/1000</f>
        <v>1.2215363939999999</v>
      </c>
      <c r="J2886" s="3">
        <f>'symulacje godzinowe'!$R$3*'symulacje godzinowe'!$N$3*(E2886-D2886)^2*'symulacje godzinowe'!$P$3/1000</f>
        <v>1.3451271350400001E-2</v>
      </c>
      <c r="K2886" s="3">
        <f t="shared" si="212"/>
        <v>-1.2349876653503999</v>
      </c>
      <c r="L2886" s="6">
        <f t="shared" si="213"/>
        <v>0</v>
      </c>
    </row>
    <row r="2887" spans="1:21" x14ac:dyDescent="0.2">
      <c r="A2887" s="2">
        <v>5</v>
      </c>
      <c r="B2887" s="2">
        <v>1</v>
      </c>
      <c r="C2887" s="2">
        <v>2885</v>
      </c>
      <c r="D2887" s="2">
        <v>5.5</v>
      </c>
      <c r="E2887" s="2">
        <v>55</v>
      </c>
      <c r="F2887" s="1">
        <f t="shared" si="211"/>
        <v>50</v>
      </c>
      <c r="G2887" s="2">
        <v>33.700000000000003</v>
      </c>
      <c r="H2887" s="3">
        <f>G2887/1000*'symulacje godzinowe'!$N$3*'symulacje godzinowe'!$Q$3*'symulacje godzinowe'!$R$3</f>
        <v>0.1489796457</v>
      </c>
      <c r="I2887" s="3">
        <f>'symulacje godzinowe'!$R$3*'symulacje godzinowe'!$N$3*(E2887-D2887)*'symulacje godzinowe'!$O$3/1000</f>
        <v>1.1926242899999999</v>
      </c>
      <c r="J2887" s="3">
        <f>'symulacje godzinowe'!$R$3*'symulacje godzinowe'!$N$3*(E2887-D2887)^2*'symulacje godzinowe'!$P$3/1000</f>
        <v>1.2822060239999999E-2</v>
      </c>
      <c r="K2887" s="3">
        <f t="shared" si="212"/>
        <v>-1.05646670454</v>
      </c>
      <c r="L2887" s="6">
        <f t="shared" si="213"/>
        <v>0</v>
      </c>
    </row>
    <row r="2888" spans="1:21" x14ac:dyDescent="0.2">
      <c r="A2888" s="2">
        <v>5</v>
      </c>
      <c r="B2888" s="2">
        <v>1</v>
      </c>
      <c r="C2888" s="2">
        <v>2886</v>
      </c>
      <c r="D2888" s="2">
        <v>6.9</v>
      </c>
      <c r="E2888" s="2">
        <v>55</v>
      </c>
      <c r="F2888" s="1">
        <f t="shared" si="211"/>
        <v>50</v>
      </c>
      <c r="G2888" s="2">
        <v>129.69999999999999</v>
      </c>
      <c r="H2888" s="3">
        <f>G2888/1000*'symulacje godzinowe'!$N$3*'symulacje godzinowe'!$Q$3*'symulacje godzinowe'!$R$3</f>
        <v>0.57337270169999988</v>
      </c>
      <c r="I2888" s="3">
        <f>'symulacje godzinowe'!$R$3*'symulacje godzinowe'!$N$3*(E2888-D2888)*'symulacje godzinowe'!$O$3/1000</f>
        <v>1.1588935020000002</v>
      </c>
      <c r="J2888" s="3">
        <f>'symulacje godzinowe'!$R$3*'symulacje godzinowe'!$N$3*(E2888-D2888)^2*'symulacje godzinowe'!$P$3/1000</f>
        <v>1.21070285856E-2</v>
      </c>
      <c r="K2888" s="3">
        <f t="shared" si="212"/>
        <v>-0.59762782888560029</v>
      </c>
      <c r="L2888" s="6">
        <f t="shared" si="213"/>
        <v>0</v>
      </c>
    </row>
    <row r="2889" spans="1:21" x14ac:dyDescent="0.2">
      <c r="A2889" s="2">
        <v>5</v>
      </c>
      <c r="B2889" s="2">
        <v>1</v>
      </c>
      <c r="C2889" s="2">
        <v>2887</v>
      </c>
      <c r="D2889" s="2">
        <v>8.1</v>
      </c>
      <c r="E2889" s="2">
        <v>55</v>
      </c>
      <c r="F2889" s="1">
        <f t="shared" si="211"/>
        <v>50</v>
      </c>
      <c r="G2889" s="2">
        <v>187.8</v>
      </c>
      <c r="H2889" s="3">
        <f>G2889/1000*'symulacje godzinowe'!$N$3*'symulacje godzinowe'!$Q$3*'symulacje godzinowe'!$R$3</f>
        <v>0.83021891580000018</v>
      </c>
      <c r="I2889" s="3">
        <f>'symulacje godzinowe'!$R$3*'symulacje godzinowe'!$N$3*(E2889-D2889)*'symulacje godzinowe'!$O$3/1000</f>
        <v>1.129981398</v>
      </c>
      <c r="J2889" s="3">
        <f>'symulacje godzinowe'!$R$3*'symulacje godzinowe'!$N$3*(E2889-D2889)^2*'symulacje godzinowe'!$P$3/1000</f>
        <v>1.1510471145599999E-2</v>
      </c>
      <c r="K2889" s="3">
        <f t="shared" si="212"/>
        <v>-0.31127295334559979</v>
      </c>
      <c r="L2889" s="6">
        <f t="shared" si="213"/>
        <v>0</v>
      </c>
    </row>
    <row r="2890" spans="1:21" x14ac:dyDescent="0.2">
      <c r="A2890" s="2">
        <v>5</v>
      </c>
      <c r="B2890" s="2">
        <v>1</v>
      </c>
      <c r="C2890" s="2">
        <v>2888</v>
      </c>
      <c r="D2890" s="2">
        <v>9.5</v>
      </c>
      <c r="E2890" s="2">
        <v>55</v>
      </c>
      <c r="F2890" s="1">
        <f t="shared" si="211"/>
        <v>50</v>
      </c>
      <c r="G2890" s="2">
        <v>268.39999999999998</v>
      </c>
      <c r="H2890" s="3">
        <f>G2890/1000*'symulacje godzinowe'!$N$3*'symulacje godzinowe'!$Q$3*'symulacje godzinowe'!$R$3</f>
        <v>1.1865322523999999</v>
      </c>
      <c r="I2890" s="3">
        <f>'symulacje godzinowe'!$R$3*'symulacje godzinowe'!$N$3*(E2890-D2890)*'symulacje godzinowe'!$O$3/1000</f>
        <v>1.0962506099999998</v>
      </c>
      <c r="J2890" s="3">
        <f>'symulacje godzinowe'!$R$3*'symulacje godzinowe'!$N$3*(E2890-D2890)^2*'symulacje godzinowe'!$P$3/1000</f>
        <v>1.083353544E-2</v>
      </c>
      <c r="K2890" s="3">
        <f t="shared" si="212"/>
        <v>7.9448106960000139E-2</v>
      </c>
      <c r="L2890" s="6">
        <f t="shared" si="213"/>
        <v>286.01318505600051</v>
      </c>
    </row>
    <row r="2891" spans="1:21" x14ac:dyDescent="0.2">
      <c r="A2891" s="2">
        <v>5</v>
      </c>
      <c r="B2891" s="2">
        <v>1</v>
      </c>
      <c r="C2891" s="2">
        <v>2889</v>
      </c>
      <c r="D2891" s="2">
        <v>10.8</v>
      </c>
      <c r="E2891" s="2">
        <v>55</v>
      </c>
      <c r="F2891" s="1">
        <f t="shared" si="211"/>
        <v>50</v>
      </c>
      <c r="G2891" s="2">
        <v>271.8</v>
      </c>
      <c r="H2891" s="3">
        <f>G2891/1000*'symulacje godzinowe'!$N$3*'symulacje godzinowe'!$Q$3*'symulacje godzinowe'!$R$3</f>
        <v>1.2015628398000002</v>
      </c>
      <c r="I2891" s="3">
        <f>'symulacje godzinowe'!$R$3*'symulacje godzinowe'!$N$3*(E2891-D2891)*'symulacje godzinowe'!$O$3/1000</f>
        <v>1.0649291639999998</v>
      </c>
      <c r="J2891" s="3">
        <f>'symulacje godzinowe'!$R$3*'symulacje godzinowe'!$N$3*(E2891-D2891)^2*'symulacje godzinowe'!$P$3/1000</f>
        <v>1.0223319974400001E-2</v>
      </c>
      <c r="K2891" s="3">
        <f t="shared" si="212"/>
        <v>0.1264103558256004</v>
      </c>
      <c r="L2891" s="6">
        <f t="shared" si="213"/>
        <v>455.07728097216142</v>
      </c>
    </row>
    <row r="2892" spans="1:21" x14ac:dyDescent="0.2">
      <c r="A2892" s="2">
        <v>5</v>
      </c>
      <c r="B2892" s="2">
        <v>1</v>
      </c>
      <c r="C2892" s="2">
        <v>2890</v>
      </c>
      <c r="D2892" s="2">
        <v>12.2</v>
      </c>
      <c r="E2892" s="2">
        <v>55</v>
      </c>
      <c r="F2892" s="1">
        <f t="shared" si="211"/>
        <v>50</v>
      </c>
      <c r="G2892" s="2">
        <v>322.5</v>
      </c>
      <c r="H2892" s="3">
        <f>G2892/1000*'symulacje godzinowe'!$N$3*'symulacje godzinowe'!$Q$3*'symulacje godzinowe'!$R$3</f>
        <v>1.4256954225</v>
      </c>
      <c r="I2892" s="3">
        <f>'symulacje godzinowe'!$R$3*'symulacje godzinowe'!$N$3*(E2892-D2892)*'symulacje godzinowe'!$O$3/1000</f>
        <v>1.0311983759999999</v>
      </c>
      <c r="J2892" s="3">
        <f>'symulacje godzinowe'!$R$3*'symulacje godzinowe'!$N$3*(E2892-D2892)^2*'symulacje godzinowe'!$P$3/1000</f>
        <v>9.5859454463999988E-3</v>
      </c>
      <c r="K2892" s="3">
        <f t="shared" si="212"/>
        <v>0.38491110105360016</v>
      </c>
      <c r="L2892" s="6">
        <f t="shared" si="213"/>
        <v>1385.6799637929605</v>
      </c>
    </row>
    <row r="2893" spans="1:21" x14ac:dyDescent="0.2">
      <c r="A2893" s="2">
        <v>5</v>
      </c>
      <c r="B2893" s="2">
        <v>1</v>
      </c>
      <c r="C2893" s="2">
        <v>2891</v>
      </c>
      <c r="D2893" s="2">
        <v>13.1</v>
      </c>
      <c r="E2893" s="2">
        <v>55</v>
      </c>
      <c r="F2893" s="1">
        <f t="shared" si="211"/>
        <v>50</v>
      </c>
      <c r="G2893" s="2">
        <v>358.1</v>
      </c>
      <c r="H2893" s="3">
        <f>G2893/1000*'symulacje godzinowe'!$N$3*'symulacje godzinowe'!$Q$3*'symulacje godzinowe'!$R$3</f>
        <v>1.5830745141000004</v>
      </c>
      <c r="I2893" s="3">
        <f>'symulacje godzinowe'!$R$3*'symulacje godzinowe'!$N$3*(E2893-D2893)*'symulacje godzinowe'!$O$3/1000</f>
        <v>1.009514298</v>
      </c>
      <c r="J2893" s="3">
        <f>'symulacje godzinowe'!$R$3*'symulacje godzinowe'!$N$3*(E2893-D2893)^2*'symulacje godzinowe'!$P$3/1000</f>
        <v>9.1870369055999986E-3</v>
      </c>
      <c r="K2893" s="3">
        <f t="shared" si="212"/>
        <v>0.56437317919440044</v>
      </c>
      <c r="L2893" s="6">
        <f t="shared" si="213"/>
        <v>2031.7434450998417</v>
      </c>
    </row>
    <row r="2894" spans="1:21" x14ac:dyDescent="0.2">
      <c r="A2894" s="2">
        <v>5</v>
      </c>
      <c r="B2894" s="2">
        <v>1</v>
      </c>
      <c r="C2894" s="2">
        <v>2892</v>
      </c>
      <c r="D2894" s="2">
        <v>13.8</v>
      </c>
      <c r="E2894" s="2">
        <v>55</v>
      </c>
      <c r="F2894" s="1">
        <f t="shared" si="211"/>
        <v>50</v>
      </c>
      <c r="G2894" s="2">
        <v>158.6</v>
      </c>
      <c r="H2894" s="3">
        <f>G2894/1000*'symulacje godzinowe'!$N$3*'symulacje godzinowe'!$Q$3*'symulacje godzinowe'!$R$3</f>
        <v>0.70113269460000005</v>
      </c>
      <c r="I2894" s="3">
        <f>'symulacje godzinowe'!$R$3*'symulacje godzinowe'!$N$3*(E2894-D2894)*'symulacje godzinowe'!$O$3/1000</f>
        <v>0.99264890400000005</v>
      </c>
      <c r="J2894" s="3">
        <f>'symulacje godzinowe'!$R$3*'symulacje godzinowe'!$N$3*(E2894-D2894)^2*'symulacje godzinowe'!$P$3/1000</f>
        <v>8.8826356224000012E-3</v>
      </c>
      <c r="K2894" s="3">
        <f t="shared" si="212"/>
        <v>-0.3003988450224</v>
      </c>
      <c r="L2894" s="6">
        <f t="shared" si="213"/>
        <v>0</v>
      </c>
    </row>
    <row r="2895" spans="1:21" x14ac:dyDescent="0.2">
      <c r="A2895" s="2">
        <v>5</v>
      </c>
      <c r="B2895" s="2">
        <v>1</v>
      </c>
      <c r="C2895" s="2">
        <v>2893</v>
      </c>
      <c r="D2895" s="2">
        <v>14.6</v>
      </c>
      <c r="E2895" s="2">
        <v>55</v>
      </c>
      <c r="F2895" s="1">
        <f t="shared" si="211"/>
        <v>50</v>
      </c>
      <c r="G2895" s="2">
        <v>149.30000000000001</v>
      </c>
      <c r="H2895" s="3">
        <f>G2895/1000*'symulacje godzinowe'!$N$3*'symulacje godzinowe'!$Q$3*'symulacje godzinowe'!$R$3</f>
        <v>0.66001961730000014</v>
      </c>
      <c r="I2895" s="3">
        <f>'symulacje godzinowe'!$R$3*'symulacje godzinowe'!$N$3*(E2895-D2895)*'symulacje godzinowe'!$O$3/1000</f>
        <v>0.97337416799999998</v>
      </c>
      <c r="J2895" s="3">
        <f>'symulacje godzinowe'!$R$3*'symulacje godzinowe'!$N$3*(E2895-D2895)^2*'symulacje godzinowe'!$P$3/1000</f>
        <v>8.5410279935999988E-3</v>
      </c>
      <c r="K2895" s="3">
        <f t="shared" si="212"/>
        <v>-0.32189557869359986</v>
      </c>
      <c r="L2895" s="6">
        <f t="shared" si="213"/>
        <v>0</v>
      </c>
    </row>
    <row r="2896" spans="1:21" x14ac:dyDescent="0.2">
      <c r="A2896" s="2">
        <v>5</v>
      </c>
      <c r="B2896" s="2">
        <v>1</v>
      </c>
      <c r="C2896" s="2">
        <v>2894</v>
      </c>
      <c r="D2896" s="2">
        <v>15.1</v>
      </c>
      <c r="E2896" s="2">
        <v>55</v>
      </c>
      <c r="F2896" s="1">
        <f t="shared" si="211"/>
        <v>50</v>
      </c>
      <c r="G2896" s="2">
        <v>130.5</v>
      </c>
      <c r="H2896" s="3">
        <f>G2896/1000*'symulacje godzinowe'!$N$3*'symulacje godzinowe'!$Q$3*'symulacje godzinowe'!$R$3</f>
        <v>0.57690931050000005</v>
      </c>
      <c r="I2896" s="3">
        <f>'symulacje godzinowe'!$R$3*'symulacje godzinowe'!$N$3*(E2896-D2896)*'symulacje godzinowe'!$O$3/1000</f>
        <v>0.96132745799999986</v>
      </c>
      <c r="J2896" s="3">
        <f>'symulacje godzinowe'!$R$3*'symulacje godzinowe'!$N$3*(E2896-D2896)^2*'symulacje godzinowe'!$P$3/1000</f>
        <v>8.3309246496000005E-3</v>
      </c>
      <c r="K2896" s="3">
        <f t="shared" si="212"/>
        <v>-0.39274907214959981</v>
      </c>
      <c r="L2896" s="6">
        <f t="shared" si="213"/>
        <v>0</v>
      </c>
    </row>
    <row r="2897" spans="1:19" x14ac:dyDescent="0.2">
      <c r="A2897" s="2">
        <v>5</v>
      </c>
      <c r="B2897" s="2">
        <v>1</v>
      </c>
      <c r="C2897" s="2">
        <v>2895</v>
      </c>
      <c r="D2897" s="2">
        <v>15.7</v>
      </c>
      <c r="E2897" s="2">
        <v>55</v>
      </c>
      <c r="F2897" s="1">
        <f t="shared" si="211"/>
        <v>50</v>
      </c>
      <c r="G2897" s="2">
        <v>244.1</v>
      </c>
      <c r="H2897" s="3">
        <f>G2897/1000*'symulacje godzinowe'!$N$3*'symulacje godzinowe'!$Q$3*'symulacje godzinowe'!$R$3</f>
        <v>1.0791077600999999</v>
      </c>
      <c r="I2897" s="3">
        <f>'symulacje godzinowe'!$R$3*'symulacje godzinowe'!$N$3*(E2897-D2897)*'symulacje godzinowe'!$O$3/1000</f>
        <v>0.94687140599999986</v>
      </c>
      <c r="J2897" s="3">
        <f>'symulacje godzinowe'!$R$3*'symulacje godzinowe'!$N$3*(E2897-D2897)^2*'symulacje godzinowe'!$P$3/1000</f>
        <v>8.0822543903999976E-3</v>
      </c>
      <c r="K2897" s="3">
        <f t="shared" si="212"/>
        <v>0.12415409970960001</v>
      </c>
      <c r="L2897" s="6">
        <f t="shared" si="213"/>
        <v>446.95475895456002</v>
      </c>
    </row>
    <row r="2898" spans="1:19" x14ac:dyDescent="0.2">
      <c r="A2898" s="2">
        <v>5</v>
      </c>
      <c r="B2898" s="2">
        <v>1</v>
      </c>
      <c r="C2898" s="2">
        <v>2896</v>
      </c>
      <c r="D2898" s="2">
        <v>16.2</v>
      </c>
      <c r="E2898" s="2">
        <v>55</v>
      </c>
      <c r="F2898" s="1">
        <f t="shared" si="211"/>
        <v>50</v>
      </c>
      <c r="G2898" s="2">
        <v>182.1</v>
      </c>
      <c r="H2898" s="3">
        <f>G2898/1000*'symulacje godzinowe'!$N$3*'symulacje godzinowe'!$Q$3*'symulacje godzinowe'!$R$3</f>
        <v>0.80502057809999994</v>
      </c>
      <c r="I2898" s="3">
        <f>'symulacje godzinowe'!$R$3*'symulacje godzinowe'!$N$3*(E2898-D2898)*'symulacje godzinowe'!$O$3/1000</f>
        <v>0.93482469599999984</v>
      </c>
      <c r="J2898" s="3">
        <f>'symulacje godzinowe'!$R$3*'symulacje godzinowe'!$N$3*(E2898-D2898)^2*'symulacje godzinowe'!$P$3/1000</f>
        <v>7.8779073023999991E-3</v>
      </c>
      <c r="K2898" s="3">
        <f t="shared" si="212"/>
        <v>-0.13768202520239992</v>
      </c>
      <c r="L2898" s="6">
        <f t="shared" si="213"/>
        <v>0</v>
      </c>
    </row>
    <row r="2899" spans="1:19" x14ac:dyDescent="0.2">
      <c r="A2899" s="2">
        <v>5</v>
      </c>
      <c r="B2899" s="2">
        <v>1</v>
      </c>
      <c r="C2899" s="2">
        <v>2897</v>
      </c>
      <c r="D2899" s="2">
        <v>15.9</v>
      </c>
      <c r="E2899" s="2">
        <v>55</v>
      </c>
      <c r="F2899" s="1">
        <f t="shared" si="211"/>
        <v>50</v>
      </c>
      <c r="G2899" s="2">
        <v>133.69999999999999</v>
      </c>
      <c r="H2899" s="3">
        <f>G2899/1000*'symulacje godzinowe'!$N$3*'symulacje godzinowe'!$Q$3*'symulacje godzinowe'!$R$3</f>
        <v>0.59105574569999997</v>
      </c>
      <c r="I2899" s="3">
        <f>'symulacje godzinowe'!$R$3*'symulacje godzinowe'!$N$3*(E2899-D2899)*'symulacje godzinowe'!$O$3/1000</f>
        <v>0.9420527219999999</v>
      </c>
      <c r="J2899" s="3">
        <f>'symulacje godzinowe'!$R$3*'symulacje godzinowe'!$N$3*(E2899-D2899)^2*'symulacje godzinowe'!$P$3/1000</f>
        <v>8.000201577600001E-3</v>
      </c>
      <c r="K2899" s="3">
        <f t="shared" si="212"/>
        <v>-0.35899717787759994</v>
      </c>
      <c r="L2899" s="6">
        <f t="shared" si="213"/>
        <v>0</v>
      </c>
    </row>
    <row r="2900" spans="1:19" x14ac:dyDescent="0.2">
      <c r="A2900" s="2">
        <v>5</v>
      </c>
      <c r="B2900" s="2">
        <v>1</v>
      </c>
      <c r="C2900" s="2">
        <v>2898</v>
      </c>
      <c r="D2900" s="2">
        <v>15.5</v>
      </c>
      <c r="E2900" s="2">
        <v>55</v>
      </c>
      <c r="F2900" s="1">
        <f t="shared" si="211"/>
        <v>50</v>
      </c>
      <c r="G2900" s="2">
        <v>79.099999999999994</v>
      </c>
      <c r="H2900" s="3">
        <f>G2900/1000*'symulacje godzinowe'!$N$3*'symulacje godzinowe'!$Q$3*'symulacje godzinowe'!$R$3</f>
        <v>0.34968219509999998</v>
      </c>
      <c r="I2900" s="3">
        <f>'symulacje godzinowe'!$R$3*'symulacje godzinowe'!$N$3*(E2900-D2900)*'symulacje godzinowe'!$O$3/1000</f>
        <v>0.95169008999999993</v>
      </c>
      <c r="J2900" s="3">
        <f>'symulacje godzinowe'!$R$3*'symulacje godzinowe'!$N$3*(E2900-D2900)^2*'symulacje godzinowe'!$P$3/1000</f>
        <v>8.1647258399999995E-3</v>
      </c>
      <c r="K2900" s="3">
        <f t="shared" si="212"/>
        <v>-0.61017262074</v>
      </c>
      <c r="L2900" s="6">
        <f t="shared" si="213"/>
        <v>0</v>
      </c>
    </row>
    <row r="2901" spans="1:19" x14ac:dyDescent="0.2">
      <c r="A2901" s="2">
        <v>5</v>
      </c>
      <c r="B2901" s="2">
        <v>1</v>
      </c>
      <c r="C2901" s="2">
        <v>2899</v>
      </c>
      <c r="D2901" s="2">
        <v>15.2</v>
      </c>
      <c r="E2901" s="2">
        <v>55</v>
      </c>
      <c r="F2901" s="1">
        <f t="shared" si="211"/>
        <v>50</v>
      </c>
      <c r="G2901" s="2">
        <v>0</v>
      </c>
      <c r="H2901" s="3">
        <f>G2901/1000*'symulacje godzinowe'!$N$3*'symulacje godzinowe'!$Q$3*'symulacje godzinowe'!$R$3</f>
        <v>0</v>
      </c>
      <c r="I2901" s="3">
        <f>'symulacje godzinowe'!$R$3*'symulacje godzinowe'!$N$3*(E2901-D2901)*'symulacje godzinowe'!$O$3/1000</f>
        <v>0.95891811599999999</v>
      </c>
      <c r="J2901" s="3">
        <f>'symulacje godzinowe'!$R$3*'symulacje godzinowe'!$N$3*(E2901-D2901)^2*'symulacje godzinowe'!$P$3/1000</f>
        <v>8.289217958399998E-3</v>
      </c>
      <c r="K2901" s="3">
        <f t="shared" si="212"/>
        <v>-0.96720733395839997</v>
      </c>
      <c r="L2901" s="6">
        <f t="shared" si="213"/>
        <v>0</v>
      </c>
    </row>
    <row r="2902" spans="1:19" x14ac:dyDescent="0.2">
      <c r="A2902" s="2">
        <v>5</v>
      </c>
      <c r="B2902" s="2">
        <v>1</v>
      </c>
      <c r="C2902" s="2">
        <v>2900</v>
      </c>
      <c r="D2902" s="2">
        <v>15.2</v>
      </c>
      <c r="E2902" s="2">
        <v>55</v>
      </c>
      <c r="F2902" s="1">
        <f t="shared" si="211"/>
        <v>50</v>
      </c>
      <c r="G2902" s="2">
        <v>0</v>
      </c>
      <c r="H2902" s="3">
        <f>G2902/1000*'symulacje godzinowe'!$N$3*'symulacje godzinowe'!$Q$3*'symulacje godzinowe'!$R$3</f>
        <v>0</v>
      </c>
      <c r="I2902" s="3">
        <f>'symulacje godzinowe'!$R$3*'symulacje godzinowe'!$N$3*(E2902-D2902)*'symulacje godzinowe'!$O$3/1000</f>
        <v>0.95891811599999999</v>
      </c>
      <c r="J2902" s="3">
        <f>'symulacje godzinowe'!$R$3*'symulacje godzinowe'!$N$3*(E2902-D2902)^2*'symulacje godzinowe'!$P$3/1000</f>
        <v>8.289217958399998E-3</v>
      </c>
      <c r="K2902" s="3">
        <f t="shared" si="212"/>
        <v>-0.96720733395839997</v>
      </c>
      <c r="L2902" s="6">
        <f t="shared" si="213"/>
        <v>0</v>
      </c>
    </row>
    <row r="2903" spans="1:19" x14ac:dyDescent="0.2">
      <c r="A2903" s="2">
        <v>5</v>
      </c>
      <c r="B2903" s="2">
        <v>1</v>
      </c>
      <c r="C2903" s="2">
        <v>2901</v>
      </c>
      <c r="D2903" s="2">
        <v>15.2</v>
      </c>
      <c r="E2903" s="2">
        <v>55</v>
      </c>
      <c r="F2903" s="1">
        <f t="shared" si="211"/>
        <v>50</v>
      </c>
      <c r="G2903" s="2">
        <v>0</v>
      </c>
      <c r="H2903" s="3">
        <f>G2903/1000*'symulacje godzinowe'!$N$3*'symulacje godzinowe'!$Q$3*'symulacje godzinowe'!$R$3</f>
        <v>0</v>
      </c>
      <c r="I2903" s="3">
        <f>'symulacje godzinowe'!$R$3*'symulacje godzinowe'!$N$3*(E2903-D2903)*'symulacje godzinowe'!$O$3/1000</f>
        <v>0.95891811599999999</v>
      </c>
      <c r="J2903" s="3">
        <f>'symulacje godzinowe'!$R$3*'symulacje godzinowe'!$N$3*(E2903-D2903)^2*'symulacje godzinowe'!$P$3/1000</f>
        <v>8.289217958399998E-3</v>
      </c>
      <c r="K2903" s="3">
        <f t="shared" si="212"/>
        <v>-0.96720733395839997</v>
      </c>
      <c r="L2903" s="6">
        <f t="shared" si="213"/>
        <v>0</v>
      </c>
    </row>
    <row r="2904" spans="1:19" x14ac:dyDescent="0.2">
      <c r="A2904" s="2">
        <v>5</v>
      </c>
      <c r="B2904" s="2">
        <v>1</v>
      </c>
      <c r="C2904" s="2">
        <v>2902</v>
      </c>
      <c r="D2904" s="2">
        <v>15.2</v>
      </c>
      <c r="E2904" s="2">
        <v>55</v>
      </c>
      <c r="F2904" s="1">
        <f t="shared" si="211"/>
        <v>50</v>
      </c>
      <c r="G2904" s="2">
        <v>0</v>
      </c>
      <c r="H2904" s="3">
        <f>G2904/1000*'symulacje godzinowe'!$N$3*'symulacje godzinowe'!$Q$3*'symulacje godzinowe'!$R$3</f>
        <v>0</v>
      </c>
      <c r="I2904" s="3">
        <f>'symulacje godzinowe'!$R$3*'symulacje godzinowe'!$N$3*(E2904-D2904)*'symulacje godzinowe'!$O$3/1000</f>
        <v>0.95891811599999999</v>
      </c>
      <c r="J2904" s="3">
        <f>'symulacje godzinowe'!$R$3*'symulacje godzinowe'!$N$3*(E2904-D2904)^2*'symulacje godzinowe'!$P$3/1000</f>
        <v>8.289217958399998E-3</v>
      </c>
      <c r="K2904" s="3">
        <f t="shared" si="212"/>
        <v>-0.96720733395839997</v>
      </c>
      <c r="L2904" s="6">
        <f t="shared" si="213"/>
        <v>0</v>
      </c>
      <c r="O2904" s="21" t="s">
        <v>33</v>
      </c>
    </row>
    <row r="2905" spans="1:19" x14ac:dyDescent="0.2">
      <c r="A2905" s="2">
        <v>5</v>
      </c>
      <c r="B2905" s="2">
        <v>1</v>
      </c>
      <c r="C2905" s="2">
        <v>2903</v>
      </c>
      <c r="D2905" s="2">
        <v>14.6</v>
      </c>
      <c r="E2905" s="2">
        <v>55</v>
      </c>
      <c r="F2905" s="1">
        <f t="shared" si="211"/>
        <v>50</v>
      </c>
      <c r="G2905" s="2">
        <v>0</v>
      </c>
      <c r="H2905" s="3">
        <f>G2905/1000*'symulacje godzinowe'!$N$3*'symulacje godzinowe'!$Q$3*'symulacje godzinowe'!$R$3</f>
        <v>0</v>
      </c>
      <c r="I2905" s="3">
        <f>'symulacje godzinowe'!$R$3*'symulacje godzinowe'!$N$3*(E2905-D2905)*'symulacje godzinowe'!$O$3/1000</f>
        <v>0.97337416799999998</v>
      </c>
      <c r="J2905" s="3">
        <f>'symulacje godzinowe'!$R$3*'symulacje godzinowe'!$N$3*(E2905-D2905)^2*'symulacje godzinowe'!$P$3/1000</f>
        <v>8.5410279935999988E-3</v>
      </c>
      <c r="K2905" s="3">
        <f t="shared" si="212"/>
        <v>-0.9819151959936</v>
      </c>
      <c r="L2905" s="6">
        <f t="shared" si="213"/>
        <v>0</v>
      </c>
      <c r="M2905" s="21" t="s">
        <v>32</v>
      </c>
      <c r="N2905" s="21" t="s">
        <v>27</v>
      </c>
      <c r="O2905" s="21" t="s">
        <v>31</v>
      </c>
      <c r="P2905" s="21" t="s">
        <v>28</v>
      </c>
      <c r="Q2905" s="21" t="s">
        <v>29</v>
      </c>
      <c r="R2905" s="21" t="s">
        <v>30</v>
      </c>
      <c r="S2905" s="21" t="s">
        <v>26</v>
      </c>
    </row>
    <row r="2906" spans="1:19" x14ac:dyDescent="0.2">
      <c r="A2906" s="2">
        <v>5</v>
      </c>
      <c r="B2906" s="2">
        <v>1</v>
      </c>
      <c r="C2906" s="2">
        <v>2904</v>
      </c>
      <c r="D2906" s="2">
        <v>14</v>
      </c>
      <c r="E2906" s="2">
        <v>55</v>
      </c>
      <c r="F2906" s="1">
        <f t="shared" si="211"/>
        <v>50</v>
      </c>
      <c r="G2906" s="2">
        <v>0</v>
      </c>
      <c r="H2906" s="3">
        <f>G2906/1000*'symulacje godzinowe'!$N$3*'symulacje godzinowe'!$Q$3*'symulacje godzinowe'!$R$3</f>
        <v>0</v>
      </c>
      <c r="I2906" s="3">
        <f>'symulacje godzinowe'!$R$3*'symulacje godzinowe'!$N$3*(E2906-D2906)*'symulacje godzinowe'!$O$3/1000</f>
        <v>0.98783021999999998</v>
      </c>
      <c r="J2906" s="3">
        <f>'symulacje godzinowe'!$R$3*'symulacje godzinowe'!$N$3*(E2906-D2906)^2*'symulacje godzinowe'!$P$3/1000</f>
        <v>8.7966057599999994E-3</v>
      </c>
      <c r="K2906" s="3">
        <f t="shared" si="212"/>
        <v>-0.99662682575999995</v>
      </c>
      <c r="L2906" s="10">
        <f>SUM(L2883:L2905)</f>
        <v>4605.4686338755237</v>
      </c>
      <c r="M2906" s="19">
        <f>(L2882-4.187*$N$7*$O$7*(F2906-10))*((L2882-4.187*$N$7*$O$7*(F2906-10))&gt;0)</f>
        <v>0</v>
      </c>
      <c r="N2906" s="19">
        <f>M2906/4.187/(F2906-10)*(M2906&gt;0)</f>
        <v>0</v>
      </c>
      <c r="O2906" s="19">
        <f>$P$7-0.5*$N$7*$O$7</f>
        <v>100</v>
      </c>
      <c r="P2906" s="19">
        <f>IF(N2906&lt;O2906,N2906,O2906)</f>
        <v>0</v>
      </c>
      <c r="Q2906" s="19">
        <f>L2906/4.187/(F2906-10)+P2906</f>
        <v>27.498618544754738</v>
      </c>
      <c r="R2906" s="19" t="b">
        <f>Q2906&gt;$N$7*$O$7</f>
        <v>0</v>
      </c>
      <c r="S2906" s="19">
        <f>IF(R2906,(F2906-10)/(50-10),(F2906-10)/(50-10)*Q2906/$N$7/$O$7)</f>
        <v>0.13749309272377369</v>
      </c>
    </row>
    <row r="2907" spans="1:19" x14ac:dyDescent="0.2">
      <c r="A2907" s="2">
        <v>5</v>
      </c>
      <c r="B2907" s="2">
        <v>2</v>
      </c>
      <c r="C2907" s="2">
        <v>2905</v>
      </c>
      <c r="D2907" s="2">
        <v>13.4</v>
      </c>
      <c r="E2907" s="2">
        <v>55</v>
      </c>
      <c r="F2907" s="1">
        <f t="shared" si="211"/>
        <v>50</v>
      </c>
      <c r="G2907" s="2">
        <v>0</v>
      </c>
      <c r="H2907" s="3">
        <f>G2907/1000*'symulacje godzinowe'!$N$3*'symulacje godzinowe'!$Q$3*'symulacje godzinowe'!$R$3</f>
        <v>0</v>
      </c>
      <c r="I2907" s="3">
        <f>'symulacje godzinowe'!$R$3*'symulacje godzinowe'!$N$3*(E2907-D2907)*'symulacje godzinowe'!$O$3/1000</f>
        <v>1.0022862719999999</v>
      </c>
      <c r="J2907" s="3">
        <f>'symulacje godzinowe'!$R$3*'symulacje godzinowe'!$N$3*(E2907-D2907)^2*'symulacje godzinowe'!$P$3/1000</f>
        <v>9.0559512575999999E-3</v>
      </c>
      <c r="K2907" s="3">
        <f t="shared" si="212"/>
        <v>-1.0113422232575999</v>
      </c>
      <c r="L2907" s="6">
        <f>K2907*(K2907&gt;0)*3600</f>
        <v>0</v>
      </c>
    </row>
    <row r="2908" spans="1:19" x14ac:dyDescent="0.2">
      <c r="A2908" s="2">
        <v>5</v>
      </c>
      <c r="B2908" s="2">
        <v>2</v>
      </c>
      <c r="C2908" s="2">
        <v>2906</v>
      </c>
      <c r="D2908" s="2">
        <v>12.5</v>
      </c>
      <c r="E2908" s="2">
        <v>55</v>
      </c>
      <c r="F2908" s="1">
        <f t="shared" si="211"/>
        <v>50</v>
      </c>
      <c r="G2908" s="2">
        <v>0</v>
      </c>
      <c r="H2908" s="3">
        <f>G2908/1000*'symulacje godzinowe'!$N$3*'symulacje godzinowe'!$Q$3*'symulacje godzinowe'!$R$3</f>
        <v>0</v>
      </c>
      <c r="I2908" s="3">
        <f>'symulacje godzinowe'!$R$3*'symulacje godzinowe'!$N$3*(E2908-D2908)*'symulacje godzinowe'!$O$3/1000</f>
        <v>1.0239703499999999</v>
      </c>
      <c r="J2908" s="3">
        <f>'symulacje godzinowe'!$R$3*'symulacje godzinowe'!$N$3*(E2908-D2908)^2*'symulacje godzinowe'!$P$3/1000</f>
        <v>9.4520339999999998E-3</v>
      </c>
      <c r="K2908" s="3">
        <f t="shared" si="212"/>
        <v>-1.0334223839999999</v>
      </c>
      <c r="L2908" s="6">
        <f t="shared" ref="L2908:L2929" si="214">K2908*(K2908&gt;0)*3600</f>
        <v>0</v>
      </c>
    </row>
    <row r="2909" spans="1:19" x14ac:dyDescent="0.2">
      <c r="A2909" s="2">
        <v>5</v>
      </c>
      <c r="B2909" s="2">
        <v>2</v>
      </c>
      <c r="C2909" s="2">
        <v>2907</v>
      </c>
      <c r="D2909" s="2">
        <v>11.7</v>
      </c>
      <c r="E2909" s="2">
        <v>55</v>
      </c>
      <c r="F2909" s="1">
        <f t="shared" si="211"/>
        <v>50</v>
      </c>
      <c r="G2909" s="2">
        <v>0</v>
      </c>
      <c r="H2909" s="3">
        <f>G2909/1000*'symulacje godzinowe'!$N$3*'symulacje godzinowe'!$Q$3*'symulacje godzinowe'!$R$3</f>
        <v>0</v>
      </c>
      <c r="I2909" s="3">
        <f>'symulacje godzinowe'!$R$3*'symulacje godzinowe'!$N$3*(E2909-D2909)*'symulacje godzinowe'!$O$3/1000</f>
        <v>1.043245086</v>
      </c>
      <c r="J2909" s="3">
        <f>'symulacje godzinowe'!$R$3*'symulacje godzinowe'!$N$3*(E2909-D2909)^2*'symulacje godzinowe'!$P$3/1000</f>
        <v>9.8112243743999974E-3</v>
      </c>
      <c r="K2909" s="3">
        <f t="shared" si="212"/>
        <v>-1.0530563103744</v>
      </c>
      <c r="L2909" s="6">
        <f t="shared" si="214"/>
        <v>0</v>
      </c>
    </row>
    <row r="2910" spans="1:19" x14ac:dyDescent="0.2">
      <c r="A2910" s="2">
        <v>5</v>
      </c>
      <c r="B2910" s="2">
        <v>2</v>
      </c>
      <c r="C2910" s="2">
        <v>2908</v>
      </c>
      <c r="D2910" s="2">
        <v>10.8</v>
      </c>
      <c r="E2910" s="2">
        <v>55</v>
      </c>
      <c r="F2910" s="1">
        <f t="shared" si="211"/>
        <v>50</v>
      </c>
      <c r="G2910" s="2">
        <v>0</v>
      </c>
      <c r="H2910" s="3">
        <f>G2910/1000*'symulacje godzinowe'!$N$3*'symulacje godzinowe'!$Q$3*'symulacje godzinowe'!$R$3</f>
        <v>0</v>
      </c>
      <c r="I2910" s="3">
        <f>'symulacje godzinowe'!$R$3*'symulacje godzinowe'!$N$3*(E2910-D2910)*'symulacje godzinowe'!$O$3/1000</f>
        <v>1.0649291639999998</v>
      </c>
      <c r="J2910" s="3">
        <f>'symulacje godzinowe'!$R$3*'symulacje godzinowe'!$N$3*(E2910-D2910)^2*'symulacje godzinowe'!$P$3/1000</f>
        <v>1.0223319974400001E-2</v>
      </c>
      <c r="K2910" s="3">
        <f t="shared" si="212"/>
        <v>-1.0751524839743998</v>
      </c>
      <c r="L2910" s="6">
        <f t="shared" si="214"/>
        <v>0</v>
      </c>
    </row>
    <row r="2911" spans="1:19" x14ac:dyDescent="0.2">
      <c r="A2911" s="2">
        <v>5</v>
      </c>
      <c r="B2911" s="2">
        <v>2</v>
      </c>
      <c r="C2911" s="2">
        <v>2909</v>
      </c>
      <c r="D2911" s="2">
        <v>11.3</v>
      </c>
      <c r="E2911" s="2">
        <v>55</v>
      </c>
      <c r="F2911" s="1">
        <f t="shared" si="211"/>
        <v>50</v>
      </c>
      <c r="G2911" s="2">
        <v>22.1</v>
      </c>
      <c r="H2911" s="3">
        <f>G2911/1000*'symulacje godzinowe'!$N$3*'symulacje godzinowe'!$Q$3*'symulacje godzinowe'!$R$3</f>
        <v>9.7698818100000001E-2</v>
      </c>
      <c r="I2911" s="3">
        <f>'symulacje godzinowe'!$R$3*'symulacje godzinowe'!$N$3*(E2911-D2911)*'symulacje godzinowe'!$O$3/1000</f>
        <v>1.0528824540000001</v>
      </c>
      <c r="J2911" s="3">
        <f>'symulacje godzinowe'!$R$3*'symulacje godzinowe'!$N$3*(E2911-D2911)^2*'symulacje godzinowe'!$P$3/1000</f>
        <v>9.9933313824000017E-3</v>
      </c>
      <c r="K2911" s="3">
        <f t="shared" si="212"/>
        <v>-0.9651769672824001</v>
      </c>
      <c r="L2911" s="6">
        <f t="shared" si="214"/>
        <v>0</v>
      </c>
    </row>
    <row r="2912" spans="1:19" x14ac:dyDescent="0.2">
      <c r="A2912" s="2">
        <v>5</v>
      </c>
      <c r="B2912" s="2">
        <v>2</v>
      </c>
      <c r="C2912" s="2">
        <v>2910</v>
      </c>
      <c r="D2912" s="2">
        <v>11.7</v>
      </c>
      <c r="E2912" s="2">
        <v>55</v>
      </c>
      <c r="F2912" s="1">
        <f t="shared" si="211"/>
        <v>50</v>
      </c>
      <c r="G2912" s="2">
        <v>109</v>
      </c>
      <c r="H2912" s="3">
        <f>G2912/1000*'symulacje godzinowe'!$N$3*'symulacje godzinowe'!$Q$3*'symulacje godzinowe'!$R$3</f>
        <v>0.48186294900000004</v>
      </c>
      <c r="I2912" s="3">
        <f>'symulacje godzinowe'!$R$3*'symulacje godzinowe'!$N$3*(E2912-D2912)*'symulacje godzinowe'!$O$3/1000</f>
        <v>1.043245086</v>
      </c>
      <c r="J2912" s="3">
        <f>'symulacje godzinowe'!$R$3*'symulacje godzinowe'!$N$3*(E2912-D2912)^2*'symulacje godzinowe'!$P$3/1000</f>
        <v>9.8112243743999974E-3</v>
      </c>
      <c r="K2912" s="3">
        <f t="shared" si="212"/>
        <v>-0.57119336137439991</v>
      </c>
      <c r="L2912" s="6">
        <f t="shared" si="214"/>
        <v>0</v>
      </c>
    </row>
    <row r="2913" spans="1:15" x14ac:dyDescent="0.2">
      <c r="A2913" s="2">
        <v>5</v>
      </c>
      <c r="B2913" s="2">
        <v>2</v>
      </c>
      <c r="C2913" s="2">
        <v>2911</v>
      </c>
      <c r="D2913" s="2">
        <v>12.2</v>
      </c>
      <c r="E2913" s="2">
        <v>55</v>
      </c>
      <c r="F2913" s="1">
        <f t="shared" si="211"/>
        <v>50</v>
      </c>
      <c r="G2913" s="2">
        <v>190</v>
      </c>
      <c r="H2913" s="3">
        <f>G2913/1000*'symulacje godzinowe'!$N$3*'symulacje godzinowe'!$Q$3*'symulacje godzinowe'!$R$3</f>
        <v>0.83994458999999999</v>
      </c>
      <c r="I2913" s="3">
        <f>'symulacje godzinowe'!$R$3*'symulacje godzinowe'!$N$3*(E2913-D2913)*'symulacje godzinowe'!$O$3/1000</f>
        <v>1.0311983759999999</v>
      </c>
      <c r="J2913" s="3">
        <f>'symulacje godzinowe'!$R$3*'symulacje godzinowe'!$N$3*(E2913-D2913)^2*'symulacje godzinowe'!$P$3/1000</f>
        <v>9.5859454463999988E-3</v>
      </c>
      <c r="K2913" s="3">
        <f t="shared" si="212"/>
        <v>-0.20083973144639988</v>
      </c>
      <c r="L2913" s="6">
        <f t="shared" si="214"/>
        <v>0</v>
      </c>
    </row>
    <row r="2914" spans="1:15" x14ac:dyDescent="0.2">
      <c r="A2914" s="2">
        <v>5</v>
      </c>
      <c r="B2914" s="2">
        <v>2</v>
      </c>
      <c r="C2914" s="2">
        <v>2912</v>
      </c>
      <c r="D2914" s="2">
        <v>13.1</v>
      </c>
      <c r="E2914" s="2">
        <v>55</v>
      </c>
      <c r="F2914" s="1">
        <f t="shared" si="211"/>
        <v>50</v>
      </c>
      <c r="G2914" s="2">
        <v>270.60000000000002</v>
      </c>
      <c r="H2914" s="3">
        <f>G2914/1000*'symulacje godzinowe'!$N$3*'symulacje godzinowe'!$Q$3*'symulacje godzinowe'!$R$3</f>
        <v>1.1962579266000002</v>
      </c>
      <c r="I2914" s="3">
        <f>'symulacje godzinowe'!$R$3*'symulacje godzinowe'!$N$3*(E2914-D2914)*'symulacje godzinowe'!$O$3/1000</f>
        <v>1.009514298</v>
      </c>
      <c r="J2914" s="3">
        <f>'symulacje godzinowe'!$R$3*'symulacje godzinowe'!$N$3*(E2914-D2914)^2*'symulacje godzinowe'!$P$3/1000</f>
        <v>9.1870369055999986E-3</v>
      </c>
      <c r="K2914" s="3">
        <f t="shared" si="212"/>
        <v>0.17755659169440016</v>
      </c>
      <c r="L2914" s="6">
        <f t="shared" si="214"/>
        <v>639.20373009984053</v>
      </c>
    </row>
    <row r="2915" spans="1:15" x14ac:dyDescent="0.2">
      <c r="A2915" s="2">
        <v>5</v>
      </c>
      <c r="B2915" s="2">
        <v>2</v>
      </c>
      <c r="C2915" s="2">
        <v>2913</v>
      </c>
      <c r="D2915" s="2">
        <v>13.9</v>
      </c>
      <c r="E2915" s="2">
        <v>55</v>
      </c>
      <c r="F2915" s="1">
        <f t="shared" si="211"/>
        <v>50</v>
      </c>
      <c r="G2915" s="2">
        <v>272.89999999999998</v>
      </c>
      <c r="H2915" s="3">
        <f>G2915/1000*'symulacje godzinowe'!$N$3*'symulacje godzinowe'!$Q$3*'symulacje godzinowe'!$R$3</f>
        <v>1.2064256768999999</v>
      </c>
      <c r="I2915" s="3">
        <f>'symulacje godzinowe'!$R$3*'symulacje godzinowe'!$N$3*(E2915-D2915)*'symulacje godzinowe'!$O$3/1000</f>
        <v>0.99023956199999996</v>
      </c>
      <c r="J2915" s="3">
        <f>'symulacje godzinowe'!$R$3*'symulacje godzinowe'!$N$3*(E2915-D2915)^2*'symulacje godzinowe'!$P$3/1000</f>
        <v>8.839568361599999E-3</v>
      </c>
      <c r="K2915" s="3">
        <f t="shared" si="212"/>
        <v>0.20734654653839996</v>
      </c>
      <c r="L2915" s="6">
        <f t="shared" si="214"/>
        <v>746.44756753823981</v>
      </c>
    </row>
    <row r="2916" spans="1:15" x14ac:dyDescent="0.2">
      <c r="A2916" s="2">
        <v>5</v>
      </c>
      <c r="B2916" s="2">
        <v>2</v>
      </c>
      <c r="C2916" s="2">
        <v>2914</v>
      </c>
      <c r="D2916" s="2">
        <v>14.8</v>
      </c>
      <c r="E2916" s="2">
        <v>55</v>
      </c>
      <c r="F2916" s="1">
        <f t="shared" si="211"/>
        <v>50</v>
      </c>
      <c r="G2916" s="2">
        <v>324.8</v>
      </c>
      <c r="H2916" s="3">
        <f>G2916/1000*'symulacje godzinowe'!$N$3*'symulacje godzinowe'!$Q$3*'symulacje godzinowe'!$R$3</f>
        <v>1.4358631728000002</v>
      </c>
      <c r="I2916" s="3">
        <f>'symulacje godzinowe'!$R$3*'symulacje godzinowe'!$N$3*(E2916-D2916)*'symulacje godzinowe'!$O$3/1000</f>
        <v>0.96855548400000002</v>
      </c>
      <c r="J2916" s="3">
        <f>'symulacje godzinowe'!$R$3*'symulacje godzinowe'!$N$3*(E2916-D2916)^2*'symulacje godzinowe'!$P$3/1000</f>
        <v>8.4566726783999995E-3</v>
      </c>
      <c r="K2916" s="3">
        <f t="shared" si="212"/>
        <v>0.45885101612160017</v>
      </c>
      <c r="L2916" s="6">
        <f t="shared" si="214"/>
        <v>1651.8636580377606</v>
      </c>
    </row>
    <row r="2917" spans="1:15" x14ac:dyDescent="0.2">
      <c r="A2917" s="2">
        <v>5</v>
      </c>
      <c r="B2917" s="2">
        <v>2</v>
      </c>
      <c r="C2917" s="2">
        <v>2915</v>
      </c>
      <c r="D2917" s="2">
        <v>15.9</v>
      </c>
      <c r="E2917" s="2">
        <v>55</v>
      </c>
      <c r="F2917" s="1">
        <f t="shared" si="211"/>
        <v>50</v>
      </c>
      <c r="G2917" s="2">
        <v>360.4</v>
      </c>
      <c r="H2917" s="3">
        <f>G2917/1000*'symulacje godzinowe'!$N$3*'symulacje godzinowe'!$Q$3*'symulacje godzinowe'!$R$3</f>
        <v>1.5932422643999997</v>
      </c>
      <c r="I2917" s="3">
        <f>'symulacje godzinowe'!$R$3*'symulacje godzinowe'!$N$3*(E2917-D2917)*'symulacje godzinowe'!$O$3/1000</f>
        <v>0.9420527219999999</v>
      </c>
      <c r="J2917" s="3">
        <f>'symulacje godzinowe'!$R$3*'symulacje godzinowe'!$N$3*(E2917-D2917)^2*'symulacje godzinowe'!$P$3/1000</f>
        <v>8.000201577600001E-3</v>
      </c>
      <c r="K2917" s="3">
        <f t="shared" si="212"/>
        <v>0.64318934082239987</v>
      </c>
      <c r="L2917" s="6">
        <f t="shared" si="214"/>
        <v>2315.4816269606395</v>
      </c>
    </row>
    <row r="2918" spans="1:15" x14ac:dyDescent="0.2">
      <c r="A2918" s="2">
        <v>5</v>
      </c>
      <c r="B2918" s="2">
        <v>2</v>
      </c>
      <c r="C2918" s="2">
        <v>2916</v>
      </c>
      <c r="D2918" s="2">
        <v>16.899999999999999</v>
      </c>
      <c r="E2918" s="2">
        <v>55</v>
      </c>
      <c r="F2918" s="1">
        <f t="shared" si="211"/>
        <v>50</v>
      </c>
      <c r="G2918" s="2">
        <v>368</v>
      </c>
      <c r="H2918" s="3">
        <f>G2918/1000*'symulacje godzinowe'!$N$3*'symulacje godzinowe'!$Q$3*'symulacje godzinowe'!$R$3</f>
        <v>1.626840048</v>
      </c>
      <c r="I2918" s="3">
        <f>'symulacje godzinowe'!$R$3*'symulacje godzinowe'!$N$3*(E2918-D2918)*'symulacje godzinowe'!$O$3/1000</f>
        <v>0.91795930199999998</v>
      </c>
      <c r="J2918" s="3">
        <f>'symulacje godzinowe'!$R$3*'symulacje godzinowe'!$N$3*(E2918-D2918)^2*'symulacje godzinowe'!$P$3/1000</f>
        <v>7.5962170656E-3</v>
      </c>
      <c r="K2918" s="3">
        <f t="shared" si="212"/>
        <v>0.70128452893440008</v>
      </c>
      <c r="L2918" s="6">
        <f t="shared" si="214"/>
        <v>2524.6243041638404</v>
      </c>
    </row>
    <row r="2919" spans="1:15" x14ac:dyDescent="0.2">
      <c r="A2919" s="2">
        <v>5</v>
      </c>
      <c r="B2919" s="2">
        <v>2</v>
      </c>
      <c r="C2919" s="2">
        <v>2917</v>
      </c>
      <c r="D2919" s="2">
        <v>18</v>
      </c>
      <c r="E2919" s="2">
        <v>55</v>
      </c>
      <c r="F2919" s="1">
        <f t="shared" si="211"/>
        <v>50</v>
      </c>
      <c r="G2919" s="2">
        <v>346.1</v>
      </c>
      <c r="H2919" s="3">
        <f>G2919/1000*'symulacje godzinowe'!$N$3*'symulacje godzinowe'!$Q$3*'symulacje godzinowe'!$R$3</f>
        <v>1.5300253821000003</v>
      </c>
      <c r="I2919" s="3">
        <f>'symulacje godzinowe'!$R$3*'symulacje godzinowe'!$N$3*(E2919-D2919)*'symulacje godzinowe'!$O$3/1000</f>
        <v>0.89145653999999985</v>
      </c>
      <c r="J2919" s="3">
        <f>'symulacje godzinowe'!$R$3*'symulacje godzinowe'!$N$3*(E2919-D2919)^2*'symulacje godzinowe'!$P$3/1000</f>
        <v>7.1639222399999996E-3</v>
      </c>
      <c r="K2919" s="3">
        <f t="shared" si="212"/>
        <v>0.63140491986000047</v>
      </c>
      <c r="L2919" s="6">
        <f t="shared" si="214"/>
        <v>2273.0577114960015</v>
      </c>
    </row>
    <row r="2920" spans="1:15" x14ac:dyDescent="0.2">
      <c r="A2920" s="2">
        <v>5</v>
      </c>
      <c r="B2920" s="2">
        <v>2</v>
      </c>
      <c r="C2920" s="2">
        <v>2918</v>
      </c>
      <c r="D2920" s="2">
        <v>18.3</v>
      </c>
      <c r="E2920" s="2">
        <v>55</v>
      </c>
      <c r="F2920" s="1">
        <f t="shared" si="211"/>
        <v>50</v>
      </c>
      <c r="G2920" s="2">
        <v>302.2</v>
      </c>
      <c r="H2920" s="3">
        <f>G2920/1000*'symulacje godzinowe'!$N$3*'symulacje godzinowe'!$Q$3*'symulacje godzinowe'!$R$3</f>
        <v>1.3359539741999999</v>
      </c>
      <c r="I2920" s="3">
        <f>'symulacje godzinowe'!$R$3*'symulacje godzinowe'!$N$3*(E2920-D2920)*'symulacje godzinowe'!$O$3/1000</f>
        <v>0.88422851400000002</v>
      </c>
      <c r="J2920" s="3">
        <f>'symulacje godzinowe'!$R$3*'symulacje godzinowe'!$N$3*(E2920-D2920)^2*'symulacje godzinowe'!$P$3/1000</f>
        <v>7.0482214943999996E-3</v>
      </c>
      <c r="K2920" s="3">
        <f t="shared" si="212"/>
        <v>0.44467723870559994</v>
      </c>
      <c r="L2920" s="6">
        <f t="shared" si="214"/>
        <v>1600.8380593401598</v>
      </c>
    </row>
    <row r="2921" spans="1:15" x14ac:dyDescent="0.2">
      <c r="A2921" s="2">
        <v>5</v>
      </c>
      <c r="B2921" s="2">
        <v>2</v>
      </c>
      <c r="C2921" s="2">
        <v>2919</v>
      </c>
      <c r="D2921" s="2">
        <v>18.5</v>
      </c>
      <c r="E2921" s="2">
        <v>55</v>
      </c>
      <c r="F2921" s="1">
        <f t="shared" si="211"/>
        <v>50</v>
      </c>
      <c r="G2921" s="2">
        <v>245.2</v>
      </c>
      <c r="H2921" s="3">
        <f>G2921/1000*'symulacje godzinowe'!$N$3*'symulacje godzinowe'!$Q$3*'symulacje godzinowe'!$R$3</f>
        <v>1.0839705972</v>
      </c>
      <c r="I2921" s="3">
        <f>'symulacje godzinowe'!$R$3*'symulacje godzinowe'!$N$3*(E2921-D2921)*'symulacje godzinowe'!$O$3/1000</f>
        <v>0.87940982999999984</v>
      </c>
      <c r="J2921" s="3">
        <f>'symulacje godzinowe'!$R$3*'symulacje godzinowe'!$N$3*(E2921-D2921)^2*'symulacje godzinowe'!$P$3/1000</f>
        <v>6.9716109599999992E-3</v>
      </c>
      <c r="K2921" s="3">
        <f t="shared" si="212"/>
        <v>0.19758915624000017</v>
      </c>
      <c r="L2921" s="6">
        <f t="shared" si="214"/>
        <v>711.32096246400067</v>
      </c>
    </row>
    <row r="2922" spans="1:15" x14ac:dyDescent="0.2">
      <c r="A2922" s="2">
        <v>5</v>
      </c>
      <c r="B2922" s="2">
        <v>2</v>
      </c>
      <c r="C2922" s="2">
        <v>2920</v>
      </c>
      <c r="D2922" s="2">
        <v>18.8</v>
      </c>
      <c r="E2922" s="2">
        <v>55</v>
      </c>
      <c r="F2922" s="1">
        <f t="shared" si="211"/>
        <v>50</v>
      </c>
      <c r="G2922" s="2">
        <v>183.2</v>
      </c>
      <c r="H2922" s="3">
        <f>G2922/1000*'symulacje godzinowe'!$N$3*'symulacje godzinowe'!$Q$3*'symulacje godzinowe'!$R$3</f>
        <v>0.80988341520000007</v>
      </c>
      <c r="I2922" s="3">
        <f>'symulacje godzinowe'!$R$3*'symulacje godzinowe'!$N$3*(E2922-D2922)*'symulacje godzinowe'!$O$3/1000</f>
        <v>0.87218180399999989</v>
      </c>
      <c r="J2922" s="3">
        <f>'symulacje godzinowe'!$R$3*'symulacje godzinowe'!$N$3*(E2922-D2922)^2*'symulacje godzinowe'!$P$3/1000</f>
        <v>6.8574801024000008E-3</v>
      </c>
      <c r="K2922" s="3">
        <f t="shared" si="212"/>
        <v>-6.9155868902399831E-2</v>
      </c>
      <c r="L2922" s="6">
        <f t="shared" si="214"/>
        <v>0</v>
      </c>
    </row>
    <row r="2923" spans="1:15" x14ac:dyDescent="0.2">
      <c r="A2923" s="2">
        <v>5</v>
      </c>
      <c r="B2923" s="2">
        <v>2</v>
      </c>
      <c r="C2923" s="2">
        <v>2921</v>
      </c>
      <c r="D2923" s="2">
        <v>17.7</v>
      </c>
      <c r="E2923" s="2">
        <v>55</v>
      </c>
      <c r="F2923" s="1">
        <f t="shared" si="211"/>
        <v>50</v>
      </c>
      <c r="G2923" s="2">
        <v>116.2</v>
      </c>
      <c r="H2923" s="3">
        <f>G2923/1000*'symulacje godzinowe'!$N$3*'symulacje godzinowe'!$Q$3*'symulacje godzinowe'!$R$3</f>
        <v>0.51369242820000005</v>
      </c>
      <c r="I2923" s="3">
        <f>'symulacje godzinowe'!$R$3*'symulacje godzinowe'!$N$3*(E2923-D2923)*'symulacje godzinowe'!$O$3/1000</f>
        <v>0.89868456599999991</v>
      </c>
      <c r="J2923" s="3">
        <f>'symulacje godzinowe'!$R$3*'symulacje godzinowe'!$N$3*(E2923-D2923)^2*'symulacje godzinowe'!$P$3/1000</f>
        <v>7.2805649183999982E-3</v>
      </c>
      <c r="K2923" s="3">
        <f t="shared" si="212"/>
        <v>-0.39227270271839987</v>
      </c>
      <c r="L2923" s="6">
        <f t="shared" si="214"/>
        <v>0</v>
      </c>
    </row>
    <row r="2924" spans="1:15" x14ac:dyDescent="0.2">
      <c r="A2924" s="2">
        <v>5</v>
      </c>
      <c r="B2924" s="2">
        <v>2</v>
      </c>
      <c r="C2924" s="2">
        <v>2922</v>
      </c>
      <c r="D2924" s="2">
        <v>16.7</v>
      </c>
      <c r="E2924" s="2">
        <v>55</v>
      </c>
      <c r="F2924" s="1">
        <f t="shared" si="211"/>
        <v>50</v>
      </c>
      <c r="G2924" s="2">
        <v>24.4</v>
      </c>
      <c r="H2924" s="3">
        <f>G2924/1000*'symulacje godzinowe'!$N$3*'symulacje godzinowe'!$Q$3*'symulacje godzinowe'!$R$3</f>
        <v>0.1078665684</v>
      </c>
      <c r="I2924" s="3">
        <f>'symulacje godzinowe'!$R$3*'symulacje godzinowe'!$N$3*(E2924-D2924)*'symulacje godzinowe'!$O$3/1000</f>
        <v>0.92277798599999994</v>
      </c>
      <c r="J2924" s="3">
        <f>'symulacje godzinowe'!$R$3*'symulacje godzinowe'!$N$3*(E2924-D2924)^2*'symulacje godzinowe'!$P$3/1000</f>
        <v>7.6761766944E-3</v>
      </c>
      <c r="K2924" s="3">
        <f t="shared" si="212"/>
        <v>-0.82258759429439998</v>
      </c>
      <c r="L2924" s="6">
        <f t="shared" si="214"/>
        <v>0</v>
      </c>
    </row>
    <row r="2925" spans="1:15" x14ac:dyDescent="0.2">
      <c r="A2925" s="2">
        <v>5</v>
      </c>
      <c r="B2925" s="2">
        <v>2</v>
      </c>
      <c r="C2925" s="2">
        <v>2923</v>
      </c>
      <c r="D2925" s="2">
        <v>15.6</v>
      </c>
      <c r="E2925" s="2">
        <v>55</v>
      </c>
      <c r="F2925" s="1">
        <f t="shared" si="211"/>
        <v>50</v>
      </c>
      <c r="G2925" s="2">
        <v>0</v>
      </c>
      <c r="H2925" s="3">
        <f>G2925/1000*'symulacje godzinowe'!$N$3*'symulacje godzinowe'!$Q$3*'symulacje godzinowe'!$R$3</f>
        <v>0</v>
      </c>
      <c r="I2925" s="3">
        <f>'symulacje godzinowe'!$R$3*'symulacje godzinowe'!$N$3*(E2925-D2925)*'symulacje godzinowe'!$O$3/1000</f>
        <v>0.94928074799999995</v>
      </c>
      <c r="J2925" s="3">
        <f>'symulacje godzinowe'!$R$3*'symulacje godzinowe'!$N$3*(E2925-D2925)^2*'symulacje godzinowe'!$P$3/1000</f>
        <v>8.123437785599999E-3</v>
      </c>
      <c r="K2925" s="3">
        <f t="shared" si="212"/>
        <v>-0.95740418578559994</v>
      </c>
      <c r="L2925" s="6">
        <f t="shared" si="214"/>
        <v>0</v>
      </c>
    </row>
    <row r="2926" spans="1:15" x14ac:dyDescent="0.2">
      <c r="A2926" s="2">
        <v>5</v>
      </c>
      <c r="B2926" s="2">
        <v>2</v>
      </c>
      <c r="C2926" s="2">
        <v>2924</v>
      </c>
      <c r="D2926" s="2">
        <v>14.5</v>
      </c>
      <c r="E2926" s="2">
        <v>55</v>
      </c>
      <c r="F2926" s="1">
        <f t="shared" si="211"/>
        <v>50</v>
      </c>
      <c r="G2926" s="2">
        <v>0</v>
      </c>
      <c r="H2926" s="3">
        <f>G2926/1000*'symulacje godzinowe'!$N$3*'symulacje godzinowe'!$Q$3*'symulacje godzinowe'!$R$3</f>
        <v>0</v>
      </c>
      <c r="I2926" s="3">
        <f>'symulacje godzinowe'!$R$3*'symulacje godzinowe'!$N$3*(E2926-D2926)*'symulacje godzinowe'!$O$3/1000</f>
        <v>0.97578350999999985</v>
      </c>
      <c r="J2926" s="3">
        <f>'symulacje godzinowe'!$R$3*'symulacje godzinowe'!$N$3*(E2926-D2926)^2*'symulacje godzinowe'!$P$3/1000</f>
        <v>8.5833626400000015E-3</v>
      </c>
      <c r="K2926" s="3">
        <f t="shared" si="212"/>
        <v>-0.98436687263999989</v>
      </c>
      <c r="L2926" s="6">
        <f t="shared" si="214"/>
        <v>0</v>
      </c>
    </row>
    <row r="2927" spans="1:15" x14ac:dyDescent="0.2">
      <c r="A2927" s="2">
        <v>5</v>
      </c>
      <c r="B2927" s="2">
        <v>2</v>
      </c>
      <c r="C2927" s="2">
        <v>2925</v>
      </c>
      <c r="D2927" s="2">
        <v>13.3</v>
      </c>
      <c r="E2927" s="2">
        <v>55</v>
      </c>
      <c r="F2927" s="1">
        <f t="shared" si="211"/>
        <v>50</v>
      </c>
      <c r="G2927" s="2">
        <v>0</v>
      </c>
      <c r="H2927" s="3">
        <f>G2927/1000*'symulacje godzinowe'!$N$3*'symulacje godzinowe'!$Q$3*'symulacje godzinowe'!$R$3</f>
        <v>0</v>
      </c>
      <c r="I2927" s="3">
        <f>'symulacje godzinowe'!$R$3*'symulacje godzinowe'!$N$3*(E2927-D2927)*'symulacje godzinowe'!$O$3/1000</f>
        <v>1.0046956140000001</v>
      </c>
      <c r="J2927" s="3">
        <f>'symulacje godzinowe'!$R$3*'symulacje godzinowe'!$N$3*(E2927-D2927)^2*'symulacje godzinowe'!$P$3/1000</f>
        <v>9.0995418144000015E-3</v>
      </c>
      <c r="K2927" s="3">
        <f t="shared" si="212"/>
        <v>-1.0137951558144001</v>
      </c>
      <c r="L2927" s="6">
        <f t="shared" si="214"/>
        <v>0</v>
      </c>
    </row>
    <row r="2928" spans="1:15" x14ac:dyDescent="0.2">
      <c r="A2928" s="2">
        <v>5</v>
      </c>
      <c r="B2928" s="2">
        <v>2</v>
      </c>
      <c r="C2928" s="2">
        <v>2926</v>
      </c>
      <c r="D2928" s="2">
        <v>12.2</v>
      </c>
      <c r="E2928" s="2">
        <v>55</v>
      </c>
      <c r="F2928" s="1">
        <f t="shared" si="211"/>
        <v>50</v>
      </c>
      <c r="G2928" s="2">
        <v>0</v>
      </c>
      <c r="H2928" s="3">
        <f>G2928/1000*'symulacje godzinowe'!$N$3*'symulacje godzinowe'!$Q$3*'symulacje godzinowe'!$R$3</f>
        <v>0</v>
      </c>
      <c r="I2928" s="3">
        <f>'symulacje godzinowe'!$R$3*'symulacje godzinowe'!$N$3*(E2928-D2928)*'symulacje godzinowe'!$O$3/1000</f>
        <v>1.0311983759999999</v>
      </c>
      <c r="J2928" s="3">
        <f>'symulacje godzinowe'!$R$3*'symulacje godzinowe'!$N$3*(E2928-D2928)^2*'symulacje godzinowe'!$P$3/1000</f>
        <v>9.5859454463999988E-3</v>
      </c>
      <c r="K2928" s="3">
        <f t="shared" si="212"/>
        <v>-1.0407843214463999</v>
      </c>
      <c r="L2928" s="6">
        <f t="shared" si="214"/>
        <v>0</v>
      </c>
      <c r="O2928" s="21" t="s">
        <v>33</v>
      </c>
    </row>
    <row r="2929" spans="1:19" x14ac:dyDescent="0.2">
      <c r="A2929" s="2">
        <v>5</v>
      </c>
      <c r="B2929" s="2">
        <v>2</v>
      </c>
      <c r="C2929" s="2">
        <v>2927</v>
      </c>
      <c r="D2929" s="2">
        <v>11.7</v>
      </c>
      <c r="E2929" s="2">
        <v>55</v>
      </c>
      <c r="F2929" s="1">
        <f t="shared" si="211"/>
        <v>50</v>
      </c>
      <c r="G2929" s="2">
        <v>0</v>
      </c>
      <c r="H2929" s="3">
        <f>G2929/1000*'symulacje godzinowe'!$N$3*'symulacje godzinowe'!$Q$3*'symulacje godzinowe'!$R$3</f>
        <v>0</v>
      </c>
      <c r="I2929" s="3">
        <f>'symulacje godzinowe'!$R$3*'symulacje godzinowe'!$N$3*(E2929-D2929)*'symulacje godzinowe'!$O$3/1000</f>
        <v>1.043245086</v>
      </c>
      <c r="J2929" s="3">
        <f>'symulacje godzinowe'!$R$3*'symulacje godzinowe'!$N$3*(E2929-D2929)^2*'symulacje godzinowe'!$P$3/1000</f>
        <v>9.8112243743999974E-3</v>
      </c>
      <c r="K2929" s="3">
        <f t="shared" si="212"/>
        <v>-1.0530563103744</v>
      </c>
      <c r="L2929" s="6">
        <f t="shared" si="214"/>
        <v>0</v>
      </c>
      <c r="M2929" s="21" t="s">
        <v>32</v>
      </c>
      <c r="N2929" s="21" t="s">
        <v>27</v>
      </c>
      <c r="O2929" s="21" t="s">
        <v>31</v>
      </c>
      <c r="P2929" s="21" t="s">
        <v>28</v>
      </c>
      <c r="Q2929" s="21" t="s">
        <v>29</v>
      </c>
      <c r="R2929" s="21" t="s">
        <v>30</v>
      </c>
      <c r="S2929" s="21" t="s">
        <v>26</v>
      </c>
    </row>
    <row r="2930" spans="1:19" x14ac:dyDescent="0.2">
      <c r="A2930" s="2">
        <v>5</v>
      </c>
      <c r="B2930" s="2">
        <v>2</v>
      </c>
      <c r="C2930" s="2">
        <v>2928</v>
      </c>
      <c r="D2930" s="2">
        <v>11.1</v>
      </c>
      <c r="E2930" s="2">
        <v>55</v>
      </c>
      <c r="F2930" s="1">
        <f t="shared" si="211"/>
        <v>50</v>
      </c>
      <c r="G2930" s="2">
        <v>0</v>
      </c>
      <c r="H2930" s="3">
        <f>G2930/1000*'symulacje godzinowe'!$N$3*'symulacje godzinowe'!$Q$3*'symulacje godzinowe'!$R$3</f>
        <v>0</v>
      </c>
      <c r="I2930" s="3">
        <f>'symulacje godzinowe'!$R$3*'symulacje godzinowe'!$N$3*(E2930-D2930)*'symulacje godzinowe'!$O$3/1000</f>
        <v>1.0577011379999999</v>
      </c>
      <c r="J2930" s="3">
        <f>'symulacje godzinowe'!$R$3*'symulacje godzinowe'!$N$3*(E2930-D2930)^2*'symulacje godzinowe'!$P$3/1000</f>
        <v>1.0085012841599997E-2</v>
      </c>
      <c r="K2930" s="3">
        <f t="shared" si="212"/>
        <v>-1.0677861508415998</v>
      </c>
      <c r="L2930" s="10">
        <f>SUM(L2907:L2929)</f>
        <v>12462.837620100483</v>
      </c>
      <c r="M2930" s="19">
        <f>(L2906-4.187*$N$7*$O$7*(F2930-10))*((L2906-4.187*$N$7*$O$7*(F2930-10))&gt;0)</f>
        <v>0</v>
      </c>
      <c r="N2930" s="19">
        <f>M2930/4.187/(F2930-10)*(M2930&gt;0)</f>
        <v>0</v>
      </c>
      <c r="O2930" s="19">
        <f>$P$7-0.5*$N$7*$O$7</f>
        <v>100</v>
      </c>
      <c r="P2930" s="19">
        <f>IF(N2930&lt;O2930,N2930,O2930)</f>
        <v>0</v>
      </c>
      <c r="Q2930" s="19">
        <f>L2930/4.187/(F2930-10)+P2930</f>
        <v>74.413885957132081</v>
      </c>
      <c r="R2930" s="19" t="b">
        <f>Q2930&gt;$N$7*$O$7</f>
        <v>0</v>
      </c>
      <c r="S2930" s="19">
        <f>IF(R2930,(F2930-10)/(50-10),(F2930-10)/(50-10)*Q2930/$N$7/$O$7)</f>
        <v>0.37206942978566038</v>
      </c>
    </row>
    <row r="2931" spans="1:19" x14ac:dyDescent="0.2">
      <c r="A2931" s="2">
        <v>5</v>
      </c>
      <c r="B2931" s="2">
        <v>3</v>
      </c>
      <c r="C2931" s="2">
        <v>2929</v>
      </c>
      <c r="D2931" s="2">
        <v>10.6</v>
      </c>
      <c r="E2931" s="2">
        <v>55</v>
      </c>
      <c r="F2931" s="1">
        <f t="shared" si="211"/>
        <v>50</v>
      </c>
      <c r="G2931" s="2">
        <v>0</v>
      </c>
      <c r="H2931" s="3">
        <f>G2931/1000*'symulacje godzinowe'!$N$3*'symulacje godzinowe'!$Q$3*'symulacje godzinowe'!$R$3</f>
        <v>0</v>
      </c>
      <c r="I2931" s="3">
        <f>'symulacje godzinowe'!$R$3*'symulacje godzinowe'!$N$3*(E2931-D2931)*'symulacje godzinowe'!$O$3/1000</f>
        <v>1.069747848</v>
      </c>
      <c r="J2931" s="3">
        <f>'symulacje godzinowe'!$R$3*'symulacje godzinowe'!$N$3*(E2931-D2931)^2*'symulacje godzinowe'!$P$3/1000</f>
        <v>1.0316048025599999E-2</v>
      </c>
      <c r="K2931" s="3">
        <f t="shared" si="212"/>
        <v>-1.0800638960255999</v>
      </c>
      <c r="L2931" s="6">
        <f>K2931*(K2931&gt;0)*3600</f>
        <v>0</v>
      </c>
    </row>
    <row r="2932" spans="1:19" x14ac:dyDescent="0.2">
      <c r="A2932" s="2">
        <v>5</v>
      </c>
      <c r="B2932" s="2">
        <v>3</v>
      </c>
      <c r="C2932" s="2">
        <v>2930</v>
      </c>
      <c r="D2932" s="2">
        <v>10.1</v>
      </c>
      <c r="E2932" s="2">
        <v>55</v>
      </c>
      <c r="F2932" s="1">
        <f t="shared" si="211"/>
        <v>50</v>
      </c>
      <c r="G2932" s="2">
        <v>0</v>
      </c>
      <c r="H2932" s="3">
        <f>G2932/1000*'symulacje godzinowe'!$N$3*'symulacje godzinowe'!$Q$3*'symulacje godzinowe'!$R$3</f>
        <v>0</v>
      </c>
      <c r="I2932" s="3">
        <f>'symulacje godzinowe'!$R$3*'symulacje godzinowe'!$N$3*(E2932-D2932)*'symulacje godzinowe'!$O$3/1000</f>
        <v>1.0817945579999999</v>
      </c>
      <c r="J2932" s="3">
        <f>'symulacje godzinowe'!$R$3*'symulacje godzinowe'!$N$3*(E2932-D2932)^2*'symulacje godzinowe'!$P$3/1000</f>
        <v>1.05496996896E-2</v>
      </c>
      <c r="K2932" s="3">
        <f t="shared" si="212"/>
        <v>-1.0923442576895999</v>
      </c>
      <c r="L2932" s="6">
        <f t="shared" ref="L2932:L2953" si="215">K2932*(K2932&gt;0)*3600</f>
        <v>0</v>
      </c>
    </row>
    <row r="2933" spans="1:19" x14ac:dyDescent="0.2">
      <c r="A2933" s="2">
        <v>5</v>
      </c>
      <c r="B2933" s="2">
        <v>3</v>
      </c>
      <c r="C2933" s="2">
        <v>2931</v>
      </c>
      <c r="D2933" s="2">
        <v>9.5</v>
      </c>
      <c r="E2933" s="2">
        <v>55</v>
      </c>
      <c r="F2933" s="1">
        <f t="shared" si="211"/>
        <v>50</v>
      </c>
      <c r="G2933" s="2">
        <v>0</v>
      </c>
      <c r="H2933" s="3">
        <f>G2933/1000*'symulacje godzinowe'!$N$3*'symulacje godzinowe'!$Q$3*'symulacje godzinowe'!$R$3</f>
        <v>0</v>
      </c>
      <c r="I2933" s="3">
        <f>'symulacje godzinowe'!$R$3*'symulacje godzinowe'!$N$3*(E2933-D2933)*'symulacje godzinowe'!$O$3/1000</f>
        <v>1.0962506099999998</v>
      </c>
      <c r="J2933" s="3">
        <f>'symulacje godzinowe'!$R$3*'symulacje godzinowe'!$N$3*(E2933-D2933)^2*'symulacje godzinowe'!$P$3/1000</f>
        <v>1.083353544E-2</v>
      </c>
      <c r="K2933" s="3">
        <f t="shared" si="212"/>
        <v>-1.1070841454399998</v>
      </c>
      <c r="L2933" s="6">
        <f t="shared" si="215"/>
        <v>0</v>
      </c>
    </row>
    <row r="2934" spans="1:19" x14ac:dyDescent="0.2">
      <c r="A2934" s="2">
        <v>5</v>
      </c>
      <c r="B2934" s="2">
        <v>3</v>
      </c>
      <c r="C2934" s="2">
        <v>2932</v>
      </c>
      <c r="D2934" s="2">
        <v>9</v>
      </c>
      <c r="E2934" s="2">
        <v>55</v>
      </c>
      <c r="F2934" s="1">
        <f t="shared" si="211"/>
        <v>50</v>
      </c>
      <c r="G2934" s="2">
        <v>0</v>
      </c>
      <c r="H2934" s="3">
        <f>G2934/1000*'symulacje godzinowe'!$N$3*'symulacje godzinowe'!$Q$3*'symulacje godzinowe'!$R$3</f>
        <v>0</v>
      </c>
      <c r="I2934" s="3">
        <f>'symulacje godzinowe'!$R$3*'symulacje godzinowe'!$N$3*(E2934-D2934)*'symulacje godzinowe'!$O$3/1000</f>
        <v>1.1082973199999999</v>
      </c>
      <c r="J2934" s="3">
        <f>'symulacje godzinowe'!$R$3*'symulacje godzinowe'!$N$3*(E2934-D2934)^2*'symulacje godzinowe'!$P$3/1000</f>
        <v>1.107294336E-2</v>
      </c>
      <c r="K2934" s="3">
        <f t="shared" si="212"/>
        <v>-1.11937026336</v>
      </c>
      <c r="L2934" s="6">
        <f t="shared" si="215"/>
        <v>0</v>
      </c>
    </row>
    <row r="2935" spans="1:19" x14ac:dyDescent="0.2">
      <c r="A2935" s="2">
        <v>5</v>
      </c>
      <c r="B2935" s="2">
        <v>3</v>
      </c>
      <c r="C2935" s="2">
        <v>2933</v>
      </c>
      <c r="D2935" s="2">
        <v>9.1</v>
      </c>
      <c r="E2935" s="2">
        <v>55</v>
      </c>
      <c r="F2935" s="1">
        <f t="shared" si="211"/>
        <v>50</v>
      </c>
      <c r="G2935" s="2">
        <v>10.5</v>
      </c>
      <c r="H2935" s="3">
        <f>G2935/1000*'symulacje godzinowe'!$N$3*'symulacje godzinowe'!$Q$3*'symulacje godzinowe'!$R$3</f>
        <v>4.6417990500000006E-2</v>
      </c>
      <c r="I2935" s="3">
        <f>'symulacje godzinowe'!$R$3*'symulacje godzinowe'!$N$3*(E2935-D2935)*'symulacje godzinowe'!$O$3/1000</f>
        <v>1.1058879779999997</v>
      </c>
      <c r="J2935" s="3">
        <f>'symulacje godzinowe'!$R$3*'symulacje godzinowe'!$N$3*(E2935-D2935)^2*'symulacje godzinowe'!$P$3/1000</f>
        <v>1.1024852457599999E-2</v>
      </c>
      <c r="K2935" s="3">
        <f t="shared" si="212"/>
        <v>-1.0704948399575998</v>
      </c>
      <c r="L2935" s="6">
        <f t="shared" si="215"/>
        <v>0</v>
      </c>
    </row>
    <row r="2936" spans="1:19" x14ac:dyDescent="0.2">
      <c r="A2936" s="2">
        <v>5</v>
      </c>
      <c r="B2936" s="2">
        <v>3</v>
      </c>
      <c r="C2936" s="2">
        <v>2934</v>
      </c>
      <c r="D2936" s="2">
        <v>9.1</v>
      </c>
      <c r="E2936" s="2">
        <v>55</v>
      </c>
      <c r="F2936" s="1">
        <f t="shared" si="211"/>
        <v>50</v>
      </c>
      <c r="G2936" s="2">
        <v>88.9</v>
      </c>
      <c r="H2936" s="3">
        <f>G2936/1000*'symulacje godzinowe'!$N$3*'symulacje godzinowe'!$Q$3*'symulacje godzinowe'!$R$3</f>
        <v>0.3930056529</v>
      </c>
      <c r="I2936" s="3">
        <f>'symulacje godzinowe'!$R$3*'symulacje godzinowe'!$N$3*(E2936-D2936)*'symulacje godzinowe'!$O$3/1000</f>
        <v>1.1058879779999997</v>
      </c>
      <c r="J2936" s="3">
        <f>'symulacje godzinowe'!$R$3*'symulacje godzinowe'!$N$3*(E2936-D2936)^2*'symulacje godzinowe'!$P$3/1000</f>
        <v>1.1024852457599999E-2</v>
      </c>
      <c r="K2936" s="3">
        <f t="shared" si="212"/>
        <v>-0.7239071775575997</v>
      </c>
      <c r="L2936" s="6">
        <f t="shared" si="215"/>
        <v>0</v>
      </c>
    </row>
    <row r="2937" spans="1:19" x14ac:dyDescent="0.2">
      <c r="A2937" s="2">
        <v>5</v>
      </c>
      <c r="B2937" s="2">
        <v>3</v>
      </c>
      <c r="C2937" s="2">
        <v>2935</v>
      </c>
      <c r="D2937" s="2">
        <v>9.1999999999999993</v>
      </c>
      <c r="E2937" s="2">
        <v>55</v>
      </c>
      <c r="F2937" s="1">
        <f t="shared" si="211"/>
        <v>50</v>
      </c>
      <c r="G2937" s="2">
        <v>153.19999999999999</v>
      </c>
      <c r="H2937" s="3">
        <f>G2937/1000*'symulacje godzinowe'!$N$3*'symulacje godzinowe'!$Q$3*'symulacje godzinowe'!$R$3</f>
        <v>0.67726058519999999</v>
      </c>
      <c r="I2937" s="3">
        <f>'symulacje godzinowe'!$R$3*'symulacje godzinowe'!$N$3*(E2937-D2937)*'symulacje godzinowe'!$O$3/1000</f>
        <v>1.1034786359999997</v>
      </c>
      <c r="J2937" s="3">
        <f>'symulacje godzinowe'!$R$3*'symulacje godzinowe'!$N$3*(E2937-D2937)^2*'symulacje godzinowe'!$P$3/1000</f>
        <v>1.09768662144E-2</v>
      </c>
      <c r="K2937" s="3">
        <f t="shared" si="212"/>
        <v>-0.43719491701439972</v>
      </c>
      <c r="L2937" s="6">
        <f t="shared" si="215"/>
        <v>0</v>
      </c>
    </row>
    <row r="2938" spans="1:19" x14ac:dyDescent="0.2">
      <c r="A2938" s="2">
        <v>5</v>
      </c>
      <c r="B2938" s="2">
        <v>3</v>
      </c>
      <c r="C2938" s="2">
        <v>2936</v>
      </c>
      <c r="D2938" s="2">
        <v>9.5</v>
      </c>
      <c r="E2938" s="2">
        <v>55</v>
      </c>
      <c r="F2938" s="1">
        <f t="shared" si="211"/>
        <v>50</v>
      </c>
      <c r="G2938" s="2">
        <v>216.9</v>
      </c>
      <c r="H2938" s="3">
        <f>G2938/1000*'symulacje godzinowe'!$N$3*'symulacje godzinowe'!$Q$3*'symulacje godzinowe'!$R$3</f>
        <v>0.95886306089999995</v>
      </c>
      <c r="I2938" s="3">
        <f>'symulacje godzinowe'!$R$3*'symulacje godzinowe'!$N$3*(E2938-D2938)*'symulacje godzinowe'!$O$3/1000</f>
        <v>1.0962506099999998</v>
      </c>
      <c r="J2938" s="3">
        <f>'symulacje godzinowe'!$R$3*'symulacje godzinowe'!$N$3*(E2938-D2938)^2*'symulacje godzinowe'!$P$3/1000</f>
        <v>1.083353544E-2</v>
      </c>
      <c r="K2938" s="3">
        <f t="shared" si="212"/>
        <v>-0.14822108453999983</v>
      </c>
      <c r="L2938" s="6">
        <f t="shared" si="215"/>
        <v>0</v>
      </c>
    </row>
    <row r="2939" spans="1:19" x14ac:dyDescent="0.2">
      <c r="A2939" s="2">
        <v>5</v>
      </c>
      <c r="B2939" s="2">
        <v>3</v>
      </c>
      <c r="C2939" s="2">
        <v>2937</v>
      </c>
      <c r="D2939" s="2">
        <v>9.9</v>
      </c>
      <c r="E2939" s="2">
        <v>55</v>
      </c>
      <c r="F2939" s="1">
        <f t="shared" si="211"/>
        <v>50</v>
      </c>
      <c r="G2939" s="2">
        <v>120</v>
      </c>
      <c r="H2939" s="3">
        <f>G2939/1000*'symulacje godzinowe'!$N$3*'symulacje godzinowe'!$Q$3*'symulacje godzinowe'!$R$3</f>
        <v>0.53049131999999999</v>
      </c>
      <c r="I2939" s="3">
        <f>'symulacje godzinowe'!$R$3*'symulacje godzinowe'!$N$3*(E2939-D2939)*'symulacje godzinowe'!$O$3/1000</f>
        <v>1.0866132419999999</v>
      </c>
      <c r="J2939" s="3">
        <f>'symulacje godzinowe'!$R$3*'symulacje godzinowe'!$N$3*(E2939-D2939)^2*'symulacje godzinowe'!$P$3/1000</f>
        <v>1.0643892969600001E-2</v>
      </c>
      <c r="K2939" s="3">
        <f t="shared" si="212"/>
        <v>-0.56676581496959988</v>
      </c>
      <c r="L2939" s="6">
        <f t="shared" si="215"/>
        <v>0</v>
      </c>
    </row>
    <row r="2940" spans="1:19" x14ac:dyDescent="0.2">
      <c r="A2940" s="2">
        <v>5</v>
      </c>
      <c r="B2940" s="2">
        <v>3</v>
      </c>
      <c r="C2940" s="2">
        <v>2938</v>
      </c>
      <c r="D2940" s="2">
        <v>10.199999999999999</v>
      </c>
      <c r="E2940" s="2">
        <v>55</v>
      </c>
      <c r="F2940" s="1">
        <f t="shared" si="211"/>
        <v>50</v>
      </c>
      <c r="G2940" s="2">
        <v>142.19999999999999</v>
      </c>
      <c r="H2940" s="3">
        <f>G2940/1000*'symulacje godzinowe'!$N$3*'symulacje godzinowe'!$Q$3*'symulacje godzinowe'!$R$3</f>
        <v>0.62863221420000004</v>
      </c>
      <c r="I2940" s="3">
        <f>'symulacje godzinowe'!$R$3*'symulacje godzinowe'!$N$3*(E2940-D2940)*'symulacje godzinowe'!$O$3/1000</f>
        <v>1.0793852159999999</v>
      </c>
      <c r="J2940" s="3">
        <f>'symulacje godzinowe'!$R$3*'symulacje godzinowe'!$N$3*(E2940-D2940)^2*'symulacje godzinowe'!$P$3/1000</f>
        <v>1.0502760038399998E-2</v>
      </c>
      <c r="K2940" s="3">
        <f t="shared" si="212"/>
        <v>-0.46125576183839989</v>
      </c>
      <c r="L2940" s="6">
        <f t="shared" si="215"/>
        <v>0</v>
      </c>
    </row>
    <row r="2941" spans="1:19" x14ac:dyDescent="0.2">
      <c r="A2941" s="2">
        <v>5</v>
      </c>
      <c r="B2941" s="2">
        <v>3</v>
      </c>
      <c r="C2941" s="2">
        <v>2939</v>
      </c>
      <c r="D2941" s="2">
        <v>10</v>
      </c>
      <c r="E2941" s="2">
        <v>55</v>
      </c>
      <c r="F2941" s="1">
        <f t="shared" si="211"/>
        <v>50</v>
      </c>
      <c r="G2941" s="2">
        <v>157.4</v>
      </c>
      <c r="H2941" s="3">
        <f>G2941/1000*'symulacje godzinowe'!$N$3*'symulacje godzinowe'!$Q$3*'symulacje godzinowe'!$R$3</f>
        <v>0.69582778140000012</v>
      </c>
      <c r="I2941" s="3">
        <f>'symulacje godzinowe'!$R$3*'symulacje godzinowe'!$N$3*(E2941-D2941)*'symulacje godzinowe'!$O$3/1000</f>
        <v>1.0842038999999999</v>
      </c>
      <c r="J2941" s="3">
        <f>'symulacje godzinowe'!$R$3*'symulacje godzinowe'!$N$3*(E2941-D2941)^2*'symulacje godzinowe'!$P$3/1000</f>
        <v>1.0596744E-2</v>
      </c>
      <c r="K2941" s="3">
        <f t="shared" si="212"/>
        <v>-0.39897286259999976</v>
      </c>
      <c r="L2941" s="6">
        <f t="shared" si="215"/>
        <v>0</v>
      </c>
    </row>
    <row r="2942" spans="1:19" x14ac:dyDescent="0.2">
      <c r="A2942" s="2">
        <v>5</v>
      </c>
      <c r="B2942" s="2">
        <v>3</v>
      </c>
      <c r="C2942" s="2">
        <v>2940</v>
      </c>
      <c r="D2942" s="2">
        <v>9.8000000000000007</v>
      </c>
      <c r="E2942" s="2">
        <v>55</v>
      </c>
      <c r="F2942" s="1">
        <f t="shared" si="211"/>
        <v>50</v>
      </c>
      <c r="G2942" s="2">
        <v>159.80000000000001</v>
      </c>
      <c r="H2942" s="3">
        <f>G2942/1000*'symulacje godzinowe'!$N$3*'symulacje godzinowe'!$Q$3*'symulacje godzinowe'!$R$3</f>
        <v>0.70643760779999998</v>
      </c>
      <c r="I2942" s="3">
        <f>'symulacje godzinowe'!$R$3*'symulacje godzinowe'!$N$3*(E2942-D2942)*'symulacje godzinowe'!$O$3/1000</f>
        <v>1.0890225840000001</v>
      </c>
      <c r="J2942" s="3">
        <f>'symulacje godzinowe'!$R$3*'symulacje godzinowe'!$N$3*(E2942-D2942)^2*'symulacje godzinowe'!$P$3/1000</f>
        <v>1.06911465984E-2</v>
      </c>
      <c r="K2942" s="3">
        <f t="shared" si="212"/>
        <v>-0.39327612279840007</v>
      </c>
      <c r="L2942" s="6">
        <f t="shared" si="215"/>
        <v>0</v>
      </c>
    </row>
    <row r="2943" spans="1:19" x14ac:dyDescent="0.2">
      <c r="A2943" s="2">
        <v>5</v>
      </c>
      <c r="B2943" s="2">
        <v>3</v>
      </c>
      <c r="C2943" s="2">
        <v>2941</v>
      </c>
      <c r="D2943" s="2">
        <v>9.6</v>
      </c>
      <c r="E2943" s="2">
        <v>55</v>
      </c>
      <c r="F2943" s="1">
        <f t="shared" si="211"/>
        <v>50</v>
      </c>
      <c r="G2943" s="2">
        <v>150.4</v>
      </c>
      <c r="H2943" s="3">
        <f>G2943/1000*'symulacje godzinowe'!$N$3*'symulacje godzinowe'!$Q$3*'symulacje godzinowe'!$R$3</f>
        <v>0.66488245440000004</v>
      </c>
      <c r="I2943" s="3">
        <f>'symulacje godzinowe'!$R$3*'symulacje godzinowe'!$N$3*(E2943-D2943)*'symulacje godzinowe'!$O$3/1000</f>
        <v>1.0938412679999998</v>
      </c>
      <c r="J2943" s="3">
        <f>'symulacje godzinowe'!$R$3*'symulacje godzinowe'!$N$3*(E2943-D2943)^2*'symulacje godzinowe'!$P$3/1000</f>
        <v>1.0785967833599997E-2</v>
      </c>
      <c r="K2943" s="3">
        <f t="shared" si="212"/>
        <v>-0.43974478143359974</v>
      </c>
      <c r="L2943" s="6">
        <f t="shared" si="215"/>
        <v>0</v>
      </c>
    </row>
    <row r="2944" spans="1:19" x14ac:dyDescent="0.2">
      <c r="A2944" s="2">
        <v>5</v>
      </c>
      <c r="B2944" s="2">
        <v>3</v>
      </c>
      <c r="C2944" s="2">
        <v>2942</v>
      </c>
      <c r="D2944" s="2">
        <v>10.6</v>
      </c>
      <c r="E2944" s="2">
        <v>55</v>
      </c>
      <c r="F2944" s="1">
        <f t="shared" ref="F2944:F3007" si="216">E2944-5</f>
        <v>50</v>
      </c>
      <c r="G2944" s="2">
        <v>131.69999999999999</v>
      </c>
      <c r="H2944" s="3">
        <f>G2944/1000*'symulacje godzinowe'!$N$3*'symulacje godzinowe'!$Q$3*'symulacje godzinowe'!$R$3</f>
        <v>0.58221422369999987</v>
      </c>
      <c r="I2944" s="3">
        <f>'symulacje godzinowe'!$R$3*'symulacje godzinowe'!$N$3*(E2944-D2944)*'symulacje godzinowe'!$O$3/1000</f>
        <v>1.069747848</v>
      </c>
      <c r="J2944" s="3">
        <f>'symulacje godzinowe'!$R$3*'symulacje godzinowe'!$N$3*(E2944-D2944)^2*'symulacje godzinowe'!$P$3/1000</f>
        <v>1.0316048025599999E-2</v>
      </c>
      <c r="K2944" s="3">
        <f t="shared" ref="K2944:K3007" si="217">H2944-I2944-J2944</f>
        <v>-0.49784967232560012</v>
      </c>
      <c r="L2944" s="6">
        <f t="shared" si="215"/>
        <v>0</v>
      </c>
    </row>
    <row r="2945" spans="1:19" x14ac:dyDescent="0.2">
      <c r="A2945" s="2">
        <v>5</v>
      </c>
      <c r="B2945" s="2">
        <v>3</v>
      </c>
      <c r="C2945" s="2">
        <v>2943</v>
      </c>
      <c r="D2945" s="2">
        <v>11.6</v>
      </c>
      <c r="E2945" s="2">
        <v>55</v>
      </c>
      <c r="F2945" s="1">
        <f t="shared" si="216"/>
        <v>50</v>
      </c>
      <c r="G2945" s="2">
        <v>247.4</v>
      </c>
      <c r="H2945" s="3">
        <f>G2945/1000*'symulacje godzinowe'!$N$3*'symulacje godzinowe'!$Q$3*'symulacje godzinowe'!$R$3</f>
        <v>1.0936962714000003</v>
      </c>
      <c r="I2945" s="3">
        <f>'symulacje godzinowe'!$R$3*'symulacje godzinowe'!$N$3*(E2945-D2945)*'symulacje godzinowe'!$O$3/1000</f>
        <v>1.0456544279999997</v>
      </c>
      <c r="J2945" s="3">
        <f>'symulacje godzinowe'!$R$3*'symulacje godzinowe'!$N$3*(E2945-D2945)^2*'symulacje godzinowe'!$P$3/1000</f>
        <v>9.8565941375999989E-3</v>
      </c>
      <c r="K2945" s="3">
        <f t="shared" si="217"/>
        <v>3.8185249262400509E-2</v>
      </c>
      <c r="L2945" s="6">
        <f t="shared" si="215"/>
        <v>137.46689734464184</v>
      </c>
    </row>
    <row r="2946" spans="1:19" x14ac:dyDescent="0.2">
      <c r="A2946" s="2">
        <v>5</v>
      </c>
      <c r="B2946" s="2">
        <v>3</v>
      </c>
      <c r="C2946" s="2">
        <v>2944</v>
      </c>
      <c r="D2946" s="2">
        <v>12.6</v>
      </c>
      <c r="E2946" s="2">
        <v>55</v>
      </c>
      <c r="F2946" s="1">
        <f t="shared" si="216"/>
        <v>50</v>
      </c>
      <c r="G2946" s="2">
        <v>185.3</v>
      </c>
      <c r="H2946" s="3">
        <f>G2946/1000*'symulacje godzinowe'!$N$3*'symulacje godzinowe'!$Q$3*'symulacje godzinowe'!$R$3</f>
        <v>0.81916701330000019</v>
      </c>
      <c r="I2946" s="3">
        <f>'symulacje godzinowe'!$R$3*'symulacje godzinowe'!$N$3*(E2946-D2946)*'symulacje godzinowe'!$O$3/1000</f>
        <v>1.0215610079999999</v>
      </c>
      <c r="J2946" s="3">
        <f>'symulacje godzinowe'!$R$3*'symulacje godzinowe'!$N$3*(E2946-D2946)^2*'symulacje godzinowe'!$P$3/1000</f>
        <v>9.4076061695999996E-3</v>
      </c>
      <c r="K2946" s="3">
        <f t="shared" si="217"/>
        <v>-0.21180160086959976</v>
      </c>
      <c r="L2946" s="6">
        <f t="shared" si="215"/>
        <v>0</v>
      </c>
    </row>
    <row r="2947" spans="1:19" x14ac:dyDescent="0.2">
      <c r="A2947" s="2">
        <v>5</v>
      </c>
      <c r="B2947" s="2">
        <v>3</v>
      </c>
      <c r="C2947" s="2">
        <v>2945</v>
      </c>
      <c r="D2947" s="2">
        <v>12.4</v>
      </c>
      <c r="E2947" s="2">
        <v>55</v>
      </c>
      <c r="F2947" s="1">
        <f t="shared" si="216"/>
        <v>50</v>
      </c>
      <c r="G2947" s="2">
        <v>117.3</v>
      </c>
      <c r="H2947" s="3">
        <f>G2947/1000*'symulacje godzinowe'!$N$3*'symulacje godzinowe'!$Q$3*'symulacje godzinowe'!$R$3</f>
        <v>0.51855526530000007</v>
      </c>
      <c r="I2947" s="3">
        <f>'symulacje godzinowe'!$R$3*'symulacje godzinowe'!$N$3*(E2947-D2947)*'symulacje godzinowe'!$O$3/1000</f>
        <v>1.0263796919999999</v>
      </c>
      <c r="J2947" s="3">
        <f>'symulacje godzinowe'!$R$3*'symulacje godzinowe'!$N$3*(E2947-D2947)^2*'symulacje godzinowe'!$P$3/1000</f>
        <v>9.4965664896000009E-3</v>
      </c>
      <c r="K2947" s="3">
        <f t="shared" si="217"/>
        <v>-0.51732099318959979</v>
      </c>
      <c r="L2947" s="6">
        <f t="shared" si="215"/>
        <v>0</v>
      </c>
    </row>
    <row r="2948" spans="1:19" x14ac:dyDescent="0.2">
      <c r="A2948" s="2">
        <v>5</v>
      </c>
      <c r="B2948" s="2">
        <v>3</v>
      </c>
      <c r="C2948" s="2">
        <v>2946</v>
      </c>
      <c r="D2948" s="2">
        <v>12.1</v>
      </c>
      <c r="E2948" s="2">
        <v>55</v>
      </c>
      <c r="F2948" s="1">
        <f t="shared" si="216"/>
        <v>50</v>
      </c>
      <c r="G2948" s="2">
        <v>58.2</v>
      </c>
      <c r="H2948" s="3">
        <f>G2948/1000*'symulacje godzinowe'!$N$3*'symulacje godzinowe'!$Q$3*'symulacje godzinowe'!$R$3</f>
        <v>0.25728829019999999</v>
      </c>
      <c r="I2948" s="3">
        <f>'symulacje godzinowe'!$R$3*'symulacje godzinowe'!$N$3*(E2948-D2948)*'symulacje godzinowe'!$O$3/1000</f>
        <v>1.0336077180000001</v>
      </c>
      <c r="J2948" s="3">
        <f>'symulacje godzinowe'!$R$3*'symulacje godzinowe'!$N$3*(E2948-D2948)^2*'symulacje godzinowe'!$P$3/1000</f>
        <v>9.6307919135999991E-3</v>
      </c>
      <c r="K2948" s="3">
        <f t="shared" si="217"/>
        <v>-0.78595021971360002</v>
      </c>
      <c r="L2948" s="6">
        <f t="shared" si="215"/>
        <v>0</v>
      </c>
    </row>
    <row r="2949" spans="1:19" x14ac:dyDescent="0.2">
      <c r="A2949" s="2">
        <v>5</v>
      </c>
      <c r="B2949" s="2">
        <v>3</v>
      </c>
      <c r="C2949" s="2">
        <v>2947</v>
      </c>
      <c r="D2949" s="2">
        <v>11.9</v>
      </c>
      <c r="E2949" s="2">
        <v>55</v>
      </c>
      <c r="F2949" s="1">
        <f t="shared" si="216"/>
        <v>50</v>
      </c>
      <c r="G2949" s="2">
        <v>0</v>
      </c>
      <c r="H2949" s="3">
        <f>G2949/1000*'symulacje godzinowe'!$N$3*'symulacje godzinowe'!$Q$3*'symulacje godzinowe'!$R$3</f>
        <v>0</v>
      </c>
      <c r="I2949" s="3">
        <f>'symulacje godzinowe'!$R$3*'symulacje godzinowe'!$N$3*(E2949-D2949)*'symulacje godzinowe'!$O$3/1000</f>
        <v>1.038426402</v>
      </c>
      <c r="J2949" s="3">
        <f>'symulacje godzinowe'!$R$3*'symulacje godzinowe'!$N$3*(E2949-D2949)^2*'symulacje godzinowe'!$P$3/1000</f>
        <v>9.7207988255999991E-3</v>
      </c>
      <c r="K2949" s="3">
        <f t="shared" si="217"/>
        <v>-1.0481472008256001</v>
      </c>
      <c r="L2949" s="6">
        <f t="shared" si="215"/>
        <v>0</v>
      </c>
    </row>
    <row r="2950" spans="1:19" x14ac:dyDescent="0.2">
      <c r="A2950" s="2">
        <v>5</v>
      </c>
      <c r="B2950" s="2">
        <v>3</v>
      </c>
      <c r="C2950" s="2">
        <v>2948</v>
      </c>
      <c r="D2950" s="2">
        <v>11.1</v>
      </c>
      <c r="E2950" s="2">
        <v>55</v>
      </c>
      <c r="F2950" s="1">
        <f t="shared" si="216"/>
        <v>50</v>
      </c>
      <c r="G2950" s="2">
        <v>0</v>
      </c>
      <c r="H2950" s="3">
        <f>G2950/1000*'symulacje godzinowe'!$N$3*'symulacje godzinowe'!$Q$3*'symulacje godzinowe'!$R$3</f>
        <v>0</v>
      </c>
      <c r="I2950" s="3">
        <f>'symulacje godzinowe'!$R$3*'symulacje godzinowe'!$N$3*(E2950-D2950)*'symulacje godzinowe'!$O$3/1000</f>
        <v>1.0577011379999999</v>
      </c>
      <c r="J2950" s="3">
        <f>'symulacje godzinowe'!$R$3*'symulacje godzinowe'!$N$3*(E2950-D2950)^2*'symulacje godzinowe'!$P$3/1000</f>
        <v>1.0085012841599997E-2</v>
      </c>
      <c r="K2950" s="3">
        <f t="shared" si="217"/>
        <v>-1.0677861508415998</v>
      </c>
      <c r="L2950" s="6">
        <f t="shared" si="215"/>
        <v>0</v>
      </c>
    </row>
    <row r="2951" spans="1:19" x14ac:dyDescent="0.2">
      <c r="A2951" s="2">
        <v>5</v>
      </c>
      <c r="B2951" s="2">
        <v>3</v>
      </c>
      <c r="C2951" s="2">
        <v>2949</v>
      </c>
      <c r="D2951" s="2">
        <v>10.199999999999999</v>
      </c>
      <c r="E2951" s="2">
        <v>55</v>
      </c>
      <c r="F2951" s="1">
        <f t="shared" si="216"/>
        <v>50</v>
      </c>
      <c r="G2951" s="2">
        <v>0</v>
      </c>
      <c r="H2951" s="3">
        <f>G2951/1000*'symulacje godzinowe'!$N$3*'symulacje godzinowe'!$Q$3*'symulacje godzinowe'!$R$3</f>
        <v>0</v>
      </c>
      <c r="I2951" s="3">
        <f>'symulacje godzinowe'!$R$3*'symulacje godzinowe'!$N$3*(E2951-D2951)*'symulacje godzinowe'!$O$3/1000</f>
        <v>1.0793852159999999</v>
      </c>
      <c r="J2951" s="3">
        <f>'symulacje godzinowe'!$R$3*'symulacje godzinowe'!$N$3*(E2951-D2951)^2*'symulacje godzinowe'!$P$3/1000</f>
        <v>1.0502760038399998E-2</v>
      </c>
      <c r="K2951" s="3">
        <f t="shared" si="217"/>
        <v>-1.0898879760383999</v>
      </c>
      <c r="L2951" s="6">
        <f t="shared" si="215"/>
        <v>0</v>
      </c>
    </row>
    <row r="2952" spans="1:19" x14ac:dyDescent="0.2">
      <c r="A2952" s="2">
        <v>5</v>
      </c>
      <c r="B2952" s="2">
        <v>3</v>
      </c>
      <c r="C2952" s="2">
        <v>2950</v>
      </c>
      <c r="D2952" s="2">
        <v>9.4</v>
      </c>
      <c r="E2952" s="2">
        <v>55</v>
      </c>
      <c r="F2952" s="1">
        <f t="shared" si="216"/>
        <v>50</v>
      </c>
      <c r="G2952" s="2">
        <v>0</v>
      </c>
      <c r="H2952" s="3">
        <f>G2952/1000*'symulacje godzinowe'!$N$3*'symulacje godzinowe'!$Q$3*'symulacje godzinowe'!$R$3</f>
        <v>0</v>
      </c>
      <c r="I2952" s="3">
        <f>'symulacje godzinowe'!$R$3*'symulacje godzinowe'!$N$3*(E2952-D2952)*'symulacje godzinowe'!$O$3/1000</f>
        <v>1.098659952</v>
      </c>
      <c r="J2952" s="3">
        <f>'symulacje godzinowe'!$R$3*'symulacje godzinowe'!$N$3*(E2952-D2952)^2*'symulacje godzinowe'!$P$3/1000</f>
        <v>1.0881207705600001E-2</v>
      </c>
      <c r="K2952" s="3">
        <f t="shared" si="217"/>
        <v>-1.1095411597056</v>
      </c>
      <c r="L2952" s="6">
        <f t="shared" si="215"/>
        <v>0</v>
      </c>
      <c r="O2952" s="21" t="s">
        <v>33</v>
      </c>
    </row>
    <row r="2953" spans="1:19" x14ac:dyDescent="0.2">
      <c r="A2953" s="2">
        <v>5</v>
      </c>
      <c r="B2953" s="2">
        <v>3</v>
      </c>
      <c r="C2953" s="2">
        <v>2951</v>
      </c>
      <c r="D2953" s="2">
        <v>8.5</v>
      </c>
      <c r="E2953" s="2">
        <v>55</v>
      </c>
      <c r="F2953" s="1">
        <f t="shared" si="216"/>
        <v>50</v>
      </c>
      <c r="G2953" s="2">
        <v>0</v>
      </c>
      <c r="H2953" s="3">
        <f>G2953/1000*'symulacje godzinowe'!$N$3*'symulacje godzinowe'!$Q$3*'symulacje godzinowe'!$R$3</f>
        <v>0</v>
      </c>
      <c r="I2953" s="3">
        <f>'symulacje godzinowe'!$R$3*'symulacje godzinowe'!$N$3*(E2953-D2953)*'symulacje godzinowe'!$O$3/1000</f>
        <v>1.12034403</v>
      </c>
      <c r="J2953" s="3">
        <f>'symulacje godzinowe'!$R$3*'symulacje godzinowe'!$N$3*(E2953-D2953)^2*'symulacje godzinowe'!$P$3/1000</f>
        <v>1.1314967759999999E-2</v>
      </c>
      <c r="K2953" s="3">
        <f t="shared" si="217"/>
        <v>-1.13165899776</v>
      </c>
      <c r="L2953" s="6">
        <f t="shared" si="215"/>
        <v>0</v>
      </c>
      <c r="M2953" s="21" t="s">
        <v>32</v>
      </c>
      <c r="N2953" s="21" t="s">
        <v>27</v>
      </c>
      <c r="O2953" s="21" t="s">
        <v>31</v>
      </c>
      <c r="P2953" s="21" t="s">
        <v>28</v>
      </c>
      <c r="Q2953" s="21" t="s">
        <v>29</v>
      </c>
      <c r="R2953" s="21" t="s">
        <v>30</v>
      </c>
      <c r="S2953" s="21" t="s">
        <v>26</v>
      </c>
    </row>
    <row r="2954" spans="1:19" x14ac:dyDescent="0.2">
      <c r="A2954" s="2">
        <v>5</v>
      </c>
      <c r="B2954" s="2">
        <v>3</v>
      </c>
      <c r="C2954" s="2">
        <v>2952</v>
      </c>
      <c r="D2954" s="2">
        <v>7.6</v>
      </c>
      <c r="E2954" s="2">
        <v>55</v>
      </c>
      <c r="F2954" s="1">
        <f t="shared" si="216"/>
        <v>50</v>
      </c>
      <c r="G2954" s="2">
        <v>0</v>
      </c>
      <c r="H2954" s="3">
        <f>G2954/1000*'symulacje godzinowe'!$N$3*'symulacje godzinowe'!$Q$3*'symulacje godzinowe'!$R$3</f>
        <v>0</v>
      </c>
      <c r="I2954" s="3">
        <f>'symulacje godzinowe'!$R$3*'symulacje godzinowe'!$N$3*(E2954-D2954)*'symulacje godzinowe'!$O$3/1000</f>
        <v>1.1420281079999997</v>
      </c>
      <c r="J2954" s="3">
        <f>'symulacje godzinowe'!$R$3*'symulacje godzinowe'!$N$3*(E2954-D2954)^2*'symulacje godzinowe'!$P$3/1000</f>
        <v>1.1757205209599999E-2</v>
      </c>
      <c r="K2954" s="3">
        <f t="shared" si="217"/>
        <v>-1.1537853132095997</v>
      </c>
      <c r="L2954" s="10">
        <f>SUM(L2931:L2953)</f>
        <v>137.46689734464184</v>
      </c>
      <c r="M2954" s="19">
        <f>(L2930-4.187*$N$7*$O$7*(F2954-10))*((L2930-4.187*$N$7*$O$7*(F2954-10))&gt;0)</f>
        <v>0</v>
      </c>
      <c r="N2954" s="19">
        <f>M2954/4.187/(F2954-10)*(M2954&gt;0)</f>
        <v>0</v>
      </c>
      <c r="O2954" s="19">
        <f>$P$7-0.5*$N$7*$O$7</f>
        <v>100</v>
      </c>
      <c r="P2954" s="19">
        <f>IF(N2954&lt;O2954,N2954,O2954)</f>
        <v>0</v>
      </c>
      <c r="Q2954" s="19">
        <f>L2954/4.187/(F2954-10)+P2954</f>
        <v>0.82079590007548264</v>
      </c>
      <c r="R2954" s="19" t="b">
        <f>Q2954&gt;$N$7*$O$7</f>
        <v>0</v>
      </c>
      <c r="S2954" s="19">
        <f>IF(R2954,(F2954-10)/(50-10),(F2954-10)/(50-10)*Q2954/$N$7/$O$7)</f>
        <v>4.1039795003774129E-3</v>
      </c>
    </row>
    <row r="2955" spans="1:19" x14ac:dyDescent="0.2">
      <c r="A2955" s="2">
        <v>5</v>
      </c>
      <c r="B2955" s="2">
        <v>4</v>
      </c>
      <c r="C2955" s="2">
        <v>2953</v>
      </c>
      <c r="D2955" s="2">
        <v>6.7</v>
      </c>
      <c r="E2955" s="2">
        <v>55</v>
      </c>
      <c r="F2955" s="1">
        <f t="shared" si="216"/>
        <v>50</v>
      </c>
      <c r="G2955" s="2">
        <v>0</v>
      </c>
      <c r="H2955" s="3">
        <f>G2955/1000*'symulacje godzinowe'!$N$3*'symulacje godzinowe'!$Q$3*'symulacje godzinowe'!$R$3</f>
        <v>0</v>
      </c>
      <c r="I2955" s="3">
        <f>'symulacje godzinowe'!$R$3*'symulacje godzinowe'!$N$3*(E2955-D2955)*'symulacje godzinowe'!$O$3/1000</f>
        <v>1.1637121859999997</v>
      </c>
      <c r="J2955" s="3">
        <f>'symulacje godzinowe'!$R$3*'symulacje godzinowe'!$N$3*(E2955-D2955)^2*'symulacje godzinowe'!$P$3/1000</f>
        <v>1.2207920054399999E-2</v>
      </c>
      <c r="K2955" s="3">
        <f t="shared" si="217"/>
        <v>-1.1759201060543998</v>
      </c>
      <c r="L2955" s="6">
        <f>K2955*(K2955&gt;0)*3600</f>
        <v>0</v>
      </c>
    </row>
    <row r="2956" spans="1:19" x14ac:dyDescent="0.2">
      <c r="A2956" s="2">
        <v>5</v>
      </c>
      <c r="B2956" s="2">
        <v>4</v>
      </c>
      <c r="C2956" s="2">
        <v>2954</v>
      </c>
      <c r="D2956" s="2">
        <v>6.2</v>
      </c>
      <c r="E2956" s="2">
        <v>55</v>
      </c>
      <c r="F2956" s="1">
        <f t="shared" si="216"/>
        <v>50</v>
      </c>
      <c r="G2956" s="2">
        <v>0</v>
      </c>
      <c r="H2956" s="3">
        <f>G2956/1000*'symulacje godzinowe'!$N$3*'symulacje godzinowe'!$Q$3*'symulacje godzinowe'!$R$3</f>
        <v>0</v>
      </c>
      <c r="I2956" s="3">
        <f>'symulacje godzinowe'!$R$3*'symulacje godzinowe'!$N$3*(E2956-D2956)*'symulacje godzinowe'!$O$3/1000</f>
        <v>1.1757588959999998</v>
      </c>
      <c r="J2956" s="3">
        <f>'symulacje godzinowe'!$R$3*'symulacje godzinowe'!$N$3*(E2956-D2956)^2*'symulacje godzinowe'!$P$3/1000</f>
        <v>1.2461980262399997E-2</v>
      </c>
      <c r="K2956" s="3">
        <f t="shared" si="217"/>
        <v>-1.1882208762623998</v>
      </c>
      <c r="L2956" s="6">
        <f t="shared" ref="L2956:L2977" si="218">K2956*(K2956&gt;0)*3600</f>
        <v>0</v>
      </c>
    </row>
    <row r="2957" spans="1:19" x14ac:dyDescent="0.2">
      <c r="A2957" s="2">
        <v>5</v>
      </c>
      <c r="B2957" s="2">
        <v>4</v>
      </c>
      <c r="C2957" s="2">
        <v>2955</v>
      </c>
      <c r="D2957" s="2">
        <v>5.8</v>
      </c>
      <c r="E2957" s="2">
        <v>55</v>
      </c>
      <c r="F2957" s="1">
        <f t="shared" si="216"/>
        <v>50</v>
      </c>
      <c r="G2957" s="2">
        <v>0</v>
      </c>
      <c r="H2957" s="3">
        <f>G2957/1000*'symulacje godzinowe'!$N$3*'symulacje godzinowe'!$Q$3*'symulacje godzinowe'!$R$3</f>
        <v>0</v>
      </c>
      <c r="I2957" s="3">
        <f>'symulacje godzinowe'!$R$3*'symulacje godzinowe'!$N$3*(E2957-D2957)*'symulacje godzinowe'!$O$3/1000</f>
        <v>1.1853962639999998</v>
      </c>
      <c r="J2957" s="3">
        <f>'symulacje godzinowe'!$R$3*'symulacje godzinowe'!$N$3*(E2957-D2957)^2*'symulacje godzinowe'!$P$3/1000</f>
        <v>1.2667112294400002E-2</v>
      </c>
      <c r="K2957" s="3">
        <f t="shared" si="217"/>
        <v>-1.1980633762943997</v>
      </c>
      <c r="L2957" s="6">
        <f t="shared" si="218"/>
        <v>0</v>
      </c>
    </row>
    <row r="2958" spans="1:19" x14ac:dyDescent="0.2">
      <c r="A2958" s="2">
        <v>5</v>
      </c>
      <c r="B2958" s="2">
        <v>4</v>
      </c>
      <c r="C2958" s="2">
        <v>2956</v>
      </c>
      <c r="D2958" s="2">
        <v>5.3</v>
      </c>
      <c r="E2958" s="2">
        <v>55</v>
      </c>
      <c r="F2958" s="1">
        <f t="shared" si="216"/>
        <v>50</v>
      </c>
      <c r="G2958" s="2">
        <v>0</v>
      </c>
      <c r="H2958" s="3">
        <f>G2958/1000*'symulacje godzinowe'!$N$3*'symulacje godzinowe'!$Q$3*'symulacje godzinowe'!$R$3</f>
        <v>0</v>
      </c>
      <c r="I2958" s="3">
        <f>'symulacje godzinowe'!$R$3*'symulacje godzinowe'!$N$3*(E2958-D2958)*'symulacje godzinowe'!$O$3/1000</f>
        <v>1.1974429739999999</v>
      </c>
      <c r="J2958" s="3">
        <f>'symulacje godzinowe'!$R$3*'symulacje godzinowe'!$N$3*(E2958-D2958)^2*'symulacje godzinowe'!$P$3/1000</f>
        <v>1.2925882166400001E-2</v>
      </c>
      <c r="K2958" s="3">
        <f t="shared" si="217"/>
        <v>-1.2103688561663999</v>
      </c>
      <c r="L2958" s="6">
        <f t="shared" si="218"/>
        <v>0</v>
      </c>
    </row>
    <row r="2959" spans="1:19" x14ac:dyDescent="0.2">
      <c r="A2959" s="2">
        <v>5</v>
      </c>
      <c r="B2959" s="2">
        <v>4</v>
      </c>
      <c r="C2959" s="2">
        <v>2957</v>
      </c>
      <c r="D2959" s="2">
        <v>5.8</v>
      </c>
      <c r="E2959" s="2">
        <v>55</v>
      </c>
      <c r="F2959" s="1">
        <f t="shared" si="216"/>
        <v>50</v>
      </c>
      <c r="G2959" s="2">
        <v>44.2</v>
      </c>
      <c r="H2959" s="3">
        <f>G2959/1000*'symulacje godzinowe'!$N$3*'symulacje godzinowe'!$Q$3*'symulacje godzinowe'!$R$3</f>
        <v>0.1953976362</v>
      </c>
      <c r="I2959" s="3">
        <f>'symulacje godzinowe'!$R$3*'symulacje godzinowe'!$N$3*(E2959-D2959)*'symulacje godzinowe'!$O$3/1000</f>
        <v>1.1853962639999998</v>
      </c>
      <c r="J2959" s="3">
        <f>'symulacje godzinowe'!$R$3*'symulacje godzinowe'!$N$3*(E2959-D2959)^2*'symulacje godzinowe'!$P$3/1000</f>
        <v>1.2667112294400002E-2</v>
      </c>
      <c r="K2959" s="3">
        <f t="shared" si="217"/>
        <v>-1.0026657400943997</v>
      </c>
      <c r="L2959" s="6">
        <f t="shared" si="218"/>
        <v>0</v>
      </c>
    </row>
    <row r="2960" spans="1:19" x14ac:dyDescent="0.2">
      <c r="A2960" s="2">
        <v>5</v>
      </c>
      <c r="B2960" s="2">
        <v>4</v>
      </c>
      <c r="C2960" s="2">
        <v>2958</v>
      </c>
      <c r="D2960" s="2">
        <v>6.4</v>
      </c>
      <c r="E2960" s="2">
        <v>55</v>
      </c>
      <c r="F2960" s="1">
        <f t="shared" si="216"/>
        <v>50</v>
      </c>
      <c r="G2960" s="2">
        <v>165</v>
      </c>
      <c r="H2960" s="3">
        <f>G2960/1000*'symulacje godzinowe'!$N$3*'symulacje godzinowe'!$Q$3*'symulacje godzinowe'!$R$3</f>
        <v>0.72942556500000011</v>
      </c>
      <c r="I2960" s="3">
        <f>'symulacje godzinowe'!$R$3*'symulacje godzinowe'!$N$3*(E2960-D2960)*'symulacje godzinowe'!$O$3/1000</f>
        <v>1.1709402119999996</v>
      </c>
      <c r="J2960" s="3">
        <f>'symulacje godzinowe'!$R$3*'symulacje godzinowe'!$N$3*(E2960-D2960)^2*'symulacje godzinowe'!$P$3/1000</f>
        <v>1.2360042201599999E-2</v>
      </c>
      <c r="K2960" s="3">
        <f t="shared" si="217"/>
        <v>-0.45387468920159951</v>
      </c>
      <c r="L2960" s="6">
        <f t="shared" si="218"/>
        <v>0</v>
      </c>
    </row>
    <row r="2961" spans="1:15" x14ac:dyDescent="0.2">
      <c r="A2961" s="2">
        <v>5</v>
      </c>
      <c r="B2961" s="2">
        <v>4</v>
      </c>
      <c r="C2961" s="2">
        <v>2959</v>
      </c>
      <c r="D2961" s="2">
        <v>6.9</v>
      </c>
      <c r="E2961" s="2">
        <v>55</v>
      </c>
      <c r="F2961" s="1">
        <f t="shared" si="216"/>
        <v>50</v>
      </c>
      <c r="G2961" s="2">
        <v>359.9</v>
      </c>
      <c r="H2961" s="3">
        <f>G2961/1000*'symulacje godzinowe'!$N$3*'symulacje godzinowe'!$Q$3*'symulacje godzinowe'!$R$3</f>
        <v>1.5910318839000002</v>
      </c>
      <c r="I2961" s="3">
        <f>'symulacje godzinowe'!$R$3*'symulacje godzinowe'!$N$3*(E2961-D2961)*'symulacje godzinowe'!$O$3/1000</f>
        <v>1.1588935020000002</v>
      </c>
      <c r="J2961" s="3">
        <f>'symulacje godzinowe'!$R$3*'symulacje godzinowe'!$N$3*(E2961-D2961)^2*'symulacje godzinowe'!$P$3/1000</f>
        <v>1.21070285856E-2</v>
      </c>
      <c r="K2961" s="3">
        <f t="shared" si="217"/>
        <v>0.4200313533144</v>
      </c>
      <c r="L2961" s="6">
        <f t="shared" si="218"/>
        <v>1512.1128719318401</v>
      </c>
    </row>
    <row r="2962" spans="1:15" x14ac:dyDescent="0.2">
      <c r="A2962" s="2">
        <v>5</v>
      </c>
      <c r="B2962" s="2">
        <v>4</v>
      </c>
      <c r="C2962" s="2">
        <v>2960</v>
      </c>
      <c r="D2962" s="2">
        <v>8.1</v>
      </c>
      <c r="E2962" s="2">
        <v>55</v>
      </c>
      <c r="F2962" s="1">
        <f t="shared" si="216"/>
        <v>50</v>
      </c>
      <c r="G2962" s="2">
        <v>390.7</v>
      </c>
      <c r="H2962" s="3">
        <f>G2962/1000*'symulacje godzinowe'!$N$3*'symulacje godzinowe'!$Q$3*'symulacje godzinowe'!$R$3</f>
        <v>1.7271913227</v>
      </c>
      <c r="I2962" s="3">
        <f>'symulacje godzinowe'!$R$3*'symulacje godzinowe'!$N$3*(E2962-D2962)*'symulacje godzinowe'!$O$3/1000</f>
        <v>1.129981398</v>
      </c>
      <c r="J2962" s="3">
        <f>'symulacje godzinowe'!$R$3*'symulacje godzinowe'!$N$3*(E2962-D2962)^2*'symulacje godzinowe'!$P$3/1000</f>
        <v>1.1510471145599999E-2</v>
      </c>
      <c r="K2962" s="3">
        <f t="shared" si="217"/>
        <v>0.58569945355440001</v>
      </c>
      <c r="L2962" s="6">
        <f t="shared" si="218"/>
        <v>2108.5180327958401</v>
      </c>
    </row>
    <row r="2963" spans="1:15" x14ac:dyDescent="0.2">
      <c r="A2963" s="2">
        <v>5</v>
      </c>
      <c r="B2963" s="2">
        <v>4</v>
      </c>
      <c r="C2963" s="2">
        <v>2961</v>
      </c>
      <c r="D2963" s="2">
        <v>9.1999999999999993</v>
      </c>
      <c r="E2963" s="2">
        <v>55</v>
      </c>
      <c r="F2963" s="1">
        <f t="shared" si="216"/>
        <v>50</v>
      </c>
      <c r="G2963" s="2">
        <v>406.6</v>
      </c>
      <c r="H2963" s="3">
        <f>G2963/1000*'symulacje godzinowe'!$N$3*'symulacje godzinowe'!$Q$3*'symulacje godzinowe'!$R$3</f>
        <v>1.7974814226000002</v>
      </c>
      <c r="I2963" s="3">
        <f>'symulacje godzinowe'!$R$3*'symulacje godzinowe'!$N$3*(E2963-D2963)*'symulacje godzinowe'!$O$3/1000</f>
        <v>1.1034786359999997</v>
      </c>
      <c r="J2963" s="3">
        <f>'symulacje godzinowe'!$R$3*'symulacje godzinowe'!$N$3*(E2963-D2963)^2*'symulacje godzinowe'!$P$3/1000</f>
        <v>1.09768662144E-2</v>
      </c>
      <c r="K2963" s="3">
        <f t="shared" si="217"/>
        <v>0.6830259203856005</v>
      </c>
      <c r="L2963" s="6">
        <f t="shared" si="218"/>
        <v>2458.8933133881619</v>
      </c>
    </row>
    <row r="2964" spans="1:15" x14ac:dyDescent="0.2">
      <c r="A2964" s="2">
        <v>5</v>
      </c>
      <c r="B2964" s="2">
        <v>4</v>
      </c>
      <c r="C2964" s="2">
        <v>2962</v>
      </c>
      <c r="D2964" s="2">
        <v>10.4</v>
      </c>
      <c r="E2964" s="2">
        <v>55</v>
      </c>
      <c r="F2964" s="1">
        <f t="shared" si="216"/>
        <v>50</v>
      </c>
      <c r="G2964" s="2">
        <v>328.1</v>
      </c>
      <c r="H2964" s="3">
        <f>G2964/1000*'symulacje godzinowe'!$N$3*'symulacje godzinowe'!$Q$3*'symulacje godzinowe'!$R$3</f>
        <v>1.4504516841000001</v>
      </c>
      <c r="I2964" s="3">
        <f>'symulacje godzinowe'!$R$3*'symulacje godzinowe'!$N$3*(E2964-D2964)*'symulacje godzinowe'!$O$3/1000</f>
        <v>1.074566532</v>
      </c>
      <c r="J2964" s="3">
        <f>'symulacje godzinowe'!$R$3*'symulacje godzinowe'!$N$3*(E2964-D2964)^2*'symulacje godzinowe'!$P$3/1000</f>
        <v>1.04091947136E-2</v>
      </c>
      <c r="K2964" s="3">
        <f t="shared" si="217"/>
        <v>0.36547595738640015</v>
      </c>
      <c r="L2964" s="6">
        <f t="shared" si="218"/>
        <v>1315.7134465910406</v>
      </c>
    </row>
    <row r="2965" spans="1:15" x14ac:dyDescent="0.2">
      <c r="A2965" s="2">
        <v>5</v>
      </c>
      <c r="B2965" s="2">
        <v>4</v>
      </c>
      <c r="C2965" s="2">
        <v>2963</v>
      </c>
      <c r="D2965" s="2">
        <v>11</v>
      </c>
      <c r="E2965" s="2">
        <v>55</v>
      </c>
      <c r="F2965" s="1">
        <f t="shared" si="216"/>
        <v>50</v>
      </c>
      <c r="G2965" s="2">
        <v>362.4</v>
      </c>
      <c r="H2965" s="3">
        <f>G2965/1000*'symulacje godzinowe'!$N$3*'symulacje godzinowe'!$Q$3*'symulacje godzinowe'!$R$3</f>
        <v>1.6020837864000002</v>
      </c>
      <c r="I2965" s="3">
        <f>'symulacje godzinowe'!$R$3*'symulacje godzinowe'!$N$3*(E2965-D2965)*'symulacje godzinowe'!$O$3/1000</f>
        <v>1.0601104800000001</v>
      </c>
      <c r="J2965" s="3">
        <f>'symulacje godzinowe'!$R$3*'symulacje godzinowe'!$N$3*(E2965-D2965)^2*'symulacje godzinowe'!$P$3/1000</f>
        <v>1.0131010559999999E-2</v>
      </c>
      <c r="K2965" s="3">
        <f t="shared" si="217"/>
        <v>0.53184229584000009</v>
      </c>
      <c r="L2965" s="6">
        <f t="shared" si="218"/>
        <v>1914.6322650240004</v>
      </c>
    </row>
    <row r="2966" spans="1:15" x14ac:dyDescent="0.2">
      <c r="A2966" s="2">
        <v>5</v>
      </c>
      <c r="B2966" s="2">
        <v>4</v>
      </c>
      <c r="C2966" s="2">
        <v>2964</v>
      </c>
      <c r="D2966" s="2">
        <v>11.6</v>
      </c>
      <c r="E2966" s="2">
        <v>55</v>
      </c>
      <c r="F2966" s="1">
        <f t="shared" si="216"/>
        <v>50</v>
      </c>
      <c r="G2966" s="2">
        <v>476.5</v>
      </c>
      <c r="H2966" s="3">
        <f>G2966/1000*'symulacje godzinowe'!$N$3*'symulacje godzinowe'!$Q$3*'symulacje godzinowe'!$R$3</f>
        <v>2.1064926165000002</v>
      </c>
      <c r="I2966" s="3">
        <f>'symulacje godzinowe'!$R$3*'symulacje godzinowe'!$N$3*(E2966-D2966)*'symulacje godzinowe'!$O$3/1000</f>
        <v>1.0456544279999997</v>
      </c>
      <c r="J2966" s="3">
        <f>'symulacje godzinowe'!$R$3*'symulacje godzinowe'!$N$3*(E2966-D2966)^2*'symulacje godzinowe'!$P$3/1000</f>
        <v>9.8565941375999989E-3</v>
      </c>
      <c r="K2966" s="3">
        <f t="shared" si="217"/>
        <v>1.0509815943624004</v>
      </c>
      <c r="L2966" s="6">
        <f t="shared" si="218"/>
        <v>3783.5337397046414</v>
      </c>
    </row>
    <row r="2967" spans="1:15" x14ac:dyDescent="0.2">
      <c r="A2967" s="2">
        <v>5</v>
      </c>
      <c r="B2967" s="2">
        <v>4</v>
      </c>
      <c r="C2967" s="2">
        <v>2965</v>
      </c>
      <c r="D2967" s="2">
        <v>12.2</v>
      </c>
      <c r="E2967" s="2">
        <v>55</v>
      </c>
      <c r="F2967" s="1">
        <f t="shared" si="216"/>
        <v>50</v>
      </c>
      <c r="G2967" s="2">
        <v>446.6</v>
      </c>
      <c r="H2967" s="3">
        <f>G2967/1000*'symulacje godzinowe'!$N$3*'symulacje godzinowe'!$Q$3*'symulacje godzinowe'!$R$3</f>
        <v>1.9743118626</v>
      </c>
      <c r="I2967" s="3">
        <f>'symulacje godzinowe'!$R$3*'symulacje godzinowe'!$N$3*(E2967-D2967)*'symulacje godzinowe'!$O$3/1000</f>
        <v>1.0311983759999999</v>
      </c>
      <c r="J2967" s="3">
        <f>'symulacje godzinowe'!$R$3*'symulacje godzinowe'!$N$3*(E2967-D2967)^2*'symulacje godzinowe'!$P$3/1000</f>
        <v>9.5859454463999988E-3</v>
      </c>
      <c r="K2967" s="3">
        <f t="shared" si="217"/>
        <v>0.93352754115360015</v>
      </c>
      <c r="L2967" s="6">
        <f t="shared" si="218"/>
        <v>3360.6991481529603</v>
      </c>
    </row>
    <row r="2968" spans="1:15" x14ac:dyDescent="0.2">
      <c r="A2968" s="2">
        <v>5</v>
      </c>
      <c r="B2968" s="2">
        <v>4</v>
      </c>
      <c r="C2968" s="2">
        <v>2966</v>
      </c>
      <c r="D2968" s="2">
        <v>12.6</v>
      </c>
      <c r="E2968" s="2">
        <v>55</v>
      </c>
      <c r="F2968" s="1">
        <f t="shared" si="216"/>
        <v>50</v>
      </c>
      <c r="G2968" s="2">
        <v>451.8</v>
      </c>
      <c r="H2968" s="3">
        <f>G2968/1000*'symulacje godzinowe'!$N$3*'symulacje godzinowe'!$Q$3*'symulacje godzinowe'!$R$3</f>
        <v>1.9972998198000003</v>
      </c>
      <c r="I2968" s="3">
        <f>'symulacje godzinowe'!$R$3*'symulacje godzinowe'!$N$3*(E2968-D2968)*'symulacje godzinowe'!$O$3/1000</f>
        <v>1.0215610079999999</v>
      </c>
      <c r="J2968" s="3">
        <f>'symulacje godzinowe'!$R$3*'symulacje godzinowe'!$N$3*(E2968-D2968)^2*'symulacje godzinowe'!$P$3/1000</f>
        <v>9.4076061695999996E-3</v>
      </c>
      <c r="K2968" s="3">
        <f t="shared" si="217"/>
        <v>0.96633120563040031</v>
      </c>
      <c r="L2968" s="6">
        <f t="shared" si="218"/>
        <v>3478.792340269441</v>
      </c>
    </row>
    <row r="2969" spans="1:15" x14ac:dyDescent="0.2">
      <c r="A2969" s="2">
        <v>5</v>
      </c>
      <c r="B2969" s="2">
        <v>4</v>
      </c>
      <c r="C2969" s="2">
        <v>2967</v>
      </c>
      <c r="D2969" s="2">
        <v>13</v>
      </c>
      <c r="E2969" s="2">
        <v>55</v>
      </c>
      <c r="F2969" s="1">
        <f t="shared" si="216"/>
        <v>50</v>
      </c>
      <c r="G2969" s="2">
        <v>361</v>
      </c>
      <c r="H2969" s="3">
        <f>G2969/1000*'symulacje godzinowe'!$N$3*'symulacje godzinowe'!$Q$3*'symulacje godzinowe'!$R$3</f>
        <v>1.5958947210000001</v>
      </c>
      <c r="I2969" s="3">
        <f>'symulacje godzinowe'!$R$3*'symulacje godzinowe'!$N$3*(E2969-D2969)*'symulacje godzinowe'!$O$3/1000</f>
        <v>1.0119236399999998</v>
      </c>
      <c r="J2969" s="3">
        <f>'symulacje godzinowe'!$R$3*'symulacje godzinowe'!$N$3*(E2969-D2969)^2*'symulacje godzinowe'!$P$3/1000</f>
        <v>9.2309414399999994E-3</v>
      </c>
      <c r="K2969" s="3">
        <f t="shared" si="217"/>
        <v>0.57474013956000025</v>
      </c>
      <c r="L2969" s="6">
        <f t="shared" si="218"/>
        <v>2069.0645024160008</v>
      </c>
    </row>
    <row r="2970" spans="1:15" x14ac:dyDescent="0.2">
      <c r="A2970" s="2">
        <v>5</v>
      </c>
      <c r="B2970" s="2">
        <v>4</v>
      </c>
      <c r="C2970" s="2">
        <v>2968</v>
      </c>
      <c r="D2970" s="2">
        <v>13.4</v>
      </c>
      <c r="E2970" s="2">
        <v>55</v>
      </c>
      <c r="F2970" s="1">
        <f t="shared" si="216"/>
        <v>50</v>
      </c>
      <c r="G2970" s="2">
        <v>276.89999999999998</v>
      </c>
      <c r="H2970" s="3">
        <f>G2970/1000*'symulacje godzinowe'!$N$3*'symulacje godzinowe'!$Q$3*'symulacje godzinowe'!$R$3</f>
        <v>1.2241087208999999</v>
      </c>
      <c r="I2970" s="3">
        <f>'symulacje godzinowe'!$R$3*'symulacje godzinowe'!$N$3*(E2970-D2970)*'symulacje godzinowe'!$O$3/1000</f>
        <v>1.0022862719999999</v>
      </c>
      <c r="J2970" s="3">
        <f>'symulacje godzinowe'!$R$3*'symulacje godzinowe'!$N$3*(E2970-D2970)^2*'symulacje godzinowe'!$P$3/1000</f>
        <v>9.0559512575999999E-3</v>
      </c>
      <c r="K2970" s="3">
        <f t="shared" si="217"/>
        <v>0.21276649764240002</v>
      </c>
      <c r="L2970" s="6">
        <f t="shared" si="218"/>
        <v>765.95939151264008</v>
      </c>
    </row>
    <row r="2971" spans="1:15" x14ac:dyDescent="0.2">
      <c r="A2971" s="2">
        <v>5</v>
      </c>
      <c r="B2971" s="2">
        <v>4</v>
      </c>
      <c r="C2971" s="2">
        <v>2969</v>
      </c>
      <c r="D2971" s="2">
        <v>12.6</v>
      </c>
      <c r="E2971" s="2">
        <v>55</v>
      </c>
      <c r="F2971" s="1">
        <f t="shared" si="216"/>
        <v>50</v>
      </c>
      <c r="G2971" s="2">
        <v>149.69999999999999</v>
      </c>
      <c r="H2971" s="3">
        <f>G2971/1000*'symulacje godzinowe'!$N$3*'symulacje godzinowe'!$Q$3*'symulacje godzinowe'!$R$3</f>
        <v>0.6617879217</v>
      </c>
      <c r="I2971" s="3">
        <f>'symulacje godzinowe'!$R$3*'symulacje godzinowe'!$N$3*(E2971-D2971)*'symulacje godzinowe'!$O$3/1000</f>
        <v>1.0215610079999999</v>
      </c>
      <c r="J2971" s="3">
        <f>'symulacje godzinowe'!$R$3*'symulacje godzinowe'!$N$3*(E2971-D2971)^2*'symulacje godzinowe'!$P$3/1000</f>
        <v>9.4076061695999996E-3</v>
      </c>
      <c r="K2971" s="3">
        <f t="shared" si="217"/>
        <v>-0.36918069246959995</v>
      </c>
      <c r="L2971" s="6">
        <f t="shared" si="218"/>
        <v>0</v>
      </c>
    </row>
    <row r="2972" spans="1:15" x14ac:dyDescent="0.2">
      <c r="A2972" s="2">
        <v>5</v>
      </c>
      <c r="B2972" s="2">
        <v>4</v>
      </c>
      <c r="C2972" s="2">
        <v>2970</v>
      </c>
      <c r="D2972" s="2">
        <v>11.7</v>
      </c>
      <c r="E2972" s="2">
        <v>55</v>
      </c>
      <c r="F2972" s="1">
        <f t="shared" si="216"/>
        <v>50</v>
      </c>
      <c r="G2972" s="2">
        <v>93</v>
      </c>
      <c r="H2972" s="3">
        <f>G2972/1000*'symulacje godzinowe'!$N$3*'symulacje godzinowe'!$Q$3*'symulacje godzinowe'!$R$3</f>
        <v>0.411130773</v>
      </c>
      <c r="I2972" s="3">
        <f>'symulacje godzinowe'!$R$3*'symulacje godzinowe'!$N$3*(E2972-D2972)*'symulacje godzinowe'!$O$3/1000</f>
        <v>1.043245086</v>
      </c>
      <c r="J2972" s="3">
        <f>'symulacje godzinowe'!$R$3*'symulacje godzinowe'!$N$3*(E2972-D2972)^2*'symulacje godzinowe'!$P$3/1000</f>
        <v>9.8112243743999974E-3</v>
      </c>
      <c r="K2972" s="3">
        <f t="shared" si="217"/>
        <v>-0.64192553737439995</v>
      </c>
      <c r="L2972" s="6">
        <f t="shared" si="218"/>
        <v>0</v>
      </c>
    </row>
    <row r="2973" spans="1:15" x14ac:dyDescent="0.2">
      <c r="A2973" s="2">
        <v>5</v>
      </c>
      <c r="B2973" s="2">
        <v>4</v>
      </c>
      <c r="C2973" s="2">
        <v>2971</v>
      </c>
      <c r="D2973" s="2">
        <v>10.9</v>
      </c>
      <c r="E2973" s="2">
        <v>55</v>
      </c>
      <c r="F2973" s="1">
        <f t="shared" si="216"/>
        <v>50</v>
      </c>
      <c r="G2973" s="2">
        <v>0</v>
      </c>
      <c r="H2973" s="3">
        <f>G2973/1000*'symulacje godzinowe'!$N$3*'symulacje godzinowe'!$Q$3*'symulacje godzinowe'!$R$3</f>
        <v>0</v>
      </c>
      <c r="I2973" s="3">
        <f>'symulacje godzinowe'!$R$3*'symulacje godzinowe'!$N$3*(E2973-D2973)*'symulacje godzinowe'!$O$3/1000</f>
        <v>1.0625198220000001</v>
      </c>
      <c r="J2973" s="3">
        <f>'symulacje godzinowe'!$R$3*'symulacje godzinowe'!$N$3*(E2973-D2973)^2*'symulacje godzinowe'!$P$3/1000</f>
        <v>1.01771129376E-2</v>
      </c>
      <c r="K2973" s="3">
        <f t="shared" si="217"/>
        <v>-1.0726969349376001</v>
      </c>
      <c r="L2973" s="6">
        <f t="shared" si="218"/>
        <v>0</v>
      </c>
    </row>
    <row r="2974" spans="1:15" x14ac:dyDescent="0.2">
      <c r="A2974" s="2">
        <v>5</v>
      </c>
      <c r="B2974" s="2">
        <v>4</v>
      </c>
      <c r="C2974" s="2">
        <v>2972</v>
      </c>
      <c r="D2974" s="2">
        <v>9</v>
      </c>
      <c r="E2974" s="2">
        <v>55</v>
      </c>
      <c r="F2974" s="1">
        <f t="shared" si="216"/>
        <v>50</v>
      </c>
      <c r="G2974" s="2">
        <v>0</v>
      </c>
      <c r="H2974" s="3">
        <f>G2974/1000*'symulacje godzinowe'!$N$3*'symulacje godzinowe'!$Q$3*'symulacje godzinowe'!$R$3</f>
        <v>0</v>
      </c>
      <c r="I2974" s="3">
        <f>'symulacje godzinowe'!$R$3*'symulacje godzinowe'!$N$3*(E2974-D2974)*'symulacje godzinowe'!$O$3/1000</f>
        <v>1.1082973199999999</v>
      </c>
      <c r="J2974" s="3">
        <f>'symulacje godzinowe'!$R$3*'symulacje godzinowe'!$N$3*(E2974-D2974)^2*'symulacje godzinowe'!$P$3/1000</f>
        <v>1.107294336E-2</v>
      </c>
      <c r="K2974" s="3">
        <f t="shared" si="217"/>
        <v>-1.11937026336</v>
      </c>
      <c r="L2974" s="6">
        <f t="shared" si="218"/>
        <v>0</v>
      </c>
    </row>
    <row r="2975" spans="1:15" x14ac:dyDescent="0.2">
      <c r="A2975" s="2">
        <v>5</v>
      </c>
      <c r="B2975" s="2">
        <v>4</v>
      </c>
      <c r="C2975" s="2">
        <v>2973</v>
      </c>
      <c r="D2975" s="2">
        <v>7</v>
      </c>
      <c r="E2975" s="2">
        <v>55</v>
      </c>
      <c r="F2975" s="1">
        <f t="shared" si="216"/>
        <v>50</v>
      </c>
      <c r="G2975" s="2">
        <v>0</v>
      </c>
      <c r="H2975" s="3">
        <f>G2975/1000*'symulacje godzinowe'!$N$3*'symulacje godzinowe'!$Q$3*'symulacje godzinowe'!$R$3</f>
        <v>0</v>
      </c>
      <c r="I2975" s="3">
        <f>'symulacje godzinowe'!$R$3*'symulacje godzinowe'!$N$3*(E2975-D2975)*'symulacje godzinowe'!$O$3/1000</f>
        <v>1.1564841599999998</v>
      </c>
      <c r="J2975" s="3">
        <f>'symulacje godzinowe'!$R$3*'symulacje godzinowe'!$N$3*(E2975-D2975)^2*'symulacje godzinowe'!$P$3/1000</f>
        <v>1.205673984E-2</v>
      </c>
      <c r="K2975" s="3">
        <f t="shared" si="217"/>
        <v>-1.1685408998399998</v>
      </c>
      <c r="L2975" s="6">
        <f t="shared" si="218"/>
        <v>0</v>
      </c>
    </row>
    <row r="2976" spans="1:15" x14ac:dyDescent="0.2">
      <c r="A2976" s="2">
        <v>5</v>
      </c>
      <c r="B2976" s="2">
        <v>4</v>
      </c>
      <c r="C2976" s="2">
        <v>2974</v>
      </c>
      <c r="D2976" s="2">
        <v>5.0999999999999996</v>
      </c>
      <c r="E2976" s="2">
        <v>55</v>
      </c>
      <c r="F2976" s="1">
        <f t="shared" si="216"/>
        <v>50</v>
      </c>
      <c r="G2976" s="2">
        <v>0</v>
      </c>
      <c r="H2976" s="3">
        <f>G2976/1000*'symulacje godzinowe'!$N$3*'symulacje godzinowe'!$Q$3*'symulacje godzinowe'!$R$3</f>
        <v>0</v>
      </c>
      <c r="I2976" s="3">
        <f>'symulacje godzinowe'!$R$3*'symulacje godzinowe'!$N$3*(E2976-D2976)*'symulacje godzinowe'!$O$3/1000</f>
        <v>1.2022616579999998</v>
      </c>
      <c r="J2976" s="3">
        <f>'symulacje godzinowe'!$R$3*'symulacje godzinowe'!$N$3*(E2976-D2976)^2*'symulacje godzinowe'!$P$3/1000</f>
        <v>1.3030122729599998E-2</v>
      </c>
      <c r="K2976" s="3">
        <f t="shared" si="217"/>
        <v>-1.2152917807295998</v>
      </c>
      <c r="L2976" s="6">
        <f t="shared" si="218"/>
        <v>0</v>
      </c>
      <c r="O2976" s="21" t="s">
        <v>33</v>
      </c>
    </row>
    <row r="2977" spans="1:19" x14ac:dyDescent="0.2">
      <c r="A2977" s="2">
        <v>5</v>
      </c>
      <c r="B2977" s="2">
        <v>4</v>
      </c>
      <c r="C2977" s="2">
        <v>2975</v>
      </c>
      <c r="D2977" s="2">
        <v>5.0999999999999996</v>
      </c>
      <c r="E2977" s="2">
        <v>55</v>
      </c>
      <c r="F2977" s="1">
        <f t="shared" si="216"/>
        <v>50</v>
      </c>
      <c r="G2977" s="2">
        <v>0</v>
      </c>
      <c r="H2977" s="3">
        <f>G2977/1000*'symulacje godzinowe'!$N$3*'symulacje godzinowe'!$Q$3*'symulacje godzinowe'!$R$3</f>
        <v>0</v>
      </c>
      <c r="I2977" s="3">
        <f>'symulacje godzinowe'!$R$3*'symulacje godzinowe'!$N$3*(E2977-D2977)*'symulacje godzinowe'!$O$3/1000</f>
        <v>1.2022616579999998</v>
      </c>
      <c r="J2977" s="3">
        <f>'symulacje godzinowe'!$R$3*'symulacje godzinowe'!$N$3*(E2977-D2977)^2*'symulacje godzinowe'!$P$3/1000</f>
        <v>1.3030122729599998E-2</v>
      </c>
      <c r="K2977" s="3">
        <f t="shared" si="217"/>
        <v>-1.2152917807295998</v>
      </c>
      <c r="L2977" s="6">
        <f t="shared" si="218"/>
        <v>0</v>
      </c>
      <c r="M2977" s="21" t="s">
        <v>32</v>
      </c>
      <c r="N2977" s="21" t="s">
        <v>27</v>
      </c>
      <c r="O2977" s="21" t="s">
        <v>31</v>
      </c>
      <c r="P2977" s="21" t="s">
        <v>28</v>
      </c>
      <c r="Q2977" s="21" t="s">
        <v>29</v>
      </c>
      <c r="R2977" s="21" t="s">
        <v>30</v>
      </c>
      <c r="S2977" s="21" t="s">
        <v>26</v>
      </c>
    </row>
    <row r="2978" spans="1:19" x14ac:dyDescent="0.2">
      <c r="A2978" s="2">
        <v>5</v>
      </c>
      <c r="B2978" s="2">
        <v>4</v>
      </c>
      <c r="C2978" s="2">
        <v>2976</v>
      </c>
      <c r="D2978" s="2">
        <v>5.2</v>
      </c>
      <c r="E2978" s="2">
        <v>55</v>
      </c>
      <c r="F2978" s="1">
        <f t="shared" si="216"/>
        <v>50</v>
      </c>
      <c r="G2978" s="2">
        <v>0</v>
      </c>
      <c r="H2978" s="3">
        <f>G2978/1000*'symulacje godzinowe'!$N$3*'symulacje godzinowe'!$Q$3*'symulacje godzinowe'!$R$3</f>
        <v>0</v>
      </c>
      <c r="I2978" s="3">
        <f>'symulacje godzinowe'!$R$3*'symulacje godzinowe'!$N$3*(E2978-D2978)*'symulacje godzinowe'!$O$3/1000</f>
        <v>1.1998523159999999</v>
      </c>
      <c r="J2978" s="3">
        <f>'symulacje godzinowe'!$R$3*'symulacje godzinowe'!$N$3*(E2978-D2978)^2*'symulacje godzinowe'!$P$3/1000</f>
        <v>1.2977950118399995E-2</v>
      </c>
      <c r="K2978" s="3">
        <f t="shared" si="217"/>
        <v>-1.2128302661183998</v>
      </c>
      <c r="L2978" s="10">
        <f>SUM(L2955:L2977)</f>
        <v>22767.919051786565</v>
      </c>
      <c r="M2978" s="19">
        <f>(L2954-4.187*$N$7*$O$7*(F2978-10))*((L2954-4.187*$N$7*$O$7*(F2978-10))&gt;0)</f>
        <v>0</v>
      </c>
      <c r="N2978" s="19">
        <f>M2978/4.187/(F2978-10)*(M2978&gt;0)</f>
        <v>0</v>
      </c>
      <c r="O2978" s="19">
        <f>$P$7-0.5*$N$7*$O$7</f>
        <v>100</v>
      </c>
      <c r="P2978" s="19">
        <f>IF(N2978&lt;O2978,N2978,O2978)</f>
        <v>0</v>
      </c>
      <c r="Q2978" s="19">
        <f>L2978/4.187/(F2978-10)+P2978</f>
        <v>135.94410706822643</v>
      </c>
      <c r="R2978" s="19" t="b">
        <f>Q2978&gt;$N$7*$O$7</f>
        <v>0</v>
      </c>
      <c r="S2978" s="19">
        <f>IF(R2978,(F2978-10)/(50-10),(F2978-10)/(50-10)*Q2978/$N$7/$O$7)</f>
        <v>0.67972053534113219</v>
      </c>
    </row>
    <row r="2979" spans="1:19" x14ac:dyDescent="0.2">
      <c r="A2979" s="2">
        <v>5</v>
      </c>
      <c r="B2979" s="2">
        <v>5</v>
      </c>
      <c r="C2979" s="2">
        <v>2977</v>
      </c>
      <c r="D2979" s="2">
        <v>5.2</v>
      </c>
      <c r="E2979" s="2">
        <v>55</v>
      </c>
      <c r="F2979" s="1">
        <f t="shared" si="216"/>
        <v>50</v>
      </c>
      <c r="G2979" s="2">
        <v>0</v>
      </c>
      <c r="H2979" s="3">
        <f>G2979/1000*'symulacje godzinowe'!$N$3*'symulacje godzinowe'!$Q$3*'symulacje godzinowe'!$R$3</f>
        <v>0</v>
      </c>
      <c r="I2979" s="3">
        <f>'symulacje godzinowe'!$R$3*'symulacje godzinowe'!$N$3*(E2979-D2979)*'symulacje godzinowe'!$O$3/1000</f>
        <v>1.1998523159999999</v>
      </c>
      <c r="J2979" s="3">
        <f>'symulacje godzinowe'!$R$3*'symulacje godzinowe'!$N$3*(E2979-D2979)^2*'symulacje godzinowe'!$P$3/1000</f>
        <v>1.2977950118399995E-2</v>
      </c>
      <c r="K2979" s="3">
        <f t="shared" si="217"/>
        <v>-1.2128302661183998</v>
      </c>
      <c r="L2979" s="6">
        <f>K2979*(K2979&gt;0)*3600</f>
        <v>0</v>
      </c>
    </row>
    <row r="2980" spans="1:19" x14ac:dyDescent="0.2">
      <c r="A2980" s="2">
        <v>5</v>
      </c>
      <c r="B2980" s="2">
        <v>5</v>
      </c>
      <c r="C2980" s="2">
        <v>2978</v>
      </c>
      <c r="D2980" s="2">
        <v>4.5</v>
      </c>
      <c r="E2980" s="2">
        <v>55</v>
      </c>
      <c r="F2980" s="1">
        <f t="shared" si="216"/>
        <v>50</v>
      </c>
      <c r="G2980" s="2">
        <v>0</v>
      </c>
      <c r="H2980" s="3">
        <f>G2980/1000*'symulacje godzinowe'!$N$3*'symulacje godzinowe'!$Q$3*'symulacje godzinowe'!$R$3</f>
        <v>0</v>
      </c>
      <c r="I2980" s="3">
        <f>'symulacje godzinowe'!$R$3*'symulacje godzinowe'!$N$3*(E2980-D2980)*'symulacje godzinowe'!$O$3/1000</f>
        <v>1.21671771</v>
      </c>
      <c r="J2980" s="3">
        <f>'symulacje godzinowe'!$R$3*'symulacje godzinowe'!$N$3*(E2980-D2980)^2*'symulacje godzinowe'!$P$3/1000</f>
        <v>1.334535624E-2</v>
      </c>
      <c r="K2980" s="3">
        <f t="shared" si="217"/>
        <v>-1.2300630662400001</v>
      </c>
      <c r="L2980" s="6">
        <f t="shared" ref="L2980:L3001" si="219">K2980*(K2980&gt;0)*3600</f>
        <v>0</v>
      </c>
    </row>
    <row r="2981" spans="1:19" x14ac:dyDescent="0.2">
      <c r="A2981" s="2">
        <v>5</v>
      </c>
      <c r="B2981" s="2">
        <v>5</v>
      </c>
      <c r="C2981" s="2">
        <v>2979</v>
      </c>
      <c r="D2981" s="2">
        <v>3.9</v>
      </c>
      <c r="E2981" s="2">
        <v>55</v>
      </c>
      <c r="F2981" s="1">
        <f t="shared" si="216"/>
        <v>50</v>
      </c>
      <c r="G2981" s="2">
        <v>0</v>
      </c>
      <c r="H2981" s="3">
        <f>G2981/1000*'symulacje godzinowe'!$N$3*'symulacje godzinowe'!$Q$3*'symulacje godzinowe'!$R$3</f>
        <v>0</v>
      </c>
      <c r="I2981" s="3">
        <f>'symulacje godzinowe'!$R$3*'symulacje godzinowe'!$N$3*(E2981-D2981)*'symulacje godzinowe'!$O$3/1000</f>
        <v>1.2311737619999998</v>
      </c>
      <c r="J2981" s="3">
        <f>'symulacje godzinowe'!$R$3*'symulacje godzinowe'!$N$3*(E2981-D2981)^2*'symulacje godzinowe'!$P$3/1000</f>
        <v>1.3664357481599998E-2</v>
      </c>
      <c r="K2981" s="3">
        <f t="shared" si="217"/>
        <v>-1.2448381194815998</v>
      </c>
      <c r="L2981" s="6">
        <f t="shared" si="219"/>
        <v>0</v>
      </c>
    </row>
    <row r="2982" spans="1:19" x14ac:dyDescent="0.2">
      <c r="A2982" s="2">
        <v>5</v>
      </c>
      <c r="B2982" s="2">
        <v>5</v>
      </c>
      <c r="C2982" s="2">
        <v>2980</v>
      </c>
      <c r="D2982" s="2">
        <v>3.2</v>
      </c>
      <c r="E2982" s="2">
        <v>55</v>
      </c>
      <c r="F2982" s="1">
        <f t="shared" si="216"/>
        <v>50</v>
      </c>
      <c r="G2982" s="2">
        <v>0</v>
      </c>
      <c r="H2982" s="3">
        <f>G2982/1000*'symulacje godzinowe'!$N$3*'symulacje godzinowe'!$Q$3*'symulacje godzinowe'!$R$3</f>
        <v>0</v>
      </c>
      <c r="I2982" s="3">
        <f>'symulacje godzinowe'!$R$3*'symulacje godzinowe'!$N$3*(E2982-D2982)*'symulacje godzinowe'!$O$3/1000</f>
        <v>1.2480391559999999</v>
      </c>
      <c r="J2982" s="3">
        <f>'symulacje godzinowe'!$R$3*'symulacje godzinowe'!$N$3*(E2982-D2982)^2*'symulacje godzinowe'!$P$3/1000</f>
        <v>1.4041287590399998E-2</v>
      </c>
      <c r="K2982" s="3">
        <f t="shared" si="217"/>
        <v>-1.2620804435903998</v>
      </c>
      <c r="L2982" s="6">
        <f t="shared" si="219"/>
        <v>0</v>
      </c>
    </row>
    <row r="2983" spans="1:19" x14ac:dyDescent="0.2">
      <c r="A2983" s="2">
        <v>5</v>
      </c>
      <c r="B2983" s="2">
        <v>5</v>
      </c>
      <c r="C2983" s="2">
        <v>2981</v>
      </c>
      <c r="D2983" s="2">
        <v>5</v>
      </c>
      <c r="E2983" s="2">
        <v>55</v>
      </c>
      <c r="F2983" s="1">
        <f t="shared" si="216"/>
        <v>50</v>
      </c>
      <c r="G2983" s="2">
        <v>38.4</v>
      </c>
      <c r="H2983" s="3">
        <f>G2983/1000*'symulacje godzinowe'!$N$3*'symulacje godzinowe'!$Q$3*'symulacje godzinowe'!$R$3</f>
        <v>0.16975722239999999</v>
      </c>
      <c r="I2983" s="3">
        <f>'symulacje godzinowe'!$R$3*'symulacje godzinowe'!$N$3*(E2983-D2983)*'symulacje godzinowe'!$O$3/1000</f>
        <v>1.2046709999999998</v>
      </c>
      <c r="J2983" s="3">
        <f>'symulacje godzinowe'!$R$3*'symulacje godzinowe'!$N$3*(E2983-D2983)^2*'symulacje godzinowe'!$P$3/1000</f>
        <v>1.3082399999999998E-2</v>
      </c>
      <c r="K2983" s="3">
        <f t="shared" si="217"/>
        <v>-1.0479961776</v>
      </c>
      <c r="L2983" s="6">
        <f t="shared" si="219"/>
        <v>0</v>
      </c>
    </row>
    <row r="2984" spans="1:19" x14ac:dyDescent="0.2">
      <c r="A2984" s="2">
        <v>5</v>
      </c>
      <c r="B2984" s="2">
        <v>5</v>
      </c>
      <c r="C2984" s="2">
        <v>2982</v>
      </c>
      <c r="D2984" s="2">
        <v>6.8</v>
      </c>
      <c r="E2984" s="2">
        <v>55</v>
      </c>
      <c r="F2984" s="1">
        <f t="shared" si="216"/>
        <v>50</v>
      </c>
      <c r="G2984" s="2">
        <v>139.1</v>
      </c>
      <c r="H2984" s="3">
        <f>G2984/1000*'symulacje godzinowe'!$N$3*'symulacje godzinowe'!$Q$3*'symulacje godzinowe'!$R$3</f>
        <v>0.61492785509999992</v>
      </c>
      <c r="I2984" s="3">
        <f>'symulacje godzinowe'!$R$3*'symulacje godzinowe'!$N$3*(E2984-D2984)*'symulacje godzinowe'!$O$3/1000</f>
        <v>1.1613028439999999</v>
      </c>
      <c r="J2984" s="3">
        <f>'symulacje godzinowe'!$R$3*'symulacje godzinowe'!$N$3*(E2984-D2984)^2*'symulacje godzinowe'!$P$3/1000</f>
        <v>1.2157421990400001E-2</v>
      </c>
      <c r="K2984" s="3">
        <f t="shared" si="217"/>
        <v>-0.55853241089040007</v>
      </c>
      <c r="L2984" s="6">
        <f t="shared" si="219"/>
        <v>0</v>
      </c>
    </row>
    <row r="2985" spans="1:19" x14ac:dyDescent="0.2">
      <c r="A2985" s="2">
        <v>5</v>
      </c>
      <c r="B2985" s="2">
        <v>5</v>
      </c>
      <c r="C2985" s="2">
        <v>2983</v>
      </c>
      <c r="D2985" s="2">
        <v>8.6</v>
      </c>
      <c r="E2985" s="2">
        <v>55</v>
      </c>
      <c r="F2985" s="1">
        <f t="shared" si="216"/>
        <v>50</v>
      </c>
      <c r="G2985" s="2">
        <v>258.60000000000002</v>
      </c>
      <c r="H2985" s="3">
        <f>G2985/1000*'symulacje godzinowe'!$N$3*'symulacje godzinowe'!$Q$3*'symulacje godzinowe'!$R$3</f>
        <v>1.1432087946</v>
      </c>
      <c r="I2985" s="3">
        <f>'symulacje godzinowe'!$R$3*'symulacje godzinowe'!$N$3*(E2985-D2985)*'symulacje godzinowe'!$O$3/1000</f>
        <v>1.1179346879999998</v>
      </c>
      <c r="J2985" s="3">
        <f>'symulacje godzinowe'!$R$3*'symulacje godzinowe'!$N$3*(E2985-D2985)^2*'symulacje godzinowe'!$P$3/1000</f>
        <v>1.1266353561599999E-2</v>
      </c>
      <c r="K2985" s="3">
        <f t="shared" si="217"/>
        <v>1.400775303840018E-2</v>
      </c>
      <c r="L2985" s="6">
        <f t="shared" si="219"/>
        <v>50.42791093824065</v>
      </c>
    </row>
    <row r="2986" spans="1:19" x14ac:dyDescent="0.2">
      <c r="A2986" s="2">
        <v>5</v>
      </c>
      <c r="B2986" s="2">
        <v>5</v>
      </c>
      <c r="C2986" s="2">
        <v>2984</v>
      </c>
      <c r="D2986" s="2">
        <v>10.1</v>
      </c>
      <c r="E2986" s="2">
        <v>55</v>
      </c>
      <c r="F2986" s="1">
        <f t="shared" si="216"/>
        <v>50</v>
      </c>
      <c r="G2986" s="2">
        <v>343.9</v>
      </c>
      <c r="H2986" s="3">
        <f>G2986/1000*'symulacje godzinowe'!$N$3*'symulacje godzinowe'!$Q$3*'symulacje godzinowe'!$R$3</f>
        <v>1.5202997079</v>
      </c>
      <c r="I2986" s="3">
        <f>'symulacje godzinowe'!$R$3*'symulacje godzinowe'!$N$3*(E2986-D2986)*'symulacje godzinowe'!$O$3/1000</f>
        <v>1.0817945579999999</v>
      </c>
      <c r="J2986" s="3">
        <f>'symulacje godzinowe'!$R$3*'symulacje godzinowe'!$N$3*(E2986-D2986)^2*'symulacje godzinowe'!$P$3/1000</f>
        <v>1.05496996896E-2</v>
      </c>
      <c r="K2986" s="3">
        <f t="shared" si="217"/>
        <v>0.4279554502104001</v>
      </c>
      <c r="L2986" s="6">
        <f t="shared" si="219"/>
        <v>1540.6396207574403</v>
      </c>
    </row>
    <row r="2987" spans="1:19" x14ac:dyDescent="0.2">
      <c r="A2987" s="2">
        <v>5</v>
      </c>
      <c r="B2987" s="2">
        <v>5</v>
      </c>
      <c r="C2987" s="2">
        <v>2985</v>
      </c>
      <c r="D2987" s="2">
        <v>11.7</v>
      </c>
      <c r="E2987" s="2">
        <v>55</v>
      </c>
      <c r="F2987" s="1">
        <f t="shared" si="216"/>
        <v>50</v>
      </c>
      <c r="G2987" s="2">
        <v>443</v>
      </c>
      <c r="H2987" s="3">
        <f>G2987/1000*'symulacje godzinowe'!$N$3*'symulacje godzinowe'!$Q$3*'symulacje godzinowe'!$R$3</f>
        <v>1.9583971229999999</v>
      </c>
      <c r="I2987" s="3">
        <f>'symulacje godzinowe'!$R$3*'symulacje godzinowe'!$N$3*(E2987-D2987)*'symulacje godzinowe'!$O$3/1000</f>
        <v>1.043245086</v>
      </c>
      <c r="J2987" s="3">
        <f>'symulacje godzinowe'!$R$3*'symulacje godzinowe'!$N$3*(E2987-D2987)^2*'symulacje godzinowe'!$P$3/1000</f>
        <v>9.8112243743999974E-3</v>
      </c>
      <c r="K2987" s="3">
        <f t="shared" si="217"/>
        <v>0.90534081262559996</v>
      </c>
      <c r="L2987" s="6">
        <f t="shared" si="219"/>
        <v>3259.2269254521598</v>
      </c>
    </row>
    <row r="2988" spans="1:19" x14ac:dyDescent="0.2">
      <c r="A2988" s="2">
        <v>5</v>
      </c>
      <c r="B2988" s="2">
        <v>5</v>
      </c>
      <c r="C2988" s="2">
        <v>2986</v>
      </c>
      <c r="D2988" s="2">
        <v>13.2</v>
      </c>
      <c r="E2988" s="2">
        <v>55</v>
      </c>
      <c r="F2988" s="1">
        <f t="shared" si="216"/>
        <v>50</v>
      </c>
      <c r="G2988" s="2">
        <v>489.3</v>
      </c>
      <c r="H2988" s="3">
        <f>G2988/1000*'symulacje godzinowe'!$N$3*'symulacje godzinowe'!$Q$3*'symulacje godzinowe'!$R$3</f>
        <v>2.1630783572999999</v>
      </c>
      <c r="I2988" s="3">
        <f>'symulacje godzinowe'!$R$3*'symulacje godzinowe'!$N$3*(E2988-D2988)*'symulacje godzinowe'!$O$3/1000</f>
        <v>1.0071049559999998</v>
      </c>
      <c r="J2988" s="3">
        <f>'symulacje godzinowe'!$R$3*'symulacje godzinowe'!$N$3*(E2988-D2988)^2*'symulacje godzinowe'!$P$3/1000</f>
        <v>9.1432370303999987E-3</v>
      </c>
      <c r="K2988" s="3">
        <f t="shared" si="217"/>
        <v>1.1468301642695999</v>
      </c>
      <c r="L2988" s="6">
        <f t="shared" si="219"/>
        <v>4128.5885913705597</v>
      </c>
    </row>
    <row r="2989" spans="1:19" x14ac:dyDescent="0.2">
      <c r="A2989" s="2">
        <v>5</v>
      </c>
      <c r="B2989" s="2">
        <v>5</v>
      </c>
      <c r="C2989" s="2">
        <v>2987</v>
      </c>
      <c r="D2989" s="2">
        <v>13.7</v>
      </c>
      <c r="E2989" s="2">
        <v>55</v>
      </c>
      <c r="F2989" s="1">
        <f t="shared" si="216"/>
        <v>50</v>
      </c>
      <c r="G2989" s="2">
        <v>547.29999999999995</v>
      </c>
      <c r="H2989" s="3">
        <f>G2989/1000*'symulacje godzinowe'!$N$3*'symulacje godzinowe'!$Q$3*'symulacje godzinowe'!$R$3</f>
        <v>2.4194824953</v>
      </c>
      <c r="I2989" s="3">
        <f>'symulacje godzinowe'!$R$3*'symulacje godzinowe'!$N$3*(E2989-D2989)*'symulacje godzinowe'!$O$3/1000</f>
        <v>0.99505824599999981</v>
      </c>
      <c r="J2989" s="3">
        <f>'symulacje godzinowe'!$R$3*'symulacje godzinowe'!$N$3*(E2989-D2989)^2*'symulacje godzinowe'!$P$3/1000</f>
        <v>8.9258075423999991E-3</v>
      </c>
      <c r="K2989" s="3">
        <f t="shared" si="217"/>
        <v>1.4154984417576004</v>
      </c>
      <c r="L2989" s="6">
        <f t="shared" si="219"/>
        <v>5095.7943903273617</v>
      </c>
    </row>
    <row r="2990" spans="1:19" x14ac:dyDescent="0.2">
      <c r="A2990" s="2">
        <v>5</v>
      </c>
      <c r="B2990" s="2">
        <v>5</v>
      </c>
      <c r="C2990" s="2">
        <v>2988</v>
      </c>
      <c r="D2990" s="2">
        <v>14.2</v>
      </c>
      <c r="E2990" s="2">
        <v>55</v>
      </c>
      <c r="F2990" s="1">
        <f t="shared" si="216"/>
        <v>50</v>
      </c>
      <c r="G2990" s="2">
        <v>612.70000000000005</v>
      </c>
      <c r="H2990" s="3">
        <f>G2990/1000*'symulacje godzinowe'!$N$3*'symulacje godzinowe'!$Q$3*'symulacje godzinowe'!$R$3</f>
        <v>2.7086002647000003</v>
      </c>
      <c r="I2990" s="3">
        <f>'symulacje godzinowe'!$R$3*'symulacje godzinowe'!$N$3*(E2990-D2990)*'symulacje godzinowe'!$O$3/1000</f>
        <v>0.98301153599999991</v>
      </c>
      <c r="J2990" s="3">
        <f>'symulacje godzinowe'!$R$3*'symulacje godzinowe'!$N$3*(E2990-D2990)^2*'symulacje godzinowe'!$P$3/1000</f>
        <v>8.7109945343999996E-3</v>
      </c>
      <c r="K2990" s="3">
        <f t="shared" si="217"/>
        <v>1.7168777341656005</v>
      </c>
      <c r="L2990" s="6">
        <f t="shared" si="219"/>
        <v>6180.7598429961618</v>
      </c>
    </row>
    <row r="2991" spans="1:19" x14ac:dyDescent="0.2">
      <c r="A2991" s="2">
        <v>5</v>
      </c>
      <c r="B2991" s="2">
        <v>5</v>
      </c>
      <c r="C2991" s="2">
        <v>2989</v>
      </c>
      <c r="D2991" s="2">
        <v>14.7</v>
      </c>
      <c r="E2991" s="2">
        <v>55</v>
      </c>
      <c r="F2991" s="1">
        <f t="shared" si="216"/>
        <v>50</v>
      </c>
      <c r="G2991" s="2">
        <v>572.70000000000005</v>
      </c>
      <c r="H2991" s="3">
        <f>G2991/1000*'symulacje godzinowe'!$N$3*'symulacje godzinowe'!$Q$3*'symulacje godzinowe'!$R$3</f>
        <v>2.5317698247000009</v>
      </c>
      <c r="I2991" s="3">
        <f>'symulacje godzinowe'!$R$3*'symulacje godzinowe'!$N$3*(E2991-D2991)*'symulacje godzinowe'!$O$3/1000</f>
        <v>0.97096482599999978</v>
      </c>
      <c r="J2991" s="3">
        <f>'symulacje godzinowe'!$R$3*'symulacje godzinowe'!$N$3*(E2991-D2991)^2*'symulacje godzinowe'!$P$3/1000</f>
        <v>8.4987980063999987E-3</v>
      </c>
      <c r="K2991" s="3">
        <f t="shared" si="217"/>
        <v>1.552306200693601</v>
      </c>
      <c r="L2991" s="6">
        <f t="shared" si="219"/>
        <v>5588.3023224969638</v>
      </c>
    </row>
    <row r="2992" spans="1:19" x14ac:dyDescent="0.2">
      <c r="A2992" s="2">
        <v>5</v>
      </c>
      <c r="B2992" s="2">
        <v>5</v>
      </c>
      <c r="C2992" s="2">
        <v>2990</v>
      </c>
      <c r="D2992" s="2">
        <v>14.9</v>
      </c>
      <c r="E2992" s="2">
        <v>55</v>
      </c>
      <c r="F2992" s="1">
        <f t="shared" si="216"/>
        <v>50</v>
      </c>
      <c r="G2992" s="2">
        <v>491.6</v>
      </c>
      <c r="H2992" s="3">
        <f>G2992/1000*'symulacje godzinowe'!$N$3*'symulacje godzinowe'!$Q$3*'symulacje godzinowe'!$R$3</f>
        <v>2.1732461076000003</v>
      </c>
      <c r="I2992" s="3">
        <f>'symulacje godzinowe'!$R$3*'symulacje godzinowe'!$N$3*(E2992-D2992)*'symulacje godzinowe'!$O$3/1000</f>
        <v>0.96614614199999993</v>
      </c>
      <c r="J2992" s="3">
        <f>'symulacje godzinowe'!$R$3*'symulacje godzinowe'!$N$3*(E2992-D2992)^2*'symulacje godzinowe'!$P$3/1000</f>
        <v>8.4146520096000012E-3</v>
      </c>
      <c r="K2992" s="3">
        <f t="shared" si="217"/>
        <v>1.1986853135904003</v>
      </c>
      <c r="L2992" s="6">
        <f t="shared" si="219"/>
        <v>4315.2671289254413</v>
      </c>
    </row>
    <row r="2993" spans="1:19" x14ac:dyDescent="0.2">
      <c r="A2993" s="2">
        <v>5</v>
      </c>
      <c r="B2993" s="2">
        <v>5</v>
      </c>
      <c r="C2993" s="2">
        <v>2991</v>
      </c>
      <c r="D2993" s="2">
        <v>15.2</v>
      </c>
      <c r="E2993" s="2">
        <v>55</v>
      </c>
      <c r="F2993" s="1">
        <f t="shared" si="216"/>
        <v>50</v>
      </c>
      <c r="G2993" s="2">
        <v>423.5</v>
      </c>
      <c r="H2993" s="3">
        <f>G2993/1000*'symulacje godzinowe'!$N$3*'symulacje godzinowe'!$Q$3*'symulacje godzinowe'!$R$3</f>
        <v>1.8721922835</v>
      </c>
      <c r="I2993" s="3">
        <f>'symulacje godzinowe'!$R$3*'symulacje godzinowe'!$N$3*(E2993-D2993)*'symulacje godzinowe'!$O$3/1000</f>
        <v>0.95891811599999999</v>
      </c>
      <c r="J2993" s="3">
        <f>'symulacje godzinowe'!$R$3*'symulacje godzinowe'!$N$3*(E2993-D2993)^2*'symulacje godzinowe'!$P$3/1000</f>
        <v>8.289217958399998E-3</v>
      </c>
      <c r="K2993" s="3">
        <f t="shared" si="217"/>
        <v>0.90498494954160003</v>
      </c>
      <c r="L2993" s="6">
        <f t="shared" si="219"/>
        <v>3257.94581834976</v>
      </c>
    </row>
    <row r="2994" spans="1:19" x14ac:dyDescent="0.2">
      <c r="A2994" s="2">
        <v>5</v>
      </c>
      <c r="B2994" s="2">
        <v>5</v>
      </c>
      <c r="C2994" s="2">
        <v>2992</v>
      </c>
      <c r="D2994" s="2">
        <v>15.4</v>
      </c>
      <c r="E2994" s="2">
        <v>55</v>
      </c>
      <c r="F2994" s="1">
        <f t="shared" si="216"/>
        <v>50</v>
      </c>
      <c r="G2994" s="2">
        <v>296</v>
      </c>
      <c r="H2994" s="3">
        <f>G2994/1000*'symulacje godzinowe'!$N$3*'symulacje godzinowe'!$Q$3*'symulacje godzinowe'!$R$3</f>
        <v>1.3085452560000002</v>
      </c>
      <c r="I2994" s="3">
        <f>'symulacje godzinowe'!$R$3*'symulacje godzinowe'!$N$3*(E2994-D2994)*'symulacje godzinowe'!$O$3/1000</f>
        <v>0.95409943200000003</v>
      </c>
      <c r="J2994" s="3">
        <f>'symulacje godzinowe'!$R$3*'symulacje godzinowe'!$N$3*(E2994-D2994)^2*'symulacje godzinowe'!$P$3/1000</f>
        <v>8.206118553600001E-3</v>
      </c>
      <c r="K2994" s="3">
        <f t="shared" si="217"/>
        <v>0.34623970544640015</v>
      </c>
      <c r="L2994" s="6">
        <f t="shared" si="219"/>
        <v>1246.4629396070404</v>
      </c>
    </row>
    <row r="2995" spans="1:19" x14ac:dyDescent="0.2">
      <c r="A2995" s="2">
        <v>5</v>
      </c>
      <c r="B2995" s="2">
        <v>5</v>
      </c>
      <c r="C2995" s="2">
        <v>2993</v>
      </c>
      <c r="D2995" s="2">
        <v>14.8</v>
      </c>
      <c r="E2995" s="2">
        <v>55</v>
      </c>
      <c r="F2995" s="1">
        <f t="shared" si="216"/>
        <v>50</v>
      </c>
      <c r="G2995" s="2">
        <v>151.80000000000001</v>
      </c>
      <c r="H2995" s="3">
        <f>G2995/1000*'symulacje godzinowe'!$N$3*'symulacje godzinowe'!$Q$3*'symulacje godzinowe'!$R$3</f>
        <v>0.67107151980000013</v>
      </c>
      <c r="I2995" s="3">
        <f>'symulacje godzinowe'!$R$3*'symulacje godzinowe'!$N$3*(E2995-D2995)*'symulacje godzinowe'!$O$3/1000</f>
        <v>0.96855548400000002</v>
      </c>
      <c r="J2995" s="3">
        <f>'symulacje godzinowe'!$R$3*'symulacje godzinowe'!$N$3*(E2995-D2995)^2*'symulacje godzinowe'!$P$3/1000</f>
        <v>8.4566726783999995E-3</v>
      </c>
      <c r="K2995" s="3">
        <f t="shared" si="217"/>
        <v>-0.3059406368783999</v>
      </c>
      <c r="L2995" s="6">
        <f t="shared" si="219"/>
        <v>0</v>
      </c>
    </row>
    <row r="2996" spans="1:19" x14ac:dyDescent="0.2">
      <c r="A2996" s="2">
        <v>5</v>
      </c>
      <c r="B2996" s="2">
        <v>5</v>
      </c>
      <c r="C2996" s="2">
        <v>2994</v>
      </c>
      <c r="D2996" s="2">
        <v>14.3</v>
      </c>
      <c r="E2996" s="2">
        <v>55</v>
      </c>
      <c r="F2996" s="1">
        <f t="shared" si="216"/>
        <v>50</v>
      </c>
      <c r="G2996" s="2">
        <v>108.2</v>
      </c>
      <c r="H2996" s="3">
        <f>G2996/1000*'symulacje godzinowe'!$N$3*'symulacje godzinowe'!$Q$3*'symulacje godzinowe'!$R$3</f>
        <v>0.47832634020000009</v>
      </c>
      <c r="I2996" s="3">
        <f>'symulacje godzinowe'!$R$3*'symulacje godzinowe'!$N$3*(E2996-D2996)*'symulacje godzinowe'!$O$3/1000</f>
        <v>0.98060219400000004</v>
      </c>
      <c r="J2996" s="3">
        <f>'symulacje godzinowe'!$R$3*'symulacje godzinowe'!$N$3*(E2996-D2996)^2*'symulacje godzinowe'!$P$3/1000</f>
        <v>8.6683459104000011E-3</v>
      </c>
      <c r="K2996" s="3">
        <f t="shared" si="217"/>
        <v>-0.51094419971039995</v>
      </c>
      <c r="L2996" s="6">
        <f t="shared" si="219"/>
        <v>0</v>
      </c>
    </row>
    <row r="2997" spans="1:19" x14ac:dyDescent="0.2">
      <c r="A2997" s="2">
        <v>5</v>
      </c>
      <c r="B2997" s="2">
        <v>5</v>
      </c>
      <c r="C2997" s="2">
        <v>2995</v>
      </c>
      <c r="D2997" s="2">
        <v>13.7</v>
      </c>
      <c r="E2997" s="2">
        <v>55</v>
      </c>
      <c r="F2997" s="1">
        <f t="shared" si="216"/>
        <v>50</v>
      </c>
      <c r="G2997" s="2">
        <v>0</v>
      </c>
      <c r="H2997" s="3">
        <f>G2997/1000*'symulacje godzinowe'!$N$3*'symulacje godzinowe'!$Q$3*'symulacje godzinowe'!$R$3</f>
        <v>0</v>
      </c>
      <c r="I2997" s="3">
        <f>'symulacje godzinowe'!$R$3*'symulacje godzinowe'!$N$3*(E2997-D2997)*'symulacje godzinowe'!$O$3/1000</f>
        <v>0.99505824599999981</v>
      </c>
      <c r="J2997" s="3">
        <f>'symulacje godzinowe'!$R$3*'symulacje godzinowe'!$N$3*(E2997-D2997)^2*'symulacje godzinowe'!$P$3/1000</f>
        <v>8.9258075423999991E-3</v>
      </c>
      <c r="K2997" s="3">
        <f t="shared" si="217"/>
        <v>-1.0039840535423998</v>
      </c>
      <c r="L2997" s="6">
        <f t="shared" si="219"/>
        <v>0</v>
      </c>
    </row>
    <row r="2998" spans="1:19" x14ac:dyDescent="0.2">
      <c r="A2998" s="2">
        <v>5</v>
      </c>
      <c r="B2998" s="2">
        <v>5</v>
      </c>
      <c r="C2998" s="2">
        <v>2996</v>
      </c>
      <c r="D2998" s="2">
        <v>11.2</v>
      </c>
      <c r="E2998" s="2">
        <v>55</v>
      </c>
      <c r="F2998" s="1">
        <f t="shared" si="216"/>
        <v>50</v>
      </c>
      <c r="G2998" s="2">
        <v>0</v>
      </c>
      <c r="H2998" s="3">
        <f>G2998/1000*'symulacje godzinowe'!$N$3*'symulacje godzinowe'!$Q$3*'symulacje godzinowe'!$R$3</f>
        <v>0</v>
      </c>
      <c r="I2998" s="3">
        <f>'symulacje godzinowe'!$R$3*'symulacje godzinowe'!$N$3*(E2998-D2998)*'symulacje godzinowe'!$O$3/1000</f>
        <v>1.0552917959999997</v>
      </c>
      <c r="J2998" s="3">
        <f>'symulacje godzinowe'!$R$3*'symulacje godzinowe'!$N$3*(E2998-D2998)^2*'symulacje godzinowe'!$P$3/1000</f>
        <v>1.0039119782399998E-2</v>
      </c>
      <c r="K2998" s="3">
        <f t="shared" si="217"/>
        <v>-1.0653309157823996</v>
      </c>
      <c r="L2998" s="6">
        <f t="shared" si="219"/>
        <v>0</v>
      </c>
    </row>
    <row r="2999" spans="1:19" x14ac:dyDescent="0.2">
      <c r="A2999" s="2">
        <v>5</v>
      </c>
      <c r="B2999" s="2">
        <v>5</v>
      </c>
      <c r="C2999" s="2">
        <v>2997</v>
      </c>
      <c r="D2999" s="2">
        <v>8.6999999999999993</v>
      </c>
      <c r="E2999" s="2">
        <v>55</v>
      </c>
      <c r="F2999" s="1">
        <f t="shared" si="216"/>
        <v>50</v>
      </c>
      <c r="G2999" s="2">
        <v>0</v>
      </c>
      <c r="H2999" s="3">
        <f>G2999/1000*'symulacje godzinowe'!$N$3*'symulacje godzinowe'!$Q$3*'symulacje godzinowe'!$R$3</f>
        <v>0</v>
      </c>
      <c r="I2999" s="3">
        <f>'symulacje godzinowe'!$R$3*'symulacje godzinowe'!$N$3*(E2999-D2999)*'symulacje godzinowe'!$O$3/1000</f>
        <v>1.1155253459999996</v>
      </c>
      <c r="J2999" s="3">
        <f>'symulacje godzinowe'!$R$3*'symulacje godzinowe'!$N$3*(E2999-D2999)^2*'symulacje godzinowe'!$P$3/1000</f>
        <v>1.1217844022399998E-2</v>
      </c>
      <c r="K2999" s="3">
        <f t="shared" si="217"/>
        <v>-1.1267431900223996</v>
      </c>
      <c r="L2999" s="6">
        <f t="shared" si="219"/>
        <v>0</v>
      </c>
    </row>
    <row r="3000" spans="1:19" x14ac:dyDescent="0.2">
      <c r="A3000" s="2">
        <v>5</v>
      </c>
      <c r="B3000" s="2">
        <v>5</v>
      </c>
      <c r="C3000" s="2">
        <v>2998</v>
      </c>
      <c r="D3000" s="2">
        <v>6.2</v>
      </c>
      <c r="E3000" s="2">
        <v>55</v>
      </c>
      <c r="F3000" s="1">
        <f t="shared" si="216"/>
        <v>50</v>
      </c>
      <c r="G3000" s="2">
        <v>0</v>
      </c>
      <c r="H3000" s="3">
        <f>G3000/1000*'symulacje godzinowe'!$N$3*'symulacje godzinowe'!$Q$3*'symulacje godzinowe'!$R$3</f>
        <v>0</v>
      </c>
      <c r="I3000" s="3">
        <f>'symulacje godzinowe'!$R$3*'symulacje godzinowe'!$N$3*(E3000-D3000)*'symulacje godzinowe'!$O$3/1000</f>
        <v>1.1757588959999998</v>
      </c>
      <c r="J3000" s="3">
        <f>'symulacje godzinowe'!$R$3*'symulacje godzinowe'!$N$3*(E3000-D3000)^2*'symulacje godzinowe'!$P$3/1000</f>
        <v>1.2461980262399997E-2</v>
      </c>
      <c r="K3000" s="3">
        <f t="shared" si="217"/>
        <v>-1.1882208762623998</v>
      </c>
      <c r="L3000" s="6">
        <f t="shared" si="219"/>
        <v>0</v>
      </c>
      <c r="O3000" s="21" t="s">
        <v>33</v>
      </c>
    </row>
    <row r="3001" spans="1:19" x14ac:dyDescent="0.2">
      <c r="A3001" s="2">
        <v>5</v>
      </c>
      <c r="B3001" s="2">
        <v>5</v>
      </c>
      <c r="C3001" s="2">
        <v>2999</v>
      </c>
      <c r="D3001" s="2">
        <v>5.4</v>
      </c>
      <c r="E3001" s="2">
        <v>55</v>
      </c>
      <c r="F3001" s="1">
        <f t="shared" si="216"/>
        <v>50</v>
      </c>
      <c r="G3001" s="2">
        <v>0</v>
      </c>
      <c r="H3001" s="3">
        <f>G3001/1000*'symulacje godzinowe'!$N$3*'symulacje godzinowe'!$Q$3*'symulacje godzinowe'!$R$3</f>
        <v>0</v>
      </c>
      <c r="I3001" s="3">
        <f>'symulacje godzinowe'!$R$3*'symulacje godzinowe'!$N$3*(E3001-D3001)*'symulacje godzinowe'!$O$3/1000</f>
        <v>1.1950336319999999</v>
      </c>
      <c r="J3001" s="3">
        <f>'symulacje godzinowe'!$R$3*'symulacje godzinowe'!$N$3*(E3001-D3001)^2*'symulacje godzinowe'!$P$3/1000</f>
        <v>1.2873918873600001E-2</v>
      </c>
      <c r="K3001" s="3">
        <f t="shared" si="217"/>
        <v>-1.2079075508735999</v>
      </c>
      <c r="L3001" s="6">
        <f t="shared" si="219"/>
        <v>0</v>
      </c>
      <c r="M3001" s="21" t="s">
        <v>32</v>
      </c>
      <c r="N3001" s="21" t="s">
        <v>27</v>
      </c>
      <c r="O3001" s="21" t="s">
        <v>31</v>
      </c>
      <c r="P3001" s="21" t="s">
        <v>28</v>
      </c>
      <c r="Q3001" s="21" t="s">
        <v>29</v>
      </c>
      <c r="R3001" s="21" t="s">
        <v>30</v>
      </c>
      <c r="S3001" s="21" t="s">
        <v>26</v>
      </c>
    </row>
    <row r="3002" spans="1:19" x14ac:dyDescent="0.2">
      <c r="A3002" s="2">
        <v>5</v>
      </c>
      <c r="B3002" s="2">
        <v>5</v>
      </c>
      <c r="C3002" s="2">
        <v>3000</v>
      </c>
      <c r="D3002" s="2">
        <v>4.5</v>
      </c>
      <c r="E3002" s="2">
        <v>55</v>
      </c>
      <c r="F3002" s="1">
        <f t="shared" si="216"/>
        <v>50</v>
      </c>
      <c r="G3002" s="2">
        <v>0</v>
      </c>
      <c r="H3002" s="3">
        <f>G3002/1000*'symulacje godzinowe'!$N$3*'symulacje godzinowe'!$Q$3*'symulacje godzinowe'!$R$3</f>
        <v>0</v>
      </c>
      <c r="I3002" s="3">
        <f>'symulacje godzinowe'!$R$3*'symulacje godzinowe'!$N$3*(E3002-D3002)*'symulacje godzinowe'!$O$3/1000</f>
        <v>1.21671771</v>
      </c>
      <c r="J3002" s="3">
        <f>'symulacje godzinowe'!$R$3*'symulacje godzinowe'!$N$3*(E3002-D3002)^2*'symulacje godzinowe'!$P$3/1000</f>
        <v>1.334535624E-2</v>
      </c>
      <c r="K3002" s="3">
        <f t="shared" si="217"/>
        <v>-1.2300630662400001</v>
      </c>
      <c r="L3002" s="10">
        <f>SUM(L2979:L3001)</f>
        <v>34663.415491221131</v>
      </c>
      <c r="M3002" s="19">
        <f>(L2978-4.187*$N$7*$O$7*(F3002-10))*((L2978-4.187*$N$7*$O$7*(F3002-10))&gt;0)</f>
        <v>0</v>
      </c>
      <c r="N3002" s="19">
        <f>M3002/4.187/(F3002-10)*(M3002&gt;0)</f>
        <v>0</v>
      </c>
      <c r="O3002" s="19">
        <f>$P$7-0.5*$N$7*$O$7</f>
        <v>100</v>
      </c>
      <c r="P3002" s="19">
        <f>IF(N3002&lt;O3002,N3002,O3002)</f>
        <v>0</v>
      </c>
      <c r="Q3002" s="19">
        <f>L3002/4.187/(F3002-10)+P3002</f>
        <v>206.97047701947176</v>
      </c>
      <c r="R3002" s="19" t="b">
        <f>Q3002&gt;$N$7*$O$7</f>
        <v>1</v>
      </c>
      <c r="S3002" s="19">
        <f>IF(R3002,(F3002-10)/(50-10),(F3002-10)/(50-10)*Q3002/$N$7/$O$7)</f>
        <v>1</v>
      </c>
    </row>
    <row r="3003" spans="1:19" x14ac:dyDescent="0.2">
      <c r="A3003" s="2">
        <v>5</v>
      </c>
      <c r="B3003" s="2">
        <v>6</v>
      </c>
      <c r="C3003" s="2">
        <v>3001</v>
      </c>
      <c r="D3003" s="2">
        <v>3.7</v>
      </c>
      <c r="E3003" s="2">
        <v>55</v>
      </c>
      <c r="F3003" s="1">
        <f t="shared" si="216"/>
        <v>50</v>
      </c>
      <c r="G3003" s="2">
        <v>0</v>
      </c>
      <c r="H3003" s="3">
        <f>G3003/1000*'symulacje godzinowe'!$N$3*'symulacje godzinowe'!$Q$3*'symulacje godzinowe'!$R$3</f>
        <v>0</v>
      </c>
      <c r="I3003" s="3">
        <f>'symulacje godzinowe'!$R$3*'symulacje godzinowe'!$N$3*(E3003-D3003)*'symulacje godzinowe'!$O$3/1000</f>
        <v>1.2359924459999998</v>
      </c>
      <c r="J3003" s="3">
        <f>'symulacje godzinowe'!$R$3*'symulacje godzinowe'!$N$3*(E3003-D3003)^2*'symulacje godzinowe'!$P$3/1000</f>
        <v>1.3771528502399996E-2</v>
      </c>
      <c r="K3003" s="3">
        <f t="shared" si="217"/>
        <v>-1.2497639745023998</v>
      </c>
      <c r="L3003" s="6">
        <f>K3003*(K3003&gt;0)*3600</f>
        <v>0</v>
      </c>
    </row>
    <row r="3004" spans="1:19" x14ac:dyDescent="0.2">
      <c r="A3004" s="2">
        <v>5</v>
      </c>
      <c r="B3004" s="2">
        <v>6</v>
      </c>
      <c r="C3004" s="2">
        <v>3002</v>
      </c>
      <c r="D3004" s="2">
        <v>3.3</v>
      </c>
      <c r="E3004" s="2">
        <v>55</v>
      </c>
      <c r="F3004" s="1">
        <f t="shared" si="216"/>
        <v>50</v>
      </c>
      <c r="G3004" s="2">
        <v>0</v>
      </c>
      <c r="H3004" s="3">
        <f>G3004/1000*'symulacje godzinowe'!$N$3*'symulacje godzinowe'!$Q$3*'symulacje godzinowe'!$R$3</f>
        <v>0</v>
      </c>
      <c r="I3004" s="3">
        <f>'symulacje godzinowe'!$R$3*'symulacje godzinowe'!$N$3*(E3004-D3004)*'symulacje godzinowe'!$O$3/1000</f>
        <v>1.2456298139999999</v>
      </c>
      <c r="J3004" s="3">
        <f>'symulacje godzinowe'!$R$3*'symulacje godzinowe'!$N$3*(E3004-D3004)^2*'symulacje godzinowe'!$P$3/1000</f>
        <v>1.3987126454400001E-2</v>
      </c>
      <c r="K3004" s="3">
        <f t="shared" si="217"/>
        <v>-1.2596169404544</v>
      </c>
      <c r="L3004" s="6">
        <f t="shared" ref="L3004:L3025" si="220">K3004*(K3004&gt;0)*3600</f>
        <v>0</v>
      </c>
    </row>
    <row r="3005" spans="1:19" x14ac:dyDescent="0.2">
      <c r="A3005" s="2">
        <v>5</v>
      </c>
      <c r="B3005" s="2">
        <v>6</v>
      </c>
      <c r="C3005" s="2">
        <v>3003</v>
      </c>
      <c r="D3005" s="2">
        <v>2.8</v>
      </c>
      <c r="E3005" s="2">
        <v>55</v>
      </c>
      <c r="F3005" s="1">
        <f t="shared" si="216"/>
        <v>50</v>
      </c>
      <c r="G3005" s="2">
        <v>0</v>
      </c>
      <c r="H3005" s="3">
        <f>G3005/1000*'symulacje godzinowe'!$N$3*'symulacje godzinowe'!$Q$3*'symulacje godzinowe'!$R$3</f>
        <v>0</v>
      </c>
      <c r="I3005" s="3">
        <f>'symulacje godzinowe'!$R$3*'symulacje godzinowe'!$N$3*(E3005-D3005)*'symulacje godzinowe'!$O$3/1000</f>
        <v>1.2576765240000001</v>
      </c>
      <c r="J3005" s="3">
        <f>'symulacje godzinowe'!$R$3*'symulacje godzinowe'!$N$3*(E3005-D3005)^2*'symulacje godzinowe'!$P$3/1000</f>
        <v>1.4258978726400001E-2</v>
      </c>
      <c r="K3005" s="3">
        <f t="shared" si="217"/>
        <v>-1.2719355027264001</v>
      </c>
      <c r="L3005" s="6">
        <f t="shared" si="220"/>
        <v>0</v>
      </c>
    </row>
    <row r="3006" spans="1:19" x14ac:dyDescent="0.2">
      <c r="A3006" s="2">
        <v>5</v>
      </c>
      <c r="B3006" s="2">
        <v>6</v>
      </c>
      <c r="C3006" s="2">
        <v>3004</v>
      </c>
      <c r="D3006" s="2">
        <v>2.4</v>
      </c>
      <c r="E3006" s="2">
        <v>55</v>
      </c>
      <c r="F3006" s="1">
        <f t="shared" si="216"/>
        <v>50</v>
      </c>
      <c r="G3006" s="2">
        <v>0</v>
      </c>
      <c r="H3006" s="3">
        <f>G3006/1000*'symulacje godzinowe'!$N$3*'symulacje godzinowe'!$Q$3*'symulacje godzinowe'!$R$3</f>
        <v>0</v>
      </c>
      <c r="I3006" s="3">
        <f>'symulacje godzinowe'!$R$3*'symulacje godzinowe'!$N$3*(E3006-D3006)*'symulacje godzinowe'!$O$3/1000</f>
        <v>1.267313892</v>
      </c>
      <c r="J3006" s="3">
        <f>'symulacje godzinowe'!$R$3*'symulacje godzinowe'!$N$3*(E3006-D3006)^2*'symulacje godzinowe'!$P$3/1000</f>
        <v>1.4478344409600002E-2</v>
      </c>
      <c r="K3006" s="3">
        <f t="shared" si="217"/>
        <v>-1.2817922364095999</v>
      </c>
      <c r="L3006" s="6">
        <f t="shared" si="220"/>
        <v>0</v>
      </c>
    </row>
    <row r="3007" spans="1:19" x14ac:dyDescent="0.2">
      <c r="A3007" s="2">
        <v>5</v>
      </c>
      <c r="B3007" s="2">
        <v>6</v>
      </c>
      <c r="C3007" s="2">
        <v>3005</v>
      </c>
      <c r="D3007" s="2">
        <v>4.2</v>
      </c>
      <c r="E3007" s="2">
        <v>55</v>
      </c>
      <c r="F3007" s="1">
        <f t="shared" si="216"/>
        <v>50</v>
      </c>
      <c r="G3007" s="2">
        <v>50</v>
      </c>
      <c r="H3007" s="3">
        <f>G3007/1000*'symulacje godzinowe'!$N$3*'symulacje godzinowe'!$Q$3*'symulacje godzinowe'!$R$3</f>
        <v>0.22103805000000001</v>
      </c>
      <c r="I3007" s="3">
        <f>'symulacje godzinowe'!$R$3*'symulacje godzinowe'!$N$3*(E3007-D3007)*'symulacje godzinowe'!$O$3/1000</f>
        <v>1.2239457359999997</v>
      </c>
      <c r="J3007" s="3">
        <f>'symulacje godzinowe'!$R$3*'symulacje godzinowe'!$N$3*(E3007-D3007)^2*'symulacje godzinowe'!$P$3/1000</f>
        <v>1.3504385894399999E-2</v>
      </c>
      <c r="K3007" s="3">
        <f t="shared" si="217"/>
        <v>-1.0164120718943996</v>
      </c>
      <c r="L3007" s="6">
        <f t="shared" si="220"/>
        <v>0</v>
      </c>
    </row>
    <row r="3008" spans="1:19" x14ac:dyDescent="0.2">
      <c r="A3008" s="2">
        <v>5</v>
      </c>
      <c r="B3008" s="2">
        <v>6</v>
      </c>
      <c r="C3008" s="2">
        <v>3006</v>
      </c>
      <c r="D3008" s="2">
        <v>6</v>
      </c>
      <c r="E3008" s="2">
        <v>55</v>
      </c>
      <c r="F3008" s="1">
        <f t="shared" ref="F3008:F3071" si="221">E3008-5</f>
        <v>50</v>
      </c>
      <c r="G3008" s="2">
        <v>150.4</v>
      </c>
      <c r="H3008" s="3">
        <f>G3008/1000*'symulacje godzinowe'!$N$3*'symulacje godzinowe'!$Q$3*'symulacje godzinowe'!$R$3</f>
        <v>0.66488245440000004</v>
      </c>
      <c r="I3008" s="3">
        <f>'symulacje godzinowe'!$R$3*'symulacje godzinowe'!$N$3*(E3008-D3008)*'symulacje godzinowe'!$O$3/1000</f>
        <v>1.1805775799999998</v>
      </c>
      <c r="J3008" s="3">
        <f>'symulacje godzinowe'!$R$3*'symulacje godzinowe'!$N$3*(E3008-D3008)^2*'symulacje godzinowe'!$P$3/1000</f>
        <v>1.2564336959999998E-2</v>
      </c>
      <c r="K3008" s="3">
        <f t="shared" ref="K3008:K3071" si="222">H3008-I3008-J3008</f>
        <v>-0.52825946255999978</v>
      </c>
      <c r="L3008" s="6">
        <f t="shared" si="220"/>
        <v>0</v>
      </c>
    </row>
    <row r="3009" spans="1:15" x14ac:dyDescent="0.2">
      <c r="A3009" s="2">
        <v>5</v>
      </c>
      <c r="B3009" s="2">
        <v>6</v>
      </c>
      <c r="C3009" s="2">
        <v>3007</v>
      </c>
      <c r="D3009" s="2">
        <v>7.8</v>
      </c>
      <c r="E3009" s="2">
        <v>55</v>
      </c>
      <c r="F3009" s="1">
        <f t="shared" si="221"/>
        <v>50</v>
      </c>
      <c r="G3009" s="2">
        <v>243.2</v>
      </c>
      <c r="H3009" s="3">
        <f>G3009/1000*'symulacje godzinowe'!$N$3*'symulacje godzinowe'!$Q$3*'symulacje godzinowe'!$R$3</f>
        <v>1.0751290752</v>
      </c>
      <c r="I3009" s="3">
        <f>'symulacje godzinowe'!$R$3*'symulacje godzinowe'!$N$3*(E3009-D3009)*'symulacje godzinowe'!$O$3/1000</f>
        <v>1.1372094239999999</v>
      </c>
      <c r="J3009" s="3">
        <f>'symulacje godzinowe'!$R$3*'symulacje godzinowe'!$N$3*(E3009-D3009)^2*'symulacje godzinowe'!$P$3/1000</f>
        <v>1.1658197606400002E-2</v>
      </c>
      <c r="K3009" s="3">
        <f t="shared" si="222"/>
        <v>-7.3738546406399902E-2</v>
      </c>
      <c r="L3009" s="6">
        <f t="shared" si="220"/>
        <v>0</v>
      </c>
    </row>
    <row r="3010" spans="1:15" x14ac:dyDescent="0.2">
      <c r="A3010" s="2">
        <v>5</v>
      </c>
      <c r="B3010" s="2">
        <v>6</v>
      </c>
      <c r="C3010" s="2">
        <v>3008</v>
      </c>
      <c r="D3010" s="2">
        <v>10.4</v>
      </c>
      <c r="E3010" s="2">
        <v>55</v>
      </c>
      <c r="F3010" s="1">
        <f t="shared" si="221"/>
        <v>50</v>
      </c>
      <c r="G3010" s="2">
        <v>345.8</v>
      </c>
      <c r="H3010" s="3">
        <f>G3010/1000*'symulacje godzinowe'!$N$3*'symulacje godzinowe'!$Q$3*'symulacje godzinowe'!$R$3</f>
        <v>1.5286991538000001</v>
      </c>
      <c r="I3010" s="3">
        <f>'symulacje godzinowe'!$R$3*'symulacje godzinowe'!$N$3*(E3010-D3010)*'symulacje godzinowe'!$O$3/1000</f>
        <v>1.074566532</v>
      </c>
      <c r="J3010" s="3">
        <f>'symulacje godzinowe'!$R$3*'symulacje godzinowe'!$N$3*(E3010-D3010)^2*'symulacje godzinowe'!$P$3/1000</f>
        <v>1.04091947136E-2</v>
      </c>
      <c r="K3010" s="3">
        <f t="shared" si="222"/>
        <v>0.44372342708640011</v>
      </c>
      <c r="L3010" s="6">
        <f t="shared" si="220"/>
        <v>1597.4043375110405</v>
      </c>
    </row>
    <row r="3011" spans="1:15" x14ac:dyDescent="0.2">
      <c r="A3011" s="2">
        <v>5</v>
      </c>
      <c r="B3011" s="2">
        <v>6</v>
      </c>
      <c r="C3011" s="2">
        <v>3009</v>
      </c>
      <c r="D3011" s="2">
        <v>13</v>
      </c>
      <c r="E3011" s="2">
        <v>55</v>
      </c>
      <c r="F3011" s="1">
        <f t="shared" si="221"/>
        <v>50</v>
      </c>
      <c r="G3011" s="2">
        <v>484.1</v>
      </c>
      <c r="H3011" s="3">
        <f>G3011/1000*'symulacje godzinowe'!$N$3*'symulacje godzinowe'!$Q$3*'symulacje godzinowe'!$R$3</f>
        <v>2.1400904001000001</v>
      </c>
      <c r="I3011" s="3">
        <f>'symulacje godzinowe'!$R$3*'symulacje godzinowe'!$N$3*(E3011-D3011)*'symulacje godzinowe'!$O$3/1000</f>
        <v>1.0119236399999998</v>
      </c>
      <c r="J3011" s="3">
        <f>'symulacje godzinowe'!$R$3*'symulacje godzinowe'!$N$3*(E3011-D3011)^2*'symulacje godzinowe'!$P$3/1000</f>
        <v>9.2309414399999994E-3</v>
      </c>
      <c r="K3011" s="3">
        <f t="shared" si="222"/>
        <v>1.1189358186600002</v>
      </c>
      <c r="L3011" s="6">
        <f t="shared" si="220"/>
        <v>4028.168947176001</v>
      </c>
    </row>
    <row r="3012" spans="1:15" x14ac:dyDescent="0.2">
      <c r="A3012" s="2">
        <v>5</v>
      </c>
      <c r="B3012" s="2">
        <v>6</v>
      </c>
      <c r="C3012" s="2">
        <v>3010</v>
      </c>
      <c r="D3012" s="2">
        <v>15.6</v>
      </c>
      <c r="E3012" s="2">
        <v>55</v>
      </c>
      <c r="F3012" s="1">
        <f t="shared" si="221"/>
        <v>50</v>
      </c>
      <c r="G3012" s="2">
        <v>584.1</v>
      </c>
      <c r="H3012" s="3">
        <f>G3012/1000*'symulacje godzinowe'!$N$3*'symulacje godzinowe'!$Q$3*'symulacje godzinowe'!$R$3</f>
        <v>2.5821665001000005</v>
      </c>
      <c r="I3012" s="3">
        <f>'symulacje godzinowe'!$R$3*'symulacje godzinowe'!$N$3*(E3012-D3012)*'symulacje godzinowe'!$O$3/1000</f>
        <v>0.94928074799999995</v>
      </c>
      <c r="J3012" s="3">
        <f>'symulacje godzinowe'!$R$3*'symulacje godzinowe'!$N$3*(E3012-D3012)^2*'symulacje godzinowe'!$P$3/1000</f>
        <v>8.123437785599999E-3</v>
      </c>
      <c r="K3012" s="3">
        <f t="shared" si="222"/>
        <v>1.6247623143144003</v>
      </c>
      <c r="L3012" s="6">
        <f t="shared" si="220"/>
        <v>5849.1443315318411</v>
      </c>
    </row>
    <row r="3013" spans="1:15" x14ac:dyDescent="0.2">
      <c r="A3013" s="2">
        <v>5</v>
      </c>
      <c r="B3013" s="2">
        <v>6</v>
      </c>
      <c r="C3013" s="2">
        <v>3011</v>
      </c>
      <c r="D3013" s="2">
        <v>16.100000000000001</v>
      </c>
      <c r="E3013" s="2">
        <v>55</v>
      </c>
      <c r="F3013" s="1">
        <f t="shared" si="221"/>
        <v>50</v>
      </c>
      <c r="G3013" s="2">
        <v>598.9</v>
      </c>
      <c r="H3013" s="3">
        <f>G3013/1000*'symulacje godzinowe'!$N$3*'symulacje godzinowe'!$Q$3*'symulacje godzinowe'!$R$3</f>
        <v>2.6475937629000001</v>
      </c>
      <c r="I3013" s="3">
        <f>'symulacje godzinowe'!$R$3*'symulacje godzinowe'!$N$3*(E3013-D3013)*'symulacje godzinowe'!$O$3/1000</f>
        <v>0.93723403799999994</v>
      </c>
      <c r="J3013" s="3">
        <f>'symulacje godzinowe'!$R$3*'symulacje godzinowe'!$N$3*(E3013-D3013)^2*'symulacje godzinowe'!$P$3/1000</f>
        <v>7.9185674015999977E-3</v>
      </c>
      <c r="K3013" s="3">
        <f t="shared" si="222"/>
        <v>1.7024411574984002</v>
      </c>
      <c r="L3013" s="6">
        <f t="shared" si="220"/>
        <v>6128.7881669942408</v>
      </c>
    </row>
    <row r="3014" spans="1:15" x14ac:dyDescent="0.2">
      <c r="A3014" s="2">
        <v>5</v>
      </c>
      <c r="B3014" s="2">
        <v>6</v>
      </c>
      <c r="C3014" s="2">
        <v>3012</v>
      </c>
      <c r="D3014" s="2">
        <v>16.5</v>
      </c>
      <c r="E3014" s="2">
        <v>55</v>
      </c>
      <c r="F3014" s="1">
        <f t="shared" si="221"/>
        <v>50</v>
      </c>
      <c r="G3014" s="2">
        <v>479.2</v>
      </c>
      <c r="H3014" s="3">
        <f>G3014/1000*'symulacje godzinowe'!$N$3*'symulacje godzinowe'!$Q$3*'symulacje godzinowe'!$R$3</f>
        <v>2.1184286712000002</v>
      </c>
      <c r="I3014" s="3">
        <f>'symulacje godzinowe'!$R$3*'symulacje godzinowe'!$N$3*(E3014-D3014)*'symulacje godzinowe'!$O$3/1000</f>
        <v>0.9275966699999999</v>
      </c>
      <c r="J3014" s="3">
        <f>'symulacje godzinowe'!$R$3*'symulacje godzinowe'!$N$3*(E3014-D3014)^2*'symulacje godzinowe'!$P$3/1000</f>
        <v>7.7565549600000002E-3</v>
      </c>
      <c r="K3014" s="3">
        <f t="shared" si="222"/>
        <v>1.1830754462400004</v>
      </c>
      <c r="L3014" s="6">
        <f t="shared" si="220"/>
        <v>4259.071606464001</v>
      </c>
    </row>
    <row r="3015" spans="1:15" x14ac:dyDescent="0.2">
      <c r="A3015" s="2">
        <v>5</v>
      </c>
      <c r="B3015" s="2">
        <v>6</v>
      </c>
      <c r="C3015" s="2">
        <v>3013</v>
      </c>
      <c r="D3015" s="2">
        <v>17</v>
      </c>
      <c r="E3015" s="2">
        <v>55</v>
      </c>
      <c r="F3015" s="1">
        <f t="shared" si="221"/>
        <v>50</v>
      </c>
      <c r="G3015" s="2">
        <v>352.6</v>
      </c>
      <c r="H3015" s="3">
        <f>G3015/1000*'symulacje godzinowe'!$N$3*'symulacje godzinowe'!$Q$3*'symulacje godzinowe'!$R$3</f>
        <v>1.5587603286</v>
      </c>
      <c r="I3015" s="3">
        <f>'symulacje godzinowe'!$R$3*'symulacje godzinowe'!$N$3*(E3015-D3015)*'symulacje godzinowe'!$O$3/1000</f>
        <v>0.91554995999999977</v>
      </c>
      <c r="J3015" s="3">
        <f>'symulacje godzinowe'!$R$3*'symulacje godzinowe'!$N$3*(E3015-D3015)^2*'symulacje godzinowe'!$P$3/1000</f>
        <v>7.5563942399999992E-3</v>
      </c>
      <c r="K3015" s="3">
        <f t="shared" si="222"/>
        <v>0.63565397436000026</v>
      </c>
      <c r="L3015" s="6">
        <f t="shared" si="220"/>
        <v>2288.3543076960009</v>
      </c>
    </row>
    <row r="3016" spans="1:15" x14ac:dyDescent="0.2">
      <c r="A3016" s="2">
        <v>5</v>
      </c>
      <c r="B3016" s="2">
        <v>6</v>
      </c>
      <c r="C3016" s="2">
        <v>3014</v>
      </c>
      <c r="D3016" s="2">
        <v>17.100000000000001</v>
      </c>
      <c r="E3016" s="2">
        <v>55</v>
      </c>
      <c r="F3016" s="1">
        <f t="shared" si="221"/>
        <v>50</v>
      </c>
      <c r="G3016" s="2">
        <v>307.5</v>
      </c>
      <c r="H3016" s="3">
        <f>G3016/1000*'symulacje godzinowe'!$N$3*'symulacje godzinowe'!$Q$3*'symulacje godzinowe'!$R$3</f>
        <v>1.3593840074999999</v>
      </c>
      <c r="I3016" s="3">
        <f>'symulacje godzinowe'!$R$3*'symulacje godzinowe'!$N$3*(E3016-D3016)*'symulacje godzinowe'!$O$3/1000</f>
        <v>0.9131406179999999</v>
      </c>
      <c r="J3016" s="3">
        <f>'symulacje godzinowe'!$R$3*'symulacje godzinowe'!$N$3*(E3016-D3016)^2*'symulacje godzinowe'!$P$3/1000</f>
        <v>7.5166760735999993E-3</v>
      </c>
      <c r="K3016" s="3">
        <f t="shared" si="222"/>
        <v>0.43872671342639996</v>
      </c>
      <c r="L3016" s="6">
        <f t="shared" si="220"/>
        <v>1579.4161683350399</v>
      </c>
    </row>
    <row r="3017" spans="1:15" x14ac:dyDescent="0.2">
      <c r="A3017" s="2">
        <v>5</v>
      </c>
      <c r="B3017" s="2">
        <v>6</v>
      </c>
      <c r="C3017" s="2">
        <v>3015</v>
      </c>
      <c r="D3017" s="2">
        <v>17.3</v>
      </c>
      <c r="E3017" s="2">
        <v>55</v>
      </c>
      <c r="F3017" s="1">
        <f t="shared" si="221"/>
        <v>50</v>
      </c>
      <c r="G3017" s="2">
        <v>251.7</v>
      </c>
      <c r="H3017" s="3">
        <f>G3017/1000*'symulacje godzinowe'!$N$3*'symulacje godzinowe'!$Q$3*'symulacje godzinowe'!$R$3</f>
        <v>1.1127055437</v>
      </c>
      <c r="I3017" s="3">
        <f>'symulacje godzinowe'!$R$3*'symulacje godzinowe'!$N$3*(E3017-D3017)*'symulacje godzinowe'!$O$3/1000</f>
        <v>0.90832193400000005</v>
      </c>
      <c r="J3017" s="3">
        <f>'symulacje godzinowe'!$R$3*'symulacje godzinowe'!$N$3*(E3017-D3017)^2*'symulacje godzinowe'!$P$3/1000</f>
        <v>7.4375537184000005E-3</v>
      </c>
      <c r="K3017" s="3">
        <f t="shared" si="222"/>
        <v>0.19694605598159992</v>
      </c>
      <c r="L3017" s="6">
        <f t="shared" si="220"/>
        <v>709.00580153375972</v>
      </c>
    </row>
    <row r="3018" spans="1:15" x14ac:dyDescent="0.2">
      <c r="A3018" s="2">
        <v>5</v>
      </c>
      <c r="B3018" s="2">
        <v>6</v>
      </c>
      <c r="C3018" s="2">
        <v>3016</v>
      </c>
      <c r="D3018" s="2">
        <v>17.399999999999999</v>
      </c>
      <c r="E3018" s="2">
        <v>55</v>
      </c>
      <c r="F3018" s="1">
        <f t="shared" si="221"/>
        <v>50</v>
      </c>
      <c r="G3018" s="2">
        <v>189.6</v>
      </c>
      <c r="H3018" s="3">
        <f>G3018/1000*'symulacje godzinowe'!$N$3*'symulacje godzinowe'!$Q$3*'symulacje godzinowe'!$R$3</f>
        <v>0.8381762855999999</v>
      </c>
      <c r="I3018" s="3">
        <f>'symulacje godzinowe'!$R$3*'symulacje godzinowe'!$N$3*(E3018-D3018)*'symulacje godzinowe'!$O$3/1000</f>
        <v>0.90591259199999985</v>
      </c>
      <c r="J3018" s="3">
        <f>'symulacje godzinowe'!$R$3*'symulacje godzinowe'!$N$3*(E3018-D3018)^2*'symulacje godzinowe'!$P$3/1000</f>
        <v>7.3981495296000007E-3</v>
      </c>
      <c r="K3018" s="3">
        <f t="shared" si="222"/>
        <v>-7.5134455929599941E-2</v>
      </c>
      <c r="L3018" s="6">
        <f t="shared" si="220"/>
        <v>0</v>
      </c>
    </row>
    <row r="3019" spans="1:15" x14ac:dyDescent="0.2">
      <c r="A3019" s="2">
        <v>5</v>
      </c>
      <c r="B3019" s="2">
        <v>6</v>
      </c>
      <c r="C3019" s="2">
        <v>3017</v>
      </c>
      <c r="D3019" s="2">
        <v>16.899999999999999</v>
      </c>
      <c r="E3019" s="2">
        <v>55</v>
      </c>
      <c r="F3019" s="1">
        <f t="shared" si="221"/>
        <v>50</v>
      </c>
      <c r="G3019" s="2">
        <v>121.5</v>
      </c>
      <c r="H3019" s="3">
        <f>G3019/1000*'symulacje godzinowe'!$N$3*'symulacje godzinowe'!$Q$3*'symulacje godzinowe'!$R$3</f>
        <v>0.53712246149999998</v>
      </c>
      <c r="I3019" s="3">
        <f>'symulacje godzinowe'!$R$3*'symulacje godzinowe'!$N$3*(E3019-D3019)*'symulacje godzinowe'!$O$3/1000</f>
        <v>0.91795930199999998</v>
      </c>
      <c r="J3019" s="3">
        <f>'symulacje godzinowe'!$R$3*'symulacje godzinowe'!$N$3*(E3019-D3019)^2*'symulacje godzinowe'!$P$3/1000</f>
        <v>7.5962170656E-3</v>
      </c>
      <c r="K3019" s="3">
        <f t="shared" si="222"/>
        <v>-0.38843305756559998</v>
      </c>
      <c r="L3019" s="6">
        <f t="shared" si="220"/>
        <v>0</v>
      </c>
    </row>
    <row r="3020" spans="1:15" x14ac:dyDescent="0.2">
      <c r="A3020" s="2">
        <v>5</v>
      </c>
      <c r="B3020" s="2">
        <v>6</v>
      </c>
      <c r="C3020" s="2">
        <v>3018</v>
      </c>
      <c r="D3020" s="2">
        <v>16.5</v>
      </c>
      <c r="E3020" s="2">
        <v>55</v>
      </c>
      <c r="F3020" s="1">
        <f t="shared" si="221"/>
        <v>50</v>
      </c>
      <c r="G3020" s="2">
        <v>62.8</v>
      </c>
      <c r="H3020" s="3">
        <f>G3020/1000*'symulacje godzinowe'!$N$3*'symulacje godzinowe'!$Q$3*'symulacje godzinowe'!$R$3</f>
        <v>0.27762379079999999</v>
      </c>
      <c r="I3020" s="3">
        <f>'symulacje godzinowe'!$R$3*'symulacje godzinowe'!$N$3*(E3020-D3020)*'symulacje godzinowe'!$O$3/1000</f>
        <v>0.9275966699999999</v>
      </c>
      <c r="J3020" s="3">
        <f>'symulacje godzinowe'!$R$3*'symulacje godzinowe'!$N$3*(E3020-D3020)^2*'symulacje godzinowe'!$P$3/1000</f>
        <v>7.7565549600000002E-3</v>
      </c>
      <c r="K3020" s="3">
        <f t="shared" si="222"/>
        <v>-0.65772943415999996</v>
      </c>
      <c r="L3020" s="6">
        <f t="shared" si="220"/>
        <v>0</v>
      </c>
    </row>
    <row r="3021" spans="1:15" x14ac:dyDescent="0.2">
      <c r="A3021" s="2">
        <v>5</v>
      </c>
      <c r="B3021" s="2">
        <v>6</v>
      </c>
      <c r="C3021" s="2">
        <v>3019</v>
      </c>
      <c r="D3021" s="2">
        <v>16</v>
      </c>
      <c r="E3021" s="2">
        <v>55</v>
      </c>
      <c r="F3021" s="1">
        <f t="shared" si="221"/>
        <v>50</v>
      </c>
      <c r="G3021" s="2">
        <v>0</v>
      </c>
      <c r="H3021" s="3">
        <f>G3021/1000*'symulacje godzinowe'!$N$3*'symulacje godzinowe'!$Q$3*'symulacje godzinowe'!$R$3</f>
        <v>0</v>
      </c>
      <c r="I3021" s="3">
        <f>'symulacje godzinowe'!$R$3*'symulacje godzinowe'!$N$3*(E3021-D3021)*'symulacje godzinowe'!$O$3/1000</f>
        <v>0.93964338000000003</v>
      </c>
      <c r="J3021" s="3">
        <f>'symulacje godzinowe'!$R$3*'symulacje godzinowe'!$N$3*(E3021-D3021)^2*'symulacje godzinowe'!$P$3/1000</f>
        <v>7.9593321600000006E-3</v>
      </c>
      <c r="K3021" s="3">
        <f t="shared" si="222"/>
        <v>-0.94760271216000003</v>
      </c>
      <c r="L3021" s="6">
        <f t="shared" si="220"/>
        <v>0</v>
      </c>
    </row>
    <row r="3022" spans="1:15" x14ac:dyDescent="0.2">
      <c r="A3022" s="2">
        <v>5</v>
      </c>
      <c r="B3022" s="2">
        <v>6</v>
      </c>
      <c r="C3022" s="2">
        <v>3020</v>
      </c>
      <c r="D3022" s="2">
        <v>14.5</v>
      </c>
      <c r="E3022" s="2">
        <v>55</v>
      </c>
      <c r="F3022" s="1">
        <f t="shared" si="221"/>
        <v>50</v>
      </c>
      <c r="G3022" s="2">
        <v>0</v>
      </c>
      <c r="H3022" s="3">
        <f>G3022/1000*'symulacje godzinowe'!$N$3*'symulacje godzinowe'!$Q$3*'symulacje godzinowe'!$R$3</f>
        <v>0</v>
      </c>
      <c r="I3022" s="3">
        <f>'symulacje godzinowe'!$R$3*'symulacje godzinowe'!$N$3*(E3022-D3022)*'symulacje godzinowe'!$O$3/1000</f>
        <v>0.97578350999999985</v>
      </c>
      <c r="J3022" s="3">
        <f>'symulacje godzinowe'!$R$3*'symulacje godzinowe'!$N$3*(E3022-D3022)^2*'symulacje godzinowe'!$P$3/1000</f>
        <v>8.5833626400000015E-3</v>
      </c>
      <c r="K3022" s="3">
        <f t="shared" si="222"/>
        <v>-0.98436687263999989</v>
      </c>
      <c r="L3022" s="6">
        <f t="shared" si="220"/>
        <v>0</v>
      </c>
    </row>
    <row r="3023" spans="1:15" x14ac:dyDescent="0.2">
      <c r="A3023" s="2">
        <v>5</v>
      </c>
      <c r="B3023" s="2">
        <v>6</v>
      </c>
      <c r="C3023" s="2">
        <v>3021</v>
      </c>
      <c r="D3023" s="2">
        <v>12.9</v>
      </c>
      <c r="E3023" s="2">
        <v>55</v>
      </c>
      <c r="F3023" s="1">
        <f t="shared" si="221"/>
        <v>50</v>
      </c>
      <c r="G3023" s="2">
        <v>0</v>
      </c>
      <c r="H3023" s="3">
        <f>G3023/1000*'symulacje godzinowe'!$N$3*'symulacje godzinowe'!$Q$3*'symulacje godzinowe'!$R$3</f>
        <v>0</v>
      </c>
      <c r="I3023" s="3">
        <f>'symulacje godzinowe'!$R$3*'symulacje godzinowe'!$N$3*(E3023-D3023)*'symulacje godzinowe'!$O$3/1000</f>
        <v>1.014332982</v>
      </c>
      <c r="J3023" s="3">
        <f>'symulacje godzinowe'!$R$3*'symulacje godzinowe'!$N$3*(E3023-D3023)^2*'symulacje godzinowe'!$P$3/1000</f>
        <v>9.2749506335999994E-3</v>
      </c>
      <c r="K3023" s="3">
        <f t="shared" si="222"/>
        <v>-1.0236079326336001</v>
      </c>
      <c r="L3023" s="6">
        <f t="shared" si="220"/>
        <v>0</v>
      </c>
    </row>
    <row r="3024" spans="1:15" x14ac:dyDescent="0.2">
      <c r="A3024" s="2">
        <v>5</v>
      </c>
      <c r="B3024" s="2">
        <v>6</v>
      </c>
      <c r="C3024" s="2">
        <v>3022</v>
      </c>
      <c r="D3024" s="2">
        <v>11.4</v>
      </c>
      <c r="E3024" s="2">
        <v>55</v>
      </c>
      <c r="F3024" s="1">
        <f t="shared" si="221"/>
        <v>50</v>
      </c>
      <c r="G3024" s="2">
        <v>0</v>
      </c>
      <c r="H3024" s="3">
        <f>G3024/1000*'symulacje godzinowe'!$N$3*'symulacje godzinowe'!$Q$3*'symulacje godzinowe'!$R$3</f>
        <v>0</v>
      </c>
      <c r="I3024" s="3">
        <f>'symulacje godzinowe'!$R$3*'symulacje godzinowe'!$N$3*(E3024-D3024)*'symulacje godzinowe'!$O$3/1000</f>
        <v>1.0504731119999999</v>
      </c>
      <c r="J3024" s="3">
        <f>'symulacje godzinowe'!$R$3*'symulacje godzinowe'!$N$3*(E3024-D3024)^2*'symulacje godzinowe'!$P$3/1000</f>
        <v>9.9476476415999993E-3</v>
      </c>
      <c r="K3024" s="3">
        <f t="shared" si="222"/>
        <v>-1.0604207596416</v>
      </c>
      <c r="L3024" s="6">
        <f t="shared" si="220"/>
        <v>0</v>
      </c>
      <c r="O3024" s="21" t="s">
        <v>33</v>
      </c>
    </row>
    <row r="3025" spans="1:19" x14ac:dyDescent="0.2">
      <c r="A3025" s="2">
        <v>5</v>
      </c>
      <c r="B3025" s="2">
        <v>6</v>
      </c>
      <c r="C3025" s="2">
        <v>3023</v>
      </c>
      <c r="D3025" s="2">
        <v>11</v>
      </c>
      <c r="E3025" s="2">
        <v>55</v>
      </c>
      <c r="F3025" s="1">
        <f t="shared" si="221"/>
        <v>50</v>
      </c>
      <c r="G3025" s="2">
        <v>0</v>
      </c>
      <c r="H3025" s="3">
        <f>G3025/1000*'symulacje godzinowe'!$N$3*'symulacje godzinowe'!$Q$3*'symulacje godzinowe'!$R$3</f>
        <v>0</v>
      </c>
      <c r="I3025" s="3">
        <f>'symulacje godzinowe'!$R$3*'symulacje godzinowe'!$N$3*(E3025-D3025)*'symulacje godzinowe'!$O$3/1000</f>
        <v>1.0601104800000001</v>
      </c>
      <c r="J3025" s="3">
        <f>'symulacje godzinowe'!$R$3*'symulacje godzinowe'!$N$3*(E3025-D3025)^2*'symulacje godzinowe'!$P$3/1000</f>
        <v>1.0131010559999999E-2</v>
      </c>
      <c r="K3025" s="3">
        <f t="shared" si="222"/>
        <v>-1.0702414905600002</v>
      </c>
      <c r="L3025" s="6">
        <f t="shared" si="220"/>
        <v>0</v>
      </c>
      <c r="M3025" s="21" t="s">
        <v>32</v>
      </c>
      <c r="N3025" s="21" t="s">
        <v>27</v>
      </c>
      <c r="O3025" s="21" t="s">
        <v>31</v>
      </c>
      <c r="P3025" s="21" t="s">
        <v>28</v>
      </c>
      <c r="Q3025" s="21" t="s">
        <v>29</v>
      </c>
      <c r="R3025" s="21" t="s">
        <v>30</v>
      </c>
      <c r="S3025" s="21" t="s">
        <v>26</v>
      </c>
    </row>
    <row r="3026" spans="1:19" x14ac:dyDescent="0.2">
      <c r="A3026" s="2">
        <v>5</v>
      </c>
      <c r="B3026" s="2">
        <v>6</v>
      </c>
      <c r="C3026" s="2">
        <v>3024</v>
      </c>
      <c r="D3026" s="2">
        <v>10.5</v>
      </c>
      <c r="E3026" s="2">
        <v>55</v>
      </c>
      <c r="F3026" s="1">
        <f t="shared" si="221"/>
        <v>50</v>
      </c>
      <c r="G3026" s="2">
        <v>0</v>
      </c>
      <c r="H3026" s="3">
        <f>G3026/1000*'symulacje godzinowe'!$N$3*'symulacje godzinowe'!$Q$3*'symulacje godzinowe'!$R$3</f>
        <v>0</v>
      </c>
      <c r="I3026" s="3">
        <f>'symulacje godzinowe'!$R$3*'symulacje godzinowe'!$N$3*(E3026-D3026)*'symulacje godzinowe'!$O$3/1000</f>
        <v>1.07215719</v>
      </c>
      <c r="J3026" s="3">
        <f>'symulacje godzinowe'!$R$3*'symulacje godzinowe'!$N$3*(E3026-D3026)^2*'symulacje godzinowe'!$P$3/1000</f>
        <v>1.036256904E-2</v>
      </c>
      <c r="K3026" s="3">
        <f t="shared" si="222"/>
        <v>-1.08251975904</v>
      </c>
      <c r="L3026" s="10">
        <f>SUM(L3003:L3025)</f>
        <v>26439.353667241925</v>
      </c>
      <c r="M3026" s="19">
        <f>(L3002-4.187*$N$7*$O$7*(F3026-10))*((L3002-4.187*$N$7*$O$7*(F3026-10))&gt;0)</f>
        <v>1167.4154912211307</v>
      </c>
      <c r="N3026" s="19">
        <f>M3026/4.187/(F3026-10)*(M3026&gt;0)</f>
        <v>6.9704770194717609</v>
      </c>
      <c r="O3026" s="19">
        <f>$P$7-0.5*$N$7*$O$7</f>
        <v>100</v>
      </c>
      <c r="P3026" s="19">
        <f>IF(N3026&lt;O3026,N3026,O3026)</f>
        <v>6.9704770194717609</v>
      </c>
      <c r="Q3026" s="19">
        <f>L3026/4.187/(F3026-10)+P3026</f>
        <v>164.83621422535856</v>
      </c>
      <c r="R3026" s="19" t="b">
        <f>Q3026&gt;$N$7*$O$7</f>
        <v>0</v>
      </c>
      <c r="S3026" s="19">
        <f>IF(R3026,(F3026-10)/(50-10),(F3026-10)/(50-10)*Q3026/$N$7/$O$7)</f>
        <v>0.82418107112679284</v>
      </c>
    </row>
    <row r="3027" spans="1:19" x14ac:dyDescent="0.2">
      <c r="A3027" s="2">
        <v>5</v>
      </c>
      <c r="B3027" s="2">
        <v>7</v>
      </c>
      <c r="C3027" s="2">
        <v>3025</v>
      </c>
      <c r="D3027" s="2">
        <v>10.1</v>
      </c>
      <c r="E3027" s="2">
        <v>55</v>
      </c>
      <c r="F3027" s="1">
        <f t="shared" si="221"/>
        <v>50</v>
      </c>
      <c r="G3027" s="2">
        <v>0</v>
      </c>
      <c r="H3027" s="3">
        <f>G3027/1000*'symulacje godzinowe'!$N$3*'symulacje godzinowe'!$Q$3*'symulacje godzinowe'!$R$3</f>
        <v>0</v>
      </c>
      <c r="I3027" s="3">
        <f>'symulacje godzinowe'!$R$3*'symulacje godzinowe'!$N$3*(E3027-D3027)*'symulacje godzinowe'!$O$3/1000</f>
        <v>1.0817945579999999</v>
      </c>
      <c r="J3027" s="3">
        <f>'symulacje godzinowe'!$R$3*'symulacje godzinowe'!$N$3*(E3027-D3027)^2*'symulacje godzinowe'!$P$3/1000</f>
        <v>1.05496996896E-2</v>
      </c>
      <c r="K3027" s="3">
        <f t="shared" si="222"/>
        <v>-1.0923442576895999</v>
      </c>
      <c r="L3027" s="6">
        <f>K3027*(K3027&gt;0)*3600</f>
        <v>0</v>
      </c>
    </row>
    <row r="3028" spans="1:19" x14ac:dyDescent="0.2">
      <c r="A3028" s="2">
        <v>5</v>
      </c>
      <c r="B3028" s="2">
        <v>7</v>
      </c>
      <c r="C3028" s="2">
        <v>3026</v>
      </c>
      <c r="D3028" s="2">
        <v>10</v>
      </c>
      <c r="E3028" s="2">
        <v>55</v>
      </c>
      <c r="F3028" s="1">
        <f t="shared" si="221"/>
        <v>50</v>
      </c>
      <c r="G3028" s="2">
        <v>0</v>
      </c>
      <c r="H3028" s="3">
        <f>G3028/1000*'symulacje godzinowe'!$N$3*'symulacje godzinowe'!$Q$3*'symulacje godzinowe'!$R$3</f>
        <v>0</v>
      </c>
      <c r="I3028" s="3">
        <f>'symulacje godzinowe'!$R$3*'symulacje godzinowe'!$N$3*(E3028-D3028)*'symulacje godzinowe'!$O$3/1000</f>
        <v>1.0842038999999999</v>
      </c>
      <c r="J3028" s="3">
        <f>'symulacje godzinowe'!$R$3*'symulacje godzinowe'!$N$3*(E3028-D3028)^2*'symulacje godzinowe'!$P$3/1000</f>
        <v>1.0596744E-2</v>
      </c>
      <c r="K3028" s="3">
        <f t="shared" si="222"/>
        <v>-1.094800644</v>
      </c>
      <c r="L3028" s="6">
        <f t="shared" ref="L3028:L3049" si="223">K3028*(K3028&gt;0)*3600</f>
        <v>0</v>
      </c>
    </row>
    <row r="3029" spans="1:19" x14ac:dyDescent="0.2">
      <c r="A3029" s="2">
        <v>5</v>
      </c>
      <c r="B3029" s="2">
        <v>7</v>
      </c>
      <c r="C3029" s="2">
        <v>3027</v>
      </c>
      <c r="D3029" s="2">
        <v>9.9</v>
      </c>
      <c r="E3029" s="2">
        <v>55</v>
      </c>
      <c r="F3029" s="1">
        <f t="shared" si="221"/>
        <v>50</v>
      </c>
      <c r="G3029" s="2">
        <v>0</v>
      </c>
      <c r="H3029" s="3">
        <f>G3029/1000*'symulacje godzinowe'!$N$3*'symulacje godzinowe'!$Q$3*'symulacje godzinowe'!$R$3</f>
        <v>0</v>
      </c>
      <c r="I3029" s="3">
        <f>'symulacje godzinowe'!$R$3*'symulacje godzinowe'!$N$3*(E3029-D3029)*'symulacje godzinowe'!$O$3/1000</f>
        <v>1.0866132419999999</v>
      </c>
      <c r="J3029" s="3">
        <f>'symulacje godzinowe'!$R$3*'symulacje godzinowe'!$N$3*(E3029-D3029)^2*'symulacje godzinowe'!$P$3/1000</f>
        <v>1.0643892969600001E-2</v>
      </c>
      <c r="K3029" s="3">
        <f t="shared" si="222"/>
        <v>-1.0972571349695999</v>
      </c>
      <c r="L3029" s="6">
        <f t="shared" si="223"/>
        <v>0</v>
      </c>
    </row>
    <row r="3030" spans="1:19" x14ac:dyDescent="0.2">
      <c r="A3030" s="2">
        <v>5</v>
      </c>
      <c r="B3030" s="2">
        <v>7</v>
      </c>
      <c r="C3030" s="2">
        <v>3028</v>
      </c>
      <c r="D3030" s="2">
        <v>9.8000000000000007</v>
      </c>
      <c r="E3030" s="2">
        <v>55</v>
      </c>
      <c r="F3030" s="1">
        <f t="shared" si="221"/>
        <v>50</v>
      </c>
      <c r="G3030" s="2">
        <v>0</v>
      </c>
      <c r="H3030" s="3">
        <f>G3030/1000*'symulacje godzinowe'!$N$3*'symulacje godzinowe'!$Q$3*'symulacje godzinowe'!$R$3</f>
        <v>0</v>
      </c>
      <c r="I3030" s="3">
        <f>'symulacje godzinowe'!$R$3*'symulacje godzinowe'!$N$3*(E3030-D3030)*'symulacje godzinowe'!$O$3/1000</f>
        <v>1.0890225840000001</v>
      </c>
      <c r="J3030" s="3">
        <f>'symulacje godzinowe'!$R$3*'symulacje godzinowe'!$N$3*(E3030-D3030)^2*'symulacje godzinowe'!$P$3/1000</f>
        <v>1.06911465984E-2</v>
      </c>
      <c r="K3030" s="3">
        <f t="shared" si="222"/>
        <v>-1.0997137305984002</v>
      </c>
      <c r="L3030" s="6">
        <f t="shared" si="223"/>
        <v>0</v>
      </c>
    </row>
    <row r="3031" spans="1:19" x14ac:dyDescent="0.2">
      <c r="A3031" s="2">
        <v>5</v>
      </c>
      <c r="B3031" s="2">
        <v>7</v>
      </c>
      <c r="C3031" s="2">
        <v>3029</v>
      </c>
      <c r="D3031" s="2">
        <v>10.1</v>
      </c>
      <c r="E3031" s="2">
        <v>55</v>
      </c>
      <c r="F3031" s="1">
        <f t="shared" si="221"/>
        <v>50</v>
      </c>
      <c r="G3031" s="2">
        <v>30.2</v>
      </c>
      <c r="H3031" s="3">
        <f>G3031/1000*'symulacje godzinowe'!$N$3*'symulacje godzinowe'!$Q$3*'symulacje godzinowe'!$R$3</f>
        <v>0.13350698220000001</v>
      </c>
      <c r="I3031" s="3">
        <f>'symulacje godzinowe'!$R$3*'symulacje godzinowe'!$N$3*(E3031-D3031)*'symulacje godzinowe'!$O$3/1000</f>
        <v>1.0817945579999999</v>
      </c>
      <c r="J3031" s="3">
        <f>'symulacje godzinowe'!$R$3*'symulacje godzinowe'!$N$3*(E3031-D3031)^2*'symulacje godzinowe'!$P$3/1000</f>
        <v>1.05496996896E-2</v>
      </c>
      <c r="K3031" s="3">
        <f t="shared" si="222"/>
        <v>-0.95883727548959985</v>
      </c>
      <c r="L3031" s="6">
        <f t="shared" si="223"/>
        <v>0</v>
      </c>
    </row>
    <row r="3032" spans="1:19" x14ac:dyDescent="0.2">
      <c r="A3032" s="2">
        <v>5</v>
      </c>
      <c r="B3032" s="2">
        <v>7</v>
      </c>
      <c r="C3032" s="2">
        <v>3030</v>
      </c>
      <c r="D3032" s="2">
        <v>10.5</v>
      </c>
      <c r="E3032" s="2">
        <v>55</v>
      </c>
      <c r="F3032" s="1">
        <f t="shared" si="221"/>
        <v>50</v>
      </c>
      <c r="G3032" s="2">
        <v>41.7</v>
      </c>
      <c r="H3032" s="3">
        <f>G3032/1000*'symulacje godzinowe'!$N$3*'symulacje godzinowe'!$Q$3*'symulacje godzinowe'!$R$3</f>
        <v>0.18434573370000001</v>
      </c>
      <c r="I3032" s="3">
        <f>'symulacje godzinowe'!$R$3*'symulacje godzinowe'!$N$3*(E3032-D3032)*'symulacje godzinowe'!$O$3/1000</f>
        <v>1.07215719</v>
      </c>
      <c r="J3032" s="3">
        <f>'symulacje godzinowe'!$R$3*'symulacje godzinowe'!$N$3*(E3032-D3032)^2*'symulacje godzinowe'!$P$3/1000</f>
        <v>1.036256904E-2</v>
      </c>
      <c r="K3032" s="3">
        <f t="shared" si="222"/>
        <v>-0.8981740253399999</v>
      </c>
      <c r="L3032" s="6">
        <f t="shared" si="223"/>
        <v>0</v>
      </c>
    </row>
    <row r="3033" spans="1:19" x14ac:dyDescent="0.2">
      <c r="A3033" s="2">
        <v>5</v>
      </c>
      <c r="B3033" s="2">
        <v>7</v>
      </c>
      <c r="C3033" s="2">
        <v>3031</v>
      </c>
      <c r="D3033" s="2">
        <v>10.8</v>
      </c>
      <c r="E3033" s="2">
        <v>55</v>
      </c>
      <c r="F3033" s="1">
        <f t="shared" si="221"/>
        <v>50</v>
      </c>
      <c r="G3033" s="2">
        <v>70.900000000000006</v>
      </c>
      <c r="H3033" s="3">
        <f>G3033/1000*'symulacje godzinowe'!$N$3*'symulacje godzinowe'!$Q$3*'symulacje godzinowe'!$R$3</f>
        <v>0.31343195490000003</v>
      </c>
      <c r="I3033" s="3">
        <f>'symulacje godzinowe'!$R$3*'symulacje godzinowe'!$N$3*(E3033-D3033)*'symulacje godzinowe'!$O$3/1000</f>
        <v>1.0649291639999998</v>
      </c>
      <c r="J3033" s="3">
        <f>'symulacje godzinowe'!$R$3*'symulacje godzinowe'!$N$3*(E3033-D3033)^2*'symulacje godzinowe'!$P$3/1000</f>
        <v>1.0223319974400001E-2</v>
      </c>
      <c r="K3033" s="3">
        <f t="shared" si="222"/>
        <v>-0.7617205290743998</v>
      </c>
      <c r="L3033" s="6">
        <f t="shared" si="223"/>
        <v>0</v>
      </c>
    </row>
    <row r="3034" spans="1:19" x14ac:dyDescent="0.2">
      <c r="A3034" s="2">
        <v>5</v>
      </c>
      <c r="B3034" s="2">
        <v>7</v>
      </c>
      <c r="C3034" s="2">
        <v>3032</v>
      </c>
      <c r="D3034" s="2">
        <v>11.3</v>
      </c>
      <c r="E3034" s="2">
        <v>55</v>
      </c>
      <c r="F3034" s="1">
        <f t="shared" si="221"/>
        <v>50</v>
      </c>
      <c r="G3034" s="2">
        <v>97.7</v>
      </c>
      <c r="H3034" s="3">
        <f>G3034/1000*'symulacje godzinowe'!$N$3*'symulacje godzinowe'!$Q$3*'symulacje godzinowe'!$R$3</f>
        <v>0.43190834970000003</v>
      </c>
      <c r="I3034" s="3">
        <f>'symulacje godzinowe'!$R$3*'symulacje godzinowe'!$N$3*(E3034-D3034)*'symulacje godzinowe'!$O$3/1000</f>
        <v>1.0528824540000001</v>
      </c>
      <c r="J3034" s="3">
        <f>'symulacje godzinowe'!$R$3*'symulacje godzinowe'!$N$3*(E3034-D3034)^2*'symulacje godzinowe'!$P$3/1000</f>
        <v>9.9933313824000017E-3</v>
      </c>
      <c r="K3034" s="3">
        <f t="shared" si="222"/>
        <v>-0.6309674356824001</v>
      </c>
      <c r="L3034" s="6">
        <f t="shared" si="223"/>
        <v>0</v>
      </c>
    </row>
    <row r="3035" spans="1:19" x14ac:dyDescent="0.2">
      <c r="A3035" s="2">
        <v>5</v>
      </c>
      <c r="B3035" s="2">
        <v>7</v>
      </c>
      <c r="C3035" s="2">
        <v>3033</v>
      </c>
      <c r="D3035" s="2">
        <v>11.7</v>
      </c>
      <c r="E3035" s="2">
        <v>55</v>
      </c>
      <c r="F3035" s="1">
        <f t="shared" si="221"/>
        <v>50</v>
      </c>
      <c r="G3035" s="2">
        <v>123.5</v>
      </c>
      <c r="H3035" s="3">
        <f>G3035/1000*'symulacje godzinowe'!$N$3*'symulacje godzinowe'!$Q$3*'symulacje godzinowe'!$R$3</f>
        <v>0.54596398349999997</v>
      </c>
      <c r="I3035" s="3">
        <f>'symulacje godzinowe'!$R$3*'symulacje godzinowe'!$N$3*(E3035-D3035)*'symulacje godzinowe'!$O$3/1000</f>
        <v>1.043245086</v>
      </c>
      <c r="J3035" s="3">
        <f>'symulacje godzinowe'!$R$3*'symulacje godzinowe'!$N$3*(E3035-D3035)^2*'symulacje godzinowe'!$P$3/1000</f>
        <v>9.8112243743999974E-3</v>
      </c>
      <c r="K3035" s="3">
        <f t="shared" si="222"/>
        <v>-0.50709232687439998</v>
      </c>
      <c r="L3035" s="6">
        <f t="shared" si="223"/>
        <v>0</v>
      </c>
    </row>
    <row r="3036" spans="1:19" x14ac:dyDescent="0.2">
      <c r="A3036" s="2">
        <v>5</v>
      </c>
      <c r="B3036" s="2">
        <v>7</v>
      </c>
      <c r="C3036" s="2">
        <v>3034</v>
      </c>
      <c r="D3036" s="2">
        <v>12.2</v>
      </c>
      <c r="E3036" s="2">
        <v>55</v>
      </c>
      <c r="F3036" s="1">
        <f t="shared" si="221"/>
        <v>50</v>
      </c>
      <c r="G3036" s="2">
        <v>144.5</v>
      </c>
      <c r="H3036" s="3">
        <f>G3036/1000*'symulacje godzinowe'!$N$3*'symulacje godzinowe'!$Q$3*'symulacje godzinowe'!$R$3</f>
        <v>0.63879996449999998</v>
      </c>
      <c r="I3036" s="3">
        <f>'symulacje godzinowe'!$R$3*'symulacje godzinowe'!$N$3*(E3036-D3036)*'symulacje godzinowe'!$O$3/1000</f>
        <v>1.0311983759999999</v>
      </c>
      <c r="J3036" s="3">
        <f>'symulacje godzinowe'!$R$3*'symulacje godzinowe'!$N$3*(E3036-D3036)^2*'symulacje godzinowe'!$P$3/1000</f>
        <v>9.5859454463999988E-3</v>
      </c>
      <c r="K3036" s="3">
        <f t="shared" si="222"/>
        <v>-0.40198435694639989</v>
      </c>
      <c r="L3036" s="6">
        <f t="shared" si="223"/>
        <v>0</v>
      </c>
    </row>
    <row r="3037" spans="1:19" x14ac:dyDescent="0.2">
      <c r="A3037" s="2">
        <v>5</v>
      </c>
      <c r="B3037" s="2">
        <v>7</v>
      </c>
      <c r="C3037" s="2">
        <v>3035</v>
      </c>
      <c r="D3037" s="2">
        <v>12.5</v>
      </c>
      <c r="E3037" s="2">
        <v>55</v>
      </c>
      <c r="F3037" s="1">
        <f t="shared" si="221"/>
        <v>50</v>
      </c>
      <c r="G3037" s="2">
        <v>159.69999999999999</v>
      </c>
      <c r="H3037" s="3">
        <f>G3037/1000*'symulacje godzinowe'!$N$3*'symulacje godzinowe'!$Q$3*'symulacje godzinowe'!$R$3</f>
        <v>0.70599553169999996</v>
      </c>
      <c r="I3037" s="3">
        <f>'symulacje godzinowe'!$R$3*'symulacje godzinowe'!$N$3*(E3037-D3037)*'symulacje godzinowe'!$O$3/1000</f>
        <v>1.0239703499999999</v>
      </c>
      <c r="J3037" s="3">
        <f>'symulacje godzinowe'!$R$3*'symulacje godzinowe'!$N$3*(E3037-D3037)^2*'symulacje godzinowe'!$P$3/1000</f>
        <v>9.4520339999999998E-3</v>
      </c>
      <c r="K3037" s="3">
        <f t="shared" si="222"/>
        <v>-0.32742685229999996</v>
      </c>
      <c r="L3037" s="6">
        <f t="shared" si="223"/>
        <v>0</v>
      </c>
    </row>
    <row r="3038" spans="1:19" x14ac:dyDescent="0.2">
      <c r="A3038" s="2">
        <v>5</v>
      </c>
      <c r="B3038" s="2">
        <v>7</v>
      </c>
      <c r="C3038" s="2">
        <v>3036</v>
      </c>
      <c r="D3038" s="2">
        <v>12.7</v>
      </c>
      <c r="E3038" s="2">
        <v>55</v>
      </c>
      <c r="F3038" s="1">
        <f t="shared" si="221"/>
        <v>50</v>
      </c>
      <c r="G3038" s="2">
        <v>163.19999999999999</v>
      </c>
      <c r="H3038" s="3">
        <f>G3038/1000*'symulacje godzinowe'!$N$3*'symulacje godzinowe'!$Q$3*'symulacje godzinowe'!$R$3</f>
        <v>0.72146819519999994</v>
      </c>
      <c r="I3038" s="3">
        <f>'symulacje godzinowe'!$R$3*'symulacje godzinowe'!$N$3*(E3038-D3038)*'symulacje godzinowe'!$O$3/1000</f>
        <v>1.019151666</v>
      </c>
      <c r="J3038" s="3">
        <f>'symulacje godzinowe'!$R$3*'symulacje godzinowe'!$N$3*(E3038-D3038)^2*'symulacje godzinowe'!$P$3/1000</f>
        <v>9.3632829983999986E-3</v>
      </c>
      <c r="K3038" s="3">
        <f t="shared" si="222"/>
        <v>-0.30704675379840002</v>
      </c>
      <c r="L3038" s="6">
        <f t="shared" si="223"/>
        <v>0</v>
      </c>
    </row>
    <row r="3039" spans="1:19" x14ac:dyDescent="0.2">
      <c r="A3039" s="2">
        <v>5</v>
      </c>
      <c r="B3039" s="2">
        <v>7</v>
      </c>
      <c r="C3039" s="2">
        <v>3037</v>
      </c>
      <c r="D3039" s="2">
        <v>13</v>
      </c>
      <c r="E3039" s="2">
        <v>55</v>
      </c>
      <c r="F3039" s="1">
        <f t="shared" si="221"/>
        <v>50</v>
      </c>
      <c r="G3039" s="2">
        <v>153.9</v>
      </c>
      <c r="H3039" s="3">
        <f>G3039/1000*'symulacje godzinowe'!$N$3*'symulacje godzinowe'!$Q$3*'symulacje godzinowe'!$R$3</f>
        <v>0.68035511790000003</v>
      </c>
      <c r="I3039" s="3">
        <f>'symulacje godzinowe'!$R$3*'symulacje godzinowe'!$N$3*(E3039-D3039)*'symulacje godzinowe'!$O$3/1000</f>
        <v>1.0119236399999998</v>
      </c>
      <c r="J3039" s="3">
        <f>'symulacje godzinowe'!$R$3*'symulacje godzinowe'!$N$3*(E3039-D3039)^2*'symulacje godzinowe'!$P$3/1000</f>
        <v>9.2309414399999994E-3</v>
      </c>
      <c r="K3039" s="3">
        <f t="shared" si="222"/>
        <v>-0.34079946353999974</v>
      </c>
      <c r="L3039" s="6">
        <f t="shared" si="223"/>
        <v>0</v>
      </c>
    </row>
    <row r="3040" spans="1:19" x14ac:dyDescent="0.2">
      <c r="A3040" s="2">
        <v>5</v>
      </c>
      <c r="B3040" s="2">
        <v>7</v>
      </c>
      <c r="C3040" s="2">
        <v>3038</v>
      </c>
      <c r="D3040" s="2">
        <v>13</v>
      </c>
      <c r="E3040" s="2">
        <v>55</v>
      </c>
      <c r="F3040" s="1">
        <f t="shared" si="221"/>
        <v>50</v>
      </c>
      <c r="G3040" s="2">
        <v>135.1</v>
      </c>
      <c r="H3040" s="3">
        <f>G3040/1000*'symulacje godzinowe'!$N$3*'symulacje godzinowe'!$Q$3*'symulacje godzinowe'!$R$3</f>
        <v>0.59724481109999994</v>
      </c>
      <c r="I3040" s="3">
        <f>'symulacje godzinowe'!$R$3*'symulacje godzinowe'!$N$3*(E3040-D3040)*'symulacje godzinowe'!$O$3/1000</f>
        <v>1.0119236399999998</v>
      </c>
      <c r="J3040" s="3">
        <f>'symulacje godzinowe'!$R$3*'symulacje godzinowe'!$N$3*(E3040-D3040)^2*'symulacje godzinowe'!$P$3/1000</f>
        <v>9.2309414399999994E-3</v>
      </c>
      <c r="K3040" s="3">
        <f t="shared" si="222"/>
        <v>-0.42390977033999983</v>
      </c>
      <c r="L3040" s="6">
        <f t="shared" si="223"/>
        <v>0</v>
      </c>
    </row>
    <row r="3041" spans="1:19" x14ac:dyDescent="0.2">
      <c r="A3041" s="2">
        <v>5</v>
      </c>
      <c r="B3041" s="2">
        <v>7</v>
      </c>
      <c r="C3041" s="2">
        <v>3039</v>
      </c>
      <c r="D3041" s="2">
        <v>13.1</v>
      </c>
      <c r="E3041" s="2">
        <v>55</v>
      </c>
      <c r="F3041" s="1">
        <f t="shared" si="221"/>
        <v>50</v>
      </c>
      <c r="G3041" s="2">
        <v>111.7</v>
      </c>
      <c r="H3041" s="3">
        <f>G3041/1000*'symulacje godzinowe'!$N$3*'symulacje godzinowe'!$Q$3*'symulacje godzinowe'!$R$3</f>
        <v>0.49379900369999996</v>
      </c>
      <c r="I3041" s="3">
        <f>'symulacje godzinowe'!$R$3*'symulacje godzinowe'!$N$3*(E3041-D3041)*'symulacje godzinowe'!$O$3/1000</f>
        <v>1.009514298</v>
      </c>
      <c r="J3041" s="3">
        <f>'symulacje godzinowe'!$R$3*'symulacje godzinowe'!$N$3*(E3041-D3041)^2*'symulacje godzinowe'!$P$3/1000</f>
        <v>9.1870369055999986E-3</v>
      </c>
      <c r="K3041" s="3">
        <f t="shared" si="222"/>
        <v>-0.52490233120560004</v>
      </c>
      <c r="L3041" s="6">
        <f t="shared" si="223"/>
        <v>0</v>
      </c>
    </row>
    <row r="3042" spans="1:19" x14ac:dyDescent="0.2">
      <c r="A3042" s="2">
        <v>5</v>
      </c>
      <c r="B3042" s="2">
        <v>7</v>
      </c>
      <c r="C3042" s="2">
        <v>3040</v>
      </c>
      <c r="D3042" s="2">
        <v>13.1</v>
      </c>
      <c r="E3042" s="2">
        <v>55</v>
      </c>
      <c r="F3042" s="1">
        <f t="shared" si="221"/>
        <v>50</v>
      </c>
      <c r="G3042" s="2">
        <v>84.7</v>
      </c>
      <c r="H3042" s="3">
        <f>G3042/1000*'symulacje godzinowe'!$N$3*'symulacje godzinowe'!$Q$3*'symulacje godzinowe'!$R$3</f>
        <v>0.37443845669999998</v>
      </c>
      <c r="I3042" s="3">
        <f>'symulacje godzinowe'!$R$3*'symulacje godzinowe'!$N$3*(E3042-D3042)*'symulacje godzinowe'!$O$3/1000</f>
        <v>1.009514298</v>
      </c>
      <c r="J3042" s="3">
        <f>'symulacje godzinowe'!$R$3*'symulacje godzinowe'!$N$3*(E3042-D3042)^2*'symulacje godzinowe'!$P$3/1000</f>
        <v>9.1870369055999986E-3</v>
      </c>
      <c r="K3042" s="3">
        <f t="shared" si="222"/>
        <v>-0.64426287820560002</v>
      </c>
      <c r="L3042" s="6">
        <f t="shared" si="223"/>
        <v>0</v>
      </c>
    </row>
    <row r="3043" spans="1:19" x14ac:dyDescent="0.2">
      <c r="A3043" s="2">
        <v>5</v>
      </c>
      <c r="B3043" s="2">
        <v>7</v>
      </c>
      <c r="C3043" s="2">
        <v>3041</v>
      </c>
      <c r="D3043" s="2">
        <v>13.2</v>
      </c>
      <c r="E3043" s="2">
        <v>55</v>
      </c>
      <c r="F3043" s="1">
        <f t="shared" si="221"/>
        <v>50</v>
      </c>
      <c r="G3043" s="2">
        <v>56.5</v>
      </c>
      <c r="H3043" s="3">
        <f>G3043/1000*'symulacje godzinowe'!$N$3*'symulacje godzinowe'!$Q$3*'symulacje godzinowe'!$R$3</f>
        <v>0.24977299650000001</v>
      </c>
      <c r="I3043" s="3">
        <f>'symulacje godzinowe'!$R$3*'symulacje godzinowe'!$N$3*(E3043-D3043)*'symulacje godzinowe'!$O$3/1000</f>
        <v>1.0071049559999998</v>
      </c>
      <c r="J3043" s="3">
        <f>'symulacje godzinowe'!$R$3*'symulacje godzinowe'!$N$3*(E3043-D3043)^2*'symulacje godzinowe'!$P$3/1000</f>
        <v>9.1432370303999987E-3</v>
      </c>
      <c r="K3043" s="3">
        <f t="shared" si="222"/>
        <v>-0.76647519653039986</v>
      </c>
      <c r="L3043" s="6">
        <f t="shared" si="223"/>
        <v>0</v>
      </c>
    </row>
    <row r="3044" spans="1:19" x14ac:dyDescent="0.2">
      <c r="A3044" s="2">
        <v>5</v>
      </c>
      <c r="B3044" s="2">
        <v>7</v>
      </c>
      <c r="C3044" s="2">
        <v>3042</v>
      </c>
      <c r="D3044" s="2">
        <v>13.2</v>
      </c>
      <c r="E3044" s="2">
        <v>55</v>
      </c>
      <c r="F3044" s="1">
        <f t="shared" si="221"/>
        <v>50</v>
      </c>
      <c r="G3044" s="2">
        <v>29.1</v>
      </c>
      <c r="H3044" s="3">
        <f>G3044/1000*'symulacje godzinowe'!$N$3*'symulacje godzinowe'!$Q$3*'symulacje godzinowe'!$R$3</f>
        <v>0.1286441451</v>
      </c>
      <c r="I3044" s="3">
        <f>'symulacje godzinowe'!$R$3*'symulacje godzinowe'!$N$3*(E3044-D3044)*'symulacje godzinowe'!$O$3/1000</f>
        <v>1.0071049559999998</v>
      </c>
      <c r="J3044" s="3">
        <f>'symulacje godzinowe'!$R$3*'symulacje godzinowe'!$N$3*(E3044-D3044)^2*'symulacje godzinowe'!$P$3/1000</f>
        <v>9.1432370303999987E-3</v>
      </c>
      <c r="K3044" s="3">
        <f t="shared" si="222"/>
        <v>-0.88760404793039982</v>
      </c>
      <c r="L3044" s="6">
        <f t="shared" si="223"/>
        <v>0</v>
      </c>
    </row>
    <row r="3045" spans="1:19" x14ac:dyDescent="0.2">
      <c r="A3045" s="2">
        <v>5</v>
      </c>
      <c r="B3045" s="2">
        <v>7</v>
      </c>
      <c r="C3045" s="2">
        <v>3043</v>
      </c>
      <c r="D3045" s="2">
        <v>13.3</v>
      </c>
      <c r="E3045" s="2">
        <v>55</v>
      </c>
      <c r="F3045" s="1">
        <f t="shared" si="221"/>
        <v>50</v>
      </c>
      <c r="G3045" s="2">
        <v>0</v>
      </c>
      <c r="H3045" s="3">
        <f>G3045/1000*'symulacje godzinowe'!$N$3*'symulacje godzinowe'!$Q$3*'symulacje godzinowe'!$R$3</f>
        <v>0</v>
      </c>
      <c r="I3045" s="3">
        <f>'symulacje godzinowe'!$R$3*'symulacje godzinowe'!$N$3*(E3045-D3045)*'symulacje godzinowe'!$O$3/1000</f>
        <v>1.0046956140000001</v>
      </c>
      <c r="J3045" s="3">
        <f>'symulacje godzinowe'!$R$3*'symulacje godzinowe'!$N$3*(E3045-D3045)^2*'symulacje godzinowe'!$P$3/1000</f>
        <v>9.0995418144000015E-3</v>
      </c>
      <c r="K3045" s="3">
        <f t="shared" si="222"/>
        <v>-1.0137951558144001</v>
      </c>
      <c r="L3045" s="6">
        <f t="shared" si="223"/>
        <v>0</v>
      </c>
    </row>
    <row r="3046" spans="1:19" x14ac:dyDescent="0.2">
      <c r="A3046" s="2">
        <v>5</v>
      </c>
      <c r="B3046" s="2">
        <v>7</v>
      </c>
      <c r="C3046" s="2">
        <v>3044</v>
      </c>
      <c r="D3046" s="2">
        <v>13.3</v>
      </c>
      <c r="E3046" s="2">
        <v>55</v>
      </c>
      <c r="F3046" s="1">
        <f t="shared" si="221"/>
        <v>50</v>
      </c>
      <c r="G3046" s="2">
        <v>0</v>
      </c>
      <c r="H3046" s="3">
        <f>G3046/1000*'symulacje godzinowe'!$N$3*'symulacje godzinowe'!$Q$3*'symulacje godzinowe'!$R$3</f>
        <v>0</v>
      </c>
      <c r="I3046" s="3">
        <f>'symulacje godzinowe'!$R$3*'symulacje godzinowe'!$N$3*(E3046-D3046)*'symulacje godzinowe'!$O$3/1000</f>
        <v>1.0046956140000001</v>
      </c>
      <c r="J3046" s="3">
        <f>'symulacje godzinowe'!$R$3*'symulacje godzinowe'!$N$3*(E3046-D3046)^2*'symulacje godzinowe'!$P$3/1000</f>
        <v>9.0995418144000015E-3</v>
      </c>
      <c r="K3046" s="3">
        <f t="shared" si="222"/>
        <v>-1.0137951558144001</v>
      </c>
      <c r="L3046" s="6">
        <f t="shared" si="223"/>
        <v>0</v>
      </c>
    </row>
    <row r="3047" spans="1:19" x14ac:dyDescent="0.2">
      <c r="A3047" s="2">
        <v>5</v>
      </c>
      <c r="B3047" s="2">
        <v>7</v>
      </c>
      <c r="C3047" s="2">
        <v>3045</v>
      </c>
      <c r="D3047" s="2">
        <v>13.3</v>
      </c>
      <c r="E3047" s="2">
        <v>55</v>
      </c>
      <c r="F3047" s="1">
        <f t="shared" si="221"/>
        <v>50</v>
      </c>
      <c r="G3047" s="2">
        <v>0</v>
      </c>
      <c r="H3047" s="3">
        <f>G3047/1000*'symulacje godzinowe'!$N$3*'symulacje godzinowe'!$Q$3*'symulacje godzinowe'!$R$3</f>
        <v>0</v>
      </c>
      <c r="I3047" s="3">
        <f>'symulacje godzinowe'!$R$3*'symulacje godzinowe'!$N$3*(E3047-D3047)*'symulacje godzinowe'!$O$3/1000</f>
        <v>1.0046956140000001</v>
      </c>
      <c r="J3047" s="3">
        <f>'symulacje godzinowe'!$R$3*'symulacje godzinowe'!$N$3*(E3047-D3047)^2*'symulacje godzinowe'!$P$3/1000</f>
        <v>9.0995418144000015E-3</v>
      </c>
      <c r="K3047" s="3">
        <f t="shared" si="222"/>
        <v>-1.0137951558144001</v>
      </c>
      <c r="L3047" s="6">
        <f t="shared" si="223"/>
        <v>0</v>
      </c>
    </row>
    <row r="3048" spans="1:19" x14ac:dyDescent="0.2">
      <c r="A3048" s="2">
        <v>5</v>
      </c>
      <c r="B3048" s="2">
        <v>7</v>
      </c>
      <c r="C3048" s="2">
        <v>3046</v>
      </c>
      <c r="D3048" s="2">
        <v>13.3</v>
      </c>
      <c r="E3048" s="2">
        <v>55</v>
      </c>
      <c r="F3048" s="1">
        <f t="shared" si="221"/>
        <v>50</v>
      </c>
      <c r="G3048" s="2">
        <v>0</v>
      </c>
      <c r="H3048" s="3">
        <f>G3048/1000*'symulacje godzinowe'!$N$3*'symulacje godzinowe'!$Q$3*'symulacje godzinowe'!$R$3</f>
        <v>0</v>
      </c>
      <c r="I3048" s="3">
        <f>'symulacje godzinowe'!$R$3*'symulacje godzinowe'!$N$3*(E3048-D3048)*'symulacje godzinowe'!$O$3/1000</f>
        <v>1.0046956140000001</v>
      </c>
      <c r="J3048" s="3">
        <f>'symulacje godzinowe'!$R$3*'symulacje godzinowe'!$N$3*(E3048-D3048)^2*'symulacje godzinowe'!$P$3/1000</f>
        <v>9.0995418144000015E-3</v>
      </c>
      <c r="K3048" s="3">
        <f t="shared" si="222"/>
        <v>-1.0137951558144001</v>
      </c>
      <c r="L3048" s="6">
        <f t="shared" si="223"/>
        <v>0</v>
      </c>
      <c r="O3048" s="21" t="s">
        <v>33</v>
      </c>
    </row>
    <row r="3049" spans="1:19" x14ac:dyDescent="0.2">
      <c r="A3049" s="2">
        <v>5</v>
      </c>
      <c r="B3049" s="2">
        <v>7</v>
      </c>
      <c r="C3049" s="2">
        <v>3047</v>
      </c>
      <c r="D3049" s="2">
        <v>13.3</v>
      </c>
      <c r="E3049" s="2">
        <v>55</v>
      </c>
      <c r="F3049" s="1">
        <f t="shared" si="221"/>
        <v>50</v>
      </c>
      <c r="G3049" s="2">
        <v>0</v>
      </c>
      <c r="H3049" s="3">
        <f>G3049/1000*'symulacje godzinowe'!$N$3*'symulacje godzinowe'!$Q$3*'symulacje godzinowe'!$R$3</f>
        <v>0</v>
      </c>
      <c r="I3049" s="3">
        <f>'symulacje godzinowe'!$R$3*'symulacje godzinowe'!$N$3*(E3049-D3049)*'symulacje godzinowe'!$O$3/1000</f>
        <v>1.0046956140000001</v>
      </c>
      <c r="J3049" s="3">
        <f>'symulacje godzinowe'!$R$3*'symulacje godzinowe'!$N$3*(E3049-D3049)^2*'symulacje godzinowe'!$P$3/1000</f>
        <v>9.0995418144000015E-3</v>
      </c>
      <c r="K3049" s="3">
        <f t="shared" si="222"/>
        <v>-1.0137951558144001</v>
      </c>
      <c r="L3049" s="6">
        <f t="shared" si="223"/>
        <v>0</v>
      </c>
      <c r="M3049" s="21" t="s">
        <v>32</v>
      </c>
      <c r="N3049" s="21" t="s">
        <v>27</v>
      </c>
      <c r="O3049" s="21" t="s">
        <v>31</v>
      </c>
      <c r="P3049" s="21" t="s">
        <v>28</v>
      </c>
      <c r="Q3049" s="21" t="s">
        <v>29</v>
      </c>
      <c r="R3049" s="21" t="s">
        <v>30</v>
      </c>
      <c r="S3049" s="21" t="s">
        <v>26</v>
      </c>
    </row>
    <row r="3050" spans="1:19" x14ac:dyDescent="0.2">
      <c r="A3050" s="2">
        <v>5</v>
      </c>
      <c r="B3050" s="2">
        <v>7</v>
      </c>
      <c r="C3050" s="2">
        <v>3048</v>
      </c>
      <c r="D3050" s="2">
        <v>13.2</v>
      </c>
      <c r="E3050" s="2">
        <v>55</v>
      </c>
      <c r="F3050" s="1">
        <f t="shared" si="221"/>
        <v>50</v>
      </c>
      <c r="G3050" s="2">
        <v>0</v>
      </c>
      <c r="H3050" s="3">
        <f>G3050/1000*'symulacje godzinowe'!$N$3*'symulacje godzinowe'!$Q$3*'symulacje godzinowe'!$R$3</f>
        <v>0</v>
      </c>
      <c r="I3050" s="3">
        <f>'symulacje godzinowe'!$R$3*'symulacje godzinowe'!$N$3*(E3050-D3050)*'symulacje godzinowe'!$O$3/1000</f>
        <v>1.0071049559999998</v>
      </c>
      <c r="J3050" s="3">
        <f>'symulacje godzinowe'!$R$3*'symulacje godzinowe'!$N$3*(E3050-D3050)^2*'symulacje godzinowe'!$P$3/1000</f>
        <v>9.1432370303999987E-3</v>
      </c>
      <c r="K3050" s="3">
        <f t="shared" si="222"/>
        <v>-1.0162481930303999</v>
      </c>
      <c r="L3050" s="10">
        <f>SUM(L3027:L3049)</f>
        <v>0</v>
      </c>
      <c r="M3050" s="19">
        <f>(L3026-4.187*$N$7*$O$7*(F3050-10))*((L3026-4.187*$N$7*$O$7*(F3050-10))&gt;0)</f>
        <v>0</v>
      </c>
      <c r="N3050" s="19">
        <f>M3050/4.187/(F3050-10)*(M3050&gt;0)</f>
        <v>0</v>
      </c>
      <c r="O3050" s="19">
        <f>$P$7-0.5*$N$7*$O$7</f>
        <v>100</v>
      </c>
      <c r="P3050" s="19">
        <f>IF(N3050&lt;O3050,N3050,O3050)</f>
        <v>0</v>
      </c>
      <c r="Q3050" s="19">
        <f>L3050/4.187/(F3050-10)+P3050</f>
        <v>0</v>
      </c>
      <c r="R3050" s="19" t="b">
        <f>Q3050&gt;$N$7*$O$7</f>
        <v>0</v>
      </c>
      <c r="S3050" s="19">
        <f>IF(R3050,(F3050-10)/(50-10),(F3050-10)/(50-10)*Q3050/$N$7/$O$7)</f>
        <v>0</v>
      </c>
    </row>
    <row r="3051" spans="1:19" x14ac:dyDescent="0.2">
      <c r="A3051" s="2">
        <v>5</v>
      </c>
      <c r="B3051" s="2">
        <v>8</v>
      </c>
      <c r="C3051" s="2">
        <v>3049</v>
      </c>
      <c r="D3051" s="2">
        <v>13.2</v>
      </c>
      <c r="E3051" s="2">
        <v>55</v>
      </c>
      <c r="F3051" s="1">
        <f t="shared" si="221"/>
        <v>50</v>
      </c>
      <c r="G3051" s="2">
        <v>0</v>
      </c>
      <c r="H3051" s="3">
        <f>G3051/1000*'symulacje godzinowe'!$N$3*'symulacje godzinowe'!$Q$3*'symulacje godzinowe'!$R$3</f>
        <v>0</v>
      </c>
      <c r="I3051" s="3">
        <f>'symulacje godzinowe'!$R$3*'symulacje godzinowe'!$N$3*(E3051-D3051)*'symulacje godzinowe'!$O$3/1000</f>
        <v>1.0071049559999998</v>
      </c>
      <c r="J3051" s="3">
        <f>'symulacje godzinowe'!$R$3*'symulacje godzinowe'!$N$3*(E3051-D3051)^2*'symulacje godzinowe'!$P$3/1000</f>
        <v>9.1432370303999987E-3</v>
      </c>
      <c r="K3051" s="3">
        <f t="shared" si="222"/>
        <v>-1.0162481930303999</v>
      </c>
      <c r="L3051" s="6">
        <f>K3051*(K3051&gt;0)*3600</f>
        <v>0</v>
      </c>
    </row>
    <row r="3052" spans="1:19" x14ac:dyDescent="0.2">
      <c r="A3052" s="2">
        <v>5</v>
      </c>
      <c r="B3052" s="2">
        <v>8</v>
      </c>
      <c r="C3052" s="2">
        <v>3050</v>
      </c>
      <c r="D3052" s="2">
        <v>13.2</v>
      </c>
      <c r="E3052" s="2">
        <v>55</v>
      </c>
      <c r="F3052" s="1">
        <f t="shared" si="221"/>
        <v>50</v>
      </c>
      <c r="G3052" s="2">
        <v>0</v>
      </c>
      <c r="H3052" s="3">
        <f>G3052/1000*'symulacje godzinowe'!$N$3*'symulacje godzinowe'!$Q$3*'symulacje godzinowe'!$R$3</f>
        <v>0</v>
      </c>
      <c r="I3052" s="3">
        <f>'symulacje godzinowe'!$R$3*'symulacje godzinowe'!$N$3*(E3052-D3052)*'symulacje godzinowe'!$O$3/1000</f>
        <v>1.0071049559999998</v>
      </c>
      <c r="J3052" s="3">
        <f>'symulacje godzinowe'!$R$3*'symulacje godzinowe'!$N$3*(E3052-D3052)^2*'symulacje godzinowe'!$P$3/1000</f>
        <v>9.1432370303999987E-3</v>
      </c>
      <c r="K3052" s="3">
        <f t="shared" si="222"/>
        <v>-1.0162481930303999</v>
      </c>
      <c r="L3052" s="6">
        <f t="shared" ref="L3052:L3073" si="224">K3052*(K3052&gt;0)*3600</f>
        <v>0</v>
      </c>
    </row>
    <row r="3053" spans="1:19" x14ac:dyDescent="0.2">
      <c r="A3053" s="2">
        <v>5</v>
      </c>
      <c r="B3053" s="2">
        <v>8</v>
      </c>
      <c r="C3053" s="2">
        <v>3051</v>
      </c>
      <c r="D3053" s="2">
        <v>13.2</v>
      </c>
      <c r="E3053" s="2">
        <v>55</v>
      </c>
      <c r="F3053" s="1">
        <f t="shared" si="221"/>
        <v>50</v>
      </c>
      <c r="G3053" s="2">
        <v>0</v>
      </c>
      <c r="H3053" s="3">
        <f>G3053/1000*'symulacje godzinowe'!$N$3*'symulacje godzinowe'!$Q$3*'symulacje godzinowe'!$R$3</f>
        <v>0</v>
      </c>
      <c r="I3053" s="3">
        <f>'symulacje godzinowe'!$R$3*'symulacje godzinowe'!$N$3*(E3053-D3053)*'symulacje godzinowe'!$O$3/1000</f>
        <v>1.0071049559999998</v>
      </c>
      <c r="J3053" s="3">
        <f>'symulacje godzinowe'!$R$3*'symulacje godzinowe'!$N$3*(E3053-D3053)^2*'symulacje godzinowe'!$P$3/1000</f>
        <v>9.1432370303999987E-3</v>
      </c>
      <c r="K3053" s="3">
        <f t="shared" si="222"/>
        <v>-1.0162481930303999</v>
      </c>
      <c r="L3053" s="6">
        <f t="shared" si="224"/>
        <v>0</v>
      </c>
    </row>
    <row r="3054" spans="1:19" x14ac:dyDescent="0.2">
      <c r="A3054" s="2">
        <v>5</v>
      </c>
      <c r="B3054" s="2">
        <v>8</v>
      </c>
      <c r="C3054" s="2">
        <v>3052</v>
      </c>
      <c r="D3054" s="2">
        <v>13.2</v>
      </c>
      <c r="E3054" s="2">
        <v>55</v>
      </c>
      <c r="F3054" s="1">
        <f t="shared" si="221"/>
        <v>50</v>
      </c>
      <c r="G3054" s="2">
        <v>0</v>
      </c>
      <c r="H3054" s="3">
        <f>G3054/1000*'symulacje godzinowe'!$N$3*'symulacje godzinowe'!$Q$3*'symulacje godzinowe'!$R$3</f>
        <v>0</v>
      </c>
      <c r="I3054" s="3">
        <f>'symulacje godzinowe'!$R$3*'symulacje godzinowe'!$N$3*(E3054-D3054)*'symulacje godzinowe'!$O$3/1000</f>
        <v>1.0071049559999998</v>
      </c>
      <c r="J3054" s="3">
        <f>'symulacje godzinowe'!$R$3*'symulacje godzinowe'!$N$3*(E3054-D3054)^2*'symulacje godzinowe'!$P$3/1000</f>
        <v>9.1432370303999987E-3</v>
      </c>
      <c r="K3054" s="3">
        <f t="shared" si="222"/>
        <v>-1.0162481930303999</v>
      </c>
      <c r="L3054" s="6">
        <f t="shared" si="224"/>
        <v>0</v>
      </c>
    </row>
    <row r="3055" spans="1:19" x14ac:dyDescent="0.2">
      <c r="A3055" s="2">
        <v>5</v>
      </c>
      <c r="B3055" s="2">
        <v>8</v>
      </c>
      <c r="C3055" s="2">
        <v>3053</v>
      </c>
      <c r="D3055" s="2">
        <v>13.3</v>
      </c>
      <c r="E3055" s="2">
        <v>55</v>
      </c>
      <c r="F3055" s="1">
        <f t="shared" si="221"/>
        <v>50</v>
      </c>
      <c r="G3055" s="2">
        <v>14</v>
      </c>
      <c r="H3055" s="3">
        <f>G3055/1000*'symulacje godzinowe'!$N$3*'symulacje godzinowe'!$Q$3*'symulacje godzinowe'!$R$3</f>
        <v>6.1890653999999996E-2</v>
      </c>
      <c r="I3055" s="3">
        <f>'symulacje godzinowe'!$R$3*'symulacje godzinowe'!$N$3*(E3055-D3055)*'symulacje godzinowe'!$O$3/1000</f>
        <v>1.0046956140000001</v>
      </c>
      <c r="J3055" s="3">
        <f>'symulacje godzinowe'!$R$3*'symulacje godzinowe'!$N$3*(E3055-D3055)^2*'symulacje godzinowe'!$P$3/1000</f>
        <v>9.0995418144000015E-3</v>
      </c>
      <c r="K3055" s="3">
        <f t="shared" si="222"/>
        <v>-0.95190450181440001</v>
      </c>
      <c r="L3055" s="6">
        <f t="shared" si="224"/>
        <v>0</v>
      </c>
    </row>
    <row r="3056" spans="1:19" x14ac:dyDescent="0.2">
      <c r="A3056" s="2">
        <v>5</v>
      </c>
      <c r="B3056" s="2">
        <v>8</v>
      </c>
      <c r="C3056" s="2">
        <v>3054</v>
      </c>
      <c r="D3056" s="2">
        <v>13.5</v>
      </c>
      <c r="E3056" s="2">
        <v>55</v>
      </c>
      <c r="F3056" s="1">
        <f t="shared" si="221"/>
        <v>50</v>
      </c>
      <c r="G3056" s="2">
        <v>96.9</v>
      </c>
      <c r="H3056" s="3">
        <f>G3056/1000*'symulacje godzinowe'!$N$3*'symulacje godzinowe'!$Q$3*'symulacje godzinowe'!$R$3</f>
        <v>0.42837174089999996</v>
      </c>
      <c r="I3056" s="3">
        <f>'symulacje godzinowe'!$R$3*'symulacje godzinowe'!$N$3*(E3056-D3056)*'symulacje godzinowe'!$O$3/1000</f>
        <v>0.99987693</v>
      </c>
      <c r="J3056" s="3">
        <f>'symulacje godzinowe'!$R$3*'symulacje godzinowe'!$N$3*(E3056-D3056)^2*'symulacje godzinowe'!$P$3/1000</f>
        <v>9.012465360000001E-3</v>
      </c>
      <c r="K3056" s="3">
        <f t="shared" si="222"/>
        <v>-0.58051765446000003</v>
      </c>
      <c r="L3056" s="6">
        <f t="shared" si="224"/>
        <v>0</v>
      </c>
    </row>
    <row r="3057" spans="1:15" x14ac:dyDescent="0.2">
      <c r="A3057" s="2">
        <v>5</v>
      </c>
      <c r="B3057" s="2">
        <v>8</v>
      </c>
      <c r="C3057" s="2">
        <v>3055</v>
      </c>
      <c r="D3057" s="2">
        <v>13.6</v>
      </c>
      <c r="E3057" s="2">
        <v>55</v>
      </c>
      <c r="F3057" s="1">
        <f t="shared" si="221"/>
        <v>50</v>
      </c>
      <c r="G3057" s="2">
        <v>161.19999999999999</v>
      </c>
      <c r="H3057" s="3">
        <f>G3057/1000*'symulacje godzinowe'!$N$3*'symulacje godzinowe'!$Q$3*'symulacje godzinowe'!$R$3</f>
        <v>0.71262667319999995</v>
      </c>
      <c r="I3057" s="3">
        <f>'symulacje godzinowe'!$R$3*'symulacje godzinowe'!$N$3*(E3057-D3057)*'symulacje godzinowe'!$O$3/1000</f>
        <v>0.99746758799999991</v>
      </c>
      <c r="J3057" s="3">
        <f>'symulacje godzinowe'!$R$3*'symulacje godzinowe'!$N$3*(E3057-D3057)^2*'symulacje godzinowe'!$P$3/1000</f>
        <v>8.9690841215999979E-3</v>
      </c>
      <c r="K3057" s="3">
        <f t="shared" si="222"/>
        <v>-0.29380999892159998</v>
      </c>
      <c r="L3057" s="6">
        <f t="shared" si="224"/>
        <v>0</v>
      </c>
    </row>
    <row r="3058" spans="1:15" x14ac:dyDescent="0.2">
      <c r="A3058" s="2">
        <v>5</v>
      </c>
      <c r="B3058" s="2">
        <v>8</v>
      </c>
      <c r="C3058" s="2">
        <v>3056</v>
      </c>
      <c r="D3058" s="2">
        <v>14</v>
      </c>
      <c r="E3058" s="2">
        <v>55</v>
      </c>
      <c r="F3058" s="1">
        <f t="shared" si="221"/>
        <v>50</v>
      </c>
      <c r="G3058" s="2">
        <v>224.8</v>
      </c>
      <c r="H3058" s="3">
        <f>G3058/1000*'symulacje godzinowe'!$N$3*'symulacje godzinowe'!$Q$3*'symulacje godzinowe'!$R$3</f>
        <v>0.9937870728</v>
      </c>
      <c r="I3058" s="3">
        <f>'symulacje godzinowe'!$R$3*'symulacje godzinowe'!$N$3*(E3058-D3058)*'symulacje godzinowe'!$O$3/1000</f>
        <v>0.98783021999999998</v>
      </c>
      <c r="J3058" s="3">
        <f>'symulacje godzinowe'!$R$3*'symulacje godzinowe'!$N$3*(E3058-D3058)^2*'symulacje godzinowe'!$P$3/1000</f>
        <v>8.7966057599999994E-3</v>
      </c>
      <c r="K3058" s="3">
        <f t="shared" si="222"/>
        <v>-2.8397529599999763E-3</v>
      </c>
      <c r="L3058" s="6">
        <f t="shared" si="224"/>
        <v>0</v>
      </c>
    </row>
    <row r="3059" spans="1:15" x14ac:dyDescent="0.2">
      <c r="A3059" s="2">
        <v>5</v>
      </c>
      <c r="B3059" s="2">
        <v>8</v>
      </c>
      <c r="C3059" s="2">
        <v>3057</v>
      </c>
      <c r="D3059" s="2">
        <v>14.4</v>
      </c>
      <c r="E3059" s="2">
        <v>55</v>
      </c>
      <c r="F3059" s="1">
        <f t="shared" si="221"/>
        <v>50</v>
      </c>
      <c r="G3059" s="2">
        <v>283.10000000000002</v>
      </c>
      <c r="H3059" s="3">
        <f>G3059/1000*'symulacje godzinowe'!$N$3*'symulacje godzinowe'!$Q$3*'symulacje godzinowe'!$R$3</f>
        <v>1.2515174391000001</v>
      </c>
      <c r="I3059" s="3">
        <f>'symulacje godzinowe'!$R$3*'symulacje godzinowe'!$N$3*(E3059-D3059)*'symulacje godzinowe'!$O$3/1000</f>
        <v>0.97819285199999995</v>
      </c>
      <c r="J3059" s="3">
        <f>'symulacje godzinowe'!$R$3*'symulacje godzinowe'!$N$3*(E3059-D3059)^2*'symulacje godzinowe'!$P$3/1000</f>
        <v>8.6258019456000017E-3</v>
      </c>
      <c r="K3059" s="3">
        <f t="shared" si="222"/>
        <v>0.26469878515440021</v>
      </c>
      <c r="L3059" s="6">
        <f t="shared" si="224"/>
        <v>952.91562655584073</v>
      </c>
    </row>
    <row r="3060" spans="1:15" x14ac:dyDescent="0.2">
      <c r="A3060" s="2">
        <v>5</v>
      </c>
      <c r="B3060" s="2">
        <v>8</v>
      </c>
      <c r="C3060" s="2">
        <v>3058</v>
      </c>
      <c r="D3060" s="2">
        <v>14.8</v>
      </c>
      <c r="E3060" s="2">
        <v>55</v>
      </c>
      <c r="F3060" s="1">
        <f t="shared" si="221"/>
        <v>50</v>
      </c>
      <c r="G3060" s="2">
        <v>333.7</v>
      </c>
      <c r="H3060" s="3">
        <f>G3060/1000*'symulacje godzinowe'!$N$3*'symulacje godzinowe'!$Q$3*'symulacje godzinowe'!$R$3</f>
        <v>1.4752079457</v>
      </c>
      <c r="I3060" s="3">
        <f>'symulacje godzinowe'!$R$3*'symulacje godzinowe'!$N$3*(E3060-D3060)*'symulacje godzinowe'!$O$3/1000</f>
        <v>0.96855548400000002</v>
      </c>
      <c r="J3060" s="3">
        <f>'symulacje godzinowe'!$R$3*'symulacje godzinowe'!$N$3*(E3060-D3060)^2*'symulacje godzinowe'!$P$3/1000</f>
        <v>8.4566726783999995E-3</v>
      </c>
      <c r="K3060" s="3">
        <f t="shared" si="222"/>
        <v>0.4981957890216</v>
      </c>
      <c r="L3060" s="6">
        <f t="shared" si="224"/>
        <v>1793.5048404777599</v>
      </c>
    </row>
    <row r="3061" spans="1:15" x14ac:dyDescent="0.2">
      <c r="A3061" s="2">
        <v>5</v>
      </c>
      <c r="B3061" s="2">
        <v>8</v>
      </c>
      <c r="C3061" s="2">
        <v>3059</v>
      </c>
      <c r="D3061" s="2">
        <v>16.2</v>
      </c>
      <c r="E3061" s="2">
        <v>55</v>
      </c>
      <c r="F3061" s="1">
        <f t="shared" si="221"/>
        <v>50</v>
      </c>
      <c r="G3061" s="2">
        <v>369.1</v>
      </c>
      <c r="H3061" s="3">
        <f>G3061/1000*'symulacje godzinowe'!$N$3*'symulacje godzinowe'!$Q$3*'symulacje godzinowe'!$R$3</f>
        <v>1.6317028851000004</v>
      </c>
      <c r="I3061" s="3">
        <f>'symulacje godzinowe'!$R$3*'symulacje godzinowe'!$N$3*(E3061-D3061)*'symulacje godzinowe'!$O$3/1000</f>
        <v>0.93482469599999984</v>
      </c>
      <c r="J3061" s="3">
        <f>'symulacje godzinowe'!$R$3*'symulacje godzinowe'!$N$3*(E3061-D3061)^2*'symulacje godzinowe'!$P$3/1000</f>
        <v>7.8779073023999991E-3</v>
      </c>
      <c r="K3061" s="3">
        <f t="shared" si="222"/>
        <v>0.68900028179760053</v>
      </c>
      <c r="L3061" s="6">
        <f t="shared" si="224"/>
        <v>2480.401014471362</v>
      </c>
    </row>
    <row r="3062" spans="1:15" x14ac:dyDescent="0.2">
      <c r="A3062" s="2">
        <v>5</v>
      </c>
      <c r="B3062" s="2">
        <v>8</v>
      </c>
      <c r="C3062" s="2">
        <v>3060</v>
      </c>
      <c r="D3062" s="2">
        <v>17.600000000000001</v>
      </c>
      <c r="E3062" s="2">
        <v>55</v>
      </c>
      <c r="F3062" s="1">
        <f t="shared" si="221"/>
        <v>50</v>
      </c>
      <c r="G3062" s="2">
        <v>377.9</v>
      </c>
      <c r="H3062" s="3">
        <f>G3062/1000*'symulacje godzinowe'!$N$3*'symulacje godzinowe'!$Q$3*'symulacje godzinowe'!$R$3</f>
        <v>1.6706055818999999</v>
      </c>
      <c r="I3062" s="3">
        <f>'symulacje godzinowe'!$R$3*'symulacje godzinowe'!$N$3*(E3062-D3062)*'symulacje godzinowe'!$O$3/1000</f>
        <v>0.90109390799999978</v>
      </c>
      <c r="J3062" s="3">
        <f>'symulacje godzinowe'!$R$3*'symulacje godzinowe'!$N$3*(E3062-D3062)^2*'symulacje godzinowe'!$P$3/1000</f>
        <v>7.3196551295999996E-3</v>
      </c>
      <c r="K3062" s="3">
        <f t="shared" si="222"/>
        <v>0.7621920187704001</v>
      </c>
      <c r="L3062" s="6">
        <f t="shared" si="224"/>
        <v>2743.8912675734405</v>
      </c>
    </row>
    <row r="3063" spans="1:15" x14ac:dyDescent="0.2">
      <c r="A3063" s="2">
        <v>5</v>
      </c>
      <c r="B3063" s="2">
        <v>8</v>
      </c>
      <c r="C3063" s="2">
        <v>3061</v>
      </c>
      <c r="D3063" s="2">
        <v>19</v>
      </c>
      <c r="E3063" s="2">
        <v>55</v>
      </c>
      <c r="F3063" s="1">
        <f t="shared" si="221"/>
        <v>50</v>
      </c>
      <c r="G3063" s="2">
        <v>354.7</v>
      </c>
      <c r="H3063" s="3">
        <f>G3063/1000*'symulacje godzinowe'!$N$3*'symulacje godzinowe'!$Q$3*'symulacje godzinowe'!$R$3</f>
        <v>1.5680439267000001</v>
      </c>
      <c r="I3063" s="3">
        <f>'symulacje godzinowe'!$R$3*'symulacje godzinowe'!$N$3*(E3063-D3063)*'symulacje godzinowe'!$O$3/1000</f>
        <v>0.86736311999999993</v>
      </c>
      <c r="J3063" s="3">
        <f>'symulacje godzinowe'!$R$3*'symulacje godzinowe'!$N$3*(E3063-D3063)^2*'symulacje godzinowe'!$P$3/1000</f>
        <v>6.78191616E-3</v>
      </c>
      <c r="K3063" s="3">
        <f t="shared" si="222"/>
        <v>0.6938988905400002</v>
      </c>
      <c r="L3063" s="6">
        <f t="shared" si="224"/>
        <v>2498.0360059440009</v>
      </c>
    </row>
    <row r="3064" spans="1:15" x14ac:dyDescent="0.2">
      <c r="A3064" s="2">
        <v>5</v>
      </c>
      <c r="B3064" s="2">
        <v>8</v>
      </c>
      <c r="C3064" s="2">
        <v>3062</v>
      </c>
      <c r="D3064" s="2">
        <v>19.399999999999999</v>
      </c>
      <c r="E3064" s="2">
        <v>55</v>
      </c>
      <c r="F3064" s="1">
        <f t="shared" si="221"/>
        <v>50</v>
      </c>
      <c r="G3064" s="2">
        <v>310.8</v>
      </c>
      <c r="H3064" s="3">
        <f>G3064/1000*'symulacje godzinowe'!$N$3*'symulacje godzinowe'!$Q$3*'symulacje godzinowe'!$R$3</f>
        <v>1.3739725188</v>
      </c>
      <c r="I3064" s="3">
        <f>'symulacje godzinowe'!$R$3*'symulacje godzinowe'!$N$3*(E3064-D3064)*'symulacje godzinowe'!$O$3/1000</f>
        <v>0.8577257519999999</v>
      </c>
      <c r="J3064" s="3">
        <f>'symulacje godzinowe'!$R$3*'symulacje godzinowe'!$N$3*(E3064-D3064)^2*'symulacje godzinowe'!$P$3/1000</f>
        <v>6.6320441855999999E-3</v>
      </c>
      <c r="K3064" s="3">
        <f t="shared" si="222"/>
        <v>0.50961472261440011</v>
      </c>
      <c r="L3064" s="6">
        <f t="shared" si="224"/>
        <v>1834.6130014118403</v>
      </c>
    </row>
    <row r="3065" spans="1:15" x14ac:dyDescent="0.2">
      <c r="A3065" s="2">
        <v>5</v>
      </c>
      <c r="B3065" s="2">
        <v>8</v>
      </c>
      <c r="C3065" s="2">
        <v>3063</v>
      </c>
      <c r="D3065" s="2">
        <v>19.899999999999999</v>
      </c>
      <c r="E3065" s="2">
        <v>55</v>
      </c>
      <c r="F3065" s="1">
        <f t="shared" si="221"/>
        <v>50</v>
      </c>
      <c r="G3065" s="2">
        <v>319.39999999999998</v>
      </c>
      <c r="H3065" s="3">
        <f>G3065/1000*'symulacje godzinowe'!$N$3*'symulacje godzinowe'!$Q$3*'symulacje godzinowe'!$R$3</f>
        <v>1.4119910633999999</v>
      </c>
      <c r="I3065" s="3">
        <f>'symulacje godzinowe'!$R$3*'symulacje godzinowe'!$N$3*(E3065-D3065)*'symulacje godzinowe'!$O$3/1000</f>
        <v>0.84567904199999999</v>
      </c>
      <c r="J3065" s="3">
        <f>'symulacje godzinowe'!$R$3*'symulacje godzinowe'!$N$3*(E3065-D3065)^2*'symulacje godzinowe'!$P$3/1000</f>
        <v>6.4470590496000001E-3</v>
      </c>
      <c r="K3065" s="3">
        <f t="shared" si="222"/>
        <v>0.55986496235039995</v>
      </c>
      <c r="L3065" s="6">
        <f t="shared" si="224"/>
        <v>2015.5138644614399</v>
      </c>
    </row>
    <row r="3066" spans="1:15" x14ac:dyDescent="0.2">
      <c r="A3066" s="2">
        <v>5</v>
      </c>
      <c r="B3066" s="2">
        <v>8</v>
      </c>
      <c r="C3066" s="2">
        <v>3064</v>
      </c>
      <c r="D3066" s="2">
        <v>20.3</v>
      </c>
      <c r="E3066" s="2">
        <v>55</v>
      </c>
      <c r="F3066" s="1">
        <f t="shared" si="221"/>
        <v>50</v>
      </c>
      <c r="G3066" s="2">
        <v>236.5</v>
      </c>
      <c r="H3066" s="3">
        <f>G3066/1000*'symulacje godzinowe'!$N$3*'symulacje godzinowe'!$Q$3*'symulacje godzinowe'!$R$3</f>
        <v>1.0455099765</v>
      </c>
      <c r="I3066" s="3">
        <f>'symulacje godzinowe'!$R$3*'symulacje godzinowe'!$N$3*(E3066-D3066)*'symulacje godzinowe'!$O$3/1000</f>
        <v>0.83604167399999996</v>
      </c>
      <c r="J3066" s="3">
        <f>'symulacje godzinowe'!$R$3*'symulacje godzinowe'!$N$3*(E3066-D3066)^2*'symulacje godzinowe'!$P$3/1000</f>
        <v>6.3009548063999998E-3</v>
      </c>
      <c r="K3066" s="3">
        <f t="shared" si="222"/>
        <v>0.20316734769360004</v>
      </c>
      <c r="L3066" s="6">
        <f t="shared" si="224"/>
        <v>731.40245169696016</v>
      </c>
    </row>
    <row r="3067" spans="1:15" x14ac:dyDescent="0.2">
      <c r="A3067" s="2">
        <v>5</v>
      </c>
      <c r="B3067" s="2">
        <v>8</v>
      </c>
      <c r="C3067" s="2">
        <v>3065</v>
      </c>
      <c r="D3067" s="2">
        <v>17.600000000000001</v>
      </c>
      <c r="E3067" s="2">
        <v>55</v>
      </c>
      <c r="F3067" s="1">
        <f t="shared" si="221"/>
        <v>50</v>
      </c>
      <c r="G3067" s="2">
        <v>124.5</v>
      </c>
      <c r="H3067" s="3">
        <f>G3067/1000*'symulacje godzinowe'!$N$3*'symulacje godzinowe'!$Q$3*'symulacje godzinowe'!$R$3</f>
        <v>0.55038474449999997</v>
      </c>
      <c r="I3067" s="3">
        <f>'symulacje godzinowe'!$R$3*'symulacje godzinowe'!$N$3*(E3067-D3067)*'symulacje godzinowe'!$O$3/1000</f>
        <v>0.90109390799999978</v>
      </c>
      <c r="J3067" s="3">
        <f>'symulacje godzinowe'!$R$3*'symulacje godzinowe'!$N$3*(E3067-D3067)^2*'symulacje godzinowe'!$P$3/1000</f>
        <v>7.3196551295999996E-3</v>
      </c>
      <c r="K3067" s="3">
        <f t="shared" si="222"/>
        <v>-0.35802881862959979</v>
      </c>
      <c r="L3067" s="6">
        <f t="shared" si="224"/>
        <v>0</v>
      </c>
    </row>
    <row r="3068" spans="1:15" x14ac:dyDescent="0.2">
      <c r="A3068" s="2">
        <v>5</v>
      </c>
      <c r="B3068" s="2">
        <v>8</v>
      </c>
      <c r="C3068" s="2">
        <v>3066</v>
      </c>
      <c r="D3068" s="2">
        <v>14.9</v>
      </c>
      <c r="E3068" s="2">
        <v>55</v>
      </c>
      <c r="F3068" s="1">
        <f t="shared" si="221"/>
        <v>50</v>
      </c>
      <c r="G3068" s="2">
        <v>66.3</v>
      </c>
      <c r="H3068" s="3">
        <f>G3068/1000*'symulacje godzinowe'!$N$3*'symulacje godzinowe'!$Q$3*'symulacje godzinowe'!$R$3</f>
        <v>0.29309645429999998</v>
      </c>
      <c r="I3068" s="3">
        <f>'symulacje godzinowe'!$R$3*'symulacje godzinowe'!$N$3*(E3068-D3068)*'symulacje godzinowe'!$O$3/1000</f>
        <v>0.96614614199999993</v>
      </c>
      <c r="J3068" s="3">
        <f>'symulacje godzinowe'!$R$3*'symulacje godzinowe'!$N$3*(E3068-D3068)^2*'symulacje godzinowe'!$P$3/1000</f>
        <v>8.4146520096000012E-3</v>
      </c>
      <c r="K3068" s="3">
        <f t="shared" si="222"/>
        <v>-0.68146433970959996</v>
      </c>
      <c r="L3068" s="6">
        <f t="shared" si="224"/>
        <v>0</v>
      </c>
    </row>
    <row r="3069" spans="1:15" x14ac:dyDescent="0.2">
      <c r="A3069" s="2">
        <v>5</v>
      </c>
      <c r="B3069" s="2">
        <v>8</v>
      </c>
      <c r="C3069" s="2">
        <v>3067</v>
      </c>
      <c r="D3069" s="2">
        <v>12.2</v>
      </c>
      <c r="E3069" s="2">
        <v>55</v>
      </c>
      <c r="F3069" s="1">
        <f t="shared" si="221"/>
        <v>50</v>
      </c>
      <c r="G3069" s="2">
        <v>0</v>
      </c>
      <c r="H3069" s="3">
        <f>G3069/1000*'symulacje godzinowe'!$N$3*'symulacje godzinowe'!$Q$3*'symulacje godzinowe'!$R$3</f>
        <v>0</v>
      </c>
      <c r="I3069" s="3">
        <f>'symulacje godzinowe'!$R$3*'symulacje godzinowe'!$N$3*(E3069-D3069)*'symulacje godzinowe'!$O$3/1000</f>
        <v>1.0311983759999999</v>
      </c>
      <c r="J3069" s="3">
        <f>'symulacje godzinowe'!$R$3*'symulacje godzinowe'!$N$3*(E3069-D3069)^2*'symulacje godzinowe'!$P$3/1000</f>
        <v>9.5859454463999988E-3</v>
      </c>
      <c r="K3069" s="3">
        <f t="shared" si="222"/>
        <v>-1.0407843214463999</v>
      </c>
      <c r="L3069" s="6">
        <f t="shared" si="224"/>
        <v>0</v>
      </c>
    </row>
    <row r="3070" spans="1:15" x14ac:dyDescent="0.2">
      <c r="A3070" s="2">
        <v>5</v>
      </c>
      <c r="B3070" s="2">
        <v>8</v>
      </c>
      <c r="C3070" s="2">
        <v>3068</v>
      </c>
      <c r="D3070" s="2">
        <v>11.1</v>
      </c>
      <c r="E3070" s="2">
        <v>55</v>
      </c>
      <c r="F3070" s="1">
        <f t="shared" si="221"/>
        <v>50</v>
      </c>
      <c r="G3070" s="2">
        <v>0</v>
      </c>
      <c r="H3070" s="3">
        <f>G3070/1000*'symulacje godzinowe'!$N$3*'symulacje godzinowe'!$Q$3*'symulacje godzinowe'!$R$3</f>
        <v>0</v>
      </c>
      <c r="I3070" s="3">
        <f>'symulacje godzinowe'!$R$3*'symulacje godzinowe'!$N$3*(E3070-D3070)*'symulacje godzinowe'!$O$3/1000</f>
        <v>1.0577011379999999</v>
      </c>
      <c r="J3070" s="3">
        <f>'symulacje godzinowe'!$R$3*'symulacje godzinowe'!$N$3*(E3070-D3070)^2*'symulacje godzinowe'!$P$3/1000</f>
        <v>1.0085012841599997E-2</v>
      </c>
      <c r="K3070" s="3">
        <f t="shared" si="222"/>
        <v>-1.0677861508415998</v>
      </c>
      <c r="L3070" s="6">
        <f t="shared" si="224"/>
        <v>0</v>
      </c>
    </row>
    <row r="3071" spans="1:15" x14ac:dyDescent="0.2">
      <c r="A3071" s="2">
        <v>5</v>
      </c>
      <c r="B3071" s="2">
        <v>8</v>
      </c>
      <c r="C3071" s="2">
        <v>3069</v>
      </c>
      <c r="D3071" s="2">
        <v>10.1</v>
      </c>
      <c r="E3071" s="2">
        <v>55</v>
      </c>
      <c r="F3071" s="1">
        <f t="shared" si="221"/>
        <v>50</v>
      </c>
      <c r="G3071" s="2">
        <v>0</v>
      </c>
      <c r="H3071" s="3">
        <f>G3071/1000*'symulacje godzinowe'!$N$3*'symulacje godzinowe'!$Q$3*'symulacje godzinowe'!$R$3</f>
        <v>0</v>
      </c>
      <c r="I3071" s="3">
        <f>'symulacje godzinowe'!$R$3*'symulacje godzinowe'!$N$3*(E3071-D3071)*'symulacje godzinowe'!$O$3/1000</f>
        <v>1.0817945579999999</v>
      </c>
      <c r="J3071" s="3">
        <f>'symulacje godzinowe'!$R$3*'symulacje godzinowe'!$N$3*(E3071-D3071)^2*'symulacje godzinowe'!$P$3/1000</f>
        <v>1.05496996896E-2</v>
      </c>
      <c r="K3071" s="3">
        <f t="shared" si="222"/>
        <v>-1.0923442576895999</v>
      </c>
      <c r="L3071" s="6">
        <f t="shared" si="224"/>
        <v>0</v>
      </c>
    </row>
    <row r="3072" spans="1:15" x14ac:dyDescent="0.2">
      <c r="A3072" s="2">
        <v>5</v>
      </c>
      <c r="B3072" s="2">
        <v>8</v>
      </c>
      <c r="C3072" s="2">
        <v>3070</v>
      </c>
      <c r="D3072" s="2">
        <v>9</v>
      </c>
      <c r="E3072" s="2">
        <v>55</v>
      </c>
      <c r="F3072" s="1">
        <f t="shared" ref="F3072:F3135" si="225">E3072-5</f>
        <v>50</v>
      </c>
      <c r="G3072" s="2">
        <v>0</v>
      </c>
      <c r="H3072" s="3">
        <f>G3072/1000*'symulacje godzinowe'!$N$3*'symulacje godzinowe'!$Q$3*'symulacje godzinowe'!$R$3</f>
        <v>0</v>
      </c>
      <c r="I3072" s="3">
        <f>'symulacje godzinowe'!$R$3*'symulacje godzinowe'!$N$3*(E3072-D3072)*'symulacje godzinowe'!$O$3/1000</f>
        <v>1.1082973199999999</v>
      </c>
      <c r="J3072" s="3">
        <f>'symulacje godzinowe'!$R$3*'symulacje godzinowe'!$N$3*(E3072-D3072)^2*'symulacje godzinowe'!$P$3/1000</f>
        <v>1.107294336E-2</v>
      </c>
      <c r="K3072" s="3">
        <f t="shared" ref="K3072:K3135" si="226">H3072-I3072-J3072</f>
        <v>-1.11937026336</v>
      </c>
      <c r="L3072" s="6">
        <f t="shared" si="224"/>
        <v>0</v>
      </c>
      <c r="O3072" s="21" t="s">
        <v>33</v>
      </c>
    </row>
    <row r="3073" spans="1:19" x14ac:dyDescent="0.2">
      <c r="A3073" s="2">
        <v>5</v>
      </c>
      <c r="B3073" s="2">
        <v>8</v>
      </c>
      <c r="C3073" s="2">
        <v>3071</v>
      </c>
      <c r="D3073" s="2">
        <v>8.6</v>
      </c>
      <c r="E3073" s="2">
        <v>55</v>
      </c>
      <c r="F3073" s="1">
        <f t="shared" si="225"/>
        <v>50</v>
      </c>
      <c r="G3073" s="2">
        <v>0</v>
      </c>
      <c r="H3073" s="3">
        <f>G3073/1000*'symulacje godzinowe'!$N$3*'symulacje godzinowe'!$Q$3*'symulacje godzinowe'!$R$3</f>
        <v>0</v>
      </c>
      <c r="I3073" s="3">
        <f>'symulacje godzinowe'!$R$3*'symulacje godzinowe'!$N$3*(E3073-D3073)*'symulacje godzinowe'!$O$3/1000</f>
        <v>1.1179346879999998</v>
      </c>
      <c r="J3073" s="3">
        <f>'symulacje godzinowe'!$R$3*'symulacje godzinowe'!$N$3*(E3073-D3073)^2*'symulacje godzinowe'!$P$3/1000</f>
        <v>1.1266353561599999E-2</v>
      </c>
      <c r="K3073" s="3">
        <f t="shared" si="226"/>
        <v>-1.1292010415615998</v>
      </c>
      <c r="L3073" s="6">
        <f t="shared" si="224"/>
        <v>0</v>
      </c>
      <c r="M3073" s="21" t="s">
        <v>32</v>
      </c>
      <c r="N3073" s="21" t="s">
        <v>27</v>
      </c>
      <c r="O3073" s="21" t="s">
        <v>31</v>
      </c>
      <c r="P3073" s="21" t="s">
        <v>28</v>
      </c>
      <c r="Q3073" s="21" t="s">
        <v>29</v>
      </c>
      <c r="R3073" s="21" t="s">
        <v>30</v>
      </c>
      <c r="S3073" s="21" t="s">
        <v>26</v>
      </c>
    </row>
    <row r="3074" spans="1:19" x14ac:dyDescent="0.2">
      <c r="A3074" s="2">
        <v>5</v>
      </c>
      <c r="B3074" s="2">
        <v>8</v>
      </c>
      <c r="C3074" s="2">
        <v>3072</v>
      </c>
      <c r="D3074" s="2">
        <v>8.1999999999999993</v>
      </c>
      <c r="E3074" s="2">
        <v>55</v>
      </c>
      <c r="F3074" s="1">
        <f t="shared" si="225"/>
        <v>50</v>
      </c>
      <c r="G3074" s="2">
        <v>0</v>
      </c>
      <c r="H3074" s="3">
        <f>G3074/1000*'symulacje godzinowe'!$N$3*'symulacje godzinowe'!$Q$3*'symulacje godzinowe'!$R$3</f>
        <v>0</v>
      </c>
      <c r="I3074" s="3">
        <f>'symulacje godzinowe'!$R$3*'symulacje godzinowe'!$N$3*(E3074-D3074)*'symulacje godzinowe'!$O$3/1000</f>
        <v>1.1275720559999998</v>
      </c>
      <c r="J3074" s="3">
        <f>'symulacje godzinowe'!$R$3*'symulacje godzinowe'!$N$3*(E3074-D3074)^2*'symulacje godzinowe'!$P$3/1000</f>
        <v>1.1461438310399998E-2</v>
      </c>
      <c r="K3074" s="3">
        <f t="shared" si="226"/>
        <v>-1.1390334943103997</v>
      </c>
      <c r="L3074" s="10">
        <f>SUM(L3051:L3073)</f>
        <v>15050.278072592646</v>
      </c>
      <c r="M3074" s="19">
        <f>(L3050-4.187*$N$7*$O$7*(F3074-10))*((L3050-4.187*$N$7*$O$7*(F3074-10))&gt;0)</f>
        <v>0</v>
      </c>
      <c r="N3074" s="19">
        <f>M3074/4.187/(F3074-10)*(M3074&gt;0)</f>
        <v>0</v>
      </c>
      <c r="O3074" s="19">
        <f>$P$7-0.5*$N$7*$O$7</f>
        <v>100</v>
      </c>
      <c r="P3074" s="19">
        <f>IF(N3074&lt;O3074,N3074,O3074)</f>
        <v>0</v>
      </c>
      <c r="Q3074" s="19">
        <f>L3074/4.187/(F3074-10)+P3074</f>
        <v>89.863136330264183</v>
      </c>
      <c r="R3074" s="19" t="b">
        <f>Q3074&gt;$N$7*$O$7</f>
        <v>0</v>
      </c>
      <c r="S3074" s="19">
        <f>IF(R3074,(F3074-10)/(50-10),(F3074-10)/(50-10)*Q3074/$N$7/$O$7)</f>
        <v>0.44931568165132091</v>
      </c>
    </row>
    <row r="3075" spans="1:19" x14ac:dyDescent="0.2">
      <c r="A3075" s="2">
        <v>5</v>
      </c>
      <c r="B3075" s="2">
        <v>9</v>
      </c>
      <c r="C3075" s="2">
        <v>3073</v>
      </c>
      <c r="D3075" s="2">
        <v>7.8</v>
      </c>
      <c r="E3075" s="2">
        <v>55</v>
      </c>
      <c r="F3075" s="1">
        <f t="shared" si="225"/>
        <v>50</v>
      </c>
      <c r="G3075" s="2">
        <v>0</v>
      </c>
      <c r="H3075" s="3">
        <f>G3075/1000*'symulacje godzinowe'!$N$3*'symulacje godzinowe'!$Q$3*'symulacje godzinowe'!$R$3</f>
        <v>0</v>
      </c>
      <c r="I3075" s="3">
        <f>'symulacje godzinowe'!$R$3*'symulacje godzinowe'!$N$3*(E3075-D3075)*'symulacje godzinowe'!$O$3/1000</f>
        <v>1.1372094239999999</v>
      </c>
      <c r="J3075" s="3">
        <f>'symulacje godzinowe'!$R$3*'symulacje godzinowe'!$N$3*(E3075-D3075)^2*'symulacje godzinowe'!$P$3/1000</f>
        <v>1.1658197606400002E-2</v>
      </c>
      <c r="K3075" s="3">
        <f t="shared" si="226"/>
        <v>-1.1488676216064</v>
      </c>
      <c r="L3075" s="6">
        <f>K3075*(K3075&gt;0)*3600</f>
        <v>0</v>
      </c>
    </row>
    <row r="3076" spans="1:19" x14ac:dyDescent="0.2">
      <c r="A3076" s="2">
        <v>5</v>
      </c>
      <c r="B3076" s="2">
        <v>9</v>
      </c>
      <c r="C3076" s="2">
        <v>3074</v>
      </c>
      <c r="D3076" s="2">
        <v>6.9</v>
      </c>
      <c r="E3076" s="2">
        <v>55</v>
      </c>
      <c r="F3076" s="1">
        <f t="shared" si="225"/>
        <v>50</v>
      </c>
      <c r="G3076" s="2">
        <v>0</v>
      </c>
      <c r="H3076" s="3">
        <f>G3076/1000*'symulacje godzinowe'!$N$3*'symulacje godzinowe'!$Q$3*'symulacje godzinowe'!$R$3</f>
        <v>0</v>
      </c>
      <c r="I3076" s="3">
        <f>'symulacje godzinowe'!$R$3*'symulacje godzinowe'!$N$3*(E3076-D3076)*'symulacje godzinowe'!$O$3/1000</f>
        <v>1.1588935020000002</v>
      </c>
      <c r="J3076" s="3">
        <f>'symulacje godzinowe'!$R$3*'symulacje godzinowe'!$N$3*(E3076-D3076)^2*'symulacje godzinowe'!$P$3/1000</f>
        <v>1.21070285856E-2</v>
      </c>
      <c r="K3076" s="3">
        <f t="shared" si="226"/>
        <v>-1.1710005305856002</v>
      </c>
      <c r="L3076" s="6">
        <f t="shared" ref="L3076:L3097" si="227">K3076*(K3076&gt;0)*3600</f>
        <v>0</v>
      </c>
    </row>
    <row r="3077" spans="1:19" x14ac:dyDescent="0.2">
      <c r="A3077" s="2">
        <v>5</v>
      </c>
      <c r="B3077" s="2">
        <v>9</v>
      </c>
      <c r="C3077" s="2">
        <v>3075</v>
      </c>
      <c r="D3077" s="2">
        <v>6.1</v>
      </c>
      <c r="E3077" s="2">
        <v>55</v>
      </c>
      <c r="F3077" s="1">
        <f t="shared" si="225"/>
        <v>50</v>
      </c>
      <c r="G3077" s="2">
        <v>0</v>
      </c>
      <c r="H3077" s="3">
        <f>G3077/1000*'symulacje godzinowe'!$N$3*'symulacje godzinowe'!$Q$3*'symulacje godzinowe'!$R$3</f>
        <v>0</v>
      </c>
      <c r="I3077" s="3">
        <f>'symulacje godzinowe'!$R$3*'symulacje godzinowe'!$N$3*(E3077-D3077)*'symulacje godzinowe'!$O$3/1000</f>
        <v>1.178168238</v>
      </c>
      <c r="J3077" s="3">
        <f>'symulacje godzinowe'!$R$3*'symulacje godzinowe'!$N$3*(E3077-D3077)^2*'symulacje godzinowe'!$P$3/1000</f>
        <v>1.25131062816E-2</v>
      </c>
      <c r="K3077" s="3">
        <f t="shared" si="226"/>
        <v>-1.1906813442816</v>
      </c>
      <c r="L3077" s="6">
        <f t="shared" si="227"/>
        <v>0</v>
      </c>
    </row>
    <row r="3078" spans="1:19" x14ac:dyDescent="0.2">
      <c r="A3078" s="2">
        <v>5</v>
      </c>
      <c r="B3078" s="2">
        <v>9</v>
      </c>
      <c r="C3078" s="2">
        <v>3076</v>
      </c>
      <c r="D3078" s="2">
        <v>5.2</v>
      </c>
      <c r="E3078" s="2">
        <v>55</v>
      </c>
      <c r="F3078" s="1">
        <f t="shared" si="225"/>
        <v>50</v>
      </c>
      <c r="G3078" s="2">
        <v>0</v>
      </c>
      <c r="H3078" s="3">
        <f>G3078/1000*'symulacje godzinowe'!$N$3*'symulacje godzinowe'!$Q$3*'symulacje godzinowe'!$R$3</f>
        <v>0</v>
      </c>
      <c r="I3078" s="3">
        <f>'symulacje godzinowe'!$R$3*'symulacje godzinowe'!$N$3*(E3078-D3078)*'symulacje godzinowe'!$O$3/1000</f>
        <v>1.1998523159999999</v>
      </c>
      <c r="J3078" s="3">
        <f>'symulacje godzinowe'!$R$3*'symulacje godzinowe'!$N$3*(E3078-D3078)^2*'symulacje godzinowe'!$P$3/1000</f>
        <v>1.2977950118399995E-2</v>
      </c>
      <c r="K3078" s="3">
        <f t="shared" si="226"/>
        <v>-1.2128302661183998</v>
      </c>
      <c r="L3078" s="6">
        <f t="shared" si="227"/>
        <v>0</v>
      </c>
    </row>
    <row r="3079" spans="1:19" x14ac:dyDescent="0.2">
      <c r="A3079" s="2">
        <v>5</v>
      </c>
      <c r="B3079" s="2">
        <v>9</v>
      </c>
      <c r="C3079" s="2">
        <v>3077</v>
      </c>
      <c r="D3079" s="2">
        <v>5.8</v>
      </c>
      <c r="E3079" s="2">
        <v>55</v>
      </c>
      <c r="F3079" s="1">
        <f t="shared" si="225"/>
        <v>50</v>
      </c>
      <c r="G3079" s="2">
        <v>80.2</v>
      </c>
      <c r="H3079" s="3">
        <f>G3079/1000*'symulacje godzinowe'!$N$3*'symulacje godzinowe'!$Q$3*'symulacje godzinowe'!$R$3</f>
        <v>0.3545450322</v>
      </c>
      <c r="I3079" s="3">
        <f>'symulacje godzinowe'!$R$3*'symulacje godzinowe'!$N$3*(E3079-D3079)*'symulacje godzinowe'!$O$3/1000</f>
        <v>1.1853962639999998</v>
      </c>
      <c r="J3079" s="3">
        <f>'symulacje godzinowe'!$R$3*'symulacje godzinowe'!$N$3*(E3079-D3079)^2*'symulacje godzinowe'!$P$3/1000</f>
        <v>1.2667112294400002E-2</v>
      </c>
      <c r="K3079" s="3">
        <f t="shared" si="226"/>
        <v>-0.84351834409439974</v>
      </c>
      <c r="L3079" s="6">
        <f t="shared" si="227"/>
        <v>0</v>
      </c>
    </row>
    <row r="3080" spans="1:19" x14ac:dyDescent="0.2">
      <c r="A3080" s="2">
        <v>5</v>
      </c>
      <c r="B3080" s="2">
        <v>9</v>
      </c>
      <c r="C3080" s="2">
        <v>3078</v>
      </c>
      <c r="D3080" s="2">
        <v>6.4</v>
      </c>
      <c r="E3080" s="2">
        <v>55</v>
      </c>
      <c r="F3080" s="1">
        <f t="shared" si="225"/>
        <v>50</v>
      </c>
      <c r="G3080" s="2">
        <v>177.1</v>
      </c>
      <c r="H3080" s="3">
        <f>G3080/1000*'symulacje godzinowe'!$N$3*'symulacje godzinowe'!$Q$3*'symulacje godzinowe'!$R$3</f>
        <v>0.78291677309999996</v>
      </c>
      <c r="I3080" s="3">
        <f>'symulacje godzinowe'!$R$3*'symulacje godzinowe'!$N$3*(E3080-D3080)*'symulacje godzinowe'!$O$3/1000</f>
        <v>1.1709402119999996</v>
      </c>
      <c r="J3080" s="3">
        <f>'symulacje godzinowe'!$R$3*'symulacje godzinowe'!$N$3*(E3080-D3080)^2*'symulacje godzinowe'!$P$3/1000</f>
        <v>1.2360042201599999E-2</v>
      </c>
      <c r="K3080" s="3">
        <f t="shared" si="226"/>
        <v>-0.40038348110159966</v>
      </c>
      <c r="L3080" s="6">
        <f t="shared" si="227"/>
        <v>0</v>
      </c>
    </row>
    <row r="3081" spans="1:19" x14ac:dyDescent="0.2">
      <c r="A3081" s="2">
        <v>5</v>
      </c>
      <c r="B3081" s="2">
        <v>9</v>
      </c>
      <c r="C3081" s="2">
        <v>3079</v>
      </c>
      <c r="D3081" s="2">
        <v>7</v>
      </c>
      <c r="E3081" s="2">
        <v>55</v>
      </c>
      <c r="F3081" s="1">
        <f t="shared" si="225"/>
        <v>50</v>
      </c>
      <c r="G3081" s="2">
        <v>311.10000000000002</v>
      </c>
      <c r="H3081" s="3">
        <f>G3081/1000*'symulacje godzinowe'!$N$3*'symulacje godzinowe'!$Q$3*'symulacje godzinowe'!$R$3</f>
        <v>1.3752987471000004</v>
      </c>
      <c r="I3081" s="3">
        <f>'symulacje godzinowe'!$R$3*'symulacje godzinowe'!$N$3*(E3081-D3081)*'symulacje godzinowe'!$O$3/1000</f>
        <v>1.1564841599999998</v>
      </c>
      <c r="J3081" s="3">
        <f>'symulacje godzinowe'!$R$3*'symulacje godzinowe'!$N$3*(E3081-D3081)^2*'symulacje godzinowe'!$P$3/1000</f>
        <v>1.205673984E-2</v>
      </c>
      <c r="K3081" s="3">
        <f t="shared" si="226"/>
        <v>0.20675784726000068</v>
      </c>
      <c r="L3081" s="6">
        <f t="shared" si="227"/>
        <v>744.32825013600245</v>
      </c>
    </row>
    <row r="3082" spans="1:19" x14ac:dyDescent="0.2">
      <c r="A3082" s="2">
        <v>5</v>
      </c>
      <c r="B3082" s="2">
        <v>9</v>
      </c>
      <c r="C3082" s="2">
        <v>3080</v>
      </c>
      <c r="D3082" s="2">
        <v>8.1</v>
      </c>
      <c r="E3082" s="2">
        <v>55</v>
      </c>
      <c r="F3082" s="1">
        <f t="shared" si="225"/>
        <v>50</v>
      </c>
      <c r="G3082" s="2">
        <v>380.8</v>
      </c>
      <c r="H3082" s="3">
        <f>G3082/1000*'symulacje godzinowe'!$N$3*'symulacje godzinowe'!$Q$3*'symulacje godzinowe'!$R$3</f>
        <v>1.6834257888000002</v>
      </c>
      <c r="I3082" s="3">
        <f>'symulacje godzinowe'!$R$3*'symulacje godzinowe'!$N$3*(E3082-D3082)*'symulacje godzinowe'!$O$3/1000</f>
        <v>1.129981398</v>
      </c>
      <c r="J3082" s="3">
        <f>'symulacje godzinowe'!$R$3*'symulacje godzinowe'!$N$3*(E3082-D3082)^2*'symulacje godzinowe'!$P$3/1000</f>
        <v>1.1510471145599999E-2</v>
      </c>
      <c r="K3082" s="3">
        <f t="shared" si="226"/>
        <v>0.54193391965440019</v>
      </c>
      <c r="L3082" s="6">
        <f t="shared" si="227"/>
        <v>1950.9621107558407</v>
      </c>
    </row>
    <row r="3083" spans="1:19" x14ac:dyDescent="0.2">
      <c r="A3083" s="2">
        <v>5</v>
      </c>
      <c r="B3083" s="2">
        <v>9</v>
      </c>
      <c r="C3083" s="2">
        <v>3081</v>
      </c>
      <c r="D3083" s="2">
        <v>9.1</v>
      </c>
      <c r="E3083" s="2">
        <v>55</v>
      </c>
      <c r="F3083" s="1">
        <f t="shared" si="225"/>
        <v>50</v>
      </c>
      <c r="G3083" s="2">
        <v>416.7</v>
      </c>
      <c r="H3083" s="3">
        <f>G3083/1000*'symulacje godzinowe'!$N$3*'symulacje godzinowe'!$Q$3*'symulacje godzinowe'!$R$3</f>
        <v>1.8421311086999999</v>
      </c>
      <c r="I3083" s="3">
        <f>'symulacje godzinowe'!$R$3*'symulacje godzinowe'!$N$3*(E3083-D3083)*'symulacje godzinowe'!$O$3/1000</f>
        <v>1.1058879779999997</v>
      </c>
      <c r="J3083" s="3">
        <f>'symulacje godzinowe'!$R$3*'symulacje godzinowe'!$N$3*(E3083-D3083)^2*'symulacje godzinowe'!$P$3/1000</f>
        <v>1.1024852457599999E-2</v>
      </c>
      <c r="K3083" s="3">
        <f t="shared" si="226"/>
        <v>0.72521827824240015</v>
      </c>
      <c r="L3083" s="6">
        <f t="shared" si="227"/>
        <v>2610.7858016726404</v>
      </c>
    </row>
    <row r="3084" spans="1:19" x14ac:dyDescent="0.2">
      <c r="A3084" s="2">
        <v>5</v>
      </c>
      <c r="B3084" s="2">
        <v>9</v>
      </c>
      <c r="C3084" s="2">
        <v>3082</v>
      </c>
      <c r="D3084" s="2">
        <v>10.199999999999999</v>
      </c>
      <c r="E3084" s="2">
        <v>55</v>
      </c>
      <c r="F3084" s="1">
        <f t="shared" si="225"/>
        <v>50</v>
      </c>
      <c r="G3084" s="2">
        <v>334.7</v>
      </c>
      <c r="H3084" s="3">
        <f>G3084/1000*'symulacje godzinowe'!$N$3*'symulacje godzinowe'!$Q$3*'symulacje godzinowe'!$R$3</f>
        <v>1.4796287067000002</v>
      </c>
      <c r="I3084" s="3">
        <f>'symulacje godzinowe'!$R$3*'symulacje godzinowe'!$N$3*(E3084-D3084)*'symulacje godzinowe'!$O$3/1000</f>
        <v>1.0793852159999999</v>
      </c>
      <c r="J3084" s="3">
        <f>'symulacje godzinowe'!$R$3*'symulacje godzinowe'!$N$3*(E3084-D3084)^2*'symulacje godzinowe'!$P$3/1000</f>
        <v>1.0502760038399998E-2</v>
      </c>
      <c r="K3084" s="3">
        <f t="shared" si="226"/>
        <v>0.38974073066160031</v>
      </c>
      <c r="L3084" s="6">
        <f t="shared" si="227"/>
        <v>1403.0666303817611</v>
      </c>
    </row>
    <row r="3085" spans="1:19" x14ac:dyDescent="0.2">
      <c r="A3085" s="2">
        <v>5</v>
      </c>
      <c r="B3085" s="2">
        <v>9</v>
      </c>
      <c r="C3085" s="2">
        <v>3083</v>
      </c>
      <c r="D3085" s="2">
        <v>10.8</v>
      </c>
      <c r="E3085" s="2">
        <v>55</v>
      </c>
      <c r="F3085" s="1">
        <f t="shared" si="225"/>
        <v>50</v>
      </c>
      <c r="G3085" s="2">
        <v>370.1</v>
      </c>
      <c r="H3085" s="3">
        <f>G3085/1000*'symulacje godzinowe'!$N$3*'symulacje godzinowe'!$Q$3*'symulacje godzinowe'!$R$3</f>
        <v>1.6361236461000002</v>
      </c>
      <c r="I3085" s="3">
        <f>'symulacje godzinowe'!$R$3*'symulacje godzinowe'!$N$3*(E3085-D3085)*'symulacje godzinowe'!$O$3/1000</f>
        <v>1.0649291639999998</v>
      </c>
      <c r="J3085" s="3">
        <f>'symulacje godzinowe'!$R$3*'symulacje godzinowe'!$N$3*(E3085-D3085)^2*'symulacje godzinowe'!$P$3/1000</f>
        <v>1.0223319974400001E-2</v>
      </c>
      <c r="K3085" s="3">
        <f t="shared" si="226"/>
        <v>0.56097116212560039</v>
      </c>
      <c r="L3085" s="6">
        <f t="shared" si="227"/>
        <v>2019.4961836521613</v>
      </c>
    </row>
    <row r="3086" spans="1:19" x14ac:dyDescent="0.2">
      <c r="A3086" s="2">
        <v>5</v>
      </c>
      <c r="B3086" s="2">
        <v>9</v>
      </c>
      <c r="C3086" s="2">
        <v>3084</v>
      </c>
      <c r="D3086" s="2">
        <v>11.3</v>
      </c>
      <c r="E3086" s="2">
        <v>55</v>
      </c>
      <c r="F3086" s="1">
        <f t="shared" si="225"/>
        <v>50</v>
      </c>
      <c r="G3086" s="2">
        <v>378.9</v>
      </c>
      <c r="H3086" s="3">
        <f>G3086/1000*'symulacje godzinowe'!$N$3*'symulacje godzinowe'!$Q$3*'symulacje godzinowe'!$R$3</f>
        <v>1.6750263429000001</v>
      </c>
      <c r="I3086" s="3">
        <f>'symulacje godzinowe'!$R$3*'symulacje godzinowe'!$N$3*(E3086-D3086)*'symulacje godzinowe'!$O$3/1000</f>
        <v>1.0528824540000001</v>
      </c>
      <c r="J3086" s="3">
        <f>'symulacje godzinowe'!$R$3*'symulacje godzinowe'!$N$3*(E3086-D3086)^2*'symulacje godzinowe'!$P$3/1000</f>
        <v>9.9933313824000017E-3</v>
      </c>
      <c r="K3086" s="3">
        <f t="shared" si="226"/>
        <v>0.61215055751759995</v>
      </c>
      <c r="L3086" s="6">
        <f t="shared" si="227"/>
        <v>2203.7420070633598</v>
      </c>
    </row>
    <row r="3087" spans="1:19" x14ac:dyDescent="0.2">
      <c r="A3087" s="2">
        <v>5</v>
      </c>
      <c r="B3087" s="2">
        <v>9</v>
      </c>
      <c r="C3087" s="2">
        <v>3085</v>
      </c>
      <c r="D3087" s="2">
        <v>11.9</v>
      </c>
      <c r="E3087" s="2">
        <v>55</v>
      </c>
      <c r="F3087" s="1">
        <f t="shared" si="225"/>
        <v>50</v>
      </c>
      <c r="G3087" s="2">
        <v>357</v>
      </c>
      <c r="H3087" s="3">
        <f>G3087/1000*'symulacje godzinowe'!$N$3*'symulacje godzinowe'!$Q$3*'symulacje godzinowe'!$R$3</f>
        <v>1.5782116770000001</v>
      </c>
      <c r="I3087" s="3">
        <f>'symulacje godzinowe'!$R$3*'symulacje godzinowe'!$N$3*(E3087-D3087)*'symulacje godzinowe'!$O$3/1000</f>
        <v>1.038426402</v>
      </c>
      <c r="J3087" s="3">
        <f>'symulacje godzinowe'!$R$3*'symulacje godzinowe'!$N$3*(E3087-D3087)^2*'symulacje godzinowe'!$P$3/1000</f>
        <v>9.7207988255999991E-3</v>
      </c>
      <c r="K3087" s="3">
        <f t="shared" si="226"/>
        <v>0.53006447617440011</v>
      </c>
      <c r="L3087" s="6">
        <f t="shared" si="227"/>
        <v>1908.2321142278404</v>
      </c>
    </row>
    <row r="3088" spans="1:19" x14ac:dyDescent="0.2">
      <c r="A3088" s="2">
        <v>5</v>
      </c>
      <c r="B3088" s="2">
        <v>9</v>
      </c>
      <c r="C3088" s="2">
        <v>3086</v>
      </c>
      <c r="D3088" s="2">
        <v>10.3</v>
      </c>
      <c r="E3088" s="2">
        <v>55</v>
      </c>
      <c r="F3088" s="1">
        <f t="shared" si="225"/>
        <v>50</v>
      </c>
      <c r="G3088" s="2">
        <v>311.8</v>
      </c>
      <c r="H3088" s="3">
        <f>G3088/1000*'symulacje godzinowe'!$N$3*'symulacje godzinowe'!$Q$3*'symulacje godzinowe'!$R$3</f>
        <v>1.3783932798000003</v>
      </c>
      <c r="I3088" s="3">
        <f>'symulacje godzinowe'!$R$3*'symulacje godzinowe'!$N$3*(E3088-D3088)*'symulacje godzinowe'!$O$3/1000</f>
        <v>1.0769758739999999</v>
      </c>
      <c r="J3088" s="3">
        <f>'symulacje godzinowe'!$R$3*'symulacje godzinowe'!$N$3*(E3088-D3088)^2*'symulacje godzinowe'!$P$3/1000</f>
        <v>1.04559250464E-2</v>
      </c>
      <c r="K3088" s="3">
        <f t="shared" si="226"/>
        <v>0.29096148075360029</v>
      </c>
      <c r="L3088" s="6">
        <f t="shared" si="227"/>
        <v>1047.4613307129609</v>
      </c>
    </row>
    <row r="3089" spans="1:19" x14ac:dyDescent="0.2">
      <c r="A3089" s="2">
        <v>5</v>
      </c>
      <c r="B3089" s="2">
        <v>9</v>
      </c>
      <c r="C3089" s="2">
        <v>3087</v>
      </c>
      <c r="D3089" s="2">
        <v>8.8000000000000007</v>
      </c>
      <c r="E3089" s="2">
        <v>55</v>
      </c>
      <c r="F3089" s="1">
        <f t="shared" si="225"/>
        <v>50</v>
      </c>
      <c r="G3089" s="2">
        <v>112.8</v>
      </c>
      <c r="H3089" s="3">
        <f>G3089/1000*'symulacje godzinowe'!$N$3*'symulacje godzinowe'!$Q$3*'symulacje godzinowe'!$R$3</f>
        <v>0.49866184080000003</v>
      </c>
      <c r="I3089" s="3">
        <f>'symulacje godzinowe'!$R$3*'symulacje godzinowe'!$N$3*(E3089-D3089)*'symulacje godzinowe'!$O$3/1000</f>
        <v>1.1131160039999999</v>
      </c>
      <c r="J3089" s="3">
        <f>'symulacje godzinowe'!$R$3*'symulacje godzinowe'!$N$3*(E3089-D3089)^2*'symulacje godzinowe'!$P$3/1000</f>
        <v>1.11694391424E-2</v>
      </c>
      <c r="K3089" s="3">
        <f t="shared" si="226"/>
        <v>-0.62562360234239978</v>
      </c>
      <c r="L3089" s="6">
        <f t="shared" si="227"/>
        <v>0</v>
      </c>
    </row>
    <row r="3090" spans="1:19" x14ac:dyDescent="0.2">
      <c r="A3090" s="2">
        <v>5</v>
      </c>
      <c r="B3090" s="2">
        <v>9</v>
      </c>
      <c r="C3090" s="2">
        <v>3088</v>
      </c>
      <c r="D3090" s="2">
        <v>7.2</v>
      </c>
      <c r="E3090" s="2">
        <v>55</v>
      </c>
      <c r="F3090" s="1">
        <f t="shared" si="225"/>
        <v>50</v>
      </c>
      <c r="G3090" s="2">
        <v>85.9</v>
      </c>
      <c r="H3090" s="3">
        <f>G3090/1000*'symulacje godzinowe'!$N$3*'symulacje godzinowe'!$Q$3*'symulacje godzinowe'!$R$3</f>
        <v>0.37974336990000002</v>
      </c>
      <c r="I3090" s="3">
        <f>'symulacje godzinowe'!$R$3*'symulacje godzinowe'!$N$3*(E3090-D3090)*'symulacje godzinowe'!$O$3/1000</f>
        <v>1.1516654759999998</v>
      </c>
      <c r="J3090" s="3">
        <f>'symulacje godzinowe'!$R$3*'symulacje godzinowe'!$N$3*(E3090-D3090)^2*'symulacje godzinowe'!$P$3/1000</f>
        <v>1.1956476326399998E-2</v>
      </c>
      <c r="K3090" s="3">
        <f t="shared" si="226"/>
        <v>-0.78387858242639974</v>
      </c>
      <c r="L3090" s="6">
        <f t="shared" si="227"/>
        <v>0</v>
      </c>
    </row>
    <row r="3091" spans="1:19" x14ac:dyDescent="0.2">
      <c r="A3091" s="2">
        <v>5</v>
      </c>
      <c r="B3091" s="2">
        <v>9</v>
      </c>
      <c r="C3091" s="2">
        <v>3089</v>
      </c>
      <c r="D3091" s="2">
        <v>7.6</v>
      </c>
      <c r="E3091" s="2">
        <v>55</v>
      </c>
      <c r="F3091" s="1">
        <f t="shared" si="225"/>
        <v>50</v>
      </c>
      <c r="G3091" s="2">
        <v>57.7</v>
      </c>
      <c r="H3091" s="3">
        <f>G3091/1000*'symulacje godzinowe'!$N$3*'symulacje godzinowe'!$Q$3*'symulacje godzinowe'!$R$3</f>
        <v>0.25507790970000005</v>
      </c>
      <c r="I3091" s="3">
        <f>'symulacje godzinowe'!$R$3*'symulacje godzinowe'!$N$3*(E3091-D3091)*'symulacje godzinowe'!$O$3/1000</f>
        <v>1.1420281079999997</v>
      </c>
      <c r="J3091" s="3">
        <f>'symulacje godzinowe'!$R$3*'symulacje godzinowe'!$N$3*(E3091-D3091)^2*'symulacje godzinowe'!$P$3/1000</f>
        <v>1.1757205209599999E-2</v>
      </c>
      <c r="K3091" s="3">
        <f t="shared" si="226"/>
        <v>-0.89870740350959966</v>
      </c>
      <c r="L3091" s="6">
        <f t="shared" si="227"/>
        <v>0</v>
      </c>
    </row>
    <row r="3092" spans="1:19" x14ac:dyDescent="0.2">
      <c r="A3092" s="2">
        <v>5</v>
      </c>
      <c r="B3092" s="2">
        <v>9</v>
      </c>
      <c r="C3092" s="2">
        <v>3090</v>
      </c>
      <c r="D3092" s="2">
        <v>7.9</v>
      </c>
      <c r="E3092" s="2">
        <v>55</v>
      </c>
      <c r="F3092" s="1">
        <f t="shared" si="225"/>
        <v>50</v>
      </c>
      <c r="G3092" s="2">
        <v>30.2</v>
      </c>
      <c r="H3092" s="3">
        <f>G3092/1000*'symulacje godzinowe'!$N$3*'symulacje godzinowe'!$Q$3*'symulacje godzinowe'!$R$3</f>
        <v>0.13350698220000001</v>
      </c>
      <c r="I3092" s="3">
        <f>'symulacje godzinowe'!$R$3*'symulacje godzinowe'!$N$3*(E3092-D3092)*'symulacje godzinowe'!$O$3/1000</f>
        <v>1.1348000819999999</v>
      </c>
      <c r="J3092" s="3">
        <f>'symulacje godzinowe'!$R$3*'symulacje godzinowe'!$N$3*(E3092-D3092)^2*'symulacje godzinowe'!$P$3/1000</f>
        <v>1.16088507936E-2</v>
      </c>
      <c r="K3092" s="3">
        <f t="shared" si="226"/>
        <v>-1.0129019505935999</v>
      </c>
      <c r="L3092" s="6">
        <f t="shared" si="227"/>
        <v>0</v>
      </c>
    </row>
    <row r="3093" spans="1:19" x14ac:dyDescent="0.2">
      <c r="A3093" s="2">
        <v>5</v>
      </c>
      <c r="B3093" s="2">
        <v>9</v>
      </c>
      <c r="C3093" s="2">
        <v>3091</v>
      </c>
      <c r="D3093" s="2">
        <v>8.3000000000000007</v>
      </c>
      <c r="E3093" s="2">
        <v>55</v>
      </c>
      <c r="F3093" s="1">
        <f t="shared" si="225"/>
        <v>50</v>
      </c>
      <c r="G3093" s="2">
        <v>1.2</v>
      </c>
      <c r="H3093" s="3">
        <f>G3093/1000*'symulacje godzinowe'!$N$3*'symulacje godzinowe'!$Q$3*'symulacje godzinowe'!$R$3</f>
        <v>5.3049131999999997E-3</v>
      </c>
      <c r="I3093" s="3">
        <f>'symulacje godzinowe'!$R$3*'symulacje godzinowe'!$N$3*(E3093-D3093)*'symulacje godzinowe'!$O$3/1000</f>
        <v>1.125162714</v>
      </c>
      <c r="J3093" s="3">
        <f>'symulacje godzinowe'!$R$3*'symulacje godzinowe'!$N$3*(E3093-D3093)^2*'symulacje godzinowe'!$P$3/1000</f>
        <v>1.1412510134400001E-2</v>
      </c>
      <c r="K3093" s="3">
        <f t="shared" si="226"/>
        <v>-1.1312703109344</v>
      </c>
      <c r="L3093" s="6">
        <f t="shared" si="227"/>
        <v>0</v>
      </c>
    </row>
    <row r="3094" spans="1:19" x14ac:dyDescent="0.2">
      <c r="A3094" s="2">
        <v>5</v>
      </c>
      <c r="B3094" s="2">
        <v>9</v>
      </c>
      <c r="C3094" s="2">
        <v>3092</v>
      </c>
      <c r="D3094" s="2">
        <v>8</v>
      </c>
      <c r="E3094" s="2">
        <v>55</v>
      </c>
      <c r="F3094" s="1">
        <f t="shared" si="225"/>
        <v>50</v>
      </c>
      <c r="G3094" s="2">
        <v>0</v>
      </c>
      <c r="H3094" s="3">
        <f>G3094/1000*'symulacje godzinowe'!$N$3*'symulacje godzinowe'!$Q$3*'symulacje godzinowe'!$R$3</f>
        <v>0</v>
      </c>
      <c r="I3094" s="3">
        <f>'symulacje godzinowe'!$R$3*'symulacje godzinowe'!$N$3*(E3094-D3094)*'symulacje godzinowe'!$O$3/1000</f>
        <v>1.13239074</v>
      </c>
      <c r="J3094" s="3">
        <f>'symulacje godzinowe'!$R$3*'symulacje godzinowe'!$N$3*(E3094-D3094)^2*'symulacje godzinowe'!$P$3/1000</f>
        <v>1.155960864E-2</v>
      </c>
      <c r="K3094" s="3">
        <f t="shared" si="226"/>
        <v>-1.14395034864</v>
      </c>
      <c r="L3094" s="6">
        <f t="shared" si="227"/>
        <v>0</v>
      </c>
    </row>
    <row r="3095" spans="1:19" x14ac:dyDescent="0.2">
      <c r="A3095" s="2">
        <v>5</v>
      </c>
      <c r="B3095" s="2">
        <v>9</v>
      </c>
      <c r="C3095" s="2">
        <v>3093</v>
      </c>
      <c r="D3095" s="2">
        <v>7.7</v>
      </c>
      <c r="E3095" s="2">
        <v>55</v>
      </c>
      <c r="F3095" s="1">
        <f t="shared" si="225"/>
        <v>50</v>
      </c>
      <c r="G3095" s="2">
        <v>0</v>
      </c>
      <c r="H3095" s="3">
        <f>G3095/1000*'symulacje godzinowe'!$N$3*'symulacje godzinowe'!$Q$3*'symulacje godzinowe'!$R$3</f>
        <v>0</v>
      </c>
      <c r="I3095" s="3">
        <f>'symulacje godzinowe'!$R$3*'symulacje godzinowe'!$N$3*(E3095-D3095)*'symulacje godzinowe'!$O$3/1000</f>
        <v>1.1396187659999999</v>
      </c>
      <c r="J3095" s="3">
        <f>'symulacje godzinowe'!$R$3*'symulacje godzinowe'!$N$3*(E3095-D3095)^2*'symulacje godzinowe'!$P$3/1000</f>
        <v>1.1707649078399997E-2</v>
      </c>
      <c r="K3095" s="3">
        <f t="shared" si="226"/>
        <v>-1.1513264150783999</v>
      </c>
      <c r="L3095" s="6">
        <f t="shared" si="227"/>
        <v>0</v>
      </c>
    </row>
    <row r="3096" spans="1:19" x14ac:dyDescent="0.2">
      <c r="A3096" s="2">
        <v>5</v>
      </c>
      <c r="B3096" s="2">
        <v>9</v>
      </c>
      <c r="C3096" s="2">
        <v>3094</v>
      </c>
      <c r="D3096" s="2">
        <v>7.4</v>
      </c>
      <c r="E3096" s="2">
        <v>55</v>
      </c>
      <c r="F3096" s="1">
        <f t="shared" si="225"/>
        <v>50</v>
      </c>
      <c r="G3096" s="2">
        <v>0</v>
      </c>
      <c r="H3096" s="3">
        <f>G3096/1000*'symulacje godzinowe'!$N$3*'symulacje godzinowe'!$Q$3*'symulacje godzinowe'!$R$3</f>
        <v>0</v>
      </c>
      <c r="I3096" s="3">
        <f>'symulacje godzinowe'!$R$3*'symulacje godzinowe'!$N$3*(E3096-D3096)*'symulacje godzinowe'!$O$3/1000</f>
        <v>1.1468467920000001</v>
      </c>
      <c r="J3096" s="3">
        <f>'symulacje godzinowe'!$R$3*'symulacje godzinowe'!$N$3*(E3096-D3096)^2*'symulacje godzinowe'!$P$3/1000</f>
        <v>1.1856631449600001E-2</v>
      </c>
      <c r="K3096" s="3">
        <f t="shared" si="226"/>
        <v>-1.1587034234496001</v>
      </c>
      <c r="L3096" s="6">
        <f t="shared" si="227"/>
        <v>0</v>
      </c>
      <c r="O3096" s="21" t="s">
        <v>33</v>
      </c>
    </row>
    <row r="3097" spans="1:19" x14ac:dyDescent="0.2">
      <c r="A3097" s="2">
        <v>5</v>
      </c>
      <c r="B3097" s="2">
        <v>9</v>
      </c>
      <c r="C3097" s="2">
        <v>3095</v>
      </c>
      <c r="D3097" s="2">
        <v>7.5</v>
      </c>
      <c r="E3097" s="2">
        <v>55</v>
      </c>
      <c r="F3097" s="1">
        <f t="shared" si="225"/>
        <v>50</v>
      </c>
      <c r="G3097" s="2">
        <v>0</v>
      </c>
      <c r="H3097" s="3">
        <f>G3097/1000*'symulacje godzinowe'!$N$3*'symulacje godzinowe'!$Q$3*'symulacje godzinowe'!$R$3</f>
        <v>0</v>
      </c>
      <c r="I3097" s="3">
        <f>'symulacje godzinowe'!$R$3*'symulacje godzinowe'!$N$3*(E3097-D3097)*'symulacje godzinowe'!$O$3/1000</f>
        <v>1.1444374499999999</v>
      </c>
      <c r="J3097" s="3">
        <f>'symulacje godzinowe'!$R$3*'symulacje godzinowe'!$N$3*(E3097-D3097)^2*'symulacje godzinowe'!$P$3/1000</f>
        <v>1.1806865999999999E-2</v>
      </c>
      <c r="K3097" s="3">
        <f t="shared" si="226"/>
        <v>-1.1562443159999998</v>
      </c>
      <c r="L3097" s="6">
        <f t="shared" si="227"/>
        <v>0</v>
      </c>
      <c r="M3097" s="21" t="s">
        <v>32</v>
      </c>
      <c r="N3097" s="21" t="s">
        <v>27</v>
      </c>
      <c r="O3097" s="21" t="s">
        <v>31</v>
      </c>
      <c r="P3097" s="21" t="s">
        <v>28</v>
      </c>
      <c r="Q3097" s="21" t="s">
        <v>29</v>
      </c>
      <c r="R3097" s="21" t="s">
        <v>30</v>
      </c>
      <c r="S3097" s="21" t="s">
        <v>26</v>
      </c>
    </row>
    <row r="3098" spans="1:19" x14ac:dyDescent="0.2">
      <c r="A3098" s="2">
        <v>5</v>
      </c>
      <c r="B3098" s="2">
        <v>9</v>
      </c>
      <c r="C3098" s="2">
        <v>3096</v>
      </c>
      <c r="D3098" s="2">
        <v>7.5</v>
      </c>
      <c r="E3098" s="2">
        <v>55</v>
      </c>
      <c r="F3098" s="1">
        <f t="shared" si="225"/>
        <v>50</v>
      </c>
      <c r="G3098" s="2">
        <v>0</v>
      </c>
      <c r="H3098" s="3">
        <f>G3098/1000*'symulacje godzinowe'!$N$3*'symulacje godzinowe'!$Q$3*'symulacje godzinowe'!$R$3</f>
        <v>0</v>
      </c>
      <c r="I3098" s="3">
        <f>'symulacje godzinowe'!$R$3*'symulacje godzinowe'!$N$3*(E3098-D3098)*'symulacje godzinowe'!$O$3/1000</f>
        <v>1.1444374499999999</v>
      </c>
      <c r="J3098" s="3">
        <f>'symulacje godzinowe'!$R$3*'symulacje godzinowe'!$N$3*(E3098-D3098)^2*'symulacje godzinowe'!$P$3/1000</f>
        <v>1.1806865999999999E-2</v>
      </c>
      <c r="K3098" s="3">
        <f t="shared" si="226"/>
        <v>-1.1562443159999998</v>
      </c>
      <c r="L3098" s="10">
        <f>SUM(L3075:L3097)</f>
        <v>13888.074428602566</v>
      </c>
      <c r="M3098" s="19">
        <f>(L3074-4.187*$N$7*$O$7*(F3098-10))*((L3074-4.187*$N$7*$O$7*(F3098-10))&gt;0)</f>
        <v>0</v>
      </c>
      <c r="N3098" s="19">
        <f>M3098/4.187/(F3098-10)*(M3098&gt;0)</f>
        <v>0</v>
      </c>
      <c r="O3098" s="19">
        <f>$P$7-0.5*$N$7*$O$7</f>
        <v>100</v>
      </c>
      <c r="P3098" s="19">
        <f>IF(N3098&lt;O3098,N3098,O3098)</f>
        <v>0</v>
      </c>
      <c r="Q3098" s="19">
        <f>L3098/4.187/(F3098-10)+P3098</f>
        <v>82.923778532377383</v>
      </c>
      <c r="R3098" s="19" t="b">
        <f>Q3098&gt;$N$7*$O$7</f>
        <v>0</v>
      </c>
      <c r="S3098" s="19">
        <f>IF(R3098,(F3098-10)/(50-10),(F3098-10)/(50-10)*Q3098/$N$7/$O$7)</f>
        <v>0.4146188926618869</v>
      </c>
    </row>
    <row r="3099" spans="1:19" x14ac:dyDescent="0.2">
      <c r="A3099" s="2">
        <v>5</v>
      </c>
      <c r="B3099" s="2">
        <v>10</v>
      </c>
      <c r="C3099" s="2">
        <v>3097</v>
      </c>
      <c r="D3099" s="2">
        <v>7.6</v>
      </c>
      <c r="E3099" s="2">
        <v>55</v>
      </c>
      <c r="F3099" s="1">
        <f t="shared" si="225"/>
        <v>50</v>
      </c>
      <c r="G3099" s="2">
        <v>0</v>
      </c>
      <c r="H3099" s="3">
        <f>G3099/1000*'symulacje godzinowe'!$N$3*'symulacje godzinowe'!$Q$3*'symulacje godzinowe'!$R$3</f>
        <v>0</v>
      </c>
      <c r="I3099" s="3">
        <f>'symulacje godzinowe'!$R$3*'symulacje godzinowe'!$N$3*(E3099-D3099)*'symulacje godzinowe'!$O$3/1000</f>
        <v>1.1420281079999997</v>
      </c>
      <c r="J3099" s="3">
        <f>'symulacje godzinowe'!$R$3*'symulacje godzinowe'!$N$3*(E3099-D3099)^2*'symulacje godzinowe'!$P$3/1000</f>
        <v>1.1757205209599999E-2</v>
      </c>
      <c r="K3099" s="3">
        <f t="shared" si="226"/>
        <v>-1.1537853132095997</v>
      </c>
      <c r="L3099" s="6">
        <f>K3099*(K3099&gt;0)*3600</f>
        <v>0</v>
      </c>
    </row>
    <row r="3100" spans="1:19" x14ac:dyDescent="0.2">
      <c r="A3100" s="2">
        <v>5</v>
      </c>
      <c r="B3100" s="2">
        <v>10</v>
      </c>
      <c r="C3100" s="2">
        <v>3098</v>
      </c>
      <c r="D3100" s="2">
        <v>7.4</v>
      </c>
      <c r="E3100" s="2">
        <v>55</v>
      </c>
      <c r="F3100" s="1">
        <f t="shared" si="225"/>
        <v>50</v>
      </c>
      <c r="G3100" s="2">
        <v>0</v>
      </c>
      <c r="H3100" s="3">
        <f>G3100/1000*'symulacje godzinowe'!$N$3*'symulacje godzinowe'!$Q$3*'symulacje godzinowe'!$R$3</f>
        <v>0</v>
      </c>
      <c r="I3100" s="3">
        <f>'symulacje godzinowe'!$R$3*'symulacje godzinowe'!$N$3*(E3100-D3100)*'symulacje godzinowe'!$O$3/1000</f>
        <v>1.1468467920000001</v>
      </c>
      <c r="J3100" s="3">
        <f>'symulacje godzinowe'!$R$3*'symulacje godzinowe'!$N$3*(E3100-D3100)^2*'symulacje godzinowe'!$P$3/1000</f>
        <v>1.1856631449600001E-2</v>
      </c>
      <c r="K3100" s="3">
        <f t="shared" si="226"/>
        <v>-1.1587034234496001</v>
      </c>
      <c r="L3100" s="6">
        <f t="shared" ref="L3100:L3121" si="228">K3100*(K3100&gt;0)*3600</f>
        <v>0</v>
      </c>
    </row>
    <row r="3101" spans="1:19" x14ac:dyDescent="0.2">
      <c r="A3101" s="2">
        <v>5</v>
      </c>
      <c r="B3101" s="2">
        <v>10</v>
      </c>
      <c r="C3101" s="2">
        <v>3099</v>
      </c>
      <c r="D3101" s="2">
        <v>7.2</v>
      </c>
      <c r="E3101" s="2">
        <v>55</v>
      </c>
      <c r="F3101" s="1">
        <f t="shared" si="225"/>
        <v>50</v>
      </c>
      <c r="G3101" s="2">
        <v>0</v>
      </c>
      <c r="H3101" s="3">
        <f>G3101/1000*'symulacje godzinowe'!$N$3*'symulacje godzinowe'!$Q$3*'symulacje godzinowe'!$R$3</f>
        <v>0</v>
      </c>
      <c r="I3101" s="3">
        <f>'symulacje godzinowe'!$R$3*'symulacje godzinowe'!$N$3*(E3101-D3101)*'symulacje godzinowe'!$O$3/1000</f>
        <v>1.1516654759999998</v>
      </c>
      <c r="J3101" s="3">
        <f>'symulacje godzinowe'!$R$3*'symulacje godzinowe'!$N$3*(E3101-D3101)^2*'symulacje godzinowe'!$P$3/1000</f>
        <v>1.1956476326399998E-2</v>
      </c>
      <c r="K3101" s="3">
        <f t="shared" si="226"/>
        <v>-1.1636219523263998</v>
      </c>
      <c r="L3101" s="6">
        <f t="shared" si="228"/>
        <v>0</v>
      </c>
    </row>
    <row r="3102" spans="1:19" x14ac:dyDescent="0.2">
      <c r="A3102" s="2">
        <v>5</v>
      </c>
      <c r="B3102" s="2">
        <v>10</v>
      </c>
      <c r="C3102" s="2">
        <v>3100</v>
      </c>
      <c r="D3102" s="2">
        <v>7</v>
      </c>
      <c r="E3102" s="2">
        <v>55</v>
      </c>
      <c r="F3102" s="1">
        <f t="shared" si="225"/>
        <v>50</v>
      </c>
      <c r="G3102" s="2">
        <v>0</v>
      </c>
      <c r="H3102" s="3">
        <f>G3102/1000*'symulacje godzinowe'!$N$3*'symulacje godzinowe'!$Q$3*'symulacje godzinowe'!$R$3</f>
        <v>0</v>
      </c>
      <c r="I3102" s="3">
        <f>'symulacje godzinowe'!$R$3*'symulacje godzinowe'!$N$3*(E3102-D3102)*'symulacje godzinowe'!$O$3/1000</f>
        <v>1.1564841599999998</v>
      </c>
      <c r="J3102" s="3">
        <f>'symulacje godzinowe'!$R$3*'symulacje godzinowe'!$N$3*(E3102-D3102)^2*'symulacje godzinowe'!$P$3/1000</f>
        <v>1.205673984E-2</v>
      </c>
      <c r="K3102" s="3">
        <f t="shared" si="226"/>
        <v>-1.1685408998399998</v>
      </c>
      <c r="L3102" s="6">
        <f t="shared" si="228"/>
        <v>0</v>
      </c>
    </row>
    <row r="3103" spans="1:19" x14ac:dyDescent="0.2">
      <c r="A3103" s="2">
        <v>5</v>
      </c>
      <c r="B3103" s="2">
        <v>10</v>
      </c>
      <c r="C3103" s="2">
        <v>3101</v>
      </c>
      <c r="D3103" s="2">
        <v>7.3</v>
      </c>
      <c r="E3103" s="2">
        <v>55</v>
      </c>
      <c r="F3103" s="1">
        <f t="shared" si="225"/>
        <v>50</v>
      </c>
      <c r="G3103" s="2">
        <v>15.1</v>
      </c>
      <c r="H3103" s="3">
        <f>G3103/1000*'symulacje godzinowe'!$N$3*'symulacje godzinowe'!$Q$3*'symulacje godzinowe'!$R$3</f>
        <v>6.6753491100000006E-2</v>
      </c>
      <c r="I3103" s="3">
        <f>'symulacje godzinowe'!$R$3*'symulacje godzinowe'!$N$3*(E3103-D3103)*'symulacje godzinowe'!$O$3/1000</f>
        <v>1.149256134</v>
      </c>
      <c r="J3103" s="3">
        <f>'symulacje godzinowe'!$R$3*'symulacje godzinowe'!$N$3*(E3103-D3103)^2*'symulacje godzinowe'!$P$3/1000</f>
        <v>1.1906501558400001E-2</v>
      </c>
      <c r="K3103" s="3">
        <f t="shared" si="226"/>
        <v>-1.0944091444583999</v>
      </c>
      <c r="L3103" s="6">
        <f t="shared" si="228"/>
        <v>0</v>
      </c>
    </row>
    <row r="3104" spans="1:19" x14ac:dyDescent="0.2">
      <c r="A3104" s="2">
        <v>5</v>
      </c>
      <c r="B3104" s="2">
        <v>10</v>
      </c>
      <c r="C3104" s="2">
        <v>3102</v>
      </c>
      <c r="D3104" s="2">
        <v>7.7</v>
      </c>
      <c r="E3104" s="2">
        <v>55</v>
      </c>
      <c r="F3104" s="1">
        <f t="shared" si="225"/>
        <v>50</v>
      </c>
      <c r="G3104" s="2">
        <v>100.3</v>
      </c>
      <c r="H3104" s="3">
        <f>G3104/1000*'symulacje godzinowe'!$N$3*'symulacje godzinowe'!$Q$3*'symulacje godzinowe'!$R$3</f>
        <v>0.44340232830000004</v>
      </c>
      <c r="I3104" s="3">
        <f>'symulacje godzinowe'!$R$3*'symulacje godzinowe'!$N$3*(E3104-D3104)*'symulacje godzinowe'!$O$3/1000</f>
        <v>1.1396187659999999</v>
      </c>
      <c r="J3104" s="3">
        <f>'symulacje godzinowe'!$R$3*'symulacje godzinowe'!$N$3*(E3104-D3104)^2*'symulacje godzinowe'!$P$3/1000</f>
        <v>1.1707649078399997E-2</v>
      </c>
      <c r="K3104" s="3">
        <f t="shared" si="226"/>
        <v>-0.70792408677839991</v>
      </c>
      <c r="L3104" s="6">
        <f t="shared" si="228"/>
        <v>0</v>
      </c>
    </row>
    <row r="3105" spans="1:15" x14ac:dyDescent="0.2">
      <c r="A3105" s="2">
        <v>5</v>
      </c>
      <c r="B3105" s="2">
        <v>10</v>
      </c>
      <c r="C3105" s="2">
        <v>3103</v>
      </c>
      <c r="D3105" s="2">
        <v>8</v>
      </c>
      <c r="E3105" s="2">
        <v>55</v>
      </c>
      <c r="F3105" s="1">
        <f t="shared" si="225"/>
        <v>50</v>
      </c>
      <c r="G3105" s="2">
        <v>164.6</v>
      </c>
      <c r="H3105" s="3">
        <f>G3105/1000*'symulacje godzinowe'!$N$3*'symulacje godzinowe'!$Q$3*'symulacje godzinowe'!$R$3</f>
        <v>0.72765726059999991</v>
      </c>
      <c r="I3105" s="3">
        <f>'symulacje godzinowe'!$R$3*'symulacje godzinowe'!$N$3*(E3105-D3105)*'symulacje godzinowe'!$O$3/1000</f>
        <v>1.13239074</v>
      </c>
      <c r="J3105" s="3">
        <f>'symulacje godzinowe'!$R$3*'symulacje godzinowe'!$N$3*(E3105-D3105)^2*'symulacje godzinowe'!$P$3/1000</f>
        <v>1.155960864E-2</v>
      </c>
      <c r="K3105" s="3">
        <f t="shared" si="226"/>
        <v>-0.41629308804000004</v>
      </c>
      <c r="L3105" s="6">
        <f t="shared" si="228"/>
        <v>0</v>
      </c>
    </row>
    <row r="3106" spans="1:15" x14ac:dyDescent="0.2">
      <c r="A3106" s="2">
        <v>5</v>
      </c>
      <c r="B3106" s="2">
        <v>10</v>
      </c>
      <c r="C3106" s="2">
        <v>3104</v>
      </c>
      <c r="D3106" s="2">
        <v>8.6</v>
      </c>
      <c r="E3106" s="2">
        <v>55</v>
      </c>
      <c r="F3106" s="1">
        <f t="shared" si="225"/>
        <v>50</v>
      </c>
      <c r="G3106" s="2">
        <v>227.1</v>
      </c>
      <c r="H3106" s="3">
        <f>G3106/1000*'symulacje godzinowe'!$N$3*'symulacje godzinowe'!$Q$3*'symulacje godzinowe'!$R$3</f>
        <v>1.0039548230999999</v>
      </c>
      <c r="I3106" s="3">
        <f>'symulacje godzinowe'!$R$3*'symulacje godzinowe'!$N$3*(E3106-D3106)*'symulacje godzinowe'!$O$3/1000</f>
        <v>1.1179346879999998</v>
      </c>
      <c r="J3106" s="3">
        <f>'symulacje godzinowe'!$R$3*'symulacje godzinowe'!$N$3*(E3106-D3106)^2*'symulacje godzinowe'!$P$3/1000</f>
        <v>1.1266353561599999E-2</v>
      </c>
      <c r="K3106" s="3">
        <f t="shared" si="226"/>
        <v>-0.12524621846159989</v>
      </c>
      <c r="L3106" s="6">
        <f t="shared" si="228"/>
        <v>0</v>
      </c>
    </row>
    <row r="3107" spans="1:15" x14ac:dyDescent="0.2">
      <c r="A3107" s="2">
        <v>5</v>
      </c>
      <c r="B3107" s="2">
        <v>10</v>
      </c>
      <c r="C3107" s="2">
        <v>3105</v>
      </c>
      <c r="D3107" s="2">
        <v>9.3000000000000007</v>
      </c>
      <c r="E3107" s="2">
        <v>55</v>
      </c>
      <c r="F3107" s="1">
        <f t="shared" si="225"/>
        <v>50</v>
      </c>
      <c r="G3107" s="2">
        <v>124.6</v>
      </c>
      <c r="H3107" s="3">
        <f>G3107/1000*'symulacje godzinowe'!$N$3*'symulacje godzinowe'!$Q$3*'symulacje godzinowe'!$R$3</f>
        <v>0.55082682059999999</v>
      </c>
      <c r="I3107" s="3">
        <f>'symulacje godzinowe'!$R$3*'symulacje godzinowe'!$N$3*(E3107-D3107)*'symulacje godzinowe'!$O$3/1000</f>
        <v>1.1010692940000002</v>
      </c>
      <c r="J3107" s="3">
        <f>'symulacje godzinowe'!$R$3*'symulacje godzinowe'!$N$3*(E3107-D3107)^2*'symulacje godzinowe'!$P$3/1000</f>
        <v>1.0928984630400001E-2</v>
      </c>
      <c r="K3107" s="3">
        <f t="shared" si="226"/>
        <v>-0.56117145803040025</v>
      </c>
      <c r="L3107" s="6">
        <f t="shared" si="228"/>
        <v>0</v>
      </c>
    </row>
    <row r="3108" spans="1:15" x14ac:dyDescent="0.2">
      <c r="A3108" s="2">
        <v>5</v>
      </c>
      <c r="B3108" s="2">
        <v>10</v>
      </c>
      <c r="C3108" s="2">
        <v>3106</v>
      </c>
      <c r="D3108" s="2">
        <v>9.9</v>
      </c>
      <c r="E3108" s="2">
        <v>55</v>
      </c>
      <c r="F3108" s="1">
        <f t="shared" si="225"/>
        <v>50</v>
      </c>
      <c r="G3108" s="2">
        <v>146.80000000000001</v>
      </c>
      <c r="H3108" s="3">
        <f>G3108/1000*'symulacje godzinowe'!$N$3*'symulacje godzinowe'!$Q$3*'symulacje godzinowe'!$R$3</f>
        <v>0.64896771480000015</v>
      </c>
      <c r="I3108" s="3">
        <f>'symulacje godzinowe'!$R$3*'symulacje godzinowe'!$N$3*(E3108-D3108)*'symulacje godzinowe'!$O$3/1000</f>
        <v>1.0866132419999999</v>
      </c>
      <c r="J3108" s="3">
        <f>'symulacje godzinowe'!$R$3*'symulacje godzinowe'!$N$3*(E3108-D3108)^2*'symulacje godzinowe'!$P$3/1000</f>
        <v>1.0643892969600001E-2</v>
      </c>
      <c r="K3108" s="3">
        <f t="shared" si="226"/>
        <v>-0.44828942016959972</v>
      </c>
      <c r="L3108" s="6">
        <f t="shared" si="228"/>
        <v>0</v>
      </c>
    </row>
    <row r="3109" spans="1:15" x14ac:dyDescent="0.2">
      <c r="A3109" s="2">
        <v>5</v>
      </c>
      <c r="B3109" s="2">
        <v>10</v>
      </c>
      <c r="C3109" s="2">
        <v>3107</v>
      </c>
      <c r="D3109" s="2">
        <v>9.5</v>
      </c>
      <c r="E3109" s="2">
        <v>55</v>
      </c>
      <c r="F3109" s="1">
        <f t="shared" si="225"/>
        <v>50</v>
      </c>
      <c r="G3109" s="2">
        <v>162</v>
      </c>
      <c r="H3109" s="3">
        <f>G3109/1000*'symulacje godzinowe'!$N$3*'symulacje godzinowe'!$Q$3*'symulacje godzinowe'!$R$3</f>
        <v>0.71616328200000012</v>
      </c>
      <c r="I3109" s="3">
        <f>'symulacje godzinowe'!$R$3*'symulacje godzinowe'!$N$3*(E3109-D3109)*'symulacje godzinowe'!$O$3/1000</f>
        <v>1.0962506099999998</v>
      </c>
      <c r="J3109" s="3">
        <f>'symulacje godzinowe'!$R$3*'symulacje godzinowe'!$N$3*(E3109-D3109)^2*'symulacje godzinowe'!$P$3/1000</f>
        <v>1.083353544E-2</v>
      </c>
      <c r="K3109" s="3">
        <f t="shared" si="226"/>
        <v>-0.39092086343999966</v>
      </c>
      <c r="L3109" s="6">
        <f t="shared" si="228"/>
        <v>0</v>
      </c>
    </row>
    <row r="3110" spans="1:15" x14ac:dyDescent="0.2">
      <c r="A3110" s="2">
        <v>5</v>
      </c>
      <c r="B3110" s="2">
        <v>10</v>
      </c>
      <c r="C3110" s="2">
        <v>3108</v>
      </c>
      <c r="D3110" s="2">
        <v>9.1999999999999993</v>
      </c>
      <c r="E3110" s="2">
        <v>55</v>
      </c>
      <c r="F3110" s="1">
        <f t="shared" si="225"/>
        <v>50</v>
      </c>
      <c r="G3110" s="2">
        <v>380</v>
      </c>
      <c r="H3110" s="3">
        <f>G3110/1000*'symulacje godzinowe'!$N$3*'symulacje godzinowe'!$Q$3*'symulacje godzinowe'!$R$3</f>
        <v>1.67988918</v>
      </c>
      <c r="I3110" s="3">
        <f>'symulacje godzinowe'!$R$3*'symulacje godzinowe'!$N$3*(E3110-D3110)*'symulacje godzinowe'!$O$3/1000</f>
        <v>1.1034786359999997</v>
      </c>
      <c r="J3110" s="3">
        <f>'symulacje godzinowe'!$R$3*'symulacje godzinowe'!$N$3*(E3110-D3110)^2*'symulacje godzinowe'!$P$3/1000</f>
        <v>1.09768662144E-2</v>
      </c>
      <c r="K3110" s="3">
        <f t="shared" si="226"/>
        <v>0.56543367778560027</v>
      </c>
      <c r="L3110" s="6">
        <f t="shared" si="228"/>
        <v>2035.5612400281609</v>
      </c>
    </row>
    <row r="3111" spans="1:15" x14ac:dyDescent="0.2">
      <c r="A3111" s="2">
        <v>5</v>
      </c>
      <c r="B3111" s="2">
        <v>10</v>
      </c>
      <c r="C3111" s="2">
        <v>3109</v>
      </c>
      <c r="D3111" s="2">
        <v>8.8000000000000007</v>
      </c>
      <c r="E3111" s="2">
        <v>55</v>
      </c>
      <c r="F3111" s="1">
        <f t="shared" si="225"/>
        <v>50</v>
      </c>
      <c r="G3111" s="2">
        <v>358</v>
      </c>
      <c r="H3111" s="3">
        <f>G3111/1000*'symulacje godzinowe'!$N$3*'symulacje godzinowe'!$Q$3*'symulacje godzinowe'!$R$3</f>
        <v>1.5826324380000001</v>
      </c>
      <c r="I3111" s="3">
        <f>'symulacje godzinowe'!$R$3*'symulacje godzinowe'!$N$3*(E3111-D3111)*'symulacje godzinowe'!$O$3/1000</f>
        <v>1.1131160039999999</v>
      </c>
      <c r="J3111" s="3">
        <f>'symulacje godzinowe'!$R$3*'symulacje godzinowe'!$N$3*(E3111-D3111)^2*'symulacje godzinowe'!$P$3/1000</f>
        <v>1.11694391424E-2</v>
      </c>
      <c r="K3111" s="3">
        <f t="shared" si="226"/>
        <v>0.45834699485760022</v>
      </c>
      <c r="L3111" s="6">
        <f t="shared" si="228"/>
        <v>1650.0491814873608</v>
      </c>
    </row>
    <row r="3112" spans="1:15" x14ac:dyDescent="0.2">
      <c r="A3112" s="2">
        <v>5</v>
      </c>
      <c r="B3112" s="2">
        <v>10</v>
      </c>
      <c r="C3112" s="2">
        <v>3110</v>
      </c>
      <c r="D3112" s="2">
        <v>8.5</v>
      </c>
      <c r="E3112" s="2">
        <v>55</v>
      </c>
      <c r="F3112" s="1">
        <f t="shared" si="225"/>
        <v>50</v>
      </c>
      <c r="G3112" s="2">
        <v>314.10000000000002</v>
      </c>
      <c r="H3112" s="3">
        <f>G3112/1000*'symulacje godzinowe'!$N$3*'symulacje godzinowe'!$Q$3*'symulacje godzinowe'!$R$3</f>
        <v>1.3885610301000002</v>
      </c>
      <c r="I3112" s="3">
        <f>'symulacje godzinowe'!$R$3*'symulacje godzinowe'!$N$3*(E3112-D3112)*'symulacje godzinowe'!$O$3/1000</f>
        <v>1.12034403</v>
      </c>
      <c r="J3112" s="3">
        <f>'symulacje godzinowe'!$R$3*'symulacje godzinowe'!$N$3*(E3112-D3112)^2*'symulacje godzinowe'!$P$3/1000</f>
        <v>1.1314967759999999E-2</v>
      </c>
      <c r="K3112" s="3">
        <f t="shared" si="226"/>
        <v>0.25690203234000014</v>
      </c>
      <c r="L3112" s="6">
        <f t="shared" si="228"/>
        <v>924.8473164240005</v>
      </c>
    </row>
    <row r="3113" spans="1:15" x14ac:dyDescent="0.2">
      <c r="A3113" s="2">
        <v>5</v>
      </c>
      <c r="B3113" s="2">
        <v>10</v>
      </c>
      <c r="C3113" s="2">
        <v>3111</v>
      </c>
      <c r="D3113" s="2">
        <v>8.3000000000000007</v>
      </c>
      <c r="E3113" s="2">
        <v>55</v>
      </c>
      <c r="F3113" s="1">
        <f t="shared" si="225"/>
        <v>50</v>
      </c>
      <c r="G3113" s="2">
        <v>258.2</v>
      </c>
      <c r="H3113" s="3">
        <f>G3113/1000*'symulacje godzinowe'!$N$3*'symulacje godzinowe'!$Q$3*'symulacje godzinowe'!$R$3</f>
        <v>1.1414404901999999</v>
      </c>
      <c r="I3113" s="3">
        <f>'symulacje godzinowe'!$R$3*'symulacje godzinowe'!$N$3*(E3113-D3113)*'symulacje godzinowe'!$O$3/1000</f>
        <v>1.125162714</v>
      </c>
      <c r="J3113" s="3">
        <f>'symulacje godzinowe'!$R$3*'symulacje godzinowe'!$N$3*(E3113-D3113)^2*'symulacje godzinowe'!$P$3/1000</f>
        <v>1.1412510134400001E-2</v>
      </c>
      <c r="K3113" s="3">
        <f t="shared" si="226"/>
        <v>4.8652660655999266E-3</v>
      </c>
      <c r="L3113" s="6">
        <f t="shared" si="228"/>
        <v>17.514957836159734</v>
      </c>
    </row>
    <row r="3114" spans="1:15" x14ac:dyDescent="0.2">
      <c r="A3114" s="2">
        <v>5</v>
      </c>
      <c r="B3114" s="2">
        <v>10</v>
      </c>
      <c r="C3114" s="2">
        <v>3112</v>
      </c>
      <c r="D3114" s="2">
        <v>8</v>
      </c>
      <c r="E3114" s="2">
        <v>55</v>
      </c>
      <c r="F3114" s="1">
        <f t="shared" si="225"/>
        <v>50</v>
      </c>
      <c r="G3114" s="2">
        <v>194.9</v>
      </c>
      <c r="H3114" s="3">
        <f>G3114/1000*'symulacje godzinowe'!$N$3*'symulacje godzinowe'!$Q$3*'symulacje godzinowe'!$R$3</f>
        <v>0.86160631890000006</v>
      </c>
      <c r="I3114" s="3">
        <f>'symulacje godzinowe'!$R$3*'symulacje godzinowe'!$N$3*(E3114-D3114)*'symulacje godzinowe'!$O$3/1000</f>
        <v>1.13239074</v>
      </c>
      <c r="J3114" s="3">
        <f>'symulacje godzinowe'!$R$3*'symulacje godzinowe'!$N$3*(E3114-D3114)^2*'symulacje godzinowe'!$P$3/1000</f>
        <v>1.155960864E-2</v>
      </c>
      <c r="K3114" s="3">
        <f t="shared" si="226"/>
        <v>-0.28234402973999989</v>
      </c>
      <c r="L3114" s="6">
        <f t="shared" si="228"/>
        <v>0</v>
      </c>
    </row>
    <row r="3115" spans="1:15" x14ac:dyDescent="0.2">
      <c r="A3115" s="2">
        <v>5</v>
      </c>
      <c r="B3115" s="2">
        <v>10</v>
      </c>
      <c r="C3115" s="2">
        <v>3113</v>
      </c>
      <c r="D3115" s="2">
        <v>8.1999999999999993</v>
      </c>
      <c r="E3115" s="2">
        <v>55</v>
      </c>
      <c r="F3115" s="1">
        <f t="shared" si="225"/>
        <v>50</v>
      </c>
      <c r="G3115" s="2">
        <v>147.5</v>
      </c>
      <c r="H3115" s="3">
        <f>G3115/1000*'symulacje godzinowe'!$N$3*'symulacje godzinowe'!$Q$3*'symulacje godzinowe'!$R$3</f>
        <v>0.65206224749999997</v>
      </c>
      <c r="I3115" s="3">
        <f>'symulacje godzinowe'!$R$3*'symulacje godzinowe'!$N$3*(E3115-D3115)*'symulacje godzinowe'!$O$3/1000</f>
        <v>1.1275720559999998</v>
      </c>
      <c r="J3115" s="3">
        <f>'symulacje godzinowe'!$R$3*'symulacje godzinowe'!$N$3*(E3115-D3115)^2*'symulacje godzinowe'!$P$3/1000</f>
        <v>1.1461438310399998E-2</v>
      </c>
      <c r="K3115" s="3">
        <f t="shared" si="226"/>
        <v>-0.48697124681039977</v>
      </c>
      <c r="L3115" s="6">
        <f t="shared" si="228"/>
        <v>0</v>
      </c>
    </row>
    <row r="3116" spans="1:15" x14ac:dyDescent="0.2">
      <c r="A3116" s="2">
        <v>5</v>
      </c>
      <c r="B3116" s="2">
        <v>10</v>
      </c>
      <c r="C3116" s="2">
        <v>3114</v>
      </c>
      <c r="D3116" s="2">
        <v>8.4</v>
      </c>
      <c r="E3116" s="2">
        <v>55</v>
      </c>
      <c r="F3116" s="1">
        <f t="shared" si="225"/>
        <v>50</v>
      </c>
      <c r="G3116" s="2">
        <v>100</v>
      </c>
      <c r="H3116" s="3">
        <f>G3116/1000*'symulacje godzinowe'!$N$3*'symulacje godzinowe'!$Q$3*'symulacje godzinowe'!$R$3</f>
        <v>0.44207610000000003</v>
      </c>
      <c r="I3116" s="3">
        <f>'symulacje godzinowe'!$R$3*'symulacje godzinowe'!$N$3*(E3116-D3116)*'symulacje godzinowe'!$O$3/1000</f>
        <v>1.1227533719999998</v>
      </c>
      <c r="J3116" s="3">
        <f>'symulacje godzinowe'!$R$3*'symulacje godzinowe'!$N$3*(E3116-D3116)^2*'symulacje godzinowe'!$P$3/1000</f>
        <v>1.1363686617599998E-2</v>
      </c>
      <c r="K3116" s="3">
        <f t="shared" si="226"/>
        <v>-0.69204095861759984</v>
      </c>
      <c r="L3116" s="6">
        <f t="shared" si="228"/>
        <v>0</v>
      </c>
    </row>
    <row r="3117" spans="1:15" x14ac:dyDescent="0.2">
      <c r="A3117" s="2">
        <v>5</v>
      </c>
      <c r="B3117" s="2">
        <v>10</v>
      </c>
      <c r="C3117" s="2">
        <v>3115</v>
      </c>
      <c r="D3117" s="2">
        <v>8.6</v>
      </c>
      <c r="E3117" s="2">
        <v>55</v>
      </c>
      <c r="F3117" s="1">
        <f t="shared" si="225"/>
        <v>50</v>
      </c>
      <c r="G3117" s="2">
        <v>4.7</v>
      </c>
      <c r="H3117" s="3">
        <f>G3117/1000*'symulacje godzinowe'!$N$3*'symulacje godzinowe'!$Q$3*'symulacje godzinowe'!$R$3</f>
        <v>2.0777576700000001E-2</v>
      </c>
      <c r="I3117" s="3">
        <f>'symulacje godzinowe'!$R$3*'symulacje godzinowe'!$N$3*(E3117-D3117)*'symulacje godzinowe'!$O$3/1000</f>
        <v>1.1179346879999998</v>
      </c>
      <c r="J3117" s="3">
        <f>'symulacje godzinowe'!$R$3*'symulacje godzinowe'!$N$3*(E3117-D3117)^2*'symulacje godzinowe'!$P$3/1000</f>
        <v>1.1266353561599999E-2</v>
      </c>
      <c r="K3117" s="3">
        <f t="shared" si="226"/>
        <v>-1.1084234648615998</v>
      </c>
      <c r="L3117" s="6">
        <f t="shared" si="228"/>
        <v>0</v>
      </c>
    </row>
    <row r="3118" spans="1:15" x14ac:dyDescent="0.2">
      <c r="A3118" s="2">
        <v>5</v>
      </c>
      <c r="B3118" s="2">
        <v>10</v>
      </c>
      <c r="C3118" s="2">
        <v>3116</v>
      </c>
      <c r="D3118" s="2">
        <v>7</v>
      </c>
      <c r="E3118" s="2">
        <v>55</v>
      </c>
      <c r="F3118" s="1">
        <f t="shared" si="225"/>
        <v>50</v>
      </c>
      <c r="G3118" s="2">
        <v>0</v>
      </c>
      <c r="H3118" s="3">
        <f>G3118/1000*'symulacje godzinowe'!$N$3*'symulacje godzinowe'!$Q$3*'symulacje godzinowe'!$R$3</f>
        <v>0</v>
      </c>
      <c r="I3118" s="3">
        <f>'symulacje godzinowe'!$R$3*'symulacje godzinowe'!$N$3*(E3118-D3118)*'symulacje godzinowe'!$O$3/1000</f>
        <v>1.1564841599999998</v>
      </c>
      <c r="J3118" s="3">
        <f>'symulacje godzinowe'!$R$3*'symulacje godzinowe'!$N$3*(E3118-D3118)^2*'symulacje godzinowe'!$P$3/1000</f>
        <v>1.205673984E-2</v>
      </c>
      <c r="K3118" s="3">
        <f t="shared" si="226"/>
        <v>-1.1685408998399998</v>
      </c>
      <c r="L3118" s="6">
        <f t="shared" si="228"/>
        <v>0</v>
      </c>
    </row>
    <row r="3119" spans="1:15" x14ac:dyDescent="0.2">
      <c r="A3119" s="2">
        <v>5</v>
      </c>
      <c r="B3119" s="2">
        <v>10</v>
      </c>
      <c r="C3119" s="2">
        <v>3117</v>
      </c>
      <c r="D3119" s="2">
        <v>5.3</v>
      </c>
      <c r="E3119" s="2">
        <v>55</v>
      </c>
      <c r="F3119" s="1">
        <f t="shared" si="225"/>
        <v>50</v>
      </c>
      <c r="G3119" s="2">
        <v>0</v>
      </c>
      <c r="H3119" s="3">
        <f>G3119/1000*'symulacje godzinowe'!$N$3*'symulacje godzinowe'!$Q$3*'symulacje godzinowe'!$R$3</f>
        <v>0</v>
      </c>
      <c r="I3119" s="3">
        <f>'symulacje godzinowe'!$R$3*'symulacje godzinowe'!$N$3*(E3119-D3119)*'symulacje godzinowe'!$O$3/1000</f>
        <v>1.1974429739999999</v>
      </c>
      <c r="J3119" s="3">
        <f>'symulacje godzinowe'!$R$3*'symulacje godzinowe'!$N$3*(E3119-D3119)^2*'symulacje godzinowe'!$P$3/1000</f>
        <v>1.2925882166400001E-2</v>
      </c>
      <c r="K3119" s="3">
        <f t="shared" si="226"/>
        <v>-1.2103688561663999</v>
      </c>
      <c r="L3119" s="6">
        <f t="shared" si="228"/>
        <v>0</v>
      </c>
    </row>
    <row r="3120" spans="1:15" x14ac:dyDescent="0.2">
      <c r="A3120" s="2">
        <v>5</v>
      </c>
      <c r="B3120" s="2">
        <v>10</v>
      </c>
      <c r="C3120" s="2">
        <v>3118</v>
      </c>
      <c r="D3120" s="2">
        <v>3.7</v>
      </c>
      <c r="E3120" s="2">
        <v>55</v>
      </c>
      <c r="F3120" s="1">
        <f t="shared" si="225"/>
        <v>50</v>
      </c>
      <c r="G3120" s="2">
        <v>0</v>
      </c>
      <c r="H3120" s="3">
        <f>G3120/1000*'symulacje godzinowe'!$N$3*'symulacje godzinowe'!$Q$3*'symulacje godzinowe'!$R$3</f>
        <v>0</v>
      </c>
      <c r="I3120" s="3">
        <f>'symulacje godzinowe'!$R$3*'symulacje godzinowe'!$N$3*(E3120-D3120)*'symulacje godzinowe'!$O$3/1000</f>
        <v>1.2359924459999998</v>
      </c>
      <c r="J3120" s="3">
        <f>'symulacje godzinowe'!$R$3*'symulacje godzinowe'!$N$3*(E3120-D3120)^2*'symulacje godzinowe'!$P$3/1000</f>
        <v>1.3771528502399996E-2</v>
      </c>
      <c r="K3120" s="3">
        <f t="shared" si="226"/>
        <v>-1.2497639745023998</v>
      </c>
      <c r="L3120" s="6">
        <f t="shared" si="228"/>
        <v>0</v>
      </c>
      <c r="O3120" s="21" t="s">
        <v>33</v>
      </c>
    </row>
    <row r="3121" spans="1:19" x14ac:dyDescent="0.2">
      <c r="A3121" s="2">
        <v>5</v>
      </c>
      <c r="B3121" s="2">
        <v>10</v>
      </c>
      <c r="C3121" s="2">
        <v>3119</v>
      </c>
      <c r="D3121" s="2">
        <v>2.7</v>
      </c>
      <c r="E3121" s="2">
        <v>55</v>
      </c>
      <c r="F3121" s="1">
        <f t="shared" si="225"/>
        <v>50</v>
      </c>
      <c r="G3121" s="2">
        <v>0</v>
      </c>
      <c r="H3121" s="3">
        <f>G3121/1000*'symulacje godzinowe'!$N$3*'symulacje godzinowe'!$Q$3*'symulacje godzinowe'!$R$3</f>
        <v>0</v>
      </c>
      <c r="I3121" s="3">
        <f>'symulacje godzinowe'!$R$3*'symulacje godzinowe'!$N$3*(E3121-D3121)*'symulacje godzinowe'!$O$3/1000</f>
        <v>1.2600858659999998</v>
      </c>
      <c r="J3121" s="3">
        <f>'symulacje godzinowe'!$R$3*'symulacje godzinowe'!$N$3*(E3121-D3121)^2*'symulacje godzinowe'!$P$3/1000</f>
        <v>1.4313663158399997E-2</v>
      </c>
      <c r="K3121" s="3">
        <f t="shared" si="226"/>
        <v>-1.2743995291583998</v>
      </c>
      <c r="L3121" s="6">
        <f t="shared" si="228"/>
        <v>0</v>
      </c>
      <c r="M3121" s="21" t="s">
        <v>32</v>
      </c>
      <c r="N3121" s="21" t="s">
        <v>27</v>
      </c>
      <c r="O3121" s="21" t="s">
        <v>31</v>
      </c>
      <c r="P3121" s="21" t="s">
        <v>28</v>
      </c>
      <c r="Q3121" s="21" t="s">
        <v>29</v>
      </c>
      <c r="R3121" s="21" t="s">
        <v>30</v>
      </c>
      <c r="S3121" s="21" t="s">
        <v>26</v>
      </c>
    </row>
    <row r="3122" spans="1:19" x14ac:dyDescent="0.2">
      <c r="A3122" s="2">
        <v>5</v>
      </c>
      <c r="B3122" s="2">
        <v>10</v>
      </c>
      <c r="C3122" s="2">
        <v>3120</v>
      </c>
      <c r="D3122" s="2">
        <v>1.8</v>
      </c>
      <c r="E3122" s="2">
        <v>55</v>
      </c>
      <c r="F3122" s="1">
        <f t="shared" si="225"/>
        <v>50</v>
      </c>
      <c r="G3122" s="2">
        <v>0</v>
      </c>
      <c r="H3122" s="3">
        <f>G3122/1000*'symulacje godzinowe'!$N$3*'symulacje godzinowe'!$Q$3*'symulacje godzinowe'!$R$3</f>
        <v>0</v>
      </c>
      <c r="I3122" s="3">
        <f>'symulacje godzinowe'!$R$3*'symulacje godzinowe'!$N$3*(E3122-D3122)*'symulacje godzinowe'!$O$3/1000</f>
        <v>1.2817699439999999</v>
      </c>
      <c r="J3122" s="3">
        <f>'symulacje godzinowe'!$R$3*'symulacje godzinowe'!$N$3*(E3122-D3122)^2*'symulacje godzinowe'!$P$3/1000</f>
        <v>1.48105327104E-2</v>
      </c>
      <c r="K3122" s="3">
        <f t="shared" si="226"/>
        <v>-1.2965804767103999</v>
      </c>
      <c r="L3122" s="10">
        <f>SUM(L3099:L3121)</f>
        <v>4627.972695775682</v>
      </c>
      <c r="M3122" s="19">
        <f>(L3098-4.187*$N$7*$O$7*(F3122-10))*((L3098-4.187*$N$7*$O$7*(F3122-10))&gt;0)</f>
        <v>0</v>
      </c>
      <c r="N3122" s="19">
        <f>M3122/4.187/(F3122-10)*(M3122&gt;0)</f>
        <v>0</v>
      </c>
      <c r="O3122" s="19">
        <f>$P$7-0.5*$N$7*$O$7</f>
        <v>100</v>
      </c>
      <c r="P3122" s="19">
        <f>IF(N3122&lt;O3122,N3122,O3122)</f>
        <v>0</v>
      </c>
      <c r="Q3122" s="19">
        <f>L3122/4.187/(F3122-10)+P3122</f>
        <v>27.632987197132088</v>
      </c>
      <c r="R3122" s="19" t="b">
        <f>Q3122&gt;$N$7*$O$7</f>
        <v>0</v>
      </c>
      <c r="S3122" s="19">
        <f>IF(R3122,(F3122-10)/(50-10),(F3122-10)/(50-10)*Q3122/$N$7/$O$7)</f>
        <v>0.13816493598566043</v>
      </c>
    </row>
    <row r="3123" spans="1:19" x14ac:dyDescent="0.2">
      <c r="A3123" s="2">
        <v>5</v>
      </c>
      <c r="B3123" s="2">
        <v>11</v>
      </c>
      <c r="C3123" s="2">
        <v>3121</v>
      </c>
      <c r="D3123" s="2">
        <v>0.8</v>
      </c>
      <c r="E3123" s="2">
        <v>55</v>
      </c>
      <c r="F3123" s="1">
        <f t="shared" si="225"/>
        <v>50</v>
      </c>
      <c r="G3123" s="2">
        <v>0</v>
      </c>
      <c r="H3123" s="3">
        <f>G3123/1000*'symulacje godzinowe'!$N$3*'symulacje godzinowe'!$Q$3*'symulacje godzinowe'!$R$3</f>
        <v>0</v>
      </c>
      <c r="I3123" s="3">
        <f>'symulacje godzinowe'!$R$3*'symulacje godzinowe'!$N$3*(E3123-D3123)*'symulacje godzinowe'!$O$3/1000</f>
        <v>1.3058633640000001</v>
      </c>
      <c r="J3123" s="3">
        <f>'symulacje godzinowe'!$R$3*'symulacje godzinowe'!$N$3*(E3123-D3123)^2*'symulacje godzinowe'!$P$3/1000</f>
        <v>1.5372552614400002E-2</v>
      </c>
      <c r="K3123" s="3">
        <f t="shared" si="226"/>
        <v>-1.3212359166144001</v>
      </c>
      <c r="L3123" s="6">
        <f>K3123*(K3123&gt;0)*3600</f>
        <v>0</v>
      </c>
    </row>
    <row r="3124" spans="1:19" x14ac:dyDescent="0.2">
      <c r="A3124" s="2">
        <v>5</v>
      </c>
      <c r="B3124" s="2">
        <v>11</v>
      </c>
      <c r="C3124" s="2">
        <v>3122</v>
      </c>
      <c r="D3124" s="2">
        <v>1.6</v>
      </c>
      <c r="E3124" s="2">
        <v>55</v>
      </c>
      <c r="F3124" s="1">
        <f t="shared" si="225"/>
        <v>50</v>
      </c>
      <c r="G3124" s="2">
        <v>0</v>
      </c>
      <c r="H3124" s="3">
        <f>G3124/1000*'symulacje godzinowe'!$N$3*'symulacje godzinowe'!$Q$3*'symulacje godzinowe'!$R$3</f>
        <v>0</v>
      </c>
      <c r="I3124" s="3">
        <f>'symulacje godzinowe'!$R$3*'symulacje godzinowe'!$N$3*(E3124-D3124)*'symulacje godzinowe'!$O$3/1000</f>
        <v>1.2865886280000001</v>
      </c>
      <c r="J3124" s="3">
        <f>'symulacje godzinowe'!$R$3*'symulacje godzinowe'!$N$3*(E3124-D3124)^2*'symulacje godzinowe'!$P$3/1000</f>
        <v>1.4922099417599999E-2</v>
      </c>
      <c r="K3124" s="3">
        <f t="shared" si="226"/>
        <v>-1.3015107274176001</v>
      </c>
      <c r="L3124" s="6">
        <f t="shared" ref="L3124:L3145" si="229">K3124*(K3124&gt;0)*3600</f>
        <v>0</v>
      </c>
    </row>
    <row r="3125" spans="1:19" x14ac:dyDescent="0.2">
      <c r="A3125" s="2">
        <v>5</v>
      </c>
      <c r="B3125" s="2">
        <v>11</v>
      </c>
      <c r="C3125" s="2">
        <v>3123</v>
      </c>
      <c r="D3125" s="2">
        <v>2.5</v>
      </c>
      <c r="E3125" s="2">
        <v>55</v>
      </c>
      <c r="F3125" s="1">
        <f t="shared" si="225"/>
        <v>50</v>
      </c>
      <c r="G3125" s="2">
        <v>0</v>
      </c>
      <c r="H3125" s="3">
        <f>G3125/1000*'symulacje godzinowe'!$N$3*'symulacje godzinowe'!$Q$3*'symulacje godzinowe'!$R$3</f>
        <v>0</v>
      </c>
      <c r="I3125" s="3">
        <f>'symulacje godzinowe'!$R$3*'symulacje godzinowe'!$N$3*(E3125-D3125)*'symulacje godzinowe'!$O$3/1000</f>
        <v>1.2649045499999998</v>
      </c>
      <c r="J3125" s="3">
        <f>'symulacje godzinowe'!$R$3*'symulacje godzinowe'!$N$3*(E3125-D3125)^2*'symulacje godzinowe'!$P$3/1000</f>
        <v>1.4423345999999998E-2</v>
      </c>
      <c r="K3125" s="3">
        <f t="shared" si="226"/>
        <v>-1.2793278959999999</v>
      </c>
      <c r="L3125" s="6">
        <f t="shared" si="229"/>
        <v>0</v>
      </c>
    </row>
    <row r="3126" spans="1:19" x14ac:dyDescent="0.2">
      <c r="A3126" s="2">
        <v>5</v>
      </c>
      <c r="B3126" s="2">
        <v>11</v>
      </c>
      <c r="C3126" s="2">
        <v>3124</v>
      </c>
      <c r="D3126" s="2">
        <v>3.3</v>
      </c>
      <c r="E3126" s="2">
        <v>55</v>
      </c>
      <c r="F3126" s="1">
        <f t="shared" si="225"/>
        <v>50</v>
      </c>
      <c r="G3126" s="2">
        <v>0</v>
      </c>
      <c r="H3126" s="3">
        <f>G3126/1000*'symulacje godzinowe'!$N$3*'symulacje godzinowe'!$Q$3*'symulacje godzinowe'!$R$3</f>
        <v>0</v>
      </c>
      <c r="I3126" s="3">
        <f>'symulacje godzinowe'!$R$3*'symulacje godzinowe'!$N$3*(E3126-D3126)*'symulacje godzinowe'!$O$3/1000</f>
        <v>1.2456298139999999</v>
      </c>
      <c r="J3126" s="3">
        <f>'symulacje godzinowe'!$R$3*'symulacje godzinowe'!$N$3*(E3126-D3126)^2*'symulacje godzinowe'!$P$3/1000</f>
        <v>1.3987126454400001E-2</v>
      </c>
      <c r="K3126" s="3">
        <f t="shared" si="226"/>
        <v>-1.2596169404544</v>
      </c>
      <c r="L3126" s="6">
        <f t="shared" si="229"/>
        <v>0</v>
      </c>
    </row>
    <row r="3127" spans="1:19" x14ac:dyDescent="0.2">
      <c r="A3127" s="2">
        <v>5</v>
      </c>
      <c r="B3127" s="2">
        <v>11</v>
      </c>
      <c r="C3127" s="2">
        <v>3125</v>
      </c>
      <c r="D3127" s="2">
        <v>4.0999999999999996</v>
      </c>
      <c r="E3127" s="2">
        <v>55</v>
      </c>
      <c r="F3127" s="1">
        <f t="shared" si="225"/>
        <v>50</v>
      </c>
      <c r="G3127" s="2">
        <v>45.4</v>
      </c>
      <c r="H3127" s="3">
        <f>G3127/1000*'symulacje godzinowe'!$N$3*'symulacje godzinowe'!$Q$3*'symulacje godzinowe'!$R$3</f>
        <v>0.20070254939999999</v>
      </c>
      <c r="I3127" s="3">
        <f>'symulacje godzinowe'!$R$3*'symulacje godzinowe'!$N$3*(E3127-D3127)*'symulacje godzinowe'!$O$3/1000</f>
        <v>1.2263550779999999</v>
      </c>
      <c r="J3127" s="3">
        <f>'symulacje godzinowe'!$R$3*'symulacje godzinowe'!$N$3*(E3127-D3127)^2*'symulacje godzinowe'!$P$3/1000</f>
        <v>1.35576050976E-2</v>
      </c>
      <c r="K3127" s="3">
        <f t="shared" si="226"/>
        <v>-1.0392101336975998</v>
      </c>
      <c r="L3127" s="6">
        <f t="shared" si="229"/>
        <v>0</v>
      </c>
    </row>
    <row r="3128" spans="1:19" x14ac:dyDescent="0.2">
      <c r="A3128" s="2">
        <v>5</v>
      </c>
      <c r="B3128" s="2">
        <v>11</v>
      </c>
      <c r="C3128" s="2">
        <v>3126</v>
      </c>
      <c r="D3128" s="2">
        <v>5</v>
      </c>
      <c r="E3128" s="2">
        <v>55</v>
      </c>
      <c r="F3128" s="1">
        <f t="shared" si="225"/>
        <v>50</v>
      </c>
      <c r="G3128" s="2">
        <v>125.7</v>
      </c>
      <c r="H3128" s="3">
        <f>G3128/1000*'symulacje godzinowe'!$N$3*'symulacje godzinowe'!$Q$3*'symulacje godzinowe'!$R$3</f>
        <v>0.55568965770000012</v>
      </c>
      <c r="I3128" s="3">
        <f>'symulacje godzinowe'!$R$3*'symulacje godzinowe'!$N$3*(E3128-D3128)*'symulacje godzinowe'!$O$3/1000</f>
        <v>1.2046709999999998</v>
      </c>
      <c r="J3128" s="3">
        <f>'symulacje godzinowe'!$R$3*'symulacje godzinowe'!$N$3*(E3128-D3128)^2*'symulacje godzinowe'!$P$3/1000</f>
        <v>1.3082399999999998E-2</v>
      </c>
      <c r="K3128" s="3">
        <f t="shared" si="226"/>
        <v>-0.66206374229999976</v>
      </c>
      <c r="L3128" s="6">
        <f t="shared" si="229"/>
        <v>0</v>
      </c>
    </row>
    <row r="3129" spans="1:19" x14ac:dyDescent="0.2">
      <c r="A3129" s="2">
        <v>5</v>
      </c>
      <c r="B3129" s="2">
        <v>11</v>
      </c>
      <c r="C3129" s="2">
        <v>3127</v>
      </c>
      <c r="D3129" s="2">
        <v>5.8</v>
      </c>
      <c r="E3129" s="2">
        <v>55</v>
      </c>
      <c r="F3129" s="1">
        <f t="shared" si="225"/>
        <v>50</v>
      </c>
      <c r="G3129" s="2">
        <v>165.7</v>
      </c>
      <c r="H3129" s="3">
        <f>G3129/1000*'symulacje godzinowe'!$N$3*'symulacje godzinowe'!$Q$3*'symulacje godzinowe'!$R$3</f>
        <v>0.73252009769999993</v>
      </c>
      <c r="I3129" s="3">
        <f>'symulacje godzinowe'!$R$3*'symulacje godzinowe'!$N$3*(E3129-D3129)*'symulacje godzinowe'!$O$3/1000</f>
        <v>1.1853962639999998</v>
      </c>
      <c r="J3129" s="3">
        <f>'symulacje godzinowe'!$R$3*'symulacje godzinowe'!$N$3*(E3129-D3129)^2*'symulacje godzinowe'!$P$3/1000</f>
        <v>1.2667112294400002E-2</v>
      </c>
      <c r="K3129" s="3">
        <f t="shared" si="226"/>
        <v>-0.46554327859439981</v>
      </c>
      <c r="L3129" s="6">
        <f t="shared" si="229"/>
        <v>0</v>
      </c>
    </row>
    <row r="3130" spans="1:19" x14ac:dyDescent="0.2">
      <c r="A3130" s="2">
        <v>5</v>
      </c>
      <c r="B3130" s="2">
        <v>11</v>
      </c>
      <c r="C3130" s="2">
        <v>3128</v>
      </c>
      <c r="D3130" s="2">
        <v>7</v>
      </c>
      <c r="E3130" s="2">
        <v>55</v>
      </c>
      <c r="F3130" s="1">
        <f t="shared" si="225"/>
        <v>50</v>
      </c>
      <c r="G3130" s="2">
        <v>228.2</v>
      </c>
      <c r="H3130" s="3">
        <f>G3130/1000*'symulacje godzinowe'!$N$3*'symulacje godzinowe'!$Q$3*'symulacje godzinowe'!$R$3</f>
        <v>1.0088176601999999</v>
      </c>
      <c r="I3130" s="3">
        <f>'symulacje godzinowe'!$R$3*'symulacje godzinowe'!$N$3*(E3130-D3130)*'symulacje godzinowe'!$O$3/1000</f>
        <v>1.1564841599999998</v>
      </c>
      <c r="J3130" s="3">
        <f>'symulacje godzinowe'!$R$3*'symulacje godzinowe'!$N$3*(E3130-D3130)^2*'symulacje godzinowe'!$P$3/1000</f>
        <v>1.205673984E-2</v>
      </c>
      <c r="K3130" s="3">
        <f t="shared" si="226"/>
        <v>-0.1597232396399999</v>
      </c>
      <c r="L3130" s="6">
        <f t="shared" si="229"/>
        <v>0</v>
      </c>
    </row>
    <row r="3131" spans="1:19" x14ac:dyDescent="0.2">
      <c r="A3131" s="2">
        <v>5</v>
      </c>
      <c r="B3131" s="2">
        <v>11</v>
      </c>
      <c r="C3131" s="2">
        <v>3129</v>
      </c>
      <c r="D3131" s="2">
        <v>8.1999999999999993</v>
      </c>
      <c r="E3131" s="2">
        <v>55</v>
      </c>
      <c r="F3131" s="1">
        <f t="shared" si="225"/>
        <v>50</v>
      </c>
      <c r="G3131" s="2">
        <v>125.8</v>
      </c>
      <c r="H3131" s="3">
        <f>G3131/1000*'symulacje godzinowe'!$N$3*'symulacje godzinowe'!$Q$3*'symulacje godzinowe'!$R$3</f>
        <v>0.55613173380000003</v>
      </c>
      <c r="I3131" s="3">
        <f>'symulacje godzinowe'!$R$3*'symulacje godzinowe'!$N$3*(E3131-D3131)*'symulacje godzinowe'!$O$3/1000</f>
        <v>1.1275720559999998</v>
      </c>
      <c r="J3131" s="3">
        <f>'symulacje godzinowe'!$R$3*'symulacje godzinowe'!$N$3*(E3131-D3131)^2*'symulacje godzinowe'!$P$3/1000</f>
        <v>1.1461438310399998E-2</v>
      </c>
      <c r="K3131" s="3">
        <f t="shared" si="226"/>
        <v>-0.58290176051039977</v>
      </c>
      <c r="L3131" s="6">
        <f t="shared" si="229"/>
        <v>0</v>
      </c>
    </row>
    <row r="3132" spans="1:19" x14ac:dyDescent="0.2">
      <c r="A3132" s="2">
        <v>5</v>
      </c>
      <c r="B3132" s="2">
        <v>11</v>
      </c>
      <c r="C3132" s="2">
        <v>3130</v>
      </c>
      <c r="D3132" s="2">
        <v>9.4</v>
      </c>
      <c r="E3132" s="2">
        <v>55</v>
      </c>
      <c r="F3132" s="1">
        <f t="shared" si="225"/>
        <v>50</v>
      </c>
      <c r="G3132" s="2">
        <v>148</v>
      </c>
      <c r="H3132" s="3">
        <f>G3132/1000*'symulacje godzinowe'!$N$3*'symulacje godzinowe'!$Q$3*'symulacje godzinowe'!$R$3</f>
        <v>0.65427262800000008</v>
      </c>
      <c r="I3132" s="3">
        <f>'symulacje godzinowe'!$R$3*'symulacje godzinowe'!$N$3*(E3132-D3132)*'symulacje godzinowe'!$O$3/1000</f>
        <v>1.098659952</v>
      </c>
      <c r="J3132" s="3">
        <f>'symulacje godzinowe'!$R$3*'symulacje godzinowe'!$N$3*(E3132-D3132)^2*'symulacje godzinowe'!$P$3/1000</f>
        <v>1.0881207705600001E-2</v>
      </c>
      <c r="K3132" s="3">
        <f t="shared" si="226"/>
        <v>-0.45526853170559994</v>
      </c>
      <c r="L3132" s="6">
        <f t="shared" si="229"/>
        <v>0</v>
      </c>
    </row>
    <row r="3133" spans="1:19" x14ac:dyDescent="0.2">
      <c r="A3133" s="2">
        <v>5</v>
      </c>
      <c r="B3133" s="2">
        <v>11</v>
      </c>
      <c r="C3133" s="2">
        <v>3131</v>
      </c>
      <c r="D3133" s="2">
        <v>9.9</v>
      </c>
      <c r="E3133" s="2">
        <v>55</v>
      </c>
      <c r="F3133" s="1">
        <f t="shared" si="225"/>
        <v>50</v>
      </c>
      <c r="G3133" s="2">
        <v>162</v>
      </c>
      <c r="H3133" s="3">
        <f>G3133/1000*'symulacje godzinowe'!$N$3*'symulacje godzinowe'!$Q$3*'symulacje godzinowe'!$R$3</f>
        <v>0.71616328200000012</v>
      </c>
      <c r="I3133" s="3">
        <f>'symulacje godzinowe'!$R$3*'symulacje godzinowe'!$N$3*(E3133-D3133)*'symulacje godzinowe'!$O$3/1000</f>
        <v>1.0866132419999999</v>
      </c>
      <c r="J3133" s="3">
        <f>'symulacje godzinowe'!$R$3*'symulacje godzinowe'!$N$3*(E3133-D3133)^2*'symulacje godzinowe'!$P$3/1000</f>
        <v>1.0643892969600001E-2</v>
      </c>
      <c r="K3133" s="3">
        <f t="shared" si="226"/>
        <v>-0.38109385296959974</v>
      </c>
      <c r="L3133" s="6">
        <f t="shared" si="229"/>
        <v>0</v>
      </c>
    </row>
    <row r="3134" spans="1:19" x14ac:dyDescent="0.2">
      <c r="A3134" s="2">
        <v>5</v>
      </c>
      <c r="B3134" s="2">
        <v>11</v>
      </c>
      <c r="C3134" s="2">
        <v>3132</v>
      </c>
      <c r="D3134" s="2">
        <v>10.4</v>
      </c>
      <c r="E3134" s="2">
        <v>55</v>
      </c>
      <c r="F3134" s="1">
        <f t="shared" si="225"/>
        <v>50</v>
      </c>
      <c r="G3134" s="2">
        <v>165.5</v>
      </c>
      <c r="H3134" s="3">
        <f>G3134/1000*'symulacje godzinowe'!$N$3*'symulacje godzinowe'!$Q$3*'symulacje godzinowe'!$R$3</f>
        <v>0.73163594550000011</v>
      </c>
      <c r="I3134" s="3">
        <f>'symulacje godzinowe'!$R$3*'symulacje godzinowe'!$N$3*(E3134-D3134)*'symulacje godzinowe'!$O$3/1000</f>
        <v>1.074566532</v>
      </c>
      <c r="J3134" s="3">
        <f>'symulacje godzinowe'!$R$3*'symulacje godzinowe'!$N$3*(E3134-D3134)^2*'symulacje godzinowe'!$P$3/1000</f>
        <v>1.04091947136E-2</v>
      </c>
      <c r="K3134" s="3">
        <f t="shared" si="226"/>
        <v>-0.35333978121359988</v>
      </c>
      <c r="L3134" s="6">
        <f t="shared" si="229"/>
        <v>0</v>
      </c>
    </row>
    <row r="3135" spans="1:19" x14ac:dyDescent="0.2">
      <c r="A3135" s="2">
        <v>5</v>
      </c>
      <c r="B3135" s="2">
        <v>11</v>
      </c>
      <c r="C3135" s="2">
        <v>3133</v>
      </c>
      <c r="D3135" s="2">
        <v>10.9</v>
      </c>
      <c r="E3135" s="2">
        <v>55</v>
      </c>
      <c r="F3135" s="1">
        <f t="shared" si="225"/>
        <v>50</v>
      </c>
      <c r="G3135" s="2">
        <v>156.1</v>
      </c>
      <c r="H3135" s="3">
        <f>G3135/1000*'symulacje godzinowe'!$N$3*'symulacje godzinowe'!$Q$3*'symulacje godzinowe'!$R$3</f>
        <v>0.69008079209999995</v>
      </c>
      <c r="I3135" s="3">
        <f>'symulacje godzinowe'!$R$3*'symulacje godzinowe'!$N$3*(E3135-D3135)*'symulacje godzinowe'!$O$3/1000</f>
        <v>1.0625198220000001</v>
      </c>
      <c r="J3135" s="3">
        <f>'symulacje godzinowe'!$R$3*'symulacje godzinowe'!$N$3*(E3135-D3135)^2*'symulacje godzinowe'!$P$3/1000</f>
        <v>1.01771129376E-2</v>
      </c>
      <c r="K3135" s="3">
        <f t="shared" si="226"/>
        <v>-0.38261614283760009</v>
      </c>
      <c r="L3135" s="6">
        <f t="shared" si="229"/>
        <v>0</v>
      </c>
    </row>
    <row r="3136" spans="1:19" x14ac:dyDescent="0.2">
      <c r="A3136" s="2">
        <v>5</v>
      </c>
      <c r="B3136" s="2">
        <v>11</v>
      </c>
      <c r="C3136" s="2">
        <v>3134</v>
      </c>
      <c r="D3136" s="2">
        <v>10.9</v>
      </c>
      <c r="E3136" s="2">
        <v>55</v>
      </c>
      <c r="F3136" s="1">
        <f t="shared" ref="F3136:F3199" si="230">E3136-5</f>
        <v>50</v>
      </c>
      <c r="G3136" s="2">
        <v>137.4</v>
      </c>
      <c r="H3136" s="3">
        <f>G3136/1000*'symulacje godzinowe'!$N$3*'symulacje godzinowe'!$Q$3*'symulacje godzinowe'!$R$3</f>
        <v>0.6074125614</v>
      </c>
      <c r="I3136" s="3">
        <f>'symulacje godzinowe'!$R$3*'symulacje godzinowe'!$N$3*(E3136-D3136)*'symulacje godzinowe'!$O$3/1000</f>
        <v>1.0625198220000001</v>
      </c>
      <c r="J3136" s="3">
        <f>'symulacje godzinowe'!$R$3*'symulacje godzinowe'!$N$3*(E3136-D3136)^2*'symulacje godzinowe'!$P$3/1000</f>
        <v>1.01771129376E-2</v>
      </c>
      <c r="K3136" s="3">
        <f t="shared" ref="K3136:K3199" si="231">H3136-I3136-J3136</f>
        <v>-0.46528437353760005</v>
      </c>
      <c r="L3136" s="6">
        <f t="shared" si="229"/>
        <v>0</v>
      </c>
    </row>
    <row r="3137" spans="1:19" x14ac:dyDescent="0.2">
      <c r="A3137" s="2">
        <v>5</v>
      </c>
      <c r="B3137" s="2">
        <v>11</v>
      </c>
      <c r="C3137" s="2">
        <v>3135</v>
      </c>
      <c r="D3137" s="2">
        <v>11</v>
      </c>
      <c r="E3137" s="2">
        <v>55</v>
      </c>
      <c r="F3137" s="1">
        <f t="shared" si="230"/>
        <v>50</v>
      </c>
      <c r="G3137" s="2">
        <v>114</v>
      </c>
      <c r="H3137" s="3">
        <f>G3137/1000*'symulacje godzinowe'!$N$3*'symulacje godzinowe'!$Q$3*'symulacje godzinowe'!$R$3</f>
        <v>0.50396675400000002</v>
      </c>
      <c r="I3137" s="3">
        <f>'symulacje godzinowe'!$R$3*'symulacje godzinowe'!$N$3*(E3137-D3137)*'symulacje godzinowe'!$O$3/1000</f>
        <v>1.0601104800000001</v>
      </c>
      <c r="J3137" s="3">
        <f>'symulacje godzinowe'!$R$3*'symulacje godzinowe'!$N$3*(E3137-D3137)^2*'symulacje godzinowe'!$P$3/1000</f>
        <v>1.0131010559999999E-2</v>
      </c>
      <c r="K3137" s="3">
        <f t="shared" si="231"/>
        <v>-0.56627473656000005</v>
      </c>
      <c r="L3137" s="6">
        <f t="shared" si="229"/>
        <v>0</v>
      </c>
    </row>
    <row r="3138" spans="1:19" x14ac:dyDescent="0.2">
      <c r="A3138" s="2">
        <v>5</v>
      </c>
      <c r="B3138" s="2">
        <v>11</v>
      </c>
      <c r="C3138" s="2">
        <v>3136</v>
      </c>
      <c r="D3138" s="2">
        <v>11</v>
      </c>
      <c r="E3138" s="2">
        <v>55</v>
      </c>
      <c r="F3138" s="1">
        <f t="shared" si="230"/>
        <v>50</v>
      </c>
      <c r="G3138" s="2">
        <v>87</v>
      </c>
      <c r="H3138" s="3">
        <f>G3138/1000*'symulacje godzinowe'!$N$3*'symulacje godzinowe'!$Q$3*'symulacje godzinowe'!$R$3</f>
        <v>0.38460620700000003</v>
      </c>
      <c r="I3138" s="3">
        <f>'symulacje godzinowe'!$R$3*'symulacje godzinowe'!$N$3*(E3138-D3138)*'symulacje godzinowe'!$O$3/1000</f>
        <v>1.0601104800000001</v>
      </c>
      <c r="J3138" s="3">
        <f>'symulacje godzinowe'!$R$3*'symulacje godzinowe'!$N$3*(E3138-D3138)^2*'symulacje godzinowe'!$P$3/1000</f>
        <v>1.0131010559999999E-2</v>
      </c>
      <c r="K3138" s="3">
        <f t="shared" si="231"/>
        <v>-0.68563528356000003</v>
      </c>
      <c r="L3138" s="6">
        <f t="shared" si="229"/>
        <v>0</v>
      </c>
    </row>
    <row r="3139" spans="1:19" x14ac:dyDescent="0.2">
      <c r="A3139" s="2">
        <v>5</v>
      </c>
      <c r="B3139" s="2">
        <v>11</v>
      </c>
      <c r="C3139" s="2">
        <v>3137</v>
      </c>
      <c r="D3139" s="2">
        <v>10</v>
      </c>
      <c r="E3139" s="2">
        <v>55</v>
      </c>
      <c r="F3139" s="1">
        <f t="shared" si="230"/>
        <v>50</v>
      </c>
      <c r="G3139" s="2">
        <v>58.8</v>
      </c>
      <c r="H3139" s="3">
        <f>G3139/1000*'symulacje godzinowe'!$N$3*'symulacje godzinowe'!$Q$3*'symulacje godzinowe'!$R$3</f>
        <v>0.25994074680000001</v>
      </c>
      <c r="I3139" s="3">
        <f>'symulacje godzinowe'!$R$3*'symulacje godzinowe'!$N$3*(E3139-D3139)*'symulacje godzinowe'!$O$3/1000</f>
        <v>1.0842038999999999</v>
      </c>
      <c r="J3139" s="3">
        <f>'symulacje godzinowe'!$R$3*'symulacje godzinowe'!$N$3*(E3139-D3139)^2*'symulacje godzinowe'!$P$3/1000</f>
        <v>1.0596744E-2</v>
      </c>
      <c r="K3139" s="3">
        <f t="shared" si="231"/>
        <v>-0.83485989719999987</v>
      </c>
      <c r="L3139" s="6">
        <f t="shared" si="229"/>
        <v>0</v>
      </c>
    </row>
    <row r="3140" spans="1:19" x14ac:dyDescent="0.2">
      <c r="A3140" s="2">
        <v>5</v>
      </c>
      <c r="B3140" s="2">
        <v>11</v>
      </c>
      <c r="C3140" s="2">
        <v>3138</v>
      </c>
      <c r="D3140" s="2">
        <v>9</v>
      </c>
      <c r="E3140" s="2">
        <v>55</v>
      </c>
      <c r="F3140" s="1">
        <f t="shared" si="230"/>
        <v>50</v>
      </c>
      <c r="G3140" s="2">
        <v>31.4</v>
      </c>
      <c r="H3140" s="3">
        <f>G3140/1000*'symulacje godzinowe'!$N$3*'symulacje godzinowe'!$Q$3*'symulacje godzinowe'!$R$3</f>
        <v>0.1388118954</v>
      </c>
      <c r="I3140" s="3">
        <f>'symulacje godzinowe'!$R$3*'symulacje godzinowe'!$N$3*(E3140-D3140)*'symulacje godzinowe'!$O$3/1000</f>
        <v>1.1082973199999999</v>
      </c>
      <c r="J3140" s="3">
        <f>'symulacje godzinowe'!$R$3*'symulacje godzinowe'!$N$3*(E3140-D3140)^2*'symulacje godzinowe'!$P$3/1000</f>
        <v>1.107294336E-2</v>
      </c>
      <c r="K3140" s="3">
        <f t="shared" si="231"/>
        <v>-0.98055836795999995</v>
      </c>
      <c r="L3140" s="6">
        <f t="shared" si="229"/>
        <v>0</v>
      </c>
    </row>
    <row r="3141" spans="1:19" x14ac:dyDescent="0.2">
      <c r="A3141" s="2">
        <v>5</v>
      </c>
      <c r="B3141" s="2">
        <v>11</v>
      </c>
      <c r="C3141" s="2">
        <v>3139</v>
      </c>
      <c r="D3141" s="2">
        <v>8</v>
      </c>
      <c r="E3141" s="2">
        <v>55</v>
      </c>
      <c r="F3141" s="1">
        <f t="shared" si="230"/>
        <v>50</v>
      </c>
      <c r="G3141" s="2">
        <v>2.2999999999999998</v>
      </c>
      <c r="H3141" s="3">
        <f>G3141/1000*'symulacje godzinowe'!$N$3*'symulacje godzinowe'!$Q$3*'symulacje godzinowe'!$R$3</f>
        <v>1.01677503E-2</v>
      </c>
      <c r="I3141" s="3">
        <f>'symulacje godzinowe'!$R$3*'symulacje godzinowe'!$N$3*(E3141-D3141)*'symulacje godzinowe'!$O$3/1000</f>
        <v>1.13239074</v>
      </c>
      <c r="J3141" s="3">
        <f>'symulacje godzinowe'!$R$3*'symulacje godzinowe'!$N$3*(E3141-D3141)^2*'symulacje godzinowe'!$P$3/1000</f>
        <v>1.155960864E-2</v>
      </c>
      <c r="K3141" s="3">
        <f t="shared" si="231"/>
        <v>-1.1337825983400001</v>
      </c>
      <c r="L3141" s="6">
        <f t="shared" si="229"/>
        <v>0</v>
      </c>
    </row>
    <row r="3142" spans="1:19" x14ac:dyDescent="0.2">
      <c r="A3142" s="2">
        <v>5</v>
      </c>
      <c r="B3142" s="2">
        <v>11</v>
      </c>
      <c r="C3142" s="2">
        <v>3140</v>
      </c>
      <c r="D3142" s="2">
        <v>7.4</v>
      </c>
      <c r="E3142" s="2">
        <v>55</v>
      </c>
      <c r="F3142" s="1">
        <f t="shared" si="230"/>
        <v>50</v>
      </c>
      <c r="G3142" s="2">
        <v>0</v>
      </c>
      <c r="H3142" s="3">
        <f>G3142/1000*'symulacje godzinowe'!$N$3*'symulacje godzinowe'!$Q$3*'symulacje godzinowe'!$R$3</f>
        <v>0</v>
      </c>
      <c r="I3142" s="3">
        <f>'symulacje godzinowe'!$R$3*'symulacje godzinowe'!$N$3*(E3142-D3142)*'symulacje godzinowe'!$O$3/1000</f>
        <v>1.1468467920000001</v>
      </c>
      <c r="J3142" s="3">
        <f>'symulacje godzinowe'!$R$3*'symulacje godzinowe'!$N$3*(E3142-D3142)^2*'symulacje godzinowe'!$P$3/1000</f>
        <v>1.1856631449600001E-2</v>
      </c>
      <c r="K3142" s="3">
        <f t="shared" si="231"/>
        <v>-1.1587034234496001</v>
      </c>
      <c r="L3142" s="6">
        <f t="shared" si="229"/>
        <v>0</v>
      </c>
    </row>
    <row r="3143" spans="1:19" x14ac:dyDescent="0.2">
      <c r="A3143" s="2">
        <v>5</v>
      </c>
      <c r="B3143" s="2">
        <v>11</v>
      </c>
      <c r="C3143" s="2">
        <v>3141</v>
      </c>
      <c r="D3143" s="2">
        <v>6.8</v>
      </c>
      <c r="E3143" s="2">
        <v>55</v>
      </c>
      <c r="F3143" s="1">
        <f t="shared" si="230"/>
        <v>50</v>
      </c>
      <c r="G3143" s="2">
        <v>0</v>
      </c>
      <c r="H3143" s="3">
        <f>G3143/1000*'symulacje godzinowe'!$N$3*'symulacje godzinowe'!$Q$3*'symulacje godzinowe'!$R$3</f>
        <v>0</v>
      </c>
      <c r="I3143" s="3">
        <f>'symulacje godzinowe'!$R$3*'symulacje godzinowe'!$N$3*(E3143-D3143)*'symulacje godzinowe'!$O$3/1000</f>
        <v>1.1613028439999999</v>
      </c>
      <c r="J3143" s="3">
        <f>'symulacje godzinowe'!$R$3*'symulacje godzinowe'!$N$3*(E3143-D3143)^2*'symulacje godzinowe'!$P$3/1000</f>
        <v>1.2157421990400001E-2</v>
      </c>
      <c r="K3143" s="3">
        <f t="shared" si="231"/>
        <v>-1.1734602659903999</v>
      </c>
      <c r="L3143" s="6">
        <f t="shared" si="229"/>
        <v>0</v>
      </c>
    </row>
    <row r="3144" spans="1:19" x14ac:dyDescent="0.2">
      <c r="A3144" s="2">
        <v>5</v>
      </c>
      <c r="B3144" s="2">
        <v>11</v>
      </c>
      <c r="C3144" s="2">
        <v>3142</v>
      </c>
      <c r="D3144" s="2">
        <v>6.2</v>
      </c>
      <c r="E3144" s="2">
        <v>55</v>
      </c>
      <c r="F3144" s="1">
        <f t="shared" si="230"/>
        <v>50</v>
      </c>
      <c r="G3144" s="2">
        <v>0</v>
      </c>
      <c r="H3144" s="3">
        <f>G3144/1000*'symulacje godzinowe'!$N$3*'symulacje godzinowe'!$Q$3*'symulacje godzinowe'!$R$3</f>
        <v>0</v>
      </c>
      <c r="I3144" s="3">
        <f>'symulacje godzinowe'!$R$3*'symulacje godzinowe'!$N$3*(E3144-D3144)*'symulacje godzinowe'!$O$3/1000</f>
        <v>1.1757588959999998</v>
      </c>
      <c r="J3144" s="3">
        <f>'symulacje godzinowe'!$R$3*'symulacje godzinowe'!$N$3*(E3144-D3144)^2*'symulacje godzinowe'!$P$3/1000</f>
        <v>1.2461980262399997E-2</v>
      </c>
      <c r="K3144" s="3">
        <f t="shared" si="231"/>
        <v>-1.1882208762623998</v>
      </c>
      <c r="L3144" s="6">
        <f t="shared" si="229"/>
        <v>0</v>
      </c>
      <c r="O3144" s="21" t="s">
        <v>33</v>
      </c>
    </row>
    <row r="3145" spans="1:19" x14ac:dyDescent="0.2">
      <c r="A3145" s="2">
        <v>5</v>
      </c>
      <c r="B3145" s="2">
        <v>11</v>
      </c>
      <c r="C3145" s="2">
        <v>3143</v>
      </c>
      <c r="D3145" s="2">
        <v>6</v>
      </c>
      <c r="E3145" s="2">
        <v>55</v>
      </c>
      <c r="F3145" s="1">
        <f t="shared" si="230"/>
        <v>50</v>
      </c>
      <c r="G3145" s="2">
        <v>0</v>
      </c>
      <c r="H3145" s="3">
        <f>G3145/1000*'symulacje godzinowe'!$N$3*'symulacje godzinowe'!$Q$3*'symulacje godzinowe'!$R$3</f>
        <v>0</v>
      </c>
      <c r="I3145" s="3">
        <f>'symulacje godzinowe'!$R$3*'symulacje godzinowe'!$N$3*(E3145-D3145)*'symulacje godzinowe'!$O$3/1000</f>
        <v>1.1805775799999998</v>
      </c>
      <c r="J3145" s="3">
        <f>'symulacje godzinowe'!$R$3*'symulacje godzinowe'!$N$3*(E3145-D3145)^2*'symulacje godzinowe'!$P$3/1000</f>
        <v>1.2564336959999998E-2</v>
      </c>
      <c r="K3145" s="3">
        <f t="shared" si="231"/>
        <v>-1.1931419169599997</v>
      </c>
      <c r="L3145" s="6">
        <f t="shared" si="229"/>
        <v>0</v>
      </c>
      <c r="M3145" s="21" t="s">
        <v>32</v>
      </c>
      <c r="N3145" s="21" t="s">
        <v>27</v>
      </c>
      <c r="O3145" s="21" t="s">
        <v>31</v>
      </c>
      <c r="P3145" s="21" t="s">
        <v>28</v>
      </c>
      <c r="Q3145" s="21" t="s">
        <v>29</v>
      </c>
      <c r="R3145" s="21" t="s">
        <v>30</v>
      </c>
      <c r="S3145" s="21" t="s">
        <v>26</v>
      </c>
    </row>
    <row r="3146" spans="1:19" x14ac:dyDescent="0.2">
      <c r="A3146" s="2">
        <v>5</v>
      </c>
      <c r="B3146" s="2">
        <v>11</v>
      </c>
      <c r="C3146" s="2">
        <v>3144</v>
      </c>
      <c r="D3146" s="2">
        <v>5.7</v>
      </c>
      <c r="E3146" s="2">
        <v>55</v>
      </c>
      <c r="F3146" s="1">
        <f t="shared" si="230"/>
        <v>50</v>
      </c>
      <c r="G3146" s="2">
        <v>0</v>
      </c>
      <c r="H3146" s="3">
        <f>G3146/1000*'symulacje godzinowe'!$N$3*'symulacje godzinowe'!$Q$3*'symulacje godzinowe'!$R$3</f>
        <v>0</v>
      </c>
      <c r="I3146" s="3">
        <f>'symulacje godzinowe'!$R$3*'symulacje godzinowe'!$N$3*(E3146-D3146)*'symulacje godzinowe'!$O$3/1000</f>
        <v>1.187805606</v>
      </c>
      <c r="J3146" s="3">
        <f>'symulacje godzinowe'!$R$3*'symulacje godzinowe'!$N$3*(E3146-D3146)^2*'symulacje godzinowe'!$P$3/1000</f>
        <v>1.2718656950399998E-2</v>
      </c>
      <c r="K3146" s="3">
        <f t="shared" si="231"/>
        <v>-1.2005242629504</v>
      </c>
      <c r="L3146" s="10">
        <f>SUM(L3123:L3145)</f>
        <v>0</v>
      </c>
      <c r="M3146" s="19">
        <f>(L3122-4.187*$N$7*$O$7*(F3146-10))*((L3122-4.187*$N$7*$O$7*(F3146-10))&gt;0)</f>
        <v>0</v>
      </c>
      <c r="N3146" s="19">
        <f>M3146/4.187/(F3146-10)*(M3146&gt;0)</f>
        <v>0</v>
      </c>
      <c r="O3146" s="19">
        <f>$P$7-0.5*$N$7*$O$7</f>
        <v>100</v>
      </c>
      <c r="P3146" s="19">
        <f>IF(N3146&lt;O3146,N3146,O3146)</f>
        <v>0</v>
      </c>
      <c r="Q3146" s="19">
        <f>L3146/4.187/(F3146-10)+P3146</f>
        <v>0</v>
      </c>
      <c r="R3146" s="19" t="b">
        <f>Q3146&gt;$N$7*$O$7</f>
        <v>0</v>
      </c>
      <c r="S3146" s="19">
        <f>IF(R3146,(F3146-10)/(50-10),(F3146-10)/(50-10)*Q3146/$N$7/$O$7)</f>
        <v>0</v>
      </c>
    </row>
    <row r="3147" spans="1:19" x14ac:dyDescent="0.2">
      <c r="A3147" s="2">
        <v>5</v>
      </c>
      <c r="B3147" s="2">
        <v>12</v>
      </c>
      <c r="C3147" s="2">
        <v>3145</v>
      </c>
      <c r="D3147" s="2">
        <v>5.5</v>
      </c>
      <c r="E3147" s="2">
        <v>55</v>
      </c>
      <c r="F3147" s="1">
        <f t="shared" si="230"/>
        <v>50</v>
      </c>
      <c r="G3147" s="2">
        <v>0</v>
      </c>
      <c r="H3147" s="3">
        <f>G3147/1000*'symulacje godzinowe'!$N$3*'symulacje godzinowe'!$Q$3*'symulacje godzinowe'!$R$3</f>
        <v>0</v>
      </c>
      <c r="I3147" s="3">
        <f>'symulacje godzinowe'!$R$3*'symulacje godzinowe'!$N$3*(E3147-D3147)*'symulacje godzinowe'!$O$3/1000</f>
        <v>1.1926242899999999</v>
      </c>
      <c r="J3147" s="3">
        <f>'symulacje godzinowe'!$R$3*'symulacje godzinowe'!$N$3*(E3147-D3147)^2*'symulacje godzinowe'!$P$3/1000</f>
        <v>1.2822060239999999E-2</v>
      </c>
      <c r="K3147" s="3">
        <f t="shared" si="231"/>
        <v>-1.2054463502399999</v>
      </c>
      <c r="L3147" s="6">
        <f>K3147*(K3147&gt;0)*3600</f>
        <v>0</v>
      </c>
    </row>
    <row r="3148" spans="1:19" x14ac:dyDescent="0.2">
      <c r="A3148" s="2">
        <v>5</v>
      </c>
      <c r="B3148" s="2">
        <v>12</v>
      </c>
      <c r="C3148" s="2">
        <v>3146</v>
      </c>
      <c r="D3148" s="2">
        <v>5.3</v>
      </c>
      <c r="E3148" s="2">
        <v>55</v>
      </c>
      <c r="F3148" s="1">
        <f t="shared" si="230"/>
        <v>50</v>
      </c>
      <c r="G3148" s="2">
        <v>0</v>
      </c>
      <c r="H3148" s="3">
        <f>G3148/1000*'symulacje godzinowe'!$N$3*'symulacje godzinowe'!$Q$3*'symulacje godzinowe'!$R$3</f>
        <v>0</v>
      </c>
      <c r="I3148" s="3">
        <f>'symulacje godzinowe'!$R$3*'symulacje godzinowe'!$N$3*(E3148-D3148)*'symulacje godzinowe'!$O$3/1000</f>
        <v>1.1974429739999999</v>
      </c>
      <c r="J3148" s="3">
        <f>'symulacje godzinowe'!$R$3*'symulacje godzinowe'!$N$3*(E3148-D3148)^2*'symulacje godzinowe'!$P$3/1000</f>
        <v>1.2925882166400001E-2</v>
      </c>
      <c r="K3148" s="3">
        <f t="shared" si="231"/>
        <v>-1.2103688561663999</v>
      </c>
      <c r="L3148" s="6">
        <f t="shared" ref="L3148:L3169" si="232">K3148*(K3148&gt;0)*3600</f>
        <v>0</v>
      </c>
    </row>
    <row r="3149" spans="1:19" x14ac:dyDescent="0.2">
      <c r="A3149" s="2">
        <v>5</v>
      </c>
      <c r="B3149" s="2">
        <v>12</v>
      </c>
      <c r="C3149" s="2">
        <v>3147</v>
      </c>
      <c r="D3149" s="2">
        <v>5</v>
      </c>
      <c r="E3149" s="2">
        <v>55</v>
      </c>
      <c r="F3149" s="1">
        <f t="shared" si="230"/>
        <v>50</v>
      </c>
      <c r="G3149" s="2">
        <v>0</v>
      </c>
      <c r="H3149" s="3">
        <f>G3149/1000*'symulacje godzinowe'!$N$3*'symulacje godzinowe'!$Q$3*'symulacje godzinowe'!$R$3</f>
        <v>0</v>
      </c>
      <c r="I3149" s="3">
        <f>'symulacje godzinowe'!$R$3*'symulacje godzinowe'!$N$3*(E3149-D3149)*'symulacje godzinowe'!$O$3/1000</f>
        <v>1.2046709999999998</v>
      </c>
      <c r="J3149" s="3">
        <f>'symulacje godzinowe'!$R$3*'symulacje godzinowe'!$N$3*(E3149-D3149)^2*'symulacje godzinowe'!$P$3/1000</f>
        <v>1.3082399999999998E-2</v>
      </c>
      <c r="K3149" s="3">
        <f t="shared" si="231"/>
        <v>-1.2177533999999999</v>
      </c>
      <c r="L3149" s="6">
        <f t="shared" si="232"/>
        <v>0</v>
      </c>
    </row>
    <row r="3150" spans="1:19" x14ac:dyDescent="0.2">
      <c r="A3150" s="2">
        <v>5</v>
      </c>
      <c r="B3150" s="2">
        <v>12</v>
      </c>
      <c r="C3150" s="2">
        <v>3148</v>
      </c>
      <c r="D3150" s="2">
        <v>4.8</v>
      </c>
      <c r="E3150" s="2">
        <v>55</v>
      </c>
      <c r="F3150" s="1">
        <f t="shared" si="230"/>
        <v>50</v>
      </c>
      <c r="G3150" s="2">
        <v>0</v>
      </c>
      <c r="H3150" s="3">
        <f>G3150/1000*'symulacje godzinowe'!$N$3*'symulacje godzinowe'!$Q$3*'symulacje godzinowe'!$R$3</f>
        <v>0</v>
      </c>
      <c r="I3150" s="3">
        <f>'symulacje godzinowe'!$R$3*'symulacje godzinowe'!$N$3*(E3150-D3150)*'symulacje godzinowe'!$O$3/1000</f>
        <v>1.2094896839999998</v>
      </c>
      <c r="J3150" s="3">
        <f>'symulacje godzinowe'!$R$3*'symulacje godzinowe'!$N$3*(E3150-D3150)^2*'symulacje godzinowe'!$P$3/1000</f>
        <v>1.3187268518400002E-2</v>
      </c>
      <c r="K3150" s="3">
        <f t="shared" si="231"/>
        <v>-1.2226769525183998</v>
      </c>
      <c r="L3150" s="6">
        <f t="shared" si="232"/>
        <v>0</v>
      </c>
    </row>
    <row r="3151" spans="1:19" x14ac:dyDescent="0.2">
      <c r="A3151" s="2">
        <v>5</v>
      </c>
      <c r="B3151" s="2">
        <v>12</v>
      </c>
      <c r="C3151" s="2">
        <v>3149</v>
      </c>
      <c r="D3151" s="2">
        <v>5.4</v>
      </c>
      <c r="E3151" s="2">
        <v>55</v>
      </c>
      <c r="F3151" s="1">
        <f t="shared" si="230"/>
        <v>50</v>
      </c>
      <c r="G3151" s="2">
        <v>47.7</v>
      </c>
      <c r="H3151" s="3">
        <f>G3151/1000*'symulacje godzinowe'!$N$3*'symulacje godzinowe'!$Q$3*'symulacje godzinowe'!$R$3</f>
        <v>0.21087029970000004</v>
      </c>
      <c r="I3151" s="3">
        <f>'symulacje godzinowe'!$R$3*'symulacje godzinowe'!$N$3*(E3151-D3151)*'symulacje godzinowe'!$O$3/1000</f>
        <v>1.1950336319999999</v>
      </c>
      <c r="J3151" s="3">
        <f>'symulacje godzinowe'!$R$3*'symulacje godzinowe'!$N$3*(E3151-D3151)^2*'symulacje godzinowe'!$P$3/1000</f>
        <v>1.2873918873600001E-2</v>
      </c>
      <c r="K3151" s="3">
        <f t="shared" si="231"/>
        <v>-0.99703725117359987</v>
      </c>
      <c r="L3151" s="6">
        <f t="shared" si="232"/>
        <v>0</v>
      </c>
    </row>
    <row r="3152" spans="1:19" x14ac:dyDescent="0.2">
      <c r="A3152" s="2">
        <v>5</v>
      </c>
      <c r="B3152" s="2">
        <v>12</v>
      </c>
      <c r="C3152" s="2">
        <v>3150</v>
      </c>
      <c r="D3152" s="2">
        <v>6</v>
      </c>
      <c r="E3152" s="2">
        <v>55</v>
      </c>
      <c r="F3152" s="1">
        <f t="shared" si="230"/>
        <v>50</v>
      </c>
      <c r="G3152" s="2">
        <v>144.1</v>
      </c>
      <c r="H3152" s="3">
        <f>G3152/1000*'symulacje godzinowe'!$N$3*'symulacje godzinowe'!$Q$3*'symulacje godzinowe'!$R$3</f>
        <v>0.63703166010000001</v>
      </c>
      <c r="I3152" s="3">
        <f>'symulacje godzinowe'!$R$3*'symulacje godzinowe'!$N$3*(E3152-D3152)*'symulacje godzinowe'!$O$3/1000</f>
        <v>1.1805775799999998</v>
      </c>
      <c r="J3152" s="3">
        <f>'symulacje godzinowe'!$R$3*'symulacje godzinowe'!$N$3*(E3152-D3152)^2*'symulacje godzinowe'!$P$3/1000</f>
        <v>1.2564336959999998E-2</v>
      </c>
      <c r="K3152" s="3">
        <f t="shared" si="231"/>
        <v>-0.55611025685999982</v>
      </c>
      <c r="L3152" s="6">
        <f t="shared" si="232"/>
        <v>0</v>
      </c>
    </row>
    <row r="3153" spans="1:15" x14ac:dyDescent="0.2">
      <c r="A3153" s="2">
        <v>5</v>
      </c>
      <c r="B3153" s="2">
        <v>12</v>
      </c>
      <c r="C3153" s="2">
        <v>3151</v>
      </c>
      <c r="D3153" s="2">
        <v>6.6</v>
      </c>
      <c r="E3153" s="2">
        <v>55</v>
      </c>
      <c r="F3153" s="1">
        <f t="shared" si="230"/>
        <v>50</v>
      </c>
      <c r="G3153" s="2">
        <v>255.4</v>
      </c>
      <c r="H3153" s="3">
        <f>G3153/1000*'symulacje godzinowe'!$N$3*'symulacje godzinowe'!$Q$3*'symulacje godzinowe'!$R$3</f>
        <v>1.1290623594000002</v>
      </c>
      <c r="I3153" s="3">
        <f>'symulacje godzinowe'!$R$3*'symulacje godzinowe'!$N$3*(E3153-D3153)*'symulacje godzinowe'!$O$3/1000</f>
        <v>1.1661215279999999</v>
      </c>
      <c r="J3153" s="3">
        <f>'symulacje godzinowe'!$R$3*'symulacje godzinowe'!$N$3*(E3153-D3153)^2*'symulacje godzinowe'!$P$3/1000</f>
        <v>1.2258522777599999E-2</v>
      </c>
      <c r="K3153" s="3">
        <f t="shared" si="231"/>
        <v>-4.9317691377599691E-2</v>
      </c>
      <c r="L3153" s="6">
        <f t="shared" si="232"/>
        <v>0</v>
      </c>
    </row>
    <row r="3154" spans="1:15" x14ac:dyDescent="0.2">
      <c r="A3154" s="2">
        <v>5</v>
      </c>
      <c r="B3154" s="2">
        <v>12</v>
      </c>
      <c r="C3154" s="2">
        <v>3152</v>
      </c>
      <c r="D3154" s="2">
        <v>8.3000000000000007</v>
      </c>
      <c r="E3154" s="2">
        <v>55</v>
      </c>
      <c r="F3154" s="1">
        <f t="shared" si="230"/>
        <v>50</v>
      </c>
      <c r="G3154" s="2">
        <v>386.3</v>
      </c>
      <c r="H3154" s="3">
        <f>G3154/1000*'symulacje godzinowe'!$N$3*'symulacje godzinowe'!$Q$3*'symulacje godzinowe'!$R$3</f>
        <v>1.7077399743000004</v>
      </c>
      <c r="I3154" s="3">
        <f>'symulacje godzinowe'!$R$3*'symulacje godzinowe'!$N$3*(E3154-D3154)*'symulacje godzinowe'!$O$3/1000</f>
        <v>1.125162714</v>
      </c>
      <c r="J3154" s="3">
        <f>'symulacje godzinowe'!$R$3*'symulacje godzinowe'!$N$3*(E3154-D3154)^2*'symulacje godzinowe'!$P$3/1000</f>
        <v>1.1412510134400001E-2</v>
      </c>
      <c r="K3154" s="3">
        <f t="shared" si="231"/>
        <v>0.57116475016560031</v>
      </c>
      <c r="L3154" s="6">
        <f t="shared" si="232"/>
        <v>2056.193100596161</v>
      </c>
    </row>
    <row r="3155" spans="1:15" x14ac:dyDescent="0.2">
      <c r="A3155" s="2">
        <v>5</v>
      </c>
      <c r="B3155" s="2">
        <v>12</v>
      </c>
      <c r="C3155" s="2">
        <v>3153</v>
      </c>
      <c r="D3155" s="2">
        <v>9.9</v>
      </c>
      <c r="E3155" s="2">
        <v>55</v>
      </c>
      <c r="F3155" s="1">
        <f t="shared" si="230"/>
        <v>50</v>
      </c>
      <c r="G3155" s="2">
        <v>525.1</v>
      </c>
      <c r="H3155" s="3">
        <f>G3155/1000*'symulacje godzinowe'!$N$3*'symulacje godzinowe'!$Q$3*'symulacje godzinowe'!$R$3</f>
        <v>2.3213416010999999</v>
      </c>
      <c r="I3155" s="3">
        <f>'symulacje godzinowe'!$R$3*'symulacje godzinowe'!$N$3*(E3155-D3155)*'symulacje godzinowe'!$O$3/1000</f>
        <v>1.0866132419999999</v>
      </c>
      <c r="J3155" s="3">
        <f>'symulacje godzinowe'!$R$3*'symulacje godzinowe'!$N$3*(E3155-D3155)^2*'symulacje godzinowe'!$P$3/1000</f>
        <v>1.0643892969600001E-2</v>
      </c>
      <c r="K3155" s="3">
        <f t="shared" si="231"/>
        <v>1.2240844661304</v>
      </c>
      <c r="L3155" s="6">
        <f t="shared" si="232"/>
        <v>4406.7040780694397</v>
      </c>
    </row>
    <row r="3156" spans="1:15" x14ac:dyDescent="0.2">
      <c r="A3156" s="2">
        <v>5</v>
      </c>
      <c r="B3156" s="2">
        <v>12</v>
      </c>
      <c r="C3156" s="2">
        <v>3154</v>
      </c>
      <c r="D3156" s="2">
        <v>11.6</v>
      </c>
      <c r="E3156" s="2">
        <v>55</v>
      </c>
      <c r="F3156" s="1">
        <f t="shared" si="230"/>
        <v>50</v>
      </c>
      <c r="G3156" s="2">
        <v>725.5</v>
      </c>
      <c r="H3156" s="3">
        <f>G3156/1000*'symulacje godzinowe'!$N$3*'symulacje godzinowe'!$Q$3*'symulacje godzinowe'!$R$3</f>
        <v>3.2072621055000008</v>
      </c>
      <c r="I3156" s="3">
        <f>'symulacje godzinowe'!$R$3*'symulacje godzinowe'!$N$3*(E3156-D3156)*'symulacje godzinowe'!$O$3/1000</f>
        <v>1.0456544279999997</v>
      </c>
      <c r="J3156" s="3">
        <f>'symulacje godzinowe'!$R$3*'symulacje godzinowe'!$N$3*(E3156-D3156)^2*'symulacje godzinowe'!$P$3/1000</f>
        <v>9.8565941375999989E-3</v>
      </c>
      <c r="K3156" s="3">
        <f t="shared" si="231"/>
        <v>2.151751083362401</v>
      </c>
      <c r="L3156" s="6">
        <f t="shared" si="232"/>
        <v>7746.3039001046436</v>
      </c>
    </row>
    <row r="3157" spans="1:15" x14ac:dyDescent="0.2">
      <c r="A3157" s="2">
        <v>5</v>
      </c>
      <c r="B3157" s="2">
        <v>12</v>
      </c>
      <c r="C3157" s="2">
        <v>3155</v>
      </c>
      <c r="D3157" s="2">
        <v>12.3</v>
      </c>
      <c r="E3157" s="2">
        <v>55</v>
      </c>
      <c r="F3157" s="1">
        <f t="shared" si="230"/>
        <v>50</v>
      </c>
      <c r="G3157" s="2">
        <v>706.6</v>
      </c>
      <c r="H3157" s="3">
        <f>G3157/1000*'symulacje godzinowe'!$N$3*'symulacje godzinowe'!$Q$3*'symulacje godzinowe'!$R$3</f>
        <v>3.1237097226000001</v>
      </c>
      <c r="I3157" s="3">
        <f>'symulacje godzinowe'!$R$3*'symulacje godzinowe'!$N$3*(E3157-D3157)*'symulacje godzinowe'!$O$3/1000</f>
        <v>1.0287890339999999</v>
      </c>
      <c r="J3157" s="3">
        <f>'symulacje godzinowe'!$R$3*'symulacje godzinowe'!$N$3*(E3157-D3157)^2*'symulacje godzinowe'!$P$3/1000</f>
        <v>9.5412036384000011E-3</v>
      </c>
      <c r="K3157" s="3">
        <f t="shared" si="231"/>
        <v>2.0853794849616003</v>
      </c>
      <c r="L3157" s="6">
        <f t="shared" si="232"/>
        <v>7507.3661458617607</v>
      </c>
    </row>
    <row r="3158" spans="1:15" x14ac:dyDescent="0.2">
      <c r="A3158" s="2">
        <v>5</v>
      </c>
      <c r="B3158" s="2">
        <v>12</v>
      </c>
      <c r="C3158" s="2">
        <v>3156</v>
      </c>
      <c r="D3158" s="2">
        <v>13.1</v>
      </c>
      <c r="E3158" s="2">
        <v>55</v>
      </c>
      <c r="F3158" s="1">
        <f t="shared" si="230"/>
        <v>50</v>
      </c>
      <c r="G3158" s="2">
        <v>682.4</v>
      </c>
      <c r="H3158" s="3">
        <f>G3158/1000*'symulacje godzinowe'!$N$3*'symulacje godzinowe'!$Q$3*'symulacje godzinowe'!$R$3</f>
        <v>3.0167273064</v>
      </c>
      <c r="I3158" s="3">
        <f>'symulacje godzinowe'!$R$3*'symulacje godzinowe'!$N$3*(E3158-D3158)*'symulacje godzinowe'!$O$3/1000</f>
        <v>1.009514298</v>
      </c>
      <c r="J3158" s="3">
        <f>'symulacje godzinowe'!$R$3*'symulacje godzinowe'!$N$3*(E3158-D3158)^2*'symulacje godzinowe'!$P$3/1000</f>
        <v>9.1870369055999986E-3</v>
      </c>
      <c r="K3158" s="3">
        <f t="shared" si="231"/>
        <v>1.9980259714944</v>
      </c>
      <c r="L3158" s="6">
        <f t="shared" si="232"/>
        <v>7192.8934973798396</v>
      </c>
    </row>
    <row r="3159" spans="1:15" x14ac:dyDescent="0.2">
      <c r="A3159" s="2">
        <v>5</v>
      </c>
      <c r="B3159" s="2">
        <v>12</v>
      </c>
      <c r="C3159" s="2">
        <v>3157</v>
      </c>
      <c r="D3159" s="2">
        <v>13.8</v>
      </c>
      <c r="E3159" s="2">
        <v>55</v>
      </c>
      <c r="F3159" s="1">
        <f t="shared" si="230"/>
        <v>50</v>
      </c>
      <c r="G3159" s="2">
        <v>583</v>
      </c>
      <c r="H3159" s="3">
        <f>G3159/1000*'symulacje godzinowe'!$N$3*'symulacje godzinowe'!$Q$3*'symulacje godzinowe'!$R$3</f>
        <v>2.5773036629999999</v>
      </c>
      <c r="I3159" s="3">
        <f>'symulacje godzinowe'!$R$3*'symulacje godzinowe'!$N$3*(E3159-D3159)*'symulacje godzinowe'!$O$3/1000</f>
        <v>0.99264890400000005</v>
      </c>
      <c r="J3159" s="3">
        <f>'symulacje godzinowe'!$R$3*'symulacje godzinowe'!$N$3*(E3159-D3159)^2*'symulacje godzinowe'!$P$3/1000</f>
        <v>8.8826356224000012E-3</v>
      </c>
      <c r="K3159" s="3">
        <f t="shared" si="231"/>
        <v>1.5757721233775996</v>
      </c>
      <c r="L3159" s="6">
        <f t="shared" si="232"/>
        <v>5672.7796441593591</v>
      </c>
    </row>
    <row r="3160" spans="1:15" x14ac:dyDescent="0.2">
      <c r="A3160" s="2">
        <v>5</v>
      </c>
      <c r="B3160" s="2">
        <v>12</v>
      </c>
      <c r="C3160" s="2">
        <v>3158</v>
      </c>
      <c r="D3160" s="2">
        <v>14</v>
      </c>
      <c r="E3160" s="2">
        <v>55</v>
      </c>
      <c r="F3160" s="1">
        <f t="shared" si="230"/>
        <v>50</v>
      </c>
      <c r="G3160" s="2">
        <v>464.3</v>
      </c>
      <c r="H3160" s="3">
        <f>G3160/1000*'symulacje godzinowe'!$N$3*'symulacje godzinowe'!$Q$3*'symulacje godzinowe'!$R$3</f>
        <v>2.0525593323</v>
      </c>
      <c r="I3160" s="3">
        <f>'symulacje godzinowe'!$R$3*'symulacje godzinowe'!$N$3*(E3160-D3160)*'symulacje godzinowe'!$O$3/1000</f>
        <v>0.98783021999999998</v>
      </c>
      <c r="J3160" s="3">
        <f>'symulacje godzinowe'!$R$3*'symulacje godzinowe'!$N$3*(E3160-D3160)^2*'symulacje godzinowe'!$P$3/1000</f>
        <v>8.7966057599999994E-3</v>
      </c>
      <c r="K3160" s="3">
        <f t="shared" si="231"/>
        <v>1.05593250654</v>
      </c>
      <c r="L3160" s="6">
        <f t="shared" si="232"/>
        <v>3801.3570235440002</v>
      </c>
    </row>
    <row r="3161" spans="1:15" x14ac:dyDescent="0.2">
      <c r="A3161" s="2">
        <v>5</v>
      </c>
      <c r="B3161" s="2">
        <v>12</v>
      </c>
      <c r="C3161" s="2">
        <v>3159</v>
      </c>
      <c r="D3161" s="2">
        <v>14.2</v>
      </c>
      <c r="E3161" s="2">
        <v>55</v>
      </c>
      <c r="F3161" s="1">
        <f t="shared" si="230"/>
        <v>50</v>
      </c>
      <c r="G3161" s="2">
        <v>260.3</v>
      </c>
      <c r="H3161" s="3">
        <f>G3161/1000*'symulacje godzinowe'!$N$3*'symulacje godzinowe'!$Q$3*'symulacje godzinowe'!$R$3</f>
        <v>1.1507240883000001</v>
      </c>
      <c r="I3161" s="3">
        <f>'symulacje godzinowe'!$R$3*'symulacje godzinowe'!$N$3*(E3161-D3161)*'symulacje godzinowe'!$O$3/1000</f>
        <v>0.98301153599999991</v>
      </c>
      <c r="J3161" s="3">
        <f>'symulacje godzinowe'!$R$3*'symulacje godzinowe'!$N$3*(E3161-D3161)^2*'symulacje godzinowe'!$P$3/1000</f>
        <v>8.7109945343999996E-3</v>
      </c>
      <c r="K3161" s="3">
        <f t="shared" si="231"/>
        <v>0.15900155776560015</v>
      </c>
      <c r="L3161" s="6">
        <f t="shared" si="232"/>
        <v>572.40560795616057</v>
      </c>
    </row>
    <row r="3162" spans="1:15" x14ac:dyDescent="0.2">
      <c r="A3162" s="2">
        <v>5</v>
      </c>
      <c r="B3162" s="2">
        <v>12</v>
      </c>
      <c r="C3162" s="2">
        <v>3160</v>
      </c>
      <c r="D3162" s="2">
        <v>14.4</v>
      </c>
      <c r="E3162" s="2">
        <v>55</v>
      </c>
      <c r="F3162" s="1">
        <f t="shared" si="230"/>
        <v>50</v>
      </c>
      <c r="G3162" s="2">
        <v>88.2</v>
      </c>
      <c r="H3162" s="3">
        <f>G3162/1000*'symulacje godzinowe'!$N$3*'symulacje godzinowe'!$Q$3*'symulacje godzinowe'!$R$3</f>
        <v>0.38991112020000002</v>
      </c>
      <c r="I3162" s="3">
        <f>'symulacje godzinowe'!$R$3*'symulacje godzinowe'!$N$3*(E3162-D3162)*'symulacje godzinowe'!$O$3/1000</f>
        <v>0.97819285199999995</v>
      </c>
      <c r="J3162" s="3">
        <f>'symulacje godzinowe'!$R$3*'symulacje godzinowe'!$N$3*(E3162-D3162)^2*'symulacje godzinowe'!$P$3/1000</f>
        <v>8.6258019456000017E-3</v>
      </c>
      <c r="K3162" s="3">
        <f t="shared" si="231"/>
        <v>-0.59690753374560002</v>
      </c>
      <c r="L3162" s="6">
        <f t="shared" si="232"/>
        <v>0</v>
      </c>
    </row>
    <row r="3163" spans="1:15" x14ac:dyDescent="0.2">
      <c r="A3163" s="2">
        <v>5</v>
      </c>
      <c r="B3163" s="2">
        <v>12</v>
      </c>
      <c r="C3163" s="2">
        <v>3161</v>
      </c>
      <c r="D3163" s="2">
        <v>14.1</v>
      </c>
      <c r="E3163" s="2">
        <v>55</v>
      </c>
      <c r="F3163" s="1">
        <f t="shared" si="230"/>
        <v>50</v>
      </c>
      <c r="G3163" s="2">
        <v>60</v>
      </c>
      <c r="H3163" s="3">
        <f>G3163/1000*'symulacje godzinowe'!$N$3*'symulacje godzinowe'!$Q$3*'symulacje godzinowe'!$R$3</f>
        <v>0.26524565999999999</v>
      </c>
      <c r="I3163" s="3">
        <f>'symulacje godzinowe'!$R$3*'symulacje godzinowe'!$N$3*(E3163-D3163)*'symulacje godzinowe'!$O$3/1000</f>
        <v>0.98542087799999978</v>
      </c>
      <c r="J3163" s="3">
        <f>'symulacje godzinowe'!$R$3*'symulacje godzinowe'!$N$3*(E3163-D3163)^2*'symulacje godzinowe'!$P$3/1000</f>
        <v>8.7537478175999991E-3</v>
      </c>
      <c r="K3163" s="3">
        <f t="shared" si="231"/>
        <v>-0.72892896581759981</v>
      </c>
      <c r="L3163" s="6">
        <f t="shared" si="232"/>
        <v>0</v>
      </c>
    </row>
    <row r="3164" spans="1:15" x14ac:dyDescent="0.2">
      <c r="A3164" s="2">
        <v>5</v>
      </c>
      <c r="B3164" s="2">
        <v>12</v>
      </c>
      <c r="C3164" s="2">
        <v>3162</v>
      </c>
      <c r="D3164" s="2">
        <v>13.9</v>
      </c>
      <c r="E3164" s="2">
        <v>55</v>
      </c>
      <c r="F3164" s="1">
        <f t="shared" si="230"/>
        <v>50</v>
      </c>
      <c r="G3164" s="2">
        <v>31.4</v>
      </c>
      <c r="H3164" s="3">
        <f>G3164/1000*'symulacje godzinowe'!$N$3*'symulacje godzinowe'!$Q$3*'symulacje godzinowe'!$R$3</f>
        <v>0.1388118954</v>
      </c>
      <c r="I3164" s="3">
        <f>'symulacje godzinowe'!$R$3*'symulacje godzinowe'!$N$3*(E3164-D3164)*'symulacje godzinowe'!$O$3/1000</f>
        <v>0.99023956199999996</v>
      </c>
      <c r="J3164" s="3">
        <f>'symulacje godzinowe'!$R$3*'symulacje godzinowe'!$N$3*(E3164-D3164)^2*'symulacje godzinowe'!$P$3/1000</f>
        <v>8.839568361599999E-3</v>
      </c>
      <c r="K3164" s="3">
        <f t="shared" si="231"/>
        <v>-0.86026723496160007</v>
      </c>
      <c r="L3164" s="6">
        <f t="shared" si="232"/>
        <v>0</v>
      </c>
    </row>
    <row r="3165" spans="1:15" x14ac:dyDescent="0.2">
      <c r="A3165" s="2">
        <v>5</v>
      </c>
      <c r="B3165" s="2">
        <v>12</v>
      </c>
      <c r="C3165" s="2">
        <v>3163</v>
      </c>
      <c r="D3165" s="2">
        <v>13.6</v>
      </c>
      <c r="E3165" s="2">
        <v>55</v>
      </c>
      <c r="F3165" s="1">
        <f t="shared" si="230"/>
        <v>50</v>
      </c>
      <c r="G3165" s="2">
        <v>2.2999999999999998</v>
      </c>
      <c r="H3165" s="3">
        <f>G3165/1000*'symulacje godzinowe'!$N$3*'symulacje godzinowe'!$Q$3*'symulacje godzinowe'!$R$3</f>
        <v>1.01677503E-2</v>
      </c>
      <c r="I3165" s="3">
        <f>'symulacje godzinowe'!$R$3*'symulacje godzinowe'!$N$3*(E3165-D3165)*'symulacje godzinowe'!$O$3/1000</f>
        <v>0.99746758799999991</v>
      </c>
      <c r="J3165" s="3">
        <f>'symulacje godzinowe'!$R$3*'symulacje godzinowe'!$N$3*(E3165-D3165)^2*'symulacje godzinowe'!$P$3/1000</f>
        <v>8.9690841215999979E-3</v>
      </c>
      <c r="K3165" s="3">
        <f t="shared" si="231"/>
        <v>-0.99626892182159998</v>
      </c>
      <c r="L3165" s="6">
        <f t="shared" si="232"/>
        <v>0</v>
      </c>
    </row>
    <row r="3166" spans="1:15" x14ac:dyDescent="0.2">
      <c r="A3166" s="2">
        <v>5</v>
      </c>
      <c r="B3166" s="2">
        <v>12</v>
      </c>
      <c r="C3166" s="2">
        <v>3164</v>
      </c>
      <c r="D3166" s="2">
        <v>13</v>
      </c>
      <c r="E3166" s="2">
        <v>55</v>
      </c>
      <c r="F3166" s="1">
        <f t="shared" si="230"/>
        <v>50</v>
      </c>
      <c r="G3166" s="2">
        <v>0</v>
      </c>
      <c r="H3166" s="3">
        <f>G3166/1000*'symulacje godzinowe'!$N$3*'symulacje godzinowe'!$Q$3*'symulacje godzinowe'!$R$3</f>
        <v>0</v>
      </c>
      <c r="I3166" s="3">
        <f>'symulacje godzinowe'!$R$3*'symulacje godzinowe'!$N$3*(E3166-D3166)*'symulacje godzinowe'!$O$3/1000</f>
        <v>1.0119236399999998</v>
      </c>
      <c r="J3166" s="3">
        <f>'symulacje godzinowe'!$R$3*'symulacje godzinowe'!$N$3*(E3166-D3166)^2*'symulacje godzinowe'!$P$3/1000</f>
        <v>9.2309414399999994E-3</v>
      </c>
      <c r="K3166" s="3">
        <f t="shared" si="231"/>
        <v>-1.0211545814399998</v>
      </c>
      <c r="L3166" s="6">
        <f t="shared" si="232"/>
        <v>0</v>
      </c>
    </row>
    <row r="3167" spans="1:15" x14ac:dyDescent="0.2">
      <c r="A3167" s="2">
        <v>5</v>
      </c>
      <c r="B3167" s="2">
        <v>12</v>
      </c>
      <c r="C3167" s="2">
        <v>3165</v>
      </c>
      <c r="D3167" s="2">
        <v>12.4</v>
      </c>
      <c r="E3167" s="2">
        <v>55</v>
      </c>
      <c r="F3167" s="1">
        <f t="shared" si="230"/>
        <v>50</v>
      </c>
      <c r="G3167" s="2">
        <v>0</v>
      </c>
      <c r="H3167" s="3">
        <f>G3167/1000*'symulacje godzinowe'!$N$3*'symulacje godzinowe'!$Q$3*'symulacje godzinowe'!$R$3</f>
        <v>0</v>
      </c>
      <c r="I3167" s="3">
        <f>'symulacje godzinowe'!$R$3*'symulacje godzinowe'!$N$3*(E3167-D3167)*'symulacje godzinowe'!$O$3/1000</f>
        <v>1.0263796919999999</v>
      </c>
      <c r="J3167" s="3">
        <f>'symulacje godzinowe'!$R$3*'symulacje godzinowe'!$N$3*(E3167-D3167)^2*'symulacje godzinowe'!$P$3/1000</f>
        <v>9.4965664896000009E-3</v>
      </c>
      <c r="K3167" s="3">
        <f t="shared" si="231"/>
        <v>-1.0358762584896</v>
      </c>
      <c r="L3167" s="6">
        <f t="shared" si="232"/>
        <v>0</v>
      </c>
    </row>
    <row r="3168" spans="1:15" x14ac:dyDescent="0.2">
      <c r="A3168" s="2">
        <v>5</v>
      </c>
      <c r="B3168" s="2">
        <v>12</v>
      </c>
      <c r="C3168" s="2">
        <v>3166</v>
      </c>
      <c r="D3168" s="2">
        <v>11.8</v>
      </c>
      <c r="E3168" s="2">
        <v>55</v>
      </c>
      <c r="F3168" s="1">
        <f t="shared" si="230"/>
        <v>50</v>
      </c>
      <c r="G3168" s="2">
        <v>0</v>
      </c>
      <c r="H3168" s="3">
        <f>G3168/1000*'symulacje godzinowe'!$N$3*'symulacje godzinowe'!$Q$3*'symulacje godzinowe'!$R$3</f>
        <v>0</v>
      </c>
      <c r="I3168" s="3">
        <f>'symulacje godzinowe'!$R$3*'symulacje godzinowe'!$N$3*(E3168-D3168)*'symulacje godzinowe'!$O$3/1000</f>
        <v>1.040835744</v>
      </c>
      <c r="J3168" s="3">
        <f>'symulacje godzinowe'!$R$3*'symulacje godzinowe'!$N$3*(E3168-D3168)^2*'symulacje godzinowe'!$P$3/1000</f>
        <v>9.7659592704000021E-3</v>
      </c>
      <c r="K3168" s="3">
        <f t="shared" si="231"/>
        <v>-1.0506017032704</v>
      </c>
      <c r="L3168" s="6">
        <f t="shared" si="232"/>
        <v>0</v>
      </c>
      <c r="O3168" s="21" t="s">
        <v>33</v>
      </c>
    </row>
    <row r="3169" spans="1:19" x14ac:dyDescent="0.2">
      <c r="A3169" s="2">
        <v>5</v>
      </c>
      <c r="B3169" s="2">
        <v>12</v>
      </c>
      <c r="C3169" s="2">
        <v>3167</v>
      </c>
      <c r="D3169" s="2">
        <v>11.9</v>
      </c>
      <c r="E3169" s="2">
        <v>55</v>
      </c>
      <c r="F3169" s="1">
        <f t="shared" si="230"/>
        <v>50</v>
      </c>
      <c r="G3169" s="2">
        <v>0</v>
      </c>
      <c r="H3169" s="3">
        <f>G3169/1000*'symulacje godzinowe'!$N$3*'symulacje godzinowe'!$Q$3*'symulacje godzinowe'!$R$3</f>
        <v>0</v>
      </c>
      <c r="I3169" s="3">
        <f>'symulacje godzinowe'!$R$3*'symulacje godzinowe'!$N$3*(E3169-D3169)*'symulacje godzinowe'!$O$3/1000</f>
        <v>1.038426402</v>
      </c>
      <c r="J3169" s="3">
        <f>'symulacje godzinowe'!$R$3*'symulacje godzinowe'!$N$3*(E3169-D3169)^2*'symulacje godzinowe'!$P$3/1000</f>
        <v>9.7207988255999991E-3</v>
      </c>
      <c r="K3169" s="3">
        <f t="shared" si="231"/>
        <v>-1.0481472008256001</v>
      </c>
      <c r="L3169" s="6">
        <f t="shared" si="232"/>
        <v>0</v>
      </c>
      <c r="M3169" s="21" t="s">
        <v>32</v>
      </c>
      <c r="N3169" s="21" t="s">
        <v>27</v>
      </c>
      <c r="O3169" s="21" t="s">
        <v>31</v>
      </c>
      <c r="P3169" s="21" t="s">
        <v>28</v>
      </c>
      <c r="Q3169" s="21" t="s">
        <v>29</v>
      </c>
      <c r="R3169" s="21" t="s">
        <v>30</v>
      </c>
      <c r="S3169" s="21" t="s">
        <v>26</v>
      </c>
    </row>
    <row r="3170" spans="1:19" x14ac:dyDescent="0.2">
      <c r="A3170" s="2">
        <v>5</v>
      </c>
      <c r="B3170" s="2">
        <v>12</v>
      </c>
      <c r="C3170" s="2">
        <v>3168</v>
      </c>
      <c r="D3170" s="2">
        <v>11.9</v>
      </c>
      <c r="E3170" s="2">
        <v>55</v>
      </c>
      <c r="F3170" s="1">
        <f t="shared" si="230"/>
        <v>50</v>
      </c>
      <c r="G3170" s="2">
        <v>0</v>
      </c>
      <c r="H3170" s="3">
        <f>G3170/1000*'symulacje godzinowe'!$N$3*'symulacje godzinowe'!$Q$3*'symulacje godzinowe'!$R$3</f>
        <v>0</v>
      </c>
      <c r="I3170" s="3">
        <f>'symulacje godzinowe'!$R$3*'symulacje godzinowe'!$N$3*(E3170-D3170)*'symulacje godzinowe'!$O$3/1000</f>
        <v>1.038426402</v>
      </c>
      <c r="J3170" s="3">
        <f>'symulacje godzinowe'!$R$3*'symulacje godzinowe'!$N$3*(E3170-D3170)^2*'symulacje godzinowe'!$P$3/1000</f>
        <v>9.7207988255999991E-3</v>
      </c>
      <c r="K3170" s="3">
        <f t="shared" si="231"/>
        <v>-1.0481472008256001</v>
      </c>
      <c r="L3170" s="10">
        <f>SUM(L3147:L3169)</f>
        <v>38956.002997671363</v>
      </c>
      <c r="M3170" s="19">
        <f>(L3146-4.187*$N$7*$O$7*(F3170-10))*((L3146-4.187*$N$7*$O$7*(F3170-10))&gt;0)</f>
        <v>0</v>
      </c>
      <c r="N3170" s="19">
        <f>M3170/4.187/(F3170-10)*(M3170&gt;0)</f>
        <v>0</v>
      </c>
      <c r="O3170" s="19">
        <f>$P$7-0.5*$N$7*$O$7</f>
        <v>100</v>
      </c>
      <c r="P3170" s="19">
        <f>IF(N3170&lt;O3170,N3170,O3170)</f>
        <v>0</v>
      </c>
      <c r="Q3170" s="19">
        <f>L3170/4.187/(F3170-10)+P3170</f>
        <v>232.60092546973584</v>
      </c>
      <c r="R3170" s="19" t="b">
        <f>Q3170&gt;$N$7*$O$7</f>
        <v>1</v>
      </c>
      <c r="S3170" s="19">
        <f>IF(R3170,(F3170-10)/(50-10),(F3170-10)/(50-10)*Q3170/$N$7/$O$7)</f>
        <v>1</v>
      </c>
    </row>
    <row r="3171" spans="1:19" x14ac:dyDescent="0.2">
      <c r="A3171" s="2">
        <v>5</v>
      </c>
      <c r="B3171" s="2">
        <v>13</v>
      </c>
      <c r="C3171" s="2">
        <v>3169</v>
      </c>
      <c r="D3171" s="2">
        <v>12</v>
      </c>
      <c r="E3171" s="2">
        <v>55</v>
      </c>
      <c r="F3171" s="1">
        <f t="shared" si="230"/>
        <v>50</v>
      </c>
      <c r="G3171" s="2">
        <v>0</v>
      </c>
      <c r="H3171" s="3">
        <f>G3171/1000*'symulacje godzinowe'!$N$3*'symulacje godzinowe'!$Q$3*'symulacje godzinowe'!$R$3</f>
        <v>0</v>
      </c>
      <c r="I3171" s="3">
        <f>'symulacje godzinowe'!$R$3*'symulacje godzinowe'!$N$3*(E3171-D3171)*'symulacje godzinowe'!$O$3/1000</f>
        <v>1.0360170599999998</v>
      </c>
      <c r="J3171" s="3">
        <f>'symulacje godzinowe'!$R$3*'symulacje godzinowe'!$N$3*(E3171-D3171)^2*'symulacje godzinowe'!$P$3/1000</f>
        <v>9.6757430400000004E-3</v>
      </c>
      <c r="K3171" s="3">
        <f t="shared" si="231"/>
        <v>-1.0456928030399999</v>
      </c>
      <c r="L3171" s="6">
        <f>K3171*(K3171&gt;0)*3600</f>
        <v>0</v>
      </c>
    </row>
    <row r="3172" spans="1:19" x14ac:dyDescent="0.2">
      <c r="A3172" s="2">
        <v>5</v>
      </c>
      <c r="B3172" s="2">
        <v>13</v>
      </c>
      <c r="C3172" s="2">
        <v>3170</v>
      </c>
      <c r="D3172" s="2">
        <v>12.1</v>
      </c>
      <c r="E3172" s="2">
        <v>55</v>
      </c>
      <c r="F3172" s="1">
        <f t="shared" si="230"/>
        <v>50</v>
      </c>
      <c r="G3172" s="2">
        <v>0</v>
      </c>
      <c r="H3172" s="3">
        <f>G3172/1000*'symulacje godzinowe'!$N$3*'symulacje godzinowe'!$Q$3*'symulacje godzinowe'!$R$3</f>
        <v>0</v>
      </c>
      <c r="I3172" s="3">
        <f>'symulacje godzinowe'!$R$3*'symulacje godzinowe'!$N$3*(E3172-D3172)*'symulacje godzinowe'!$O$3/1000</f>
        <v>1.0336077180000001</v>
      </c>
      <c r="J3172" s="3">
        <f>'symulacje godzinowe'!$R$3*'symulacje godzinowe'!$N$3*(E3172-D3172)^2*'symulacje godzinowe'!$P$3/1000</f>
        <v>9.6307919135999991E-3</v>
      </c>
      <c r="K3172" s="3">
        <f t="shared" si="231"/>
        <v>-1.0432385099136001</v>
      </c>
      <c r="L3172" s="6">
        <f t="shared" ref="L3172:L3193" si="233">K3172*(K3172&gt;0)*3600</f>
        <v>0</v>
      </c>
    </row>
    <row r="3173" spans="1:19" x14ac:dyDescent="0.2">
      <c r="A3173" s="2">
        <v>5</v>
      </c>
      <c r="B3173" s="2">
        <v>13</v>
      </c>
      <c r="C3173" s="2">
        <v>3171</v>
      </c>
      <c r="D3173" s="2">
        <v>12.3</v>
      </c>
      <c r="E3173" s="2">
        <v>55</v>
      </c>
      <c r="F3173" s="1">
        <f t="shared" si="230"/>
        <v>50</v>
      </c>
      <c r="G3173" s="2">
        <v>0</v>
      </c>
      <c r="H3173" s="3">
        <f>G3173/1000*'symulacje godzinowe'!$N$3*'symulacje godzinowe'!$Q$3*'symulacje godzinowe'!$R$3</f>
        <v>0</v>
      </c>
      <c r="I3173" s="3">
        <f>'symulacje godzinowe'!$R$3*'symulacje godzinowe'!$N$3*(E3173-D3173)*'symulacje godzinowe'!$O$3/1000</f>
        <v>1.0287890339999999</v>
      </c>
      <c r="J3173" s="3">
        <f>'symulacje godzinowe'!$R$3*'symulacje godzinowe'!$N$3*(E3173-D3173)^2*'symulacje godzinowe'!$P$3/1000</f>
        <v>9.5412036384000011E-3</v>
      </c>
      <c r="K3173" s="3">
        <f t="shared" si="231"/>
        <v>-1.0383302376383998</v>
      </c>
      <c r="L3173" s="6">
        <f t="shared" si="233"/>
        <v>0</v>
      </c>
    </row>
    <row r="3174" spans="1:19" x14ac:dyDescent="0.2">
      <c r="A3174" s="2">
        <v>5</v>
      </c>
      <c r="B3174" s="2">
        <v>13</v>
      </c>
      <c r="C3174" s="2">
        <v>3172</v>
      </c>
      <c r="D3174" s="2">
        <v>12.4</v>
      </c>
      <c r="E3174" s="2">
        <v>55</v>
      </c>
      <c r="F3174" s="1">
        <f t="shared" si="230"/>
        <v>50</v>
      </c>
      <c r="G3174" s="2">
        <v>0</v>
      </c>
      <c r="H3174" s="3">
        <f>G3174/1000*'symulacje godzinowe'!$N$3*'symulacje godzinowe'!$Q$3*'symulacje godzinowe'!$R$3</f>
        <v>0</v>
      </c>
      <c r="I3174" s="3">
        <f>'symulacje godzinowe'!$R$3*'symulacje godzinowe'!$N$3*(E3174-D3174)*'symulacje godzinowe'!$O$3/1000</f>
        <v>1.0263796919999999</v>
      </c>
      <c r="J3174" s="3">
        <f>'symulacje godzinowe'!$R$3*'symulacje godzinowe'!$N$3*(E3174-D3174)^2*'symulacje godzinowe'!$P$3/1000</f>
        <v>9.4965664896000009E-3</v>
      </c>
      <c r="K3174" s="3">
        <f t="shared" si="231"/>
        <v>-1.0358762584896</v>
      </c>
      <c r="L3174" s="6">
        <f t="shared" si="233"/>
        <v>0</v>
      </c>
    </row>
    <row r="3175" spans="1:19" x14ac:dyDescent="0.2">
      <c r="A3175" s="2">
        <v>5</v>
      </c>
      <c r="B3175" s="2">
        <v>13</v>
      </c>
      <c r="C3175" s="2">
        <v>3173</v>
      </c>
      <c r="D3175" s="2">
        <v>12.6</v>
      </c>
      <c r="E3175" s="2">
        <v>55</v>
      </c>
      <c r="F3175" s="1">
        <f t="shared" si="230"/>
        <v>50</v>
      </c>
      <c r="G3175" s="2">
        <v>17.399999999999999</v>
      </c>
      <c r="H3175" s="3">
        <f>G3175/1000*'symulacje godzinowe'!$N$3*'symulacje godzinowe'!$Q$3*'symulacje godzinowe'!$R$3</f>
        <v>7.6921241400000007E-2</v>
      </c>
      <c r="I3175" s="3">
        <f>'symulacje godzinowe'!$R$3*'symulacje godzinowe'!$N$3*(E3175-D3175)*'symulacje godzinowe'!$O$3/1000</f>
        <v>1.0215610079999999</v>
      </c>
      <c r="J3175" s="3">
        <f>'symulacje godzinowe'!$R$3*'symulacje godzinowe'!$N$3*(E3175-D3175)^2*'symulacje godzinowe'!$P$3/1000</f>
        <v>9.4076061695999996E-3</v>
      </c>
      <c r="K3175" s="3">
        <f t="shared" si="231"/>
        <v>-0.95404737276959994</v>
      </c>
      <c r="L3175" s="6">
        <f t="shared" si="233"/>
        <v>0</v>
      </c>
    </row>
    <row r="3176" spans="1:19" x14ac:dyDescent="0.2">
      <c r="A3176" s="2">
        <v>5</v>
      </c>
      <c r="B3176" s="2">
        <v>13</v>
      </c>
      <c r="C3176" s="2">
        <v>3174</v>
      </c>
      <c r="D3176" s="2">
        <v>12.8</v>
      </c>
      <c r="E3176" s="2">
        <v>55</v>
      </c>
      <c r="F3176" s="1">
        <f t="shared" si="230"/>
        <v>50</v>
      </c>
      <c r="G3176" s="2">
        <v>46.3</v>
      </c>
      <c r="H3176" s="3">
        <f>G3176/1000*'symulacje godzinowe'!$N$3*'symulacje godzinowe'!$Q$3*'symulacje godzinowe'!$R$3</f>
        <v>0.20468123429999996</v>
      </c>
      <c r="I3176" s="3">
        <f>'symulacje godzinowe'!$R$3*'symulacje godzinowe'!$N$3*(E3176-D3176)*'symulacje godzinowe'!$O$3/1000</f>
        <v>1.016742324</v>
      </c>
      <c r="J3176" s="3">
        <f>'symulacje godzinowe'!$R$3*'symulacje godzinowe'!$N$3*(E3176-D3176)^2*'symulacje godzinowe'!$P$3/1000</f>
        <v>9.3190644864000003E-3</v>
      </c>
      <c r="K3176" s="3">
        <f t="shared" si="231"/>
        <v>-0.82138015418639998</v>
      </c>
      <c r="L3176" s="6">
        <f t="shared" si="233"/>
        <v>0</v>
      </c>
    </row>
    <row r="3177" spans="1:19" x14ac:dyDescent="0.2">
      <c r="A3177" s="2">
        <v>5</v>
      </c>
      <c r="B3177" s="2">
        <v>13</v>
      </c>
      <c r="C3177" s="2">
        <v>3175</v>
      </c>
      <c r="D3177" s="2">
        <v>13</v>
      </c>
      <c r="E3177" s="2">
        <v>55</v>
      </c>
      <c r="F3177" s="1">
        <f t="shared" si="230"/>
        <v>50</v>
      </c>
      <c r="G3177" s="2">
        <v>74.3</v>
      </c>
      <c r="H3177" s="3">
        <f>G3177/1000*'symulacje godzinowe'!$N$3*'symulacje godzinowe'!$Q$3*'symulacje godzinowe'!$R$3</f>
        <v>0.32846254229999999</v>
      </c>
      <c r="I3177" s="3">
        <f>'symulacje godzinowe'!$R$3*'symulacje godzinowe'!$N$3*(E3177-D3177)*'symulacje godzinowe'!$O$3/1000</f>
        <v>1.0119236399999998</v>
      </c>
      <c r="J3177" s="3">
        <f>'symulacje godzinowe'!$R$3*'symulacje godzinowe'!$N$3*(E3177-D3177)^2*'symulacje godzinowe'!$P$3/1000</f>
        <v>9.2309414399999994E-3</v>
      </c>
      <c r="K3177" s="3">
        <f t="shared" si="231"/>
        <v>-0.69269203913999977</v>
      </c>
      <c r="L3177" s="6">
        <f t="shared" si="233"/>
        <v>0</v>
      </c>
    </row>
    <row r="3178" spans="1:19" x14ac:dyDescent="0.2">
      <c r="A3178" s="2">
        <v>5</v>
      </c>
      <c r="B3178" s="2">
        <v>13</v>
      </c>
      <c r="C3178" s="2">
        <v>3176</v>
      </c>
      <c r="D3178" s="2">
        <v>13.9</v>
      </c>
      <c r="E3178" s="2">
        <v>55</v>
      </c>
      <c r="F3178" s="1">
        <f t="shared" si="230"/>
        <v>50</v>
      </c>
      <c r="G3178" s="2">
        <v>101.2</v>
      </c>
      <c r="H3178" s="3">
        <f>G3178/1000*'symulacje godzinowe'!$N$3*'symulacje godzinowe'!$Q$3*'symulacje godzinowe'!$R$3</f>
        <v>0.44738101320000001</v>
      </c>
      <c r="I3178" s="3">
        <f>'symulacje godzinowe'!$R$3*'symulacje godzinowe'!$N$3*(E3178-D3178)*'symulacje godzinowe'!$O$3/1000</f>
        <v>0.99023956199999996</v>
      </c>
      <c r="J3178" s="3">
        <f>'symulacje godzinowe'!$R$3*'symulacje godzinowe'!$N$3*(E3178-D3178)^2*'symulacje godzinowe'!$P$3/1000</f>
        <v>8.839568361599999E-3</v>
      </c>
      <c r="K3178" s="3">
        <f t="shared" si="231"/>
        <v>-0.5516981171616</v>
      </c>
      <c r="L3178" s="6">
        <f t="shared" si="233"/>
        <v>0</v>
      </c>
    </row>
    <row r="3179" spans="1:19" x14ac:dyDescent="0.2">
      <c r="A3179" s="2">
        <v>5</v>
      </c>
      <c r="B3179" s="2">
        <v>13</v>
      </c>
      <c r="C3179" s="2">
        <v>3177</v>
      </c>
      <c r="D3179" s="2">
        <v>14.9</v>
      </c>
      <c r="E3179" s="2">
        <v>55</v>
      </c>
      <c r="F3179" s="1">
        <f t="shared" si="230"/>
        <v>50</v>
      </c>
      <c r="G3179" s="2">
        <v>289.8</v>
      </c>
      <c r="H3179" s="3">
        <f>G3179/1000*'symulacje godzinowe'!$N$3*'symulacje godzinowe'!$Q$3*'symulacje godzinowe'!$R$3</f>
        <v>1.2811365378000001</v>
      </c>
      <c r="I3179" s="3">
        <f>'symulacje godzinowe'!$R$3*'symulacje godzinowe'!$N$3*(E3179-D3179)*'symulacje godzinowe'!$O$3/1000</f>
        <v>0.96614614199999993</v>
      </c>
      <c r="J3179" s="3">
        <f>'symulacje godzinowe'!$R$3*'symulacje godzinowe'!$N$3*(E3179-D3179)^2*'symulacje godzinowe'!$P$3/1000</f>
        <v>8.4146520096000012E-3</v>
      </c>
      <c r="K3179" s="3">
        <f t="shared" si="231"/>
        <v>0.3065757437904002</v>
      </c>
      <c r="L3179" s="6">
        <f t="shared" si="233"/>
        <v>1103.6726776454407</v>
      </c>
    </row>
    <row r="3180" spans="1:19" x14ac:dyDescent="0.2">
      <c r="A3180" s="2">
        <v>5</v>
      </c>
      <c r="B3180" s="2">
        <v>13</v>
      </c>
      <c r="C3180" s="2">
        <v>3178</v>
      </c>
      <c r="D3180" s="2">
        <v>15.8</v>
      </c>
      <c r="E3180" s="2">
        <v>55</v>
      </c>
      <c r="F3180" s="1">
        <f t="shared" si="230"/>
        <v>50</v>
      </c>
      <c r="G3180" s="2">
        <v>340.3</v>
      </c>
      <c r="H3180" s="3">
        <f>G3180/1000*'symulacje godzinowe'!$N$3*'symulacje godzinowe'!$Q$3*'symulacje godzinowe'!$R$3</f>
        <v>1.5043849683000001</v>
      </c>
      <c r="I3180" s="3">
        <f>'symulacje godzinowe'!$R$3*'symulacje godzinowe'!$N$3*(E3180-D3180)*'symulacje godzinowe'!$O$3/1000</f>
        <v>0.9444620640000001</v>
      </c>
      <c r="J3180" s="3">
        <f>'symulacje godzinowe'!$R$3*'symulacje godzinowe'!$N$3*(E3180-D3180)^2*'symulacje godzinowe'!$P$3/1000</f>
        <v>8.0411756544000006E-3</v>
      </c>
      <c r="K3180" s="3">
        <f t="shared" si="231"/>
        <v>0.55188172864560003</v>
      </c>
      <c r="L3180" s="6">
        <f t="shared" si="233"/>
        <v>1986.77422312416</v>
      </c>
    </row>
    <row r="3181" spans="1:19" x14ac:dyDescent="0.2">
      <c r="A3181" s="2">
        <v>5</v>
      </c>
      <c r="B3181" s="2">
        <v>13</v>
      </c>
      <c r="C3181" s="2">
        <v>3179</v>
      </c>
      <c r="D3181" s="2">
        <v>16.3</v>
      </c>
      <c r="E3181" s="2">
        <v>55</v>
      </c>
      <c r="F3181" s="1">
        <f t="shared" si="230"/>
        <v>50</v>
      </c>
      <c r="G3181" s="2">
        <v>375.6</v>
      </c>
      <c r="H3181" s="3">
        <f>G3181/1000*'symulacje godzinowe'!$N$3*'symulacje godzinowe'!$Q$3*'symulacje godzinowe'!$R$3</f>
        <v>1.6604378316000004</v>
      </c>
      <c r="I3181" s="3">
        <f>'symulacje godzinowe'!$R$3*'symulacje godzinowe'!$N$3*(E3181-D3181)*'symulacje godzinowe'!$O$3/1000</f>
        <v>0.93241535399999997</v>
      </c>
      <c r="J3181" s="3">
        <f>'symulacje godzinowe'!$R$3*'symulacje godzinowe'!$N$3*(E3181-D3181)^2*'symulacje godzinowe'!$P$3/1000</f>
        <v>7.8373518624000015E-3</v>
      </c>
      <c r="K3181" s="3">
        <f t="shared" si="231"/>
        <v>0.72018512573760041</v>
      </c>
      <c r="L3181" s="6">
        <f t="shared" si="233"/>
        <v>2592.6664526553614</v>
      </c>
    </row>
    <row r="3182" spans="1:19" x14ac:dyDescent="0.2">
      <c r="A3182" s="2">
        <v>5</v>
      </c>
      <c r="B3182" s="2">
        <v>13</v>
      </c>
      <c r="C3182" s="2">
        <v>3180</v>
      </c>
      <c r="D3182" s="2">
        <v>16.899999999999999</v>
      </c>
      <c r="E3182" s="2">
        <v>55</v>
      </c>
      <c r="F3182" s="1">
        <f t="shared" si="230"/>
        <v>50</v>
      </c>
      <c r="G3182" s="2">
        <v>384.3</v>
      </c>
      <c r="H3182" s="3">
        <f>G3182/1000*'symulacje godzinowe'!$N$3*'symulacje godzinowe'!$Q$3*'symulacje godzinowe'!$R$3</f>
        <v>1.6988984523000004</v>
      </c>
      <c r="I3182" s="3">
        <f>'symulacje godzinowe'!$R$3*'symulacje godzinowe'!$N$3*(E3182-D3182)*'symulacje godzinowe'!$O$3/1000</f>
        <v>0.91795930199999998</v>
      </c>
      <c r="J3182" s="3">
        <f>'symulacje godzinowe'!$R$3*'symulacje godzinowe'!$N$3*(E3182-D3182)^2*'symulacje godzinowe'!$P$3/1000</f>
        <v>7.5962170656E-3</v>
      </c>
      <c r="K3182" s="3">
        <f t="shared" si="231"/>
        <v>0.7733429332344004</v>
      </c>
      <c r="L3182" s="6">
        <f t="shared" si="233"/>
        <v>2784.0345596438415</v>
      </c>
    </row>
    <row r="3183" spans="1:19" x14ac:dyDescent="0.2">
      <c r="A3183" s="2">
        <v>5</v>
      </c>
      <c r="B3183" s="2">
        <v>13</v>
      </c>
      <c r="C3183" s="2">
        <v>3181</v>
      </c>
      <c r="D3183" s="2">
        <v>17.399999999999999</v>
      </c>
      <c r="E3183" s="2">
        <v>55</v>
      </c>
      <c r="F3183" s="1">
        <f t="shared" si="230"/>
        <v>50</v>
      </c>
      <c r="G3183" s="2">
        <v>362.3</v>
      </c>
      <c r="H3183" s="3">
        <f>G3183/1000*'symulacje godzinowe'!$N$3*'symulacje godzinowe'!$Q$3*'symulacje godzinowe'!$R$3</f>
        <v>1.6016417103</v>
      </c>
      <c r="I3183" s="3">
        <f>'symulacje godzinowe'!$R$3*'symulacje godzinowe'!$N$3*(E3183-D3183)*'symulacje godzinowe'!$O$3/1000</f>
        <v>0.90591259199999985</v>
      </c>
      <c r="J3183" s="3">
        <f>'symulacje godzinowe'!$R$3*'symulacje godzinowe'!$N$3*(E3183-D3183)^2*'symulacje godzinowe'!$P$3/1000</f>
        <v>7.3981495296000007E-3</v>
      </c>
      <c r="K3183" s="3">
        <f t="shared" si="231"/>
        <v>0.68833096877040012</v>
      </c>
      <c r="L3183" s="6">
        <f t="shared" si="233"/>
        <v>2477.9914875734403</v>
      </c>
    </row>
    <row r="3184" spans="1:19" x14ac:dyDescent="0.2">
      <c r="A3184" s="2">
        <v>5</v>
      </c>
      <c r="B3184" s="2">
        <v>13</v>
      </c>
      <c r="C3184" s="2">
        <v>3182</v>
      </c>
      <c r="D3184" s="2">
        <v>17.5</v>
      </c>
      <c r="E3184" s="2">
        <v>55</v>
      </c>
      <c r="F3184" s="1">
        <f t="shared" si="230"/>
        <v>50</v>
      </c>
      <c r="G3184" s="2">
        <v>401.6</v>
      </c>
      <c r="H3184" s="3">
        <f>G3184/1000*'symulacje godzinowe'!$N$3*'symulacje godzinowe'!$Q$3*'symulacje godzinowe'!$R$3</f>
        <v>1.7753776176000002</v>
      </c>
      <c r="I3184" s="3">
        <f>'symulacje godzinowe'!$R$3*'symulacje godzinowe'!$N$3*(E3184-D3184)*'symulacje godzinowe'!$O$3/1000</f>
        <v>0.90350324999999998</v>
      </c>
      <c r="J3184" s="3">
        <f>'symulacje godzinowe'!$R$3*'symulacje godzinowe'!$N$3*(E3184-D3184)^2*'symulacje godzinowe'!$P$3/1000</f>
        <v>7.3588499999999992E-3</v>
      </c>
      <c r="K3184" s="3">
        <f t="shared" si="231"/>
        <v>0.86451551760000023</v>
      </c>
      <c r="L3184" s="6">
        <f t="shared" si="233"/>
        <v>3112.2558633600006</v>
      </c>
    </row>
    <row r="3185" spans="1:19" x14ac:dyDescent="0.2">
      <c r="A3185" s="2">
        <v>5</v>
      </c>
      <c r="B3185" s="2">
        <v>13</v>
      </c>
      <c r="C3185" s="2">
        <v>3183</v>
      </c>
      <c r="D3185" s="2">
        <v>17.7</v>
      </c>
      <c r="E3185" s="2">
        <v>55</v>
      </c>
      <c r="F3185" s="1">
        <f t="shared" si="230"/>
        <v>50</v>
      </c>
      <c r="G3185" s="2">
        <v>327</v>
      </c>
      <c r="H3185" s="3">
        <f>G3185/1000*'symulacje godzinowe'!$N$3*'symulacje godzinowe'!$Q$3*'symulacje godzinowe'!$R$3</f>
        <v>1.4455888470000002</v>
      </c>
      <c r="I3185" s="3">
        <f>'symulacje godzinowe'!$R$3*'symulacje godzinowe'!$N$3*(E3185-D3185)*'symulacje godzinowe'!$O$3/1000</f>
        <v>0.89868456599999991</v>
      </c>
      <c r="J3185" s="3">
        <f>'symulacje godzinowe'!$R$3*'symulacje godzinowe'!$N$3*(E3185-D3185)^2*'symulacje godzinowe'!$P$3/1000</f>
        <v>7.2805649183999982E-3</v>
      </c>
      <c r="K3185" s="3">
        <f t="shared" si="231"/>
        <v>0.53962371608160031</v>
      </c>
      <c r="L3185" s="6">
        <f t="shared" si="233"/>
        <v>1942.6453778937612</v>
      </c>
    </row>
    <row r="3186" spans="1:19" x14ac:dyDescent="0.2">
      <c r="A3186" s="2">
        <v>5</v>
      </c>
      <c r="B3186" s="2">
        <v>13</v>
      </c>
      <c r="C3186" s="2">
        <v>3184</v>
      </c>
      <c r="D3186" s="2">
        <v>17.8</v>
      </c>
      <c r="E3186" s="2">
        <v>55</v>
      </c>
      <c r="F3186" s="1">
        <f t="shared" si="230"/>
        <v>50</v>
      </c>
      <c r="G3186" s="2">
        <v>273.10000000000002</v>
      </c>
      <c r="H3186" s="3">
        <f>G3186/1000*'symulacje godzinowe'!$N$3*'symulacje godzinowe'!$Q$3*'symulacje godzinowe'!$R$3</f>
        <v>1.2073098291000002</v>
      </c>
      <c r="I3186" s="3">
        <f>'symulacje godzinowe'!$R$3*'symulacje godzinowe'!$N$3*(E3186-D3186)*'symulacje godzinowe'!$O$3/1000</f>
        <v>0.89627522399999993</v>
      </c>
      <c r="J3186" s="3">
        <f>'symulacje godzinowe'!$R$3*'symulacje godzinowe'!$N$3*(E3186-D3186)^2*'symulacje godzinowe'!$P$3/1000</f>
        <v>7.2415793664000003E-3</v>
      </c>
      <c r="K3186" s="3">
        <f t="shared" si="231"/>
        <v>0.30379302573360023</v>
      </c>
      <c r="L3186" s="6">
        <f t="shared" si="233"/>
        <v>1093.6548926409607</v>
      </c>
    </row>
    <row r="3187" spans="1:19" x14ac:dyDescent="0.2">
      <c r="A3187" s="2">
        <v>5</v>
      </c>
      <c r="B3187" s="2">
        <v>13</v>
      </c>
      <c r="C3187" s="2">
        <v>3185</v>
      </c>
      <c r="D3187" s="2">
        <v>17.8</v>
      </c>
      <c r="E3187" s="2">
        <v>55</v>
      </c>
      <c r="F3187" s="1">
        <f t="shared" si="230"/>
        <v>50</v>
      </c>
      <c r="G3187" s="2">
        <v>159.4</v>
      </c>
      <c r="H3187" s="3">
        <f>G3187/1000*'symulacje godzinowe'!$N$3*'symulacje godzinowe'!$Q$3*'symulacje godzinowe'!$R$3</f>
        <v>0.7046693034</v>
      </c>
      <c r="I3187" s="3">
        <f>'symulacje godzinowe'!$R$3*'symulacje godzinowe'!$N$3*(E3187-D3187)*'symulacje godzinowe'!$O$3/1000</f>
        <v>0.89627522399999993</v>
      </c>
      <c r="J3187" s="3">
        <f>'symulacje godzinowe'!$R$3*'symulacje godzinowe'!$N$3*(E3187-D3187)^2*'symulacje godzinowe'!$P$3/1000</f>
        <v>7.2415793664000003E-3</v>
      </c>
      <c r="K3187" s="3">
        <f t="shared" si="231"/>
        <v>-0.19884749996639992</v>
      </c>
      <c r="L3187" s="6">
        <f t="shared" si="233"/>
        <v>0</v>
      </c>
    </row>
    <row r="3188" spans="1:19" x14ac:dyDescent="0.2">
      <c r="A3188" s="2">
        <v>5</v>
      </c>
      <c r="B3188" s="2">
        <v>13</v>
      </c>
      <c r="C3188" s="2">
        <v>3186</v>
      </c>
      <c r="D3188" s="2">
        <v>17.8</v>
      </c>
      <c r="E3188" s="2">
        <v>55</v>
      </c>
      <c r="F3188" s="1">
        <f t="shared" si="230"/>
        <v>50</v>
      </c>
      <c r="G3188" s="2">
        <v>91.9</v>
      </c>
      <c r="H3188" s="3">
        <f>G3188/1000*'symulacje godzinowe'!$N$3*'symulacje godzinowe'!$Q$3*'symulacje godzinowe'!$R$3</f>
        <v>0.40626793589999999</v>
      </c>
      <c r="I3188" s="3">
        <f>'symulacje godzinowe'!$R$3*'symulacje godzinowe'!$N$3*(E3188-D3188)*'symulacje godzinowe'!$O$3/1000</f>
        <v>0.89627522399999993</v>
      </c>
      <c r="J3188" s="3">
        <f>'symulacje godzinowe'!$R$3*'symulacje godzinowe'!$N$3*(E3188-D3188)^2*'symulacje godzinowe'!$P$3/1000</f>
        <v>7.2415793664000003E-3</v>
      </c>
      <c r="K3188" s="3">
        <f t="shared" si="231"/>
        <v>-0.49724886746639996</v>
      </c>
      <c r="L3188" s="6">
        <f t="shared" si="233"/>
        <v>0</v>
      </c>
    </row>
    <row r="3189" spans="1:19" x14ac:dyDescent="0.2">
      <c r="A3189" s="2">
        <v>5</v>
      </c>
      <c r="B3189" s="2">
        <v>13</v>
      </c>
      <c r="C3189" s="2">
        <v>3187</v>
      </c>
      <c r="D3189" s="2">
        <v>17.8</v>
      </c>
      <c r="E3189" s="2">
        <v>55</v>
      </c>
      <c r="F3189" s="1">
        <f t="shared" si="230"/>
        <v>50</v>
      </c>
      <c r="G3189" s="2">
        <v>9.3000000000000007</v>
      </c>
      <c r="H3189" s="3">
        <f>G3189/1000*'symulacje godzinowe'!$N$3*'symulacje godzinowe'!$Q$3*'symulacje godzinowe'!$R$3</f>
        <v>4.1113077300000009E-2</v>
      </c>
      <c r="I3189" s="3">
        <f>'symulacje godzinowe'!$R$3*'symulacje godzinowe'!$N$3*(E3189-D3189)*'symulacje godzinowe'!$O$3/1000</f>
        <v>0.89627522399999993</v>
      </c>
      <c r="J3189" s="3">
        <f>'symulacje godzinowe'!$R$3*'symulacje godzinowe'!$N$3*(E3189-D3189)^2*'symulacje godzinowe'!$P$3/1000</f>
        <v>7.2415793664000003E-3</v>
      </c>
      <c r="K3189" s="3">
        <f t="shared" si="231"/>
        <v>-0.86240372606639992</v>
      </c>
      <c r="L3189" s="6">
        <f t="shared" si="233"/>
        <v>0</v>
      </c>
    </row>
    <row r="3190" spans="1:19" x14ac:dyDescent="0.2">
      <c r="A3190" s="2">
        <v>5</v>
      </c>
      <c r="B3190" s="2">
        <v>13</v>
      </c>
      <c r="C3190" s="2">
        <v>3188</v>
      </c>
      <c r="D3190" s="2">
        <v>16.3</v>
      </c>
      <c r="E3190" s="2">
        <v>55</v>
      </c>
      <c r="F3190" s="1">
        <f t="shared" si="230"/>
        <v>50</v>
      </c>
      <c r="G3190" s="2">
        <v>0</v>
      </c>
      <c r="H3190" s="3">
        <f>G3190/1000*'symulacje godzinowe'!$N$3*'symulacje godzinowe'!$Q$3*'symulacje godzinowe'!$R$3</f>
        <v>0</v>
      </c>
      <c r="I3190" s="3">
        <f>'symulacje godzinowe'!$R$3*'symulacje godzinowe'!$N$3*(E3190-D3190)*'symulacje godzinowe'!$O$3/1000</f>
        <v>0.93241535399999997</v>
      </c>
      <c r="J3190" s="3">
        <f>'symulacje godzinowe'!$R$3*'symulacje godzinowe'!$N$3*(E3190-D3190)^2*'symulacje godzinowe'!$P$3/1000</f>
        <v>7.8373518624000015E-3</v>
      </c>
      <c r="K3190" s="3">
        <f t="shared" si="231"/>
        <v>-0.94025270586239995</v>
      </c>
      <c r="L3190" s="6">
        <f t="shared" si="233"/>
        <v>0</v>
      </c>
    </row>
    <row r="3191" spans="1:19" x14ac:dyDescent="0.2">
      <c r="A3191" s="2">
        <v>5</v>
      </c>
      <c r="B3191" s="2">
        <v>13</v>
      </c>
      <c r="C3191" s="2">
        <v>3189</v>
      </c>
      <c r="D3191" s="2">
        <v>14.8</v>
      </c>
      <c r="E3191" s="2">
        <v>55</v>
      </c>
      <c r="F3191" s="1">
        <f t="shared" si="230"/>
        <v>50</v>
      </c>
      <c r="G3191" s="2">
        <v>0</v>
      </c>
      <c r="H3191" s="3">
        <f>G3191/1000*'symulacje godzinowe'!$N$3*'symulacje godzinowe'!$Q$3*'symulacje godzinowe'!$R$3</f>
        <v>0</v>
      </c>
      <c r="I3191" s="3">
        <f>'symulacje godzinowe'!$R$3*'symulacje godzinowe'!$N$3*(E3191-D3191)*'symulacje godzinowe'!$O$3/1000</f>
        <v>0.96855548400000002</v>
      </c>
      <c r="J3191" s="3">
        <f>'symulacje godzinowe'!$R$3*'symulacje godzinowe'!$N$3*(E3191-D3191)^2*'symulacje godzinowe'!$P$3/1000</f>
        <v>8.4566726783999995E-3</v>
      </c>
      <c r="K3191" s="3">
        <f t="shared" si="231"/>
        <v>-0.97701215667840002</v>
      </c>
      <c r="L3191" s="6">
        <f t="shared" si="233"/>
        <v>0</v>
      </c>
    </row>
    <row r="3192" spans="1:19" x14ac:dyDescent="0.2">
      <c r="A3192" s="2">
        <v>5</v>
      </c>
      <c r="B3192" s="2">
        <v>13</v>
      </c>
      <c r="C3192" s="2">
        <v>3190</v>
      </c>
      <c r="D3192" s="2">
        <v>13.3</v>
      </c>
      <c r="E3192" s="2">
        <v>55</v>
      </c>
      <c r="F3192" s="1">
        <f t="shared" si="230"/>
        <v>50</v>
      </c>
      <c r="G3192" s="2">
        <v>0</v>
      </c>
      <c r="H3192" s="3">
        <f>G3192/1000*'symulacje godzinowe'!$N$3*'symulacje godzinowe'!$Q$3*'symulacje godzinowe'!$R$3</f>
        <v>0</v>
      </c>
      <c r="I3192" s="3">
        <f>'symulacje godzinowe'!$R$3*'symulacje godzinowe'!$N$3*(E3192-D3192)*'symulacje godzinowe'!$O$3/1000</f>
        <v>1.0046956140000001</v>
      </c>
      <c r="J3192" s="3">
        <f>'symulacje godzinowe'!$R$3*'symulacje godzinowe'!$N$3*(E3192-D3192)^2*'symulacje godzinowe'!$P$3/1000</f>
        <v>9.0995418144000015E-3</v>
      </c>
      <c r="K3192" s="3">
        <f t="shared" si="231"/>
        <v>-1.0137951558144001</v>
      </c>
      <c r="L3192" s="6">
        <f t="shared" si="233"/>
        <v>0</v>
      </c>
      <c r="O3192" s="21" t="s">
        <v>33</v>
      </c>
    </row>
    <row r="3193" spans="1:19" x14ac:dyDescent="0.2">
      <c r="A3193" s="2">
        <v>5</v>
      </c>
      <c r="B3193" s="2">
        <v>13</v>
      </c>
      <c r="C3193" s="2">
        <v>3191</v>
      </c>
      <c r="D3193" s="2">
        <v>13</v>
      </c>
      <c r="E3193" s="2">
        <v>55</v>
      </c>
      <c r="F3193" s="1">
        <f t="shared" si="230"/>
        <v>50</v>
      </c>
      <c r="G3193" s="2">
        <v>0</v>
      </c>
      <c r="H3193" s="3">
        <f>G3193/1000*'symulacje godzinowe'!$N$3*'symulacje godzinowe'!$Q$3*'symulacje godzinowe'!$R$3</f>
        <v>0</v>
      </c>
      <c r="I3193" s="3">
        <f>'symulacje godzinowe'!$R$3*'symulacje godzinowe'!$N$3*(E3193-D3193)*'symulacje godzinowe'!$O$3/1000</f>
        <v>1.0119236399999998</v>
      </c>
      <c r="J3193" s="3">
        <f>'symulacje godzinowe'!$R$3*'symulacje godzinowe'!$N$3*(E3193-D3193)^2*'symulacje godzinowe'!$P$3/1000</f>
        <v>9.2309414399999994E-3</v>
      </c>
      <c r="K3193" s="3">
        <f t="shared" si="231"/>
        <v>-1.0211545814399998</v>
      </c>
      <c r="L3193" s="6">
        <f t="shared" si="233"/>
        <v>0</v>
      </c>
      <c r="M3193" s="21" t="s">
        <v>32</v>
      </c>
      <c r="N3193" s="21" t="s">
        <v>27</v>
      </c>
      <c r="O3193" s="21" t="s">
        <v>31</v>
      </c>
      <c r="P3193" s="21" t="s">
        <v>28</v>
      </c>
      <c r="Q3193" s="21" t="s">
        <v>29</v>
      </c>
      <c r="R3193" s="21" t="s">
        <v>30</v>
      </c>
      <c r="S3193" s="21" t="s">
        <v>26</v>
      </c>
    </row>
    <row r="3194" spans="1:19" x14ac:dyDescent="0.2">
      <c r="A3194" s="2">
        <v>5</v>
      </c>
      <c r="B3194" s="2">
        <v>13</v>
      </c>
      <c r="C3194" s="2">
        <v>3192</v>
      </c>
      <c r="D3194" s="2">
        <v>12.7</v>
      </c>
      <c r="E3194" s="2">
        <v>55</v>
      </c>
      <c r="F3194" s="1">
        <f t="shared" si="230"/>
        <v>50</v>
      </c>
      <c r="G3194" s="2">
        <v>0</v>
      </c>
      <c r="H3194" s="3">
        <f>G3194/1000*'symulacje godzinowe'!$N$3*'symulacje godzinowe'!$Q$3*'symulacje godzinowe'!$R$3</f>
        <v>0</v>
      </c>
      <c r="I3194" s="3">
        <f>'symulacje godzinowe'!$R$3*'symulacje godzinowe'!$N$3*(E3194-D3194)*'symulacje godzinowe'!$O$3/1000</f>
        <v>1.019151666</v>
      </c>
      <c r="J3194" s="3">
        <f>'symulacje godzinowe'!$R$3*'symulacje godzinowe'!$N$3*(E3194-D3194)^2*'symulacje godzinowe'!$P$3/1000</f>
        <v>9.3632829983999986E-3</v>
      </c>
      <c r="K3194" s="3">
        <f t="shared" si="231"/>
        <v>-1.0285149489984</v>
      </c>
      <c r="L3194" s="10">
        <f>SUM(L3171:L3193)</f>
        <v>17093.695534536968</v>
      </c>
      <c r="M3194" s="19">
        <f>(L3170-4.187*$N$7*$O$7*(F3194-10))*((L3170-4.187*$N$7*$O$7*(F3194-10))&gt;0)</f>
        <v>5460.0029976713631</v>
      </c>
      <c r="N3194" s="19">
        <f>M3194/4.187/(F3194-10)*(M3194&gt;0)</f>
        <v>32.600925469735863</v>
      </c>
      <c r="O3194" s="19">
        <f>$P$7-0.5*$N$7*$O$7</f>
        <v>100</v>
      </c>
      <c r="P3194" s="19">
        <f>IF(N3194&lt;O3194,N3194,O3194)</f>
        <v>32.600925469735863</v>
      </c>
      <c r="Q3194" s="19">
        <f>L3194/4.187/(F3194-10)+P3194</f>
        <v>134.66502586701893</v>
      </c>
      <c r="R3194" s="19" t="b">
        <f>Q3194&gt;$N$7*$O$7</f>
        <v>0</v>
      </c>
      <c r="S3194" s="19">
        <f>IF(R3194,(F3194-10)/(50-10),(F3194-10)/(50-10)*Q3194/$N$7/$O$7)</f>
        <v>0.67332512933509459</v>
      </c>
    </row>
    <row r="3195" spans="1:19" x14ac:dyDescent="0.2">
      <c r="A3195" s="2">
        <v>5</v>
      </c>
      <c r="B3195" s="2">
        <v>14</v>
      </c>
      <c r="C3195" s="2">
        <v>3193</v>
      </c>
      <c r="D3195" s="2">
        <v>12.4</v>
      </c>
      <c r="E3195" s="2">
        <v>55</v>
      </c>
      <c r="F3195" s="1">
        <f t="shared" si="230"/>
        <v>50</v>
      </c>
      <c r="G3195" s="2">
        <v>0</v>
      </c>
      <c r="H3195" s="3">
        <f>G3195/1000*'symulacje godzinowe'!$N$3*'symulacje godzinowe'!$Q$3*'symulacje godzinowe'!$R$3</f>
        <v>0</v>
      </c>
      <c r="I3195" s="3">
        <f>'symulacje godzinowe'!$R$3*'symulacje godzinowe'!$N$3*(E3195-D3195)*'symulacje godzinowe'!$O$3/1000</f>
        <v>1.0263796919999999</v>
      </c>
      <c r="J3195" s="3">
        <f>'symulacje godzinowe'!$R$3*'symulacje godzinowe'!$N$3*(E3195-D3195)^2*'symulacje godzinowe'!$P$3/1000</f>
        <v>9.4965664896000009E-3</v>
      </c>
      <c r="K3195" s="3">
        <f t="shared" si="231"/>
        <v>-1.0358762584896</v>
      </c>
      <c r="L3195" s="6">
        <f>K3195*(K3195&gt;0)*3600</f>
        <v>0</v>
      </c>
    </row>
    <row r="3196" spans="1:19" x14ac:dyDescent="0.2">
      <c r="A3196" s="2">
        <v>5</v>
      </c>
      <c r="B3196" s="2">
        <v>14</v>
      </c>
      <c r="C3196" s="2">
        <v>3194</v>
      </c>
      <c r="D3196" s="2">
        <v>11.6</v>
      </c>
      <c r="E3196" s="2">
        <v>55</v>
      </c>
      <c r="F3196" s="1">
        <f t="shared" si="230"/>
        <v>50</v>
      </c>
      <c r="G3196" s="2">
        <v>0</v>
      </c>
      <c r="H3196" s="3">
        <f>G3196/1000*'symulacje godzinowe'!$N$3*'symulacje godzinowe'!$Q$3*'symulacje godzinowe'!$R$3</f>
        <v>0</v>
      </c>
      <c r="I3196" s="3">
        <f>'symulacje godzinowe'!$R$3*'symulacje godzinowe'!$N$3*(E3196-D3196)*'symulacje godzinowe'!$O$3/1000</f>
        <v>1.0456544279999997</v>
      </c>
      <c r="J3196" s="3">
        <f>'symulacje godzinowe'!$R$3*'symulacje godzinowe'!$N$3*(E3196-D3196)^2*'symulacje godzinowe'!$P$3/1000</f>
        <v>9.8565941375999989E-3</v>
      </c>
      <c r="K3196" s="3">
        <f t="shared" si="231"/>
        <v>-1.0555110221375998</v>
      </c>
      <c r="L3196" s="6">
        <f t="shared" ref="L3196:L3217" si="234">K3196*(K3196&gt;0)*3600</f>
        <v>0</v>
      </c>
    </row>
    <row r="3197" spans="1:19" x14ac:dyDescent="0.2">
      <c r="A3197" s="2">
        <v>5</v>
      </c>
      <c r="B3197" s="2">
        <v>14</v>
      </c>
      <c r="C3197" s="2">
        <v>3195</v>
      </c>
      <c r="D3197" s="2">
        <v>10.8</v>
      </c>
      <c r="E3197" s="2">
        <v>55</v>
      </c>
      <c r="F3197" s="1">
        <f t="shared" si="230"/>
        <v>50</v>
      </c>
      <c r="G3197" s="2">
        <v>0</v>
      </c>
      <c r="H3197" s="3">
        <f>G3197/1000*'symulacje godzinowe'!$N$3*'symulacje godzinowe'!$Q$3*'symulacje godzinowe'!$R$3</f>
        <v>0</v>
      </c>
      <c r="I3197" s="3">
        <f>'symulacje godzinowe'!$R$3*'symulacje godzinowe'!$N$3*(E3197-D3197)*'symulacje godzinowe'!$O$3/1000</f>
        <v>1.0649291639999998</v>
      </c>
      <c r="J3197" s="3">
        <f>'symulacje godzinowe'!$R$3*'symulacje godzinowe'!$N$3*(E3197-D3197)^2*'symulacje godzinowe'!$P$3/1000</f>
        <v>1.0223319974400001E-2</v>
      </c>
      <c r="K3197" s="3">
        <f t="shared" si="231"/>
        <v>-1.0751524839743998</v>
      </c>
      <c r="L3197" s="6">
        <f t="shared" si="234"/>
        <v>0</v>
      </c>
    </row>
    <row r="3198" spans="1:19" x14ac:dyDescent="0.2">
      <c r="A3198" s="2">
        <v>5</v>
      </c>
      <c r="B3198" s="2">
        <v>14</v>
      </c>
      <c r="C3198" s="2">
        <v>3196</v>
      </c>
      <c r="D3198" s="2">
        <v>10</v>
      </c>
      <c r="E3198" s="2">
        <v>55</v>
      </c>
      <c r="F3198" s="1">
        <f t="shared" si="230"/>
        <v>50</v>
      </c>
      <c r="G3198" s="2">
        <v>0</v>
      </c>
      <c r="H3198" s="3">
        <f>G3198/1000*'symulacje godzinowe'!$N$3*'symulacje godzinowe'!$Q$3*'symulacje godzinowe'!$R$3</f>
        <v>0</v>
      </c>
      <c r="I3198" s="3">
        <f>'symulacje godzinowe'!$R$3*'symulacje godzinowe'!$N$3*(E3198-D3198)*'symulacje godzinowe'!$O$3/1000</f>
        <v>1.0842038999999999</v>
      </c>
      <c r="J3198" s="3">
        <f>'symulacje godzinowe'!$R$3*'symulacje godzinowe'!$N$3*(E3198-D3198)^2*'symulacje godzinowe'!$P$3/1000</f>
        <v>1.0596744E-2</v>
      </c>
      <c r="K3198" s="3">
        <f t="shared" si="231"/>
        <v>-1.094800644</v>
      </c>
      <c r="L3198" s="6">
        <f t="shared" si="234"/>
        <v>0</v>
      </c>
    </row>
    <row r="3199" spans="1:19" x14ac:dyDescent="0.2">
      <c r="A3199" s="2">
        <v>5</v>
      </c>
      <c r="B3199" s="2">
        <v>14</v>
      </c>
      <c r="C3199" s="2">
        <v>3197</v>
      </c>
      <c r="D3199" s="2">
        <v>11.2</v>
      </c>
      <c r="E3199" s="2">
        <v>55</v>
      </c>
      <c r="F3199" s="1">
        <f t="shared" si="230"/>
        <v>50</v>
      </c>
      <c r="G3199" s="2">
        <v>80.2</v>
      </c>
      <c r="H3199" s="3">
        <f>G3199/1000*'symulacje godzinowe'!$N$3*'symulacje godzinowe'!$Q$3*'symulacje godzinowe'!$R$3</f>
        <v>0.3545450322</v>
      </c>
      <c r="I3199" s="3">
        <f>'symulacje godzinowe'!$R$3*'symulacje godzinowe'!$N$3*(E3199-D3199)*'symulacje godzinowe'!$O$3/1000</f>
        <v>1.0552917959999997</v>
      </c>
      <c r="J3199" s="3">
        <f>'symulacje godzinowe'!$R$3*'symulacje godzinowe'!$N$3*(E3199-D3199)^2*'symulacje godzinowe'!$P$3/1000</f>
        <v>1.0039119782399998E-2</v>
      </c>
      <c r="K3199" s="3">
        <f t="shared" si="231"/>
        <v>-0.71078588358239969</v>
      </c>
      <c r="L3199" s="6">
        <f t="shared" si="234"/>
        <v>0</v>
      </c>
    </row>
    <row r="3200" spans="1:19" x14ac:dyDescent="0.2">
      <c r="A3200" s="2">
        <v>5</v>
      </c>
      <c r="B3200" s="2">
        <v>14</v>
      </c>
      <c r="C3200" s="2">
        <v>3198</v>
      </c>
      <c r="D3200" s="2">
        <v>12.4</v>
      </c>
      <c r="E3200" s="2">
        <v>55</v>
      </c>
      <c r="F3200" s="1">
        <f t="shared" ref="F3200:F3263" si="235">E3200-5</f>
        <v>50</v>
      </c>
      <c r="G3200" s="2">
        <v>173.5</v>
      </c>
      <c r="H3200" s="3">
        <f>G3200/1000*'symulacje godzinowe'!$N$3*'symulacje godzinowe'!$Q$3*'symulacje godzinowe'!$R$3</f>
        <v>0.76700203350000007</v>
      </c>
      <c r="I3200" s="3">
        <f>'symulacje godzinowe'!$R$3*'symulacje godzinowe'!$N$3*(E3200-D3200)*'symulacje godzinowe'!$O$3/1000</f>
        <v>1.0263796919999999</v>
      </c>
      <c r="J3200" s="3">
        <f>'symulacje godzinowe'!$R$3*'symulacje godzinowe'!$N$3*(E3200-D3200)^2*'symulacje godzinowe'!$P$3/1000</f>
        <v>9.4965664896000009E-3</v>
      </c>
      <c r="K3200" s="3">
        <f t="shared" ref="K3200:K3263" si="236">H3200-I3200-J3200</f>
        <v>-0.26887422498959984</v>
      </c>
      <c r="L3200" s="6">
        <f t="shared" si="234"/>
        <v>0</v>
      </c>
    </row>
    <row r="3201" spans="1:15" x14ac:dyDescent="0.2">
      <c r="A3201" s="2">
        <v>5</v>
      </c>
      <c r="B3201" s="2">
        <v>14</v>
      </c>
      <c r="C3201" s="2">
        <v>3199</v>
      </c>
      <c r="D3201" s="2">
        <v>13.6</v>
      </c>
      <c r="E3201" s="2">
        <v>55</v>
      </c>
      <c r="F3201" s="1">
        <f t="shared" si="235"/>
        <v>50</v>
      </c>
      <c r="G3201" s="2">
        <v>289.89999999999998</v>
      </c>
      <c r="H3201" s="3">
        <f>G3201/1000*'symulacje godzinowe'!$N$3*'symulacje godzinowe'!$Q$3*'symulacje godzinowe'!$R$3</f>
        <v>1.2815786139000001</v>
      </c>
      <c r="I3201" s="3">
        <f>'symulacje godzinowe'!$R$3*'symulacje godzinowe'!$N$3*(E3201-D3201)*'symulacje godzinowe'!$O$3/1000</f>
        <v>0.99746758799999991</v>
      </c>
      <c r="J3201" s="3">
        <f>'symulacje godzinowe'!$R$3*'symulacje godzinowe'!$N$3*(E3201-D3201)^2*'symulacje godzinowe'!$P$3/1000</f>
        <v>8.9690841215999979E-3</v>
      </c>
      <c r="K3201" s="3">
        <f t="shared" si="236"/>
        <v>0.27514194177840012</v>
      </c>
      <c r="L3201" s="6">
        <f t="shared" si="234"/>
        <v>990.5109904022404</v>
      </c>
    </row>
    <row r="3202" spans="1:15" x14ac:dyDescent="0.2">
      <c r="A3202" s="2">
        <v>5</v>
      </c>
      <c r="B3202" s="2">
        <v>14</v>
      </c>
      <c r="C3202" s="2">
        <v>3200</v>
      </c>
      <c r="D3202" s="2">
        <v>14.5</v>
      </c>
      <c r="E3202" s="2">
        <v>55</v>
      </c>
      <c r="F3202" s="1">
        <f t="shared" si="235"/>
        <v>50</v>
      </c>
      <c r="G3202" s="2">
        <v>390</v>
      </c>
      <c r="H3202" s="3">
        <f>G3202/1000*'symulacje godzinowe'!$N$3*'symulacje godzinowe'!$Q$3*'symulacje godzinowe'!$R$3</f>
        <v>1.7240967900000002</v>
      </c>
      <c r="I3202" s="3">
        <f>'symulacje godzinowe'!$R$3*'symulacje godzinowe'!$N$3*(E3202-D3202)*'symulacje godzinowe'!$O$3/1000</f>
        <v>0.97578350999999985</v>
      </c>
      <c r="J3202" s="3">
        <f>'symulacje godzinowe'!$R$3*'symulacje godzinowe'!$N$3*(E3202-D3202)^2*'symulacje godzinowe'!$P$3/1000</f>
        <v>8.5833626400000015E-3</v>
      </c>
      <c r="K3202" s="3">
        <f t="shared" si="236"/>
        <v>0.73972991736000027</v>
      </c>
      <c r="L3202" s="6">
        <f t="shared" si="234"/>
        <v>2663.027702496001</v>
      </c>
    </row>
    <row r="3203" spans="1:15" x14ac:dyDescent="0.2">
      <c r="A3203" s="2">
        <v>5</v>
      </c>
      <c r="B3203" s="2">
        <v>14</v>
      </c>
      <c r="C3203" s="2">
        <v>3201</v>
      </c>
      <c r="D3203" s="2">
        <v>15.3</v>
      </c>
      <c r="E3203" s="2">
        <v>55</v>
      </c>
      <c r="F3203" s="1">
        <f t="shared" si="235"/>
        <v>50</v>
      </c>
      <c r="G3203" s="2">
        <v>500.5</v>
      </c>
      <c r="H3203" s="3">
        <f>G3203/1000*'symulacje godzinowe'!$N$3*'symulacje godzinowe'!$Q$3*'symulacje godzinowe'!$R$3</f>
        <v>2.2125908804999996</v>
      </c>
      <c r="I3203" s="3">
        <f>'symulacje godzinowe'!$R$3*'symulacje godzinowe'!$N$3*(E3203-D3203)*'symulacje godzinowe'!$O$3/1000</f>
        <v>0.9565087739999999</v>
      </c>
      <c r="J3203" s="3">
        <f>'symulacje godzinowe'!$R$3*'symulacje godzinowe'!$N$3*(E3203-D3203)^2*'symulacje godzinowe'!$P$3/1000</f>
        <v>8.2476159264000017E-3</v>
      </c>
      <c r="K3203" s="3">
        <f t="shared" si="236"/>
        <v>1.2478344905735996</v>
      </c>
      <c r="L3203" s="6">
        <f t="shared" si="234"/>
        <v>4492.2041660649584</v>
      </c>
    </row>
    <row r="3204" spans="1:15" x14ac:dyDescent="0.2">
      <c r="A3204" s="2">
        <v>5</v>
      </c>
      <c r="B3204" s="2">
        <v>14</v>
      </c>
      <c r="C3204" s="2">
        <v>3202</v>
      </c>
      <c r="D3204" s="2">
        <v>16.2</v>
      </c>
      <c r="E3204" s="2">
        <v>55</v>
      </c>
      <c r="F3204" s="1">
        <f t="shared" si="235"/>
        <v>50</v>
      </c>
      <c r="G3204" s="2">
        <v>549</v>
      </c>
      <c r="H3204" s="3">
        <f>G3204/1000*'symulacje godzinowe'!$N$3*'symulacje godzinowe'!$Q$3*'symulacje godzinowe'!$R$3</f>
        <v>2.4269977890000001</v>
      </c>
      <c r="I3204" s="3">
        <f>'symulacje godzinowe'!$R$3*'symulacje godzinowe'!$N$3*(E3204-D3204)*'symulacje godzinowe'!$O$3/1000</f>
        <v>0.93482469599999984</v>
      </c>
      <c r="J3204" s="3">
        <f>'symulacje godzinowe'!$R$3*'symulacje godzinowe'!$N$3*(E3204-D3204)^2*'symulacje godzinowe'!$P$3/1000</f>
        <v>7.8779073023999991E-3</v>
      </c>
      <c r="K3204" s="3">
        <f t="shared" si="236"/>
        <v>1.4842951856976003</v>
      </c>
      <c r="L3204" s="6">
        <f t="shared" si="234"/>
        <v>5343.4626685113608</v>
      </c>
    </row>
    <row r="3205" spans="1:15" x14ac:dyDescent="0.2">
      <c r="A3205" s="2">
        <v>5</v>
      </c>
      <c r="B3205" s="2">
        <v>14</v>
      </c>
      <c r="C3205" s="2">
        <v>3203</v>
      </c>
      <c r="D3205" s="2">
        <v>17.100000000000001</v>
      </c>
      <c r="E3205" s="2">
        <v>55</v>
      </c>
      <c r="F3205" s="1">
        <f t="shared" si="235"/>
        <v>50</v>
      </c>
      <c r="G3205" s="2">
        <v>561.20000000000005</v>
      </c>
      <c r="H3205" s="3">
        <f>G3205/1000*'symulacje godzinowe'!$N$3*'symulacje godzinowe'!$Q$3*'symulacje godzinowe'!$R$3</f>
        <v>2.4809310732000003</v>
      </c>
      <c r="I3205" s="3">
        <f>'symulacje godzinowe'!$R$3*'symulacje godzinowe'!$N$3*(E3205-D3205)*'symulacje godzinowe'!$O$3/1000</f>
        <v>0.9131406179999999</v>
      </c>
      <c r="J3205" s="3">
        <f>'symulacje godzinowe'!$R$3*'symulacje godzinowe'!$N$3*(E3205-D3205)^2*'symulacje godzinowe'!$P$3/1000</f>
        <v>7.5166760735999993E-3</v>
      </c>
      <c r="K3205" s="3">
        <f t="shared" si="236"/>
        <v>1.5602737791264003</v>
      </c>
      <c r="L3205" s="6">
        <f t="shared" si="234"/>
        <v>5616.9856048550409</v>
      </c>
    </row>
    <row r="3206" spans="1:15" x14ac:dyDescent="0.2">
      <c r="A3206" s="2">
        <v>5</v>
      </c>
      <c r="B3206" s="2">
        <v>14</v>
      </c>
      <c r="C3206" s="2">
        <v>3204</v>
      </c>
      <c r="D3206" s="2">
        <v>18.100000000000001</v>
      </c>
      <c r="E3206" s="2">
        <v>55</v>
      </c>
      <c r="F3206" s="1">
        <f t="shared" si="235"/>
        <v>50</v>
      </c>
      <c r="G3206" s="2">
        <v>575.20000000000005</v>
      </c>
      <c r="H3206" s="3">
        <f>G3206/1000*'symulacje godzinowe'!$N$3*'symulacje godzinowe'!$Q$3*'symulacje godzinowe'!$R$3</f>
        <v>2.5428217272000007</v>
      </c>
      <c r="I3206" s="3">
        <f>'symulacje godzinowe'!$R$3*'symulacje godzinowe'!$N$3*(E3206-D3206)*'symulacje godzinowe'!$O$3/1000</f>
        <v>0.88904719799999987</v>
      </c>
      <c r="J3206" s="3">
        <f>'symulacje godzinowe'!$R$3*'symulacje godzinowe'!$N$3*(E3206-D3206)^2*'symulacje godzinowe'!$P$3/1000</f>
        <v>7.1252506655999984E-3</v>
      </c>
      <c r="K3206" s="3">
        <f t="shared" si="236"/>
        <v>1.6466492785344007</v>
      </c>
      <c r="L3206" s="6">
        <f t="shared" si="234"/>
        <v>5927.9374027238428</v>
      </c>
    </row>
    <row r="3207" spans="1:15" x14ac:dyDescent="0.2">
      <c r="A3207" s="2">
        <v>5</v>
      </c>
      <c r="B3207" s="2">
        <v>14</v>
      </c>
      <c r="C3207" s="2">
        <v>3205</v>
      </c>
      <c r="D3207" s="2">
        <v>19</v>
      </c>
      <c r="E3207" s="2">
        <v>55</v>
      </c>
      <c r="F3207" s="1">
        <f t="shared" si="235"/>
        <v>50</v>
      </c>
      <c r="G3207" s="2">
        <v>461.9</v>
      </c>
      <c r="H3207" s="3">
        <f>G3207/1000*'symulacje godzinowe'!$N$3*'symulacje godzinowe'!$Q$3*'symulacje godzinowe'!$R$3</f>
        <v>2.0419495058999999</v>
      </c>
      <c r="I3207" s="3">
        <f>'symulacje godzinowe'!$R$3*'symulacje godzinowe'!$N$3*(E3207-D3207)*'symulacje godzinowe'!$O$3/1000</f>
        <v>0.86736311999999993</v>
      </c>
      <c r="J3207" s="3">
        <f>'symulacje godzinowe'!$R$3*'symulacje godzinowe'!$N$3*(E3207-D3207)^2*'symulacje godzinowe'!$P$3/1000</f>
        <v>6.78191616E-3</v>
      </c>
      <c r="K3207" s="3">
        <f t="shared" si="236"/>
        <v>1.1678044697400001</v>
      </c>
      <c r="L3207" s="6">
        <f t="shared" si="234"/>
        <v>4204.0960910640006</v>
      </c>
    </row>
    <row r="3208" spans="1:15" x14ac:dyDescent="0.2">
      <c r="A3208" s="2">
        <v>5</v>
      </c>
      <c r="B3208" s="2">
        <v>14</v>
      </c>
      <c r="C3208" s="2">
        <v>3206</v>
      </c>
      <c r="D3208" s="2">
        <v>19.3</v>
      </c>
      <c r="E3208" s="2">
        <v>55</v>
      </c>
      <c r="F3208" s="1">
        <f t="shared" si="235"/>
        <v>50</v>
      </c>
      <c r="G3208" s="2">
        <v>403.6</v>
      </c>
      <c r="H3208" s="3">
        <f>G3208/1000*'symulacje godzinowe'!$N$3*'symulacje godzinowe'!$Q$3*'symulacje godzinowe'!$R$3</f>
        <v>1.7842191396000002</v>
      </c>
      <c r="I3208" s="3">
        <f>'symulacje godzinowe'!$R$3*'symulacje godzinowe'!$N$3*(E3208-D3208)*'symulacje godzinowe'!$O$3/1000</f>
        <v>0.86013509399999999</v>
      </c>
      <c r="J3208" s="3">
        <f>'symulacje godzinowe'!$R$3*'symulacje godzinowe'!$N$3*(E3208-D3208)^2*'symulacje godzinowe'!$P$3/1000</f>
        <v>6.6693551904000014E-3</v>
      </c>
      <c r="K3208" s="3">
        <f t="shared" si="236"/>
        <v>0.91741469040960022</v>
      </c>
      <c r="L3208" s="6">
        <f t="shared" si="234"/>
        <v>3302.6928854745606</v>
      </c>
    </row>
    <row r="3209" spans="1:15" x14ac:dyDescent="0.2">
      <c r="A3209" s="2">
        <v>5</v>
      </c>
      <c r="B3209" s="2">
        <v>14</v>
      </c>
      <c r="C3209" s="2">
        <v>3207</v>
      </c>
      <c r="D3209" s="2">
        <v>19.7</v>
      </c>
      <c r="E3209" s="2">
        <v>55</v>
      </c>
      <c r="F3209" s="1">
        <f t="shared" si="235"/>
        <v>50</v>
      </c>
      <c r="G3209" s="2">
        <v>328.9</v>
      </c>
      <c r="H3209" s="3">
        <f>G3209/1000*'symulacje godzinowe'!$N$3*'symulacje godzinowe'!$Q$3*'symulacje godzinowe'!$R$3</f>
        <v>1.4539882929000001</v>
      </c>
      <c r="I3209" s="3">
        <f>'symulacje godzinowe'!$R$3*'symulacje godzinowe'!$N$3*(E3209-D3209)*'symulacje godzinowe'!$O$3/1000</f>
        <v>0.85049772599999984</v>
      </c>
      <c r="J3209" s="3">
        <f>'symulacje godzinowe'!$R$3*'symulacje godzinowe'!$N$3*(E3209-D3209)^2*'symulacje godzinowe'!$P$3/1000</f>
        <v>6.5207391263999975E-3</v>
      </c>
      <c r="K3209" s="3">
        <f t="shared" si="236"/>
        <v>0.5969698277736003</v>
      </c>
      <c r="L3209" s="6">
        <f t="shared" si="234"/>
        <v>2149.0913799849609</v>
      </c>
    </row>
    <row r="3210" spans="1:15" x14ac:dyDescent="0.2">
      <c r="A3210" s="2">
        <v>5</v>
      </c>
      <c r="B3210" s="2">
        <v>14</v>
      </c>
      <c r="C3210" s="2">
        <v>3208</v>
      </c>
      <c r="D3210" s="2">
        <v>20</v>
      </c>
      <c r="E3210" s="2">
        <v>55</v>
      </c>
      <c r="F3210" s="1">
        <f t="shared" si="235"/>
        <v>50</v>
      </c>
      <c r="G3210" s="2">
        <v>244.7</v>
      </c>
      <c r="H3210" s="3">
        <f>G3210/1000*'symulacje godzinowe'!$N$3*'symulacje godzinowe'!$Q$3*'symulacje godzinowe'!$R$3</f>
        <v>1.0817602167000002</v>
      </c>
      <c r="I3210" s="3">
        <f>'symulacje godzinowe'!$R$3*'symulacje godzinowe'!$N$3*(E3210-D3210)*'symulacje godzinowe'!$O$3/1000</f>
        <v>0.8432696999999999</v>
      </c>
      <c r="J3210" s="3">
        <f>'symulacje godzinowe'!$R$3*'symulacje godzinowe'!$N$3*(E3210-D3210)^2*'symulacje godzinowe'!$P$3/1000</f>
        <v>6.4103759999999997E-3</v>
      </c>
      <c r="K3210" s="3">
        <f t="shared" si="236"/>
        <v>0.23208014070000033</v>
      </c>
      <c r="L3210" s="6">
        <f t="shared" si="234"/>
        <v>835.48850652000112</v>
      </c>
    </row>
    <row r="3211" spans="1:15" x14ac:dyDescent="0.2">
      <c r="A3211" s="2">
        <v>5</v>
      </c>
      <c r="B3211" s="2">
        <v>14</v>
      </c>
      <c r="C3211" s="2">
        <v>3209</v>
      </c>
      <c r="D3211" s="2">
        <v>19.5</v>
      </c>
      <c r="E3211" s="2">
        <v>55</v>
      </c>
      <c r="F3211" s="1">
        <f t="shared" si="235"/>
        <v>50</v>
      </c>
      <c r="G3211" s="2">
        <v>160.69999999999999</v>
      </c>
      <c r="H3211" s="3">
        <f>G3211/1000*'symulacje godzinowe'!$N$3*'symulacje godzinowe'!$Q$3*'symulacje godzinowe'!$R$3</f>
        <v>0.71041629269999995</v>
      </c>
      <c r="I3211" s="3">
        <f>'symulacje godzinowe'!$R$3*'symulacje godzinowe'!$N$3*(E3211-D3211)*'symulacje godzinowe'!$O$3/1000</f>
        <v>0.85531640999999992</v>
      </c>
      <c r="J3211" s="3">
        <f>'symulacje godzinowe'!$R$3*'symulacje godzinowe'!$N$3*(E3211-D3211)^2*'symulacje godzinowe'!$P$3/1000</f>
        <v>6.5948378399999993E-3</v>
      </c>
      <c r="K3211" s="3">
        <f t="shared" si="236"/>
        <v>-0.15149495513999997</v>
      </c>
      <c r="L3211" s="6">
        <f t="shared" si="234"/>
        <v>0</v>
      </c>
    </row>
    <row r="3212" spans="1:15" x14ac:dyDescent="0.2">
      <c r="A3212" s="2">
        <v>5</v>
      </c>
      <c r="B3212" s="2">
        <v>14</v>
      </c>
      <c r="C3212" s="2">
        <v>3210</v>
      </c>
      <c r="D3212" s="2">
        <v>18.899999999999999</v>
      </c>
      <c r="E3212" s="2">
        <v>55</v>
      </c>
      <c r="F3212" s="1">
        <f t="shared" si="235"/>
        <v>50</v>
      </c>
      <c r="G3212" s="2">
        <v>116.3</v>
      </c>
      <c r="H3212" s="3">
        <f>G3212/1000*'symulacje godzinowe'!$N$3*'symulacje godzinowe'!$Q$3*'symulacje godzinowe'!$R$3</f>
        <v>0.51413450430000007</v>
      </c>
      <c r="I3212" s="3">
        <f>'symulacje godzinowe'!$R$3*'symulacje godzinowe'!$N$3*(E3212-D3212)*'symulacje godzinowe'!$O$3/1000</f>
        <v>0.86977246199999991</v>
      </c>
      <c r="J3212" s="3">
        <f>'symulacje godzinowe'!$R$3*'symulacje godzinowe'!$N$3*(E3212-D3212)^2*'symulacje godzinowe'!$P$3/1000</f>
        <v>6.8196458016E-3</v>
      </c>
      <c r="K3212" s="3">
        <f t="shared" si="236"/>
        <v>-0.36245760350159983</v>
      </c>
      <c r="L3212" s="6">
        <f t="shared" si="234"/>
        <v>0</v>
      </c>
    </row>
    <row r="3213" spans="1:15" x14ac:dyDescent="0.2">
      <c r="A3213" s="2">
        <v>5</v>
      </c>
      <c r="B3213" s="2">
        <v>14</v>
      </c>
      <c r="C3213" s="2">
        <v>3211</v>
      </c>
      <c r="D3213" s="2">
        <v>18.399999999999999</v>
      </c>
      <c r="E3213" s="2">
        <v>55</v>
      </c>
      <c r="F3213" s="1">
        <f t="shared" si="235"/>
        <v>50</v>
      </c>
      <c r="G3213" s="2">
        <v>15.1</v>
      </c>
      <c r="H3213" s="3">
        <f>G3213/1000*'symulacje godzinowe'!$N$3*'symulacje godzinowe'!$Q$3*'symulacje godzinowe'!$R$3</f>
        <v>6.6753491100000006E-2</v>
      </c>
      <c r="I3213" s="3">
        <f>'symulacje godzinowe'!$R$3*'symulacje godzinowe'!$N$3*(E3213-D3213)*'symulacje godzinowe'!$O$3/1000</f>
        <v>0.88181917199999993</v>
      </c>
      <c r="J3213" s="3">
        <f>'symulacje godzinowe'!$R$3*'symulacje godzinowe'!$N$3*(E3213-D3213)^2*'symulacje godzinowe'!$P$3/1000</f>
        <v>7.0098638976000011E-3</v>
      </c>
      <c r="K3213" s="3">
        <f t="shared" si="236"/>
        <v>-0.82207554479759992</v>
      </c>
      <c r="L3213" s="6">
        <f t="shared" si="234"/>
        <v>0</v>
      </c>
    </row>
    <row r="3214" spans="1:15" x14ac:dyDescent="0.2">
      <c r="A3214" s="2">
        <v>5</v>
      </c>
      <c r="B3214" s="2">
        <v>14</v>
      </c>
      <c r="C3214" s="2">
        <v>3212</v>
      </c>
      <c r="D3214" s="2">
        <v>16.7</v>
      </c>
      <c r="E3214" s="2">
        <v>55</v>
      </c>
      <c r="F3214" s="1">
        <f t="shared" si="235"/>
        <v>50</v>
      </c>
      <c r="G3214" s="2">
        <v>0</v>
      </c>
      <c r="H3214" s="3">
        <f>G3214/1000*'symulacje godzinowe'!$N$3*'symulacje godzinowe'!$Q$3*'symulacje godzinowe'!$R$3</f>
        <v>0</v>
      </c>
      <c r="I3214" s="3">
        <f>'symulacje godzinowe'!$R$3*'symulacje godzinowe'!$N$3*(E3214-D3214)*'symulacje godzinowe'!$O$3/1000</f>
        <v>0.92277798599999994</v>
      </c>
      <c r="J3214" s="3">
        <f>'symulacje godzinowe'!$R$3*'symulacje godzinowe'!$N$3*(E3214-D3214)^2*'symulacje godzinowe'!$P$3/1000</f>
        <v>7.6761766944E-3</v>
      </c>
      <c r="K3214" s="3">
        <f t="shared" si="236"/>
        <v>-0.93045416269439996</v>
      </c>
      <c r="L3214" s="6">
        <f t="shared" si="234"/>
        <v>0</v>
      </c>
    </row>
    <row r="3215" spans="1:15" x14ac:dyDescent="0.2">
      <c r="A3215" s="2">
        <v>5</v>
      </c>
      <c r="B3215" s="2">
        <v>14</v>
      </c>
      <c r="C3215" s="2">
        <v>3213</v>
      </c>
      <c r="D3215" s="2">
        <v>15</v>
      </c>
      <c r="E3215" s="2">
        <v>55</v>
      </c>
      <c r="F3215" s="1">
        <f t="shared" si="235"/>
        <v>50</v>
      </c>
      <c r="G3215" s="2">
        <v>0</v>
      </c>
      <c r="H3215" s="3">
        <f>G3215/1000*'symulacje godzinowe'!$N$3*'symulacje godzinowe'!$Q$3*'symulacje godzinowe'!$R$3</f>
        <v>0</v>
      </c>
      <c r="I3215" s="3">
        <f>'symulacje godzinowe'!$R$3*'symulacje godzinowe'!$N$3*(E3215-D3215)*'symulacje godzinowe'!$O$3/1000</f>
        <v>0.96373679999999995</v>
      </c>
      <c r="J3215" s="3">
        <f>'symulacje godzinowe'!$R$3*'symulacje godzinowe'!$N$3*(E3215-D3215)^2*'symulacje godzinowe'!$P$3/1000</f>
        <v>8.3727359999999987E-3</v>
      </c>
      <c r="K3215" s="3">
        <f t="shared" si="236"/>
        <v>-0.97210953599999994</v>
      </c>
      <c r="L3215" s="6">
        <f t="shared" si="234"/>
        <v>0</v>
      </c>
    </row>
    <row r="3216" spans="1:15" x14ac:dyDescent="0.2">
      <c r="A3216" s="2">
        <v>5</v>
      </c>
      <c r="B3216" s="2">
        <v>14</v>
      </c>
      <c r="C3216" s="2">
        <v>3214</v>
      </c>
      <c r="D3216" s="2">
        <v>13.3</v>
      </c>
      <c r="E3216" s="2">
        <v>55</v>
      </c>
      <c r="F3216" s="1">
        <f t="shared" si="235"/>
        <v>50</v>
      </c>
      <c r="G3216" s="2">
        <v>0</v>
      </c>
      <c r="H3216" s="3">
        <f>G3216/1000*'symulacje godzinowe'!$N$3*'symulacje godzinowe'!$Q$3*'symulacje godzinowe'!$R$3</f>
        <v>0</v>
      </c>
      <c r="I3216" s="3">
        <f>'symulacje godzinowe'!$R$3*'symulacje godzinowe'!$N$3*(E3216-D3216)*'symulacje godzinowe'!$O$3/1000</f>
        <v>1.0046956140000001</v>
      </c>
      <c r="J3216" s="3">
        <f>'symulacje godzinowe'!$R$3*'symulacje godzinowe'!$N$3*(E3216-D3216)^2*'symulacje godzinowe'!$P$3/1000</f>
        <v>9.0995418144000015E-3</v>
      </c>
      <c r="K3216" s="3">
        <f t="shared" si="236"/>
        <v>-1.0137951558144001</v>
      </c>
      <c r="L3216" s="6">
        <f t="shared" si="234"/>
        <v>0</v>
      </c>
      <c r="O3216" s="21" t="s">
        <v>33</v>
      </c>
    </row>
    <row r="3217" spans="1:19" x14ac:dyDescent="0.2">
      <c r="A3217" s="2">
        <v>5</v>
      </c>
      <c r="B3217" s="2">
        <v>14</v>
      </c>
      <c r="C3217" s="2">
        <v>3215</v>
      </c>
      <c r="D3217" s="2">
        <v>12.5</v>
      </c>
      <c r="E3217" s="2">
        <v>55</v>
      </c>
      <c r="F3217" s="1">
        <f t="shared" si="235"/>
        <v>50</v>
      </c>
      <c r="G3217" s="2">
        <v>0</v>
      </c>
      <c r="H3217" s="3">
        <f>G3217/1000*'symulacje godzinowe'!$N$3*'symulacje godzinowe'!$Q$3*'symulacje godzinowe'!$R$3</f>
        <v>0</v>
      </c>
      <c r="I3217" s="3">
        <f>'symulacje godzinowe'!$R$3*'symulacje godzinowe'!$N$3*(E3217-D3217)*'symulacje godzinowe'!$O$3/1000</f>
        <v>1.0239703499999999</v>
      </c>
      <c r="J3217" s="3">
        <f>'symulacje godzinowe'!$R$3*'symulacje godzinowe'!$N$3*(E3217-D3217)^2*'symulacje godzinowe'!$P$3/1000</f>
        <v>9.4520339999999998E-3</v>
      </c>
      <c r="K3217" s="3">
        <f t="shared" si="236"/>
        <v>-1.0334223839999999</v>
      </c>
      <c r="L3217" s="6">
        <f t="shared" si="234"/>
        <v>0</v>
      </c>
      <c r="M3217" s="21" t="s">
        <v>32</v>
      </c>
      <c r="N3217" s="21" t="s">
        <v>27</v>
      </c>
      <c r="O3217" s="21" t="s">
        <v>31</v>
      </c>
      <c r="P3217" s="21" t="s">
        <v>28</v>
      </c>
      <c r="Q3217" s="21" t="s">
        <v>29</v>
      </c>
      <c r="R3217" s="21" t="s">
        <v>30</v>
      </c>
      <c r="S3217" s="21" t="s">
        <v>26</v>
      </c>
    </row>
    <row r="3218" spans="1:19" x14ac:dyDescent="0.2">
      <c r="A3218" s="2">
        <v>5</v>
      </c>
      <c r="B3218" s="2">
        <v>14</v>
      </c>
      <c r="C3218" s="2">
        <v>3216</v>
      </c>
      <c r="D3218" s="2">
        <v>11.8</v>
      </c>
      <c r="E3218" s="2">
        <v>55</v>
      </c>
      <c r="F3218" s="1">
        <f t="shared" si="235"/>
        <v>50</v>
      </c>
      <c r="G3218" s="2">
        <v>0</v>
      </c>
      <c r="H3218" s="3">
        <f>G3218/1000*'symulacje godzinowe'!$N$3*'symulacje godzinowe'!$Q$3*'symulacje godzinowe'!$R$3</f>
        <v>0</v>
      </c>
      <c r="I3218" s="3">
        <f>'symulacje godzinowe'!$R$3*'symulacje godzinowe'!$N$3*(E3218-D3218)*'symulacje godzinowe'!$O$3/1000</f>
        <v>1.040835744</v>
      </c>
      <c r="J3218" s="3">
        <f>'symulacje godzinowe'!$R$3*'symulacje godzinowe'!$N$3*(E3218-D3218)^2*'symulacje godzinowe'!$P$3/1000</f>
        <v>9.7659592704000021E-3</v>
      </c>
      <c r="K3218" s="3">
        <f t="shared" si="236"/>
        <v>-1.0506017032704</v>
      </c>
      <c r="L3218" s="10">
        <f>SUM(L3195:L3217)</f>
        <v>35525.497398096966</v>
      </c>
      <c r="M3218" s="19">
        <f>(L3194-4.187*$N$7*$O$7*(F3218-10))*((L3194-4.187*$N$7*$O$7*(F3218-10))&gt;0)</f>
        <v>0</v>
      </c>
      <c r="N3218" s="19">
        <f>M3218/4.187/(F3218-10)*(M3218&gt;0)</f>
        <v>0</v>
      </c>
      <c r="O3218" s="19">
        <f>$P$7-0.5*$N$7*$O$7</f>
        <v>100</v>
      </c>
      <c r="P3218" s="19">
        <f>IF(N3218&lt;O3218,N3218,O3218)</f>
        <v>0</v>
      </c>
      <c r="Q3218" s="19">
        <f>L3218/4.187/(F3218-10)+P3218</f>
        <v>212.1178492840755</v>
      </c>
      <c r="R3218" s="19" t="b">
        <f>Q3218&gt;$N$7*$O$7</f>
        <v>1</v>
      </c>
      <c r="S3218" s="19">
        <f>IF(R3218,(F3218-10)/(50-10),(F3218-10)/(50-10)*Q3218/$N$7/$O$7)</f>
        <v>1</v>
      </c>
    </row>
    <row r="3219" spans="1:19" x14ac:dyDescent="0.2">
      <c r="A3219" s="2">
        <v>5</v>
      </c>
      <c r="B3219" s="2">
        <v>15</v>
      </c>
      <c r="C3219" s="2">
        <v>3217</v>
      </c>
      <c r="D3219" s="2">
        <v>11</v>
      </c>
      <c r="E3219" s="2">
        <v>55</v>
      </c>
      <c r="F3219" s="1">
        <f t="shared" si="235"/>
        <v>50</v>
      </c>
      <c r="G3219" s="2">
        <v>0</v>
      </c>
      <c r="H3219" s="3">
        <f>G3219/1000*'symulacje godzinowe'!$N$3*'symulacje godzinowe'!$Q$3*'symulacje godzinowe'!$R$3</f>
        <v>0</v>
      </c>
      <c r="I3219" s="3">
        <f>'symulacje godzinowe'!$R$3*'symulacje godzinowe'!$N$3*(E3219-D3219)*'symulacje godzinowe'!$O$3/1000</f>
        <v>1.0601104800000001</v>
      </c>
      <c r="J3219" s="3">
        <f>'symulacje godzinowe'!$R$3*'symulacje godzinowe'!$N$3*(E3219-D3219)^2*'symulacje godzinowe'!$P$3/1000</f>
        <v>1.0131010559999999E-2</v>
      </c>
      <c r="K3219" s="3">
        <f t="shared" si="236"/>
        <v>-1.0702414905600002</v>
      </c>
      <c r="L3219" s="6">
        <f>K3219*(K3219&gt;0)*3600</f>
        <v>0</v>
      </c>
    </row>
    <row r="3220" spans="1:19" x14ac:dyDescent="0.2">
      <c r="A3220" s="2">
        <v>5</v>
      </c>
      <c r="B3220" s="2">
        <v>15</v>
      </c>
      <c r="C3220" s="2">
        <v>3218</v>
      </c>
      <c r="D3220" s="2">
        <v>10.4</v>
      </c>
      <c r="E3220" s="2">
        <v>55</v>
      </c>
      <c r="F3220" s="1">
        <f t="shared" si="235"/>
        <v>50</v>
      </c>
      <c r="G3220" s="2">
        <v>0</v>
      </c>
      <c r="H3220" s="3">
        <f>G3220/1000*'symulacje godzinowe'!$N$3*'symulacje godzinowe'!$Q$3*'symulacje godzinowe'!$R$3</f>
        <v>0</v>
      </c>
      <c r="I3220" s="3">
        <f>'symulacje godzinowe'!$R$3*'symulacje godzinowe'!$N$3*(E3220-D3220)*'symulacje godzinowe'!$O$3/1000</f>
        <v>1.074566532</v>
      </c>
      <c r="J3220" s="3">
        <f>'symulacje godzinowe'!$R$3*'symulacje godzinowe'!$N$3*(E3220-D3220)^2*'symulacje godzinowe'!$P$3/1000</f>
        <v>1.04091947136E-2</v>
      </c>
      <c r="K3220" s="3">
        <f t="shared" si="236"/>
        <v>-1.0849757267136</v>
      </c>
      <c r="L3220" s="6">
        <f t="shared" ref="L3220:L3241" si="237">K3220*(K3220&gt;0)*3600</f>
        <v>0</v>
      </c>
    </row>
    <row r="3221" spans="1:19" x14ac:dyDescent="0.2">
      <c r="A3221" s="2">
        <v>5</v>
      </c>
      <c r="B3221" s="2">
        <v>15</v>
      </c>
      <c r="C3221" s="2">
        <v>3219</v>
      </c>
      <c r="D3221" s="2">
        <v>9.8000000000000007</v>
      </c>
      <c r="E3221" s="2">
        <v>55</v>
      </c>
      <c r="F3221" s="1">
        <f t="shared" si="235"/>
        <v>50</v>
      </c>
      <c r="G3221" s="2">
        <v>0</v>
      </c>
      <c r="H3221" s="3">
        <f>G3221/1000*'symulacje godzinowe'!$N$3*'symulacje godzinowe'!$Q$3*'symulacje godzinowe'!$R$3</f>
        <v>0</v>
      </c>
      <c r="I3221" s="3">
        <f>'symulacje godzinowe'!$R$3*'symulacje godzinowe'!$N$3*(E3221-D3221)*'symulacje godzinowe'!$O$3/1000</f>
        <v>1.0890225840000001</v>
      </c>
      <c r="J3221" s="3">
        <f>'symulacje godzinowe'!$R$3*'symulacje godzinowe'!$N$3*(E3221-D3221)^2*'symulacje godzinowe'!$P$3/1000</f>
        <v>1.06911465984E-2</v>
      </c>
      <c r="K3221" s="3">
        <f t="shared" si="236"/>
        <v>-1.0997137305984002</v>
      </c>
      <c r="L3221" s="6">
        <f t="shared" si="237"/>
        <v>0</v>
      </c>
    </row>
    <row r="3222" spans="1:19" x14ac:dyDescent="0.2">
      <c r="A3222" s="2">
        <v>5</v>
      </c>
      <c r="B3222" s="2">
        <v>15</v>
      </c>
      <c r="C3222" s="2">
        <v>3220</v>
      </c>
      <c r="D3222" s="2">
        <v>9.1999999999999993</v>
      </c>
      <c r="E3222" s="2">
        <v>55</v>
      </c>
      <c r="F3222" s="1">
        <f t="shared" si="235"/>
        <v>50</v>
      </c>
      <c r="G3222" s="2">
        <v>0</v>
      </c>
      <c r="H3222" s="3">
        <f>G3222/1000*'symulacje godzinowe'!$N$3*'symulacje godzinowe'!$Q$3*'symulacje godzinowe'!$R$3</f>
        <v>0</v>
      </c>
      <c r="I3222" s="3">
        <f>'symulacje godzinowe'!$R$3*'symulacje godzinowe'!$N$3*(E3222-D3222)*'symulacje godzinowe'!$O$3/1000</f>
        <v>1.1034786359999997</v>
      </c>
      <c r="J3222" s="3">
        <f>'symulacje godzinowe'!$R$3*'symulacje godzinowe'!$N$3*(E3222-D3222)^2*'symulacje godzinowe'!$P$3/1000</f>
        <v>1.09768662144E-2</v>
      </c>
      <c r="K3222" s="3">
        <f t="shared" si="236"/>
        <v>-1.1144555022143998</v>
      </c>
      <c r="L3222" s="6">
        <f t="shared" si="237"/>
        <v>0</v>
      </c>
    </row>
    <row r="3223" spans="1:19" x14ac:dyDescent="0.2">
      <c r="A3223" s="2">
        <v>5</v>
      </c>
      <c r="B3223" s="2">
        <v>15</v>
      </c>
      <c r="C3223" s="2">
        <v>3221</v>
      </c>
      <c r="D3223" s="2">
        <v>10.5</v>
      </c>
      <c r="E3223" s="2">
        <v>55</v>
      </c>
      <c r="F3223" s="1">
        <f t="shared" si="235"/>
        <v>50</v>
      </c>
      <c r="G3223" s="2">
        <v>101.2</v>
      </c>
      <c r="H3223" s="3">
        <f>G3223/1000*'symulacje godzinowe'!$N$3*'symulacje godzinowe'!$Q$3*'symulacje godzinowe'!$R$3</f>
        <v>0.44738101320000001</v>
      </c>
      <c r="I3223" s="3">
        <f>'symulacje godzinowe'!$R$3*'symulacje godzinowe'!$N$3*(E3223-D3223)*'symulacje godzinowe'!$O$3/1000</f>
        <v>1.07215719</v>
      </c>
      <c r="J3223" s="3">
        <f>'symulacje godzinowe'!$R$3*'symulacje godzinowe'!$N$3*(E3223-D3223)^2*'symulacje godzinowe'!$P$3/1000</f>
        <v>1.036256904E-2</v>
      </c>
      <c r="K3223" s="3">
        <f t="shared" si="236"/>
        <v>-0.63513874583999996</v>
      </c>
      <c r="L3223" s="6">
        <f t="shared" si="237"/>
        <v>0</v>
      </c>
    </row>
    <row r="3224" spans="1:19" x14ac:dyDescent="0.2">
      <c r="A3224" s="2">
        <v>5</v>
      </c>
      <c r="B3224" s="2">
        <v>15</v>
      </c>
      <c r="C3224" s="2">
        <v>3222</v>
      </c>
      <c r="D3224" s="2">
        <v>11.7</v>
      </c>
      <c r="E3224" s="2">
        <v>55</v>
      </c>
      <c r="F3224" s="1">
        <f t="shared" si="235"/>
        <v>50</v>
      </c>
      <c r="G3224" s="2">
        <v>206.3</v>
      </c>
      <c r="H3224" s="3">
        <f>G3224/1000*'symulacje godzinowe'!$N$3*'symulacje godzinowe'!$Q$3*'symulacje godzinowe'!$R$3</f>
        <v>0.91200299430000009</v>
      </c>
      <c r="I3224" s="3">
        <f>'symulacje godzinowe'!$R$3*'symulacje godzinowe'!$N$3*(E3224-D3224)*'symulacje godzinowe'!$O$3/1000</f>
        <v>1.043245086</v>
      </c>
      <c r="J3224" s="3">
        <f>'symulacje godzinowe'!$R$3*'symulacje godzinowe'!$N$3*(E3224-D3224)^2*'symulacje godzinowe'!$P$3/1000</f>
        <v>9.8112243743999974E-3</v>
      </c>
      <c r="K3224" s="3">
        <f t="shared" si="236"/>
        <v>-0.14105331607439989</v>
      </c>
      <c r="L3224" s="6">
        <f t="shared" si="237"/>
        <v>0</v>
      </c>
    </row>
    <row r="3225" spans="1:19" x14ac:dyDescent="0.2">
      <c r="A3225" s="2">
        <v>5</v>
      </c>
      <c r="B3225" s="2">
        <v>15</v>
      </c>
      <c r="C3225" s="2">
        <v>3223</v>
      </c>
      <c r="D3225" s="2">
        <v>13</v>
      </c>
      <c r="E3225" s="2">
        <v>55</v>
      </c>
      <c r="F3225" s="1">
        <f t="shared" si="235"/>
        <v>50</v>
      </c>
      <c r="G3225" s="2">
        <v>380.3</v>
      </c>
      <c r="H3225" s="3">
        <f>G3225/1000*'symulacje godzinowe'!$N$3*'symulacje godzinowe'!$Q$3*'symulacje godzinowe'!$R$3</f>
        <v>1.6812154083000004</v>
      </c>
      <c r="I3225" s="3">
        <f>'symulacje godzinowe'!$R$3*'symulacje godzinowe'!$N$3*(E3225-D3225)*'symulacje godzinowe'!$O$3/1000</f>
        <v>1.0119236399999998</v>
      </c>
      <c r="J3225" s="3">
        <f>'symulacje godzinowe'!$R$3*'symulacje godzinowe'!$N$3*(E3225-D3225)^2*'symulacje godzinowe'!$P$3/1000</f>
        <v>9.2309414399999994E-3</v>
      </c>
      <c r="K3225" s="3">
        <f t="shared" si="236"/>
        <v>0.66006082686000056</v>
      </c>
      <c r="L3225" s="6">
        <f t="shared" si="237"/>
        <v>2376.2189766960018</v>
      </c>
    </row>
    <row r="3226" spans="1:19" x14ac:dyDescent="0.2">
      <c r="A3226" s="2">
        <v>5</v>
      </c>
      <c r="B3226" s="2">
        <v>15</v>
      </c>
      <c r="C3226" s="2">
        <v>3224</v>
      </c>
      <c r="D3226" s="2">
        <v>14.7</v>
      </c>
      <c r="E3226" s="2">
        <v>55</v>
      </c>
      <c r="F3226" s="1">
        <f t="shared" si="235"/>
        <v>50</v>
      </c>
      <c r="G3226" s="2">
        <v>570.4</v>
      </c>
      <c r="H3226" s="3">
        <f>G3226/1000*'symulacje godzinowe'!$N$3*'symulacje godzinowe'!$Q$3*'symulacje godzinowe'!$R$3</f>
        <v>2.5216020744000001</v>
      </c>
      <c r="I3226" s="3">
        <f>'symulacje godzinowe'!$R$3*'symulacje godzinowe'!$N$3*(E3226-D3226)*'symulacje godzinowe'!$O$3/1000</f>
        <v>0.97096482599999978</v>
      </c>
      <c r="J3226" s="3">
        <f>'symulacje godzinowe'!$R$3*'symulacje godzinowe'!$N$3*(E3226-D3226)^2*'symulacje godzinowe'!$P$3/1000</f>
        <v>8.4987980063999987E-3</v>
      </c>
      <c r="K3226" s="3">
        <f t="shared" si="236"/>
        <v>1.5421384503936002</v>
      </c>
      <c r="L3226" s="6">
        <f t="shared" si="237"/>
        <v>5551.6984214169606</v>
      </c>
    </row>
    <row r="3227" spans="1:19" x14ac:dyDescent="0.2">
      <c r="A3227" s="2">
        <v>5</v>
      </c>
      <c r="B3227" s="2">
        <v>15</v>
      </c>
      <c r="C3227" s="2">
        <v>3225</v>
      </c>
      <c r="D3227" s="2">
        <v>16.5</v>
      </c>
      <c r="E3227" s="2">
        <v>55</v>
      </c>
      <c r="F3227" s="1">
        <f t="shared" si="235"/>
        <v>50</v>
      </c>
      <c r="G3227" s="2">
        <v>755.5</v>
      </c>
      <c r="H3227" s="3">
        <f>G3227/1000*'symulacje godzinowe'!$N$3*'symulacje godzinowe'!$Q$3*'symulacje godzinowe'!$R$3</f>
        <v>3.3398849354999998</v>
      </c>
      <c r="I3227" s="3">
        <f>'symulacje godzinowe'!$R$3*'symulacje godzinowe'!$N$3*(E3227-D3227)*'symulacje godzinowe'!$O$3/1000</f>
        <v>0.9275966699999999</v>
      </c>
      <c r="J3227" s="3">
        <f>'symulacje godzinowe'!$R$3*'symulacje godzinowe'!$N$3*(E3227-D3227)^2*'symulacje godzinowe'!$P$3/1000</f>
        <v>7.7565549600000002E-3</v>
      </c>
      <c r="K3227" s="3">
        <f t="shared" si="236"/>
        <v>2.4045317105400001</v>
      </c>
      <c r="L3227" s="6">
        <f t="shared" si="237"/>
        <v>8656.3141579439998</v>
      </c>
    </row>
    <row r="3228" spans="1:19" x14ac:dyDescent="0.2">
      <c r="A3228" s="2">
        <v>5</v>
      </c>
      <c r="B3228" s="2">
        <v>15</v>
      </c>
      <c r="C3228" s="2">
        <v>3226</v>
      </c>
      <c r="D3228" s="2">
        <v>18.2</v>
      </c>
      <c r="E3228" s="2">
        <v>55</v>
      </c>
      <c r="F3228" s="1">
        <f t="shared" si="235"/>
        <v>50</v>
      </c>
      <c r="G3228" s="2">
        <v>915.9</v>
      </c>
      <c r="H3228" s="3">
        <f>G3228/1000*'symulacje godzinowe'!$N$3*'symulacje godzinowe'!$Q$3*'symulacje godzinowe'!$R$3</f>
        <v>4.0489749998999995</v>
      </c>
      <c r="I3228" s="3">
        <f>'symulacje godzinowe'!$R$3*'symulacje godzinowe'!$N$3*(E3228-D3228)*'symulacje godzinowe'!$O$3/1000</f>
        <v>0.88663785599999978</v>
      </c>
      <c r="J3228" s="3">
        <f>'symulacje godzinowe'!$R$3*'symulacje godzinowe'!$N$3*(E3228-D3228)^2*'symulacje godzinowe'!$P$3/1000</f>
        <v>7.0866837503999981E-3</v>
      </c>
      <c r="K3228" s="3">
        <f t="shared" si="236"/>
        <v>3.1552504601495999</v>
      </c>
      <c r="L3228" s="6">
        <f t="shared" si="237"/>
        <v>11358.901656538559</v>
      </c>
    </row>
    <row r="3229" spans="1:19" x14ac:dyDescent="0.2">
      <c r="A3229" s="2">
        <v>5</v>
      </c>
      <c r="B3229" s="2">
        <v>15</v>
      </c>
      <c r="C3229" s="2">
        <v>3227</v>
      </c>
      <c r="D3229" s="2">
        <v>19</v>
      </c>
      <c r="E3229" s="2">
        <v>55</v>
      </c>
      <c r="F3229" s="1">
        <f t="shared" si="235"/>
        <v>50</v>
      </c>
      <c r="G3229" s="2">
        <v>1021.2</v>
      </c>
      <c r="H3229" s="3">
        <f>G3229/1000*'symulacje godzinowe'!$N$3*'symulacje godzinowe'!$Q$3*'symulacje godzinowe'!$R$3</f>
        <v>4.5144811332000003</v>
      </c>
      <c r="I3229" s="3">
        <f>'symulacje godzinowe'!$R$3*'symulacje godzinowe'!$N$3*(E3229-D3229)*'symulacje godzinowe'!$O$3/1000</f>
        <v>0.86736311999999993</v>
      </c>
      <c r="J3229" s="3">
        <f>'symulacje godzinowe'!$R$3*'symulacje godzinowe'!$N$3*(E3229-D3229)^2*'symulacje godzinowe'!$P$3/1000</f>
        <v>6.78191616E-3</v>
      </c>
      <c r="K3229" s="3">
        <f t="shared" si="236"/>
        <v>3.6403360970400005</v>
      </c>
      <c r="L3229" s="6">
        <f t="shared" si="237"/>
        <v>13105.209949344002</v>
      </c>
    </row>
    <row r="3230" spans="1:19" x14ac:dyDescent="0.2">
      <c r="A3230" s="2">
        <v>5</v>
      </c>
      <c r="B3230" s="2">
        <v>15</v>
      </c>
      <c r="C3230" s="2">
        <v>3228</v>
      </c>
      <c r="D3230" s="2">
        <v>19.8</v>
      </c>
      <c r="E3230" s="2">
        <v>55</v>
      </c>
      <c r="F3230" s="1">
        <f t="shared" si="235"/>
        <v>50</v>
      </c>
      <c r="G3230" s="2">
        <v>837.5</v>
      </c>
      <c r="H3230" s="3">
        <f>G3230/1000*'symulacje godzinowe'!$N$3*'symulacje godzinowe'!$Q$3*'symulacje godzinowe'!$R$3</f>
        <v>3.7023873375000003</v>
      </c>
      <c r="I3230" s="3">
        <f>'symulacje godzinowe'!$R$3*'symulacje godzinowe'!$N$3*(E3230-D3230)*'symulacje godzinowe'!$O$3/1000</f>
        <v>0.84808838399999997</v>
      </c>
      <c r="J3230" s="3">
        <f>'symulacje godzinowe'!$R$3*'symulacje godzinowe'!$N$3*(E3230-D3230)^2*'symulacje godzinowe'!$P$3/1000</f>
        <v>6.4838467584000005E-3</v>
      </c>
      <c r="K3230" s="3">
        <f t="shared" si="236"/>
        <v>2.8478151067416002</v>
      </c>
      <c r="L3230" s="6">
        <f t="shared" si="237"/>
        <v>10252.134384269761</v>
      </c>
    </row>
    <row r="3231" spans="1:19" x14ac:dyDescent="0.2">
      <c r="A3231" s="2">
        <v>5</v>
      </c>
      <c r="B3231" s="2">
        <v>15</v>
      </c>
      <c r="C3231" s="2">
        <v>3229</v>
      </c>
      <c r="D3231" s="2">
        <v>20.6</v>
      </c>
      <c r="E3231" s="2">
        <v>55</v>
      </c>
      <c r="F3231" s="1">
        <f t="shared" si="235"/>
        <v>50</v>
      </c>
      <c r="G3231" s="2">
        <v>776.7</v>
      </c>
      <c r="H3231" s="3">
        <f>G3231/1000*'symulacje godzinowe'!$N$3*'symulacje godzinowe'!$Q$3*'symulacje godzinowe'!$R$3</f>
        <v>3.4336050687000004</v>
      </c>
      <c r="I3231" s="3">
        <f>'symulacje godzinowe'!$R$3*'symulacje godzinowe'!$N$3*(E3231-D3231)*'symulacje godzinowe'!$O$3/1000</f>
        <v>0.82881364799999979</v>
      </c>
      <c r="J3231" s="3">
        <f>'symulacje godzinowe'!$R$3*'symulacje godzinowe'!$N$3*(E3231-D3231)^2*'symulacje godzinowe'!$P$3/1000</f>
        <v>6.1924755455999986E-3</v>
      </c>
      <c r="K3231" s="3">
        <f t="shared" si="236"/>
        <v>2.5985989451544005</v>
      </c>
      <c r="L3231" s="6">
        <f t="shared" si="237"/>
        <v>9354.9562025558425</v>
      </c>
    </row>
    <row r="3232" spans="1:19" x14ac:dyDescent="0.2">
      <c r="A3232" s="2">
        <v>5</v>
      </c>
      <c r="B3232" s="2">
        <v>15</v>
      </c>
      <c r="C3232" s="2">
        <v>3230</v>
      </c>
      <c r="D3232" s="2">
        <v>20.6</v>
      </c>
      <c r="E3232" s="2">
        <v>55</v>
      </c>
      <c r="F3232" s="1">
        <f t="shared" si="235"/>
        <v>50</v>
      </c>
      <c r="G3232" s="2">
        <v>582.4</v>
      </c>
      <c r="H3232" s="3">
        <f>G3232/1000*'symulacje godzinowe'!$N$3*'symulacje godzinowe'!$Q$3*'symulacje godzinowe'!$R$3</f>
        <v>2.5746512064</v>
      </c>
      <c r="I3232" s="3">
        <f>'symulacje godzinowe'!$R$3*'symulacje godzinowe'!$N$3*(E3232-D3232)*'symulacje godzinowe'!$O$3/1000</f>
        <v>0.82881364799999979</v>
      </c>
      <c r="J3232" s="3">
        <f>'symulacje godzinowe'!$R$3*'symulacje godzinowe'!$N$3*(E3232-D3232)^2*'symulacje godzinowe'!$P$3/1000</f>
        <v>6.1924755455999986E-3</v>
      </c>
      <c r="K3232" s="3">
        <f t="shared" si="236"/>
        <v>1.7396450828544003</v>
      </c>
      <c r="L3232" s="6">
        <f t="shared" si="237"/>
        <v>6262.7222982758412</v>
      </c>
    </row>
    <row r="3233" spans="1:19" x14ac:dyDescent="0.2">
      <c r="A3233" s="2">
        <v>5</v>
      </c>
      <c r="B3233" s="2">
        <v>15</v>
      </c>
      <c r="C3233" s="2">
        <v>3231</v>
      </c>
      <c r="D3233" s="2">
        <v>20.6</v>
      </c>
      <c r="E3233" s="2">
        <v>55</v>
      </c>
      <c r="F3233" s="1">
        <f t="shared" si="235"/>
        <v>50</v>
      </c>
      <c r="G3233" s="2">
        <v>458.6</v>
      </c>
      <c r="H3233" s="3">
        <f>G3233/1000*'symulacje godzinowe'!$N$3*'symulacje godzinowe'!$Q$3*'symulacje godzinowe'!$R$3</f>
        <v>2.0273609946000004</v>
      </c>
      <c r="I3233" s="3">
        <f>'symulacje godzinowe'!$R$3*'symulacje godzinowe'!$N$3*(E3233-D3233)*'symulacje godzinowe'!$O$3/1000</f>
        <v>0.82881364799999979</v>
      </c>
      <c r="J3233" s="3">
        <f>'symulacje godzinowe'!$R$3*'symulacje godzinowe'!$N$3*(E3233-D3233)^2*'symulacje godzinowe'!$P$3/1000</f>
        <v>6.1924755455999986E-3</v>
      </c>
      <c r="K3233" s="3">
        <f t="shared" si="236"/>
        <v>1.1923548710544007</v>
      </c>
      <c r="L3233" s="6">
        <f t="shared" si="237"/>
        <v>4292.4775357958424</v>
      </c>
    </row>
    <row r="3234" spans="1:19" x14ac:dyDescent="0.2">
      <c r="A3234" s="2">
        <v>5</v>
      </c>
      <c r="B3234" s="2">
        <v>15</v>
      </c>
      <c r="C3234" s="2">
        <v>3232</v>
      </c>
      <c r="D3234" s="2">
        <v>20.6</v>
      </c>
      <c r="E3234" s="2">
        <v>55</v>
      </c>
      <c r="F3234" s="1">
        <f t="shared" si="235"/>
        <v>50</v>
      </c>
      <c r="G3234" s="2">
        <v>307.89999999999998</v>
      </c>
      <c r="H3234" s="3">
        <f>G3234/1000*'symulacje godzinowe'!$N$3*'symulacje godzinowe'!$Q$3*'symulacje godzinowe'!$R$3</f>
        <v>1.3611523118999997</v>
      </c>
      <c r="I3234" s="3">
        <f>'symulacje godzinowe'!$R$3*'symulacje godzinowe'!$N$3*(E3234-D3234)*'symulacje godzinowe'!$O$3/1000</f>
        <v>0.82881364799999979</v>
      </c>
      <c r="J3234" s="3">
        <f>'symulacje godzinowe'!$R$3*'symulacje godzinowe'!$N$3*(E3234-D3234)^2*'symulacje godzinowe'!$P$3/1000</f>
        <v>6.1924755455999986E-3</v>
      </c>
      <c r="K3234" s="3">
        <f t="shared" si="236"/>
        <v>0.52614618835439997</v>
      </c>
      <c r="L3234" s="6">
        <f t="shared" si="237"/>
        <v>1894.12627807584</v>
      </c>
    </row>
    <row r="3235" spans="1:19" x14ac:dyDescent="0.2">
      <c r="A3235" s="2">
        <v>5</v>
      </c>
      <c r="B3235" s="2">
        <v>15</v>
      </c>
      <c r="C3235" s="2">
        <v>3233</v>
      </c>
      <c r="D3235" s="2">
        <v>20.100000000000001</v>
      </c>
      <c r="E3235" s="2">
        <v>55</v>
      </c>
      <c r="F3235" s="1">
        <f t="shared" si="235"/>
        <v>50</v>
      </c>
      <c r="G3235" s="2">
        <v>161.19999999999999</v>
      </c>
      <c r="H3235" s="3">
        <f>G3235/1000*'symulacje godzinowe'!$N$3*'symulacje godzinowe'!$Q$3*'symulacje godzinowe'!$R$3</f>
        <v>0.71262667319999995</v>
      </c>
      <c r="I3235" s="3">
        <f>'symulacje godzinowe'!$R$3*'symulacje godzinowe'!$N$3*(E3235-D3235)*'symulacje godzinowe'!$O$3/1000</f>
        <v>0.84086035799999992</v>
      </c>
      <c r="J3235" s="3">
        <f>'symulacje godzinowe'!$R$3*'symulacje godzinowe'!$N$3*(E3235-D3235)^2*'symulacje godzinowe'!$P$3/1000</f>
        <v>6.3737976095999994E-3</v>
      </c>
      <c r="K3235" s="3">
        <f t="shared" si="236"/>
        <v>-0.13460748240959997</v>
      </c>
      <c r="L3235" s="6">
        <f t="shared" si="237"/>
        <v>0</v>
      </c>
    </row>
    <row r="3236" spans="1:19" x14ac:dyDescent="0.2">
      <c r="A3236" s="2">
        <v>5</v>
      </c>
      <c r="B3236" s="2">
        <v>15</v>
      </c>
      <c r="C3236" s="2">
        <v>3234</v>
      </c>
      <c r="D3236" s="2">
        <v>19.7</v>
      </c>
      <c r="E3236" s="2">
        <v>55</v>
      </c>
      <c r="F3236" s="1">
        <f t="shared" si="235"/>
        <v>50</v>
      </c>
      <c r="G3236" s="2">
        <v>151.19999999999999</v>
      </c>
      <c r="H3236" s="3">
        <f>G3236/1000*'symulacje godzinowe'!$N$3*'symulacje godzinowe'!$Q$3*'symulacje godzinowe'!$R$3</f>
        <v>0.6684190632</v>
      </c>
      <c r="I3236" s="3">
        <f>'symulacje godzinowe'!$R$3*'symulacje godzinowe'!$N$3*(E3236-D3236)*'symulacje godzinowe'!$O$3/1000</f>
        <v>0.85049772599999984</v>
      </c>
      <c r="J3236" s="3">
        <f>'symulacje godzinowe'!$R$3*'symulacje godzinowe'!$N$3*(E3236-D3236)^2*'symulacje godzinowe'!$P$3/1000</f>
        <v>6.5207391263999975E-3</v>
      </c>
      <c r="K3236" s="3">
        <f t="shared" si="236"/>
        <v>-0.18859940192639985</v>
      </c>
      <c r="L3236" s="6">
        <f t="shared" si="237"/>
        <v>0</v>
      </c>
    </row>
    <row r="3237" spans="1:19" x14ac:dyDescent="0.2">
      <c r="A3237" s="2">
        <v>5</v>
      </c>
      <c r="B3237" s="2">
        <v>15</v>
      </c>
      <c r="C3237" s="2">
        <v>3235</v>
      </c>
      <c r="D3237" s="2">
        <v>19.2</v>
      </c>
      <c r="E3237" s="2">
        <v>55</v>
      </c>
      <c r="F3237" s="1">
        <f t="shared" si="235"/>
        <v>50</v>
      </c>
      <c r="G3237" s="2">
        <v>24.4</v>
      </c>
      <c r="H3237" s="3">
        <f>G3237/1000*'symulacje godzinowe'!$N$3*'symulacje godzinowe'!$Q$3*'symulacje godzinowe'!$R$3</f>
        <v>0.1078665684</v>
      </c>
      <c r="I3237" s="3">
        <f>'symulacje godzinowe'!$R$3*'symulacje godzinowe'!$N$3*(E3237-D3237)*'symulacje godzinowe'!$O$3/1000</f>
        <v>0.86254443599999986</v>
      </c>
      <c r="J3237" s="3">
        <f>'symulacje godzinowe'!$R$3*'symulacje godzinowe'!$N$3*(E3237-D3237)^2*'symulacje godzinowe'!$P$3/1000</f>
        <v>6.7067708543999986E-3</v>
      </c>
      <c r="K3237" s="3">
        <f t="shared" si="236"/>
        <v>-0.76138463845439985</v>
      </c>
      <c r="L3237" s="6">
        <f t="shared" si="237"/>
        <v>0</v>
      </c>
    </row>
    <row r="3238" spans="1:19" x14ac:dyDescent="0.2">
      <c r="A3238" s="2">
        <v>5</v>
      </c>
      <c r="B3238" s="2">
        <v>15</v>
      </c>
      <c r="C3238" s="2">
        <v>3236</v>
      </c>
      <c r="D3238" s="2">
        <v>16.5</v>
      </c>
      <c r="E3238" s="2">
        <v>55</v>
      </c>
      <c r="F3238" s="1">
        <f t="shared" si="235"/>
        <v>50</v>
      </c>
      <c r="G3238" s="2">
        <v>0</v>
      </c>
      <c r="H3238" s="3">
        <f>G3238/1000*'symulacje godzinowe'!$N$3*'symulacje godzinowe'!$Q$3*'symulacje godzinowe'!$R$3</f>
        <v>0</v>
      </c>
      <c r="I3238" s="3">
        <f>'symulacje godzinowe'!$R$3*'symulacje godzinowe'!$N$3*(E3238-D3238)*'symulacje godzinowe'!$O$3/1000</f>
        <v>0.9275966699999999</v>
      </c>
      <c r="J3238" s="3">
        <f>'symulacje godzinowe'!$R$3*'symulacje godzinowe'!$N$3*(E3238-D3238)^2*'symulacje godzinowe'!$P$3/1000</f>
        <v>7.7565549600000002E-3</v>
      </c>
      <c r="K3238" s="3">
        <f t="shared" si="236"/>
        <v>-0.93535322495999995</v>
      </c>
      <c r="L3238" s="6">
        <f t="shared" si="237"/>
        <v>0</v>
      </c>
    </row>
    <row r="3239" spans="1:19" x14ac:dyDescent="0.2">
      <c r="A3239" s="2">
        <v>5</v>
      </c>
      <c r="B3239" s="2">
        <v>15</v>
      </c>
      <c r="C3239" s="2">
        <v>3237</v>
      </c>
      <c r="D3239" s="2">
        <v>13.9</v>
      </c>
      <c r="E3239" s="2">
        <v>55</v>
      </c>
      <c r="F3239" s="1">
        <f t="shared" si="235"/>
        <v>50</v>
      </c>
      <c r="G3239" s="2">
        <v>0</v>
      </c>
      <c r="H3239" s="3">
        <f>G3239/1000*'symulacje godzinowe'!$N$3*'symulacje godzinowe'!$Q$3*'symulacje godzinowe'!$R$3</f>
        <v>0</v>
      </c>
      <c r="I3239" s="3">
        <f>'symulacje godzinowe'!$R$3*'symulacje godzinowe'!$N$3*(E3239-D3239)*'symulacje godzinowe'!$O$3/1000</f>
        <v>0.99023956199999996</v>
      </c>
      <c r="J3239" s="3">
        <f>'symulacje godzinowe'!$R$3*'symulacje godzinowe'!$N$3*(E3239-D3239)^2*'symulacje godzinowe'!$P$3/1000</f>
        <v>8.839568361599999E-3</v>
      </c>
      <c r="K3239" s="3">
        <f t="shared" si="236"/>
        <v>-0.99907913036160001</v>
      </c>
      <c r="L3239" s="6">
        <f t="shared" si="237"/>
        <v>0</v>
      </c>
    </row>
    <row r="3240" spans="1:19" x14ac:dyDescent="0.2">
      <c r="A3240" s="2">
        <v>5</v>
      </c>
      <c r="B3240" s="2">
        <v>15</v>
      </c>
      <c r="C3240" s="2">
        <v>3238</v>
      </c>
      <c r="D3240" s="2">
        <v>11.2</v>
      </c>
      <c r="E3240" s="2">
        <v>55</v>
      </c>
      <c r="F3240" s="1">
        <f t="shared" si="235"/>
        <v>50</v>
      </c>
      <c r="G3240" s="2">
        <v>0</v>
      </c>
      <c r="H3240" s="3">
        <f>G3240/1000*'symulacje godzinowe'!$N$3*'symulacje godzinowe'!$Q$3*'symulacje godzinowe'!$R$3</f>
        <v>0</v>
      </c>
      <c r="I3240" s="3">
        <f>'symulacje godzinowe'!$R$3*'symulacje godzinowe'!$N$3*(E3240-D3240)*'symulacje godzinowe'!$O$3/1000</f>
        <v>1.0552917959999997</v>
      </c>
      <c r="J3240" s="3">
        <f>'symulacje godzinowe'!$R$3*'symulacje godzinowe'!$N$3*(E3240-D3240)^2*'symulacje godzinowe'!$P$3/1000</f>
        <v>1.0039119782399998E-2</v>
      </c>
      <c r="K3240" s="3">
        <f t="shared" si="236"/>
        <v>-1.0653309157823996</v>
      </c>
      <c r="L3240" s="6">
        <f t="shared" si="237"/>
        <v>0</v>
      </c>
      <c r="O3240" s="21" t="s">
        <v>33</v>
      </c>
    </row>
    <row r="3241" spans="1:19" x14ac:dyDescent="0.2">
      <c r="A3241" s="2">
        <v>5</v>
      </c>
      <c r="B3241" s="2">
        <v>15</v>
      </c>
      <c r="C3241" s="2">
        <v>3239</v>
      </c>
      <c r="D3241" s="2">
        <v>10.6</v>
      </c>
      <c r="E3241" s="2">
        <v>55</v>
      </c>
      <c r="F3241" s="1">
        <f t="shared" si="235"/>
        <v>50</v>
      </c>
      <c r="G3241" s="2">
        <v>0</v>
      </c>
      <c r="H3241" s="3">
        <f>G3241/1000*'symulacje godzinowe'!$N$3*'symulacje godzinowe'!$Q$3*'symulacje godzinowe'!$R$3</f>
        <v>0</v>
      </c>
      <c r="I3241" s="3">
        <f>'symulacje godzinowe'!$R$3*'symulacje godzinowe'!$N$3*(E3241-D3241)*'symulacje godzinowe'!$O$3/1000</f>
        <v>1.069747848</v>
      </c>
      <c r="J3241" s="3">
        <f>'symulacje godzinowe'!$R$3*'symulacje godzinowe'!$N$3*(E3241-D3241)^2*'symulacje godzinowe'!$P$3/1000</f>
        <v>1.0316048025599999E-2</v>
      </c>
      <c r="K3241" s="3">
        <f t="shared" si="236"/>
        <v>-1.0800638960255999</v>
      </c>
      <c r="L3241" s="6">
        <f t="shared" si="237"/>
        <v>0</v>
      </c>
      <c r="M3241" s="21" t="s">
        <v>32</v>
      </c>
      <c r="N3241" s="21" t="s">
        <v>27</v>
      </c>
      <c r="O3241" s="21" t="s">
        <v>31</v>
      </c>
      <c r="P3241" s="21" t="s">
        <v>28</v>
      </c>
      <c r="Q3241" s="21" t="s">
        <v>29</v>
      </c>
      <c r="R3241" s="21" t="s">
        <v>30</v>
      </c>
      <c r="S3241" s="21" t="s">
        <v>26</v>
      </c>
    </row>
    <row r="3242" spans="1:19" x14ac:dyDescent="0.2">
      <c r="A3242" s="2">
        <v>5</v>
      </c>
      <c r="B3242" s="2">
        <v>15</v>
      </c>
      <c r="C3242" s="2">
        <v>3240</v>
      </c>
      <c r="D3242" s="2">
        <v>10.1</v>
      </c>
      <c r="E3242" s="2">
        <v>55</v>
      </c>
      <c r="F3242" s="1">
        <f t="shared" si="235"/>
        <v>50</v>
      </c>
      <c r="G3242" s="2">
        <v>0</v>
      </c>
      <c r="H3242" s="3">
        <f>G3242/1000*'symulacje godzinowe'!$N$3*'symulacje godzinowe'!$Q$3*'symulacje godzinowe'!$R$3</f>
        <v>0</v>
      </c>
      <c r="I3242" s="3">
        <f>'symulacje godzinowe'!$R$3*'symulacje godzinowe'!$N$3*(E3242-D3242)*'symulacje godzinowe'!$O$3/1000</f>
        <v>1.0817945579999999</v>
      </c>
      <c r="J3242" s="3">
        <f>'symulacje godzinowe'!$R$3*'symulacje godzinowe'!$N$3*(E3242-D3242)^2*'symulacje godzinowe'!$P$3/1000</f>
        <v>1.05496996896E-2</v>
      </c>
      <c r="K3242" s="3">
        <f t="shared" si="236"/>
        <v>-1.0923442576895999</v>
      </c>
      <c r="L3242" s="10">
        <f>SUM(L3219:L3241)</f>
        <v>73104.759860912658</v>
      </c>
      <c r="M3242" s="19">
        <f>(L3218-4.187*$N$7*$O$7*(F3242-10))*((L3218-4.187*$N$7*$O$7*(F3242-10))&gt;0)</f>
        <v>2029.4973980969662</v>
      </c>
      <c r="N3242" s="19">
        <f>M3242/4.187/(F3242-10)*(M3242&gt;0)</f>
        <v>12.117849284075508</v>
      </c>
      <c r="O3242" s="19">
        <f>$P$7-0.5*$N$7*$O$7</f>
        <v>100</v>
      </c>
      <c r="P3242" s="19">
        <f>IF(N3242&lt;O3242,N3242,O3242)</f>
        <v>12.117849284075508</v>
      </c>
      <c r="Q3242" s="19">
        <f>L3242/4.187/(F3242-10)+P3242</f>
        <v>448.61629602943407</v>
      </c>
      <c r="R3242" s="19" t="b">
        <f>Q3242&gt;$N$7*$O$7</f>
        <v>1</v>
      </c>
      <c r="S3242" s="19">
        <f>IF(R3242,(F3242-10)/(50-10),(F3242-10)/(50-10)*Q3242/$N$7/$O$7)</f>
        <v>1</v>
      </c>
    </row>
    <row r="3243" spans="1:19" x14ac:dyDescent="0.2">
      <c r="A3243" s="2">
        <v>5</v>
      </c>
      <c r="B3243" s="2">
        <v>16</v>
      </c>
      <c r="C3243" s="2">
        <v>3241</v>
      </c>
      <c r="D3243" s="2">
        <v>9.5</v>
      </c>
      <c r="E3243" s="2">
        <v>55</v>
      </c>
      <c r="F3243" s="1">
        <f t="shared" si="235"/>
        <v>50</v>
      </c>
      <c r="G3243" s="2">
        <v>0</v>
      </c>
      <c r="H3243" s="3">
        <f>G3243/1000*'symulacje godzinowe'!$N$3*'symulacje godzinowe'!$Q$3*'symulacje godzinowe'!$R$3</f>
        <v>0</v>
      </c>
      <c r="I3243" s="3">
        <f>'symulacje godzinowe'!$R$3*'symulacje godzinowe'!$N$3*(E3243-D3243)*'symulacje godzinowe'!$O$3/1000</f>
        <v>1.0962506099999998</v>
      </c>
      <c r="J3243" s="3">
        <f>'symulacje godzinowe'!$R$3*'symulacje godzinowe'!$N$3*(E3243-D3243)^2*'symulacje godzinowe'!$P$3/1000</f>
        <v>1.083353544E-2</v>
      </c>
      <c r="K3243" s="3">
        <f t="shared" si="236"/>
        <v>-1.1070841454399998</v>
      </c>
      <c r="L3243" s="6">
        <f>K3243*(K3243&gt;0)*3600</f>
        <v>0</v>
      </c>
    </row>
    <row r="3244" spans="1:19" x14ac:dyDescent="0.2">
      <c r="A3244" s="2">
        <v>5</v>
      </c>
      <c r="B3244" s="2">
        <v>16</v>
      </c>
      <c r="C3244" s="2">
        <v>3242</v>
      </c>
      <c r="D3244" s="2">
        <v>8.4</v>
      </c>
      <c r="E3244" s="2">
        <v>55</v>
      </c>
      <c r="F3244" s="1">
        <f t="shared" si="235"/>
        <v>50</v>
      </c>
      <c r="G3244" s="2">
        <v>0</v>
      </c>
      <c r="H3244" s="3">
        <f>G3244/1000*'symulacje godzinowe'!$N$3*'symulacje godzinowe'!$Q$3*'symulacje godzinowe'!$R$3</f>
        <v>0</v>
      </c>
      <c r="I3244" s="3">
        <f>'symulacje godzinowe'!$R$3*'symulacje godzinowe'!$N$3*(E3244-D3244)*'symulacje godzinowe'!$O$3/1000</f>
        <v>1.1227533719999998</v>
      </c>
      <c r="J3244" s="3">
        <f>'symulacje godzinowe'!$R$3*'symulacje godzinowe'!$N$3*(E3244-D3244)^2*'symulacje godzinowe'!$P$3/1000</f>
        <v>1.1363686617599998E-2</v>
      </c>
      <c r="K3244" s="3">
        <f t="shared" si="236"/>
        <v>-1.1341170586175997</v>
      </c>
      <c r="L3244" s="6">
        <f t="shared" ref="L3244:L3265" si="238">K3244*(K3244&gt;0)*3600</f>
        <v>0</v>
      </c>
    </row>
    <row r="3245" spans="1:19" x14ac:dyDescent="0.2">
      <c r="A3245" s="2">
        <v>5</v>
      </c>
      <c r="B3245" s="2">
        <v>16</v>
      </c>
      <c r="C3245" s="2">
        <v>3243</v>
      </c>
      <c r="D3245" s="2">
        <v>7.3</v>
      </c>
      <c r="E3245" s="2">
        <v>55</v>
      </c>
      <c r="F3245" s="1">
        <f t="shared" si="235"/>
        <v>50</v>
      </c>
      <c r="G3245" s="2">
        <v>0</v>
      </c>
      <c r="H3245" s="3">
        <f>G3245/1000*'symulacje godzinowe'!$N$3*'symulacje godzinowe'!$Q$3*'symulacje godzinowe'!$R$3</f>
        <v>0</v>
      </c>
      <c r="I3245" s="3">
        <f>'symulacje godzinowe'!$R$3*'symulacje godzinowe'!$N$3*(E3245-D3245)*'symulacje godzinowe'!$O$3/1000</f>
        <v>1.149256134</v>
      </c>
      <c r="J3245" s="3">
        <f>'symulacje godzinowe'!$R$3*'symulacje godzinowe'!$N$3*(E3245-D3245)^2*'symulacje godzinowe'!$P$3/1000</f>
        <v>1.1906501558400001E-2</v>
      </c>
      <c r="K3245" s="3">
        <f t="shared" si="236"/>
        <v>-1.1611626355583999</v>
      </c>
      <c r="L3245" s="6">
        <f t="shared" si="238"/>
        <v>0</v>
      </c>
    </row>
    <row r="3246" spans="1:19" x14ac:dyDescent="0.2">
      <c r="A3246" s="2">
        <v>5</v>
      </c>
      <c r="B3246" s="2">
        <v>16</v>
      </c>
      <c r="C3246" s="2">
        <v>3244</v>
      </c>
      <c r="D3246" s="2">
        <v>6.2</v>
      </c>
      <c r="E3246" s="2">
        <v>55</v>
      </c>
      <c r="F3246" s="1">
        <f t="shared" si="235"/>
        <v>50</v>
      </c>
      <c r="G3246" s="2">
        <v>0</v>
      </c>
      <c r="H3246" s="3">
        <f>G3246/1000*'symulacje godzinowe'!$N$3*'symulacje godzinowe'!$Q$3*'symulacje godzinowe'!$R$3</f>
        <v>0</v>
      </c>
      <c r="I3246" s="3">
        <f>'symulacje godzinowe'!$R$3*'symulacje godzinowe'!$N$3*(E3246-D3246)*'symulacje godzinowe'!$O$3/1000</f>
        <v>1.1757588959999998</v>
      </c>
      <c r="J3246" s="3">
        <f>'symulacje godzinowe'!$R$3*'symulacje godzinowe'!$N$3*(E3246-D3246)^2*'symulacje godzinowe'!$P$3/1000</f>
        <v>1.2461980262399997E-2</v>
      </c>
      <c r="K3246" s="3">
        <f t="shared" si="236"/>
        <v>-1.1882208762623998</v>
      </c>
      <c r="L3246" s="6">
        <f t="shared" si="238"/>
        <v>0</v>
      </c>
    </row>
    <row r="3247" spans="1:19" x14ac:dyDescent="0.2">
      <c r="A3247" s="2">
        <v>5</v>
      </c>
      <c r="B3247" s="2">
        <v>16</v>
      </c>
      <c r="C3247" s="2">
        <v>3245</v>
      </c>
      <c r="D3247" s="2">
        <v>8.9</v>
      </c>
      <c r="E3247" s="2">
        <v>55</v>
      </c>
      <c r="F3247" s="1">
        <f t="shared" si="235"/>
        <v>50</v>
      </c>
      <c r="G3247" s="2">
        <v>104.7</v>
      </c>
      <c r="H3247" s="3">
        <f>G3247/1000*'symulacje godzinowe'!$N$3*'symulacje godzinowe'!$Q$3*'symulacje godzinowe'!$R$3</f>
        <v>0.46285367669999999</v>
      </c>
      <c r="I3247" s="3">
        <f>'symulacje godzinowe'!$R$3*'symulacje godzinowe'!$N$3*(E3247-D3247)*'symulacje godzinowe'!$O$3/1000</f>
        <v>1.1107066620000001</v>
      </c>
      <c r="J3247" s="3">
        <f>'symulacje godzinowe'!$R$3*'symulacje godzinowe'!$N$3*(E3247-D3247)^2*'symulacje godzinowe'!$P$3/1000</f>
        <v>1.1121138921599999E-2</v>
      </c>
      <c r="K3247" s="3">
        <f t="shared" si="236"/>
        <v>-0.65897412422160018</v>
      </c>
      <c r="L3247" s="6">
        <f t="shared" si="238"/>
        <v>0</v>
      </c>
    </row>
    <row r="3248" spans="1:19" x14ac:dyDescent="0.2">
      <c r="A3248" s="2">
        <v>5</v>
      </c>
      <c r="B3248" s="2">
        <v>16</v>
      </c>
      <c r="C3248" s="2">
        <v>3246</v>
      </c>
      <c r="D3248" s="2">
        <v>11.6</v>
      </c>
      <c r="E3248" s="2">
        <v>55</v>
      </c>
      <c r="F3248" s="1">
        <f t="shared" si="235"/>
        <v>50</v>
      </c>
      <c r="G3248" s="2">
        <v>207.9</v>
      </c>
      <c r="H3248" s="3">
        <f>G3248/1000*'symulacje godzinowe'!$N$3*'symulacje godzinowe'!$Q$3*'symulacje godzinowe'!$R$3</f>
        <v>0.9190762119</v>
      </c>
      <c r="I3248" s="3">
        <f>'symulacje godzinowe'!$R$3*'symulacje godzinowe'!$N$3*(E3248-D3248)*'symulacje godzinowe'!$O$3/1000</f>
        <v>1.0456544279999997</v>
      </c>
      <c r="J3248" s="3">
        <f>'symulacje godzinowe'!$R$3*'symulacje godzinowe'!$N$3*(E3248-D3248)^2*'symulacje godzinowe'!$P$3/1000</f>
        <v>9.8565941375999989E-3</v>
      </c>
      <c r="K3248" s="3">
        <f t="shared" si="236"/>
        <v>-0.13643481023759976</v>
      </c>
      <c r="L3248" s="6">
        <f t="shared" si="238"/>
        <v>0</v>
      </c>
    </row>
    <row r="3249" spans="1:15" x14ac:dyDescent="0.2">
      <c r="A3249" s="2">
        <v>5</v>
      </c>
      <c r="B3249" s="2">
        <v>16</v>
      </c>
      <c r="C3249" s="2">
        <v>3247</v>
      </c>
      <c r="D3249" s="2">
        <v>14.3</v>
      </c>
      <c r="E3249" s="2">
        <v>55</v>
      </c>
      <c r="F3249" s="1">
        <f t="shared" si="235"/>
        <v>50</v>
      </c>
      <c r="G3249" s="2">
        <v>382</v>
      </c>
      <c r="H3249" s="3">
        <f>G3249/1000*'symulacje godzinowe'!$N$3*'symulacje godzinowe'!$Q$3*'symulacje godzinowe'!$R$3</f>
        <v>1.6887307020000002</v>
      </c>
      <c r="I3249" s="3">
        <f>'symulacje godzinowe'!$R$3*'symulacje godzinowe'!$N$3*(E3249-D3249)*'symulacje godzinowe'!$O$3/1000</f>
        <v>0.98060219400000004</v>
      </c>
      <c r="J3249" s="3">
        <f>'symulacje godzinowe'!$R$3*'symulacje godzinowe'!$N$3*(E3249-D3249)^2*'symulacje godzinowe'!$P$3/1000</f>
        <v>8.6683459104000011E-3</v>
      </c>
      <c r="K3249" s="3">
        <f t="shared" si="236"/>
        <v>0.69946016208960016</v>
      </c>
      <c r="L3249" s="6">
        <f t="shared" si="238"/>
        <v>2518.0565835225607</v>
      </c>
    </row>
    <row r="3250" spans="1:15" x14ac:dyDescent="0.2">
      <c r="A3250" s="2">
        <v>5</v>
      </c>
      <c r="B3250" s="2">
        <v>16</v>
      </c>
      <c r="C3250" s="2">
        <v>3248</v>
      </c>
      <c r="D3250" s="2">
        <v>16.100000000000001</v>
      </c>
      <c r="E3250" s="2">
        <v>55</v>
      </c>
      <c r="F3250" s="1">
        <f t="shared" si="235"/>
        <v>50</v>
      </c>
      <c r="G3250" s="2">
        <v>570.9</v>
      </c>
      <c r="H3250" s="3">
        <f>G3250/1000*'symulacje godzinowe'!$N$3*'symulacje godzinowe'!$Q$3*'symulacje godzinowe'!$R$3</f>
        <v>2.5238124549000003</v>
      </c>
      <c r="I3250" s="3">
        <f>'symulacje godzinowe'!$R$3*'symulacje godzinowe'!$N$3*(E3250-D3250)*'symulacje godzinowe'!$O$3/1000</f>
        <v>0.93723403799999994</v>
      </c>
      <c r="J3250" s="3">
        <f>'symulacje godzinowe'!$R$3*'symulacje godzinowe'!$N$3*(E3250-D3250)^2*'symulacje godzinowe'!$P$3/1000</f>
        <v>7.9185674015999977E-3</v>
      </c>
      <c r="K3250" s="3">
        <f t="shared" si="236"/>
        <v>1.5786598494984003</v>
      </c>
      <c r="L3250" s="6">
        <f t="shared" si="238"/>
        <v>5683.1754581942414</v>
      </c>
    </row>
    <row r="3251" spans="1:15" x14ac:dyDescent="0.2">
      <c r="A3251" s="2">
        <v>5</v>
      </c>
      <c r="B3251" s="2">
        <v>16</v>
      </c>
      <c r="C3251" s="2">
        <v>3249</v>
      </c>
      <c r="D3251" s="2">
        <v>18</v>
      </c>
      <c r="E3251" s="2">
        <v>55</v>
      </c>
      <c r="F3251" s="1">
        <f t="shared" si="235"/>
        <v>50</v>
      </c>
      <c r="G3251" s="2">
        <v>756.9</v>
      </c>
      <c r="H3251" s="3">
        <f>G3251/1000*'symulacje godzinowe'!$N$3*'symulacje godzinowe'!$Q$3*'symulacje godzinowe'!$R$3</f>
        <v>3.3460740009000003</v>
      </c>
      <c r="I3251" s="3">
        <f>'symulacje godzinowe'!$R$3*'symulacje godzinowe'!$N$3*(E3251-D3251)*'symulacje godzinowe'!$O$3/1000</f>
        <v>0.89145653999999985</v>
      </c>
      <c r="J3251" s="3">
        <f>'symulacje godzinowe'!$R$3*'symulacje godzinowe'!$N$3*(E3251-D3251)^2*'symulacje godzinowe'!$P$3/1000</f>
        <v>7.1639222399999996E-3</v>
      </c>
      <c r="K3251" s="3">
        <f t="shared" si="236"/>
        <v>2.4474535386600005</v>
      </c>
      <c r="L3251" s="6">
        <f t="shared" si="238"/>
        <v>8810.8327391760013</v>
      </c>
    </row>
    <row r="3252" spans="1:15" x14ac:dyDescent="0.2">
      <c r="A3252" s="2">
        <v>5</v>
      </c>
      <c r="B3252" s="2">
        <v>16</v>
      </c>
      <c r="C3252" s="2">
        <v>3250</v>
      </c>
      <c r="D3252" s="2">
        <v>19.8</v>
      </c>
      <c r="E3252" s="2">
        <v>55</v>
      </c>
      <c r="F3252" s="1">
        <f t="shared" si="235"/>
        <v>50</v>
      </c>
      <c r="G3252" s="2">
        <v>916.9</v>
      </c>
      <c r="H3252" s="3">
        <f>G3252/1000*'symulacje godzinowe'!$N$3*'symulacje godzinowe'!$Q$3*'symulacje godzinowe'!$R$3</f>
        <v>4.0533957608999991</v>
      </c>
      <c r="I3252" s="3">
        <f>'symulacje godzinowe'!$R$3*'symulacje godzinowe'!$N$3*(E3252-D3252)*'symulacje godzinowe'!$O$3/1000</f>
        <v>0.84808838399999997</v>
      </c>
      <c r="J3252" s="3">
        <f>'symulacje godzinowe'!$R$3*'symulacje godzinowe'!$N$3*(E3252-D3252)^2*'symulacje godzinowe'!$P$3/1000</f>
        <v>6.4838467584000005E-3</v>
      </c>
      <c r="K3252" s="3">
        <f t="shared" si="236"/>
        <v>3.198823530141599</v>
      </c>
      <c r="L3252" s="6">
        <f t="shared" si="238"/>
        <v>11515.764708509756</v>
      </c>
    </row>
    <row r="3253" spans="1:15" x14ac:dyDescent="0.2">
      <c r="A3253" s="2">
        <v>5</v>
      </c>
      <c r="B3253" s="2">
        <v>16</v>
      </c>
      <c r="C3253" s="2">
        <v>3251</v>
      </c>
      <c r="D3253" s="2">
        <v>20.5</v>
      </c>
      <c r="E3253" s="2">
        <v>55</v>
      </c>
      <c r="F3253" s="1">
        <f t="shared" si="235"/>
        <v>50</v>
      </c>
      <c r="G3253" s="2">
        <v>1020.6</v>
      </c>
      <c r="H3253" s="3">
        <f>G3253/1000*'symulacje godzinowe'!$N$3*'symulacje godzinowe'!$Q$3*'symulacje godzinowe'!$R$3</f>
        <v>4.5118286766000004</v>
      </c>
      <c r="I3253" s="3">
        <f>'symulacje godzinowe'!$R$3*'symulacje godzinowe'!$N$3*(E3253-D3253)*'symulacje godzinowe'!$O$3/1000</f>
        <v>0.83122298999999988</v>
      </c>
      <c r="J3253" s="3">
        <f>'symulacje godzinowe'!$R$3*'symulacje godzinowe'!$N$3*(E3253-D3253)^2*'symulacje godzinowe'!$P$3/1000</f>
        <v>6.2285306399999995E-3</v>
      </c>
      <c r="K3253" s="3">
        <f t="shared" si="236"/>
        <v>3.6743771559600007</v>
      </c>
      <c r="L3253" s="6">
        <f t="shared" si="238"/>
        <v>13227.757761456003</v>
      </c>
    </row>
    <row r="3254" spans="1:15" x14ac:dyDescent="0.2">
      <c r="A3254" s="2">
        <v>5</v>
      </c>
      <c r="B3254" s="2">
        <v>16</v>
      </c>
      <c r="C3254" s="2">
        <v>3252</v>
      </c>
      <c r="D3254" s="2">
        <v>21.3</v>
      </c>
      <c r="E3254" s="2">
        <v>55</v>
      </c>
      <c r="F3254" s="1">
        <f t="shared" si="235"/>
        <v>50</v>
      </c>
      <c r="G3254" s="2">
        <v>1040.3</v>
      </c>
      <c r="H3254" s="3">
        <f>G3254/1000*'symulacje godzinowe'!$N$3*'symulacje godzinowe'!$Q$3*'symulacje godzinowe'!$R$3</f>
        <v>4.5989176683000004</v>
      </c>
      <c r="I3254" s="3">
        <f>'symulacje godzinowe'!$R$3*'symulacje godzinowe'!$N$3*(E3254-D3254)*'symulacje godzinowe'!$O$3/1000</f>
        <v>0.81194825400000004</v>
      </c>
      <c r="J3254" s="3">
        <f>'symulacje godzinowe'!$R$3*'symulacje godzinowe'!$N$3*(E3254-D3254)^2*'symulacje godzinowe'!$P$3/1000</f>
        <v>5.9430203424000018E-3</v>
      </c>
      <c r="K3254" s="3">
        <f t="shared" si="236"/>
        <v>3.7810263939576005</v>
      </c>
      <c r="L3254" s="6">
        <f t="shared" si="238"/>
        <v>13611.695018247361</v>
      </c>
    </row>
    <row r="3255" spans="1:15" x14ac:dyDescent="0.2">
      <c r="A3255" s="2">
        <v>5</v>
      </c>
      <c r="B3255" s="2">
        <v>16</v>
      </c>
      <c r="C3255" s="2">
        <v>3253</v>
      </c>
      <c r="D3255" s="2">
        <v>22</v>
      </c>
      <c r="E3255" s="2">
        <v>55</v>
      </c>
      <c r="F3255" s="1">
        <f t="shared" si="235"/>
        <v>50</v>
      </c>
      <c r="G3255" s="2">
        <v>964.2</v>
      </c>
      <c r="H3255" s="3">
        <f>G3255/1000*'symulacje godzinowe'!$N$3*'symulacje godzinowe'!$Q$3*'symulacje godzinowe'!$R$3</f>
        <v>4.2624977562000002</v>
      </c>
      <c r="I3255" s="3">
        <f>'symulacje godzinowe'!$R$3*'symulacje godzinowe'!$N$3*(E3255-D3255)*'symulacje godzinowe'!$O$3/1000</f>
        <v>0.79508285999999984</v>
      </c>
      <c r="J3255" s="3">
        <f>'symulacje godzinowe'!$R$3*'symulacje godzinowe'!$N$3*(E3255-D3255)^2*'symulacje godzinowe'!$P$3/1000</f>
        <v>5.6986934399999994E-3</v>
      </c>
      <c r="K3255" s="3">
        <f t="shared" si="236"/>
        <v>3.4617162027600004</v>
      </c>
      <c r="L3255" s="6">
        <f t="shared" si="238"/>
        <v>12462.178329936001</v>
      </c>
    </row>
    <row r="3256" spans="1:15" x14ac:dyDescent="0.2">
      <c r="A3256" s="2">
        <v>5</v>
      </c>
      <c r="B3256" s="2">
        <v>16</v>
      </c>
      <c r="C3256" s="2">
        <v>3254</v>
      </c>
      <c r="D3256" s="2">
        <v>22.5</v>
      </c>
      <c r="E3256" s="2">
        <v>55</v>
      </c>
      <c r="F3256" s="1">
        <f t="shared" si="235"/>
        <v>50</v>
      </c>
      <c r="G3256" s="2">
        <v>816.6</v>
      </c>
      <c r="H3256" s="3">
        <f>G3256/1000*'symulacje godzinowe'!$N$3*'symulacje godzinowe'!$Q$3*'symulacje godzinowe'!$R$3</f>
        <v>3.6099934326000005</v>
      </c>
      <c r="I3256" s="3">
        <f>'symulacje godzinowe'!$R$3*'symulacje godzinowe'!$N$3*(E3256-D3256)*'symulacje godzinowe'!$O$3/1000</f>
        <v>0.78303615000000004</v>
      </c>
      <c r="J3256" s="3">
        <f>'symulacje godzinowe'!$R$3*'symulacje godzinowe'!$N$3*(E3256-D3256)^2*'symulacje godzinowe'!$P$3/1000</f>
        <v>5.5273139999999993E-3</v>
      </c>
      <c r="K3256" s="3">
        <f t="shared" si="236"/>
        <v>2.8214299686000004</v>
      </c>
      <c r="L3256" s="6">
        <f t="shared" si="238"/>
        <v>10157.147886960001</v>
      </c>
    </row>
    <row r="3257" spans="1:15" x14ac:dyDescent="0.2">
      <c r="A3257" s="2">
        <v>5</v>
      </c>
      <c r="B3257" s="2">
        <v>16</v>
      </c>
      <c r="C3257" s="2">
        <v>3255</v>
      </c>
      <c r="D3257" s="2">
        <v>22.9</v>
      </c>
      <c r="E3257" s="2">
        <v>55</v>
      </c>
      <c r="F3257" s="1">
        <f t="shared" si="235"/>
        <v>50</v>
      </c>
      <c r="G3257" s="2">
        <v>626</v>
      </c>
      <c r="H3257" s="3">
        <f>G3257/1000*'symulacje godzinowe'!$N$3*'symulacje godzinowe'!$Q$3*'symulacje godzinowe'!$R$3</f>
        <v>2.7673963860000006</v>
      </c>
      <c r="I3257" s="3">
        <f>'symulacje godzinowe'!$R$3*'symulacje godzinowe'!$N$3*(E3257-D3257)*'symulacje godzinowe'!$O$3/1000</f>
        <v>0.77339878200000001</v>
      </c>
      <c r="J3257" s="3">
        <f>'symulacje godzinowe'!$R$3*'symulacje godzinowe'!$N$3*(E3257-D3257)^2*'symulacje godzinowe'!$P$3/1000</f>
        <v>5.3920943136000002E-3</v>
      </c>
      <c r="K3257" s="3">
        <f t="shared" si="236"/>
        <v>1.9886055096864004</v>
      </c>
      <c r="L3257" s="6">
        <f t="shared" si="238"/>
        <v>7158.979834871041</v>
      </c>
    </row>
    <row r="3258" spans="1:15" x14ac:dyDescent="0.2">
      <c r="A3258" s="2">
        <v>5</v>
      </c>
      <c r="B3258" s="2">
        <v>16</v>
      </c>
      <c r="C3258" s="2">
        <v>3256</v>
      </c>
      <c r="D3258" s="2">
        <v>23.4</v>
      </c>
      <c r="E3258" s="2">
        <v>55</v>
      </c>
      <c r="F3258" s="1">
        <f t="shared" si="235"/>
        <v>50</v>
      </c>
      <c r="G3258" s="2">
        <v>409</v>
      </c>
      <c r="H3258" s="3">
        <f>G3258/1000*'symulacje godzinowe'!$N$3*'symulacje godzinowe'!$Q$3*'symulacje godzinowe'!$R$3</f>
        <v>1.8080912490000001</v>
      </c>
      <c r="I3258" s="3">
        <f>'symulacje godzinowe'!$R$3*'symulacje godzinowe'!$N$3*(E3258-D3258)*'symulacje godzinowe'!$O$3/1000</f>
        <v>0.76135207199999999</v>
      </c>
      <c r="J3258" s="3">
        <f>'symulacje godzinowe'!$R$3*'symulacje godzinowe'!$N$3*(E3258-D3258)^2*'symulacje godzinowe'!$P$3/1000</f>
        <v>5.2254245376000003E-3</v>
      </c>
      <c r="K3258" s="3">
        <f t="shared" si="236"/>
        <v>1.0415137524624001</v>
      </c>
      <c r="L3258" s="6">
        <f t="shared" si="238"/>
        <v>3749.4495088646404</v>
      </c>
    </row>
    <row r="3259" spans="1:15" x14ac:dyDescent="0.2">
      <c r="A3259" s="2">
        <v>5</v>
      </c>
      <c r="B3259" s="2">
        <v>16</v>
      </c>
      <c r="C3259" s="2">
        <v>3257</v>
      </c>
      <c r="D3259" s="2">
        <v>22.1</v>
      </c>
      <c r="E3259" s="2">
        <v>55</v>
      </c>
      <c r="F3259" s="1">
        <f t="shared" si="235"/>
        <v>50</v>
      </c>
      <c r="G3259" s="2">
        <v>162.19999999999999</v>
      </c>
      <c r="H3259" s="3">
        <f>G3259/1000*'symulacje godzinowe'!$N$3*'symulacje godzinowe'!$Q$3*'symulacje godzinowe'!$R$3</f>
        <v>0.71704743419999994</v>
      </c>
      <c r="I3259" s="3">
        <f>'symulacje godzinowe'!$R$3*'symulacje godzinowe'!$N$3*(E3259-D3259)*'symulacje godzinowe'!$O$3/1000</f>
        <v>0.79267351799999997</v>
      </c>
      <c r="J3259" s="3">
        <f>'symulacje godzinowe'!$R$3*'symulacje godzinowe'!$N$3*(E3259-D3259)^2*'symulacje godzinowe'!$P$3/1000</f>
        <v>5.6642082335999992E-3</v>
      </c>
      <c r="K3259" s="3">
        <f t="shared" si="236"/>
        <v>-8.1290292033600026E-2</v>
      </c>
      <c r="L3259" s="6">
        <f t="shared" si="238"/>
        <v>0</v>
      </c>
    </row>
    <row r="3260" spans="1:15" x14ac:dyDescent="0.2">
      <c r="A3260" s="2">
        <v>5</v>
      </c>
      <c r="B3260" s="2">
        <v>16</v>
      </c>
      <c r="C3260" s="2">
        <v>3258</v>
      </c>
      <c r="D3260" s="2">
        <v>20.7</v>
      </c>
      <c r="E3260" s="2">
        <v>55</v>
      </c>
      <c r="F3260" s="1">
        <f t="shared" si="235"/>
        <v>50</v>
      </c>
      <c r="G3260" s="2">
        <v>111.6</v>
      </c>
      <c r="H3260" s="3">
        <f>G3260/1000*'symulacje godzinowe'!$N$3*'symulacje godzinowe'!$Q$3*'symulacje godzinowe'!$R$3</f>
        <v>0.49335692760000005</v>
      </c>
      <c r="I3260" s="3">
        <f>'symulacje godzinowe'!$R$3*'symulacje godzinowe'!$N$3*(E3260-D3260)*'symulacje godzinowe'!$O$3/1000</f>
        <v>0.82640430599999992</v>
      </c>
      <c r="J3260" s="3">
        <f>'symulacje godzinowe'!$R$3*'symulacje godzinowe'!$N$3*(E3260-D3260)^2*'symulacje godzinowe'!$P$3/1000</f>
        <v>6.1565251103999977E-3</v>
      </c>
      <c r="K3260" s="3">
        <f t="shared" si="236"/>
        <v>-0.33920390351039986</v>
      </c>
      <c r="L3260" s="6">
        <f t="shared" si="238"/>
        <v>0</v>
      </c>
    </row>
    <row r="3261" spans="1:15" x14ac:dyDescent="0.2">
      <c r="A3261" s="2">
        <v>5</v>
      </c>
      <c r="B3261" s="2">
        <v>16</v>
      </c>
      <c r="C3261" s="2">
        <v>3259</v>
      </c>
      <c r="D3261" s="2">
        <v>19.399999999999999</v>
      </c>
      <c r="E3261" s="2">
        <v>55</v>
      </c>
      <c r="F3261" s="1">
        <f t="shared" si="235"/>
        <v>50</v>
      </c>
      <c r="G3261" s="2">
        <v>11.6</v>
      </c>
      <c r="H3261" s="3">
        <f>G3261/1000*'symulacje godzinowe'!$N$3*'symulacje godzinowe'!$Q$3*'symulacje godzinowe'!$R$3</f>
        <v>5.1280827599999995E-2</v>
      </c>
      <c r="I3261" s="3">
        <f>'symulacje godzinowe'!$R$3*'symulacje godzinowe'!$N$3*(E3261-D3261)*'symulacje godzinowe'!$O$3/1000</f>
        <v>0.8577257519999999</v>
      </c>
      <c r="J3261" s="3">
        <f>'symulacje godzinowe'!$R$3*'symulacje godzinowe'!$N$3*(E3261-D3261)^2*'symulacje godzinowe'!$P$3/1000</f>
        <v>6.6320441855999999E-3</v>
      </c>
      <c r="K3261" s="3">
        <f t="shared" si="236"/>
        <v>-0.81307696858559997</v>
      </c>
      <c r="L3261" s="6">
        <f t="shared" si="238"/>
        <v>0</v>
      </c>
    </row>
    <row r="3262" spans="1:15" x14ac:dyDescent="0.2">
      <c r="A3262" s="2">
        <v>5</v>
      </c>
      <c r="B3262" s="2">
        <v>16</v>
      </c>
      <c r="C3262" s="2">
        <v>3260</v>
      </c>
      <c r="D3262" s="2">
        <v>17.3</v>
      </c>
      <c r="E3262" s="2">
        <v>55</v>
      </c>
      <c r="F3262" s="1">
        <f t="shared" si="235"/>
        <v>50</v>
      </c>
      <c r="G3262" s="2">
        <v>0</v>
      </c>
      <c r="H3262" s="3">
        <f>G3262/1000*'symulacje godzinowe'!$N$3*'symulacje godzinowe'!$Q$3*'symulacje godzinowe'!$R$3</f>
        <v>0</v>
      </c>
      <c r="I3262" s="3">
        <f>'symulacje godzinowe'!$R$3*'symulacje godzinowe'!$N$3*(E3262-D3262)*'symulacje godzinowe'!$O$3/1000</f>
        <v>0.90832193400000005</v>
      </c>
      <c r="J3262" s="3">
        <f>'symulacje godzinowe'!$R$3*'symulacje godzinowe'!$N$3*(E3262-D3262)^2*'symulacje godzinowe'!$P$3/1000</f>
        <v>7.4375537184000005E-3</v>
      </c>
      <c r="K3262" s="3">
        <f t="shared" si="236"/>
        <v>-0.9157594877184001</v>
      </c>
      <c r="L3262" s="6">
        <f t="shared" si="238"/>
        <v>0</v>
      </c>
    </row>
    <row r="3263" spans="1:15" x14ac:dyDescent="0.2">
      <c r="A3263" s="2">
        <v>5</v>
      </c>
      <c r="B3263" s="2">
        <v>16</v>
      </c>
      <c r="C3263" s="2">
        <v>3261</v>
      </c>
      <c r="D3263" s="2">
        <v>15.3</v>
      </c>
      <c r="E3263" s="2">
        <v>55</v>
      </c>
      <c r="F3263" s="1">
        <f t="shared" si="235"/>
        <v>50</v>
      </c>
      <c r="G3263" s="2">
        <v>0</v>
      </c>
      <c r="H3263" s="3">
        <f>G3263/1000*'symulacje godzinowe'!$N$3*'symulacje godzinowe'!$Q$3*'symulacje godzinowe'!$R$3</f>
        <v>0</v>
      </c>
      <c r="I3263" s="3">
        <f>'symulacje godzinowe'!$R$3*'symulacje godzinowe'!$N$3*(E3263-D3263)*'symulacje godzinowe'!$O$3/1000</f>
        <v>0.9565087739999999</v>
      </c>
      <c r="J3263" s="3">
        <f>'symulacje godzinowe'!$R$3*'symulacje godzinowe'!$N$3*(E3263-D3263)^2*'symulacje godzinowe'!$P$3/1000</f>
        <v>8.2476159264000017E-3</v>
      </c>
      <c r="K3263" s="3">
        <f t="shared" si="236"/>
        <v>-0.96475638992639989</v>
      </c>
      <c r="L3263" s="6">
        <f t="shared" si="238"/>
        <v>0</v>
      </c>
    </row>
    <row r="3264" spans="1:15" x14ac:dyDescent="0.2">
      <c r="A3264" s="2">
        <v>5</v>
      </c>
      <c r="B3264" s="2">
        <v>16</v>
      </c>
      <c r="C3264" s="2">
        <v>3262</v>
      </c>
      <c r="D3264" s="2">
        <v>13.2</v>
      </c>
      <c r="E3264" s="2">
        <v>55</v>
      </c>
      <c r="F3264" s="1">
        <f t="shared" ref="F3264:F3327" si="239">E3264-5</f>
        <v>50</v>
      </c>
      <c r="G3264" s="2">
        <v>0</v>
      </c>
      <c r="H3264" s="3">
        <f>G3264/1000*'symulacje godzinowe'!$N$3*'symulacje godzinowe'!$Q$3*'symulacje godzinowe'!$R$3</f>
        <v>0</v>
      </c>
      <c r="I3264" s="3">
        <f>'symulacje godzinowe'!$R$3*'symulacje godzinowe'!$N$3*(E3264-D3264)*'symulacje godzinowe'!$O$3/1000</f>
        <v>1.0071049559999998</v>
      </c>
      <c r="J3264" s="3">
        <f>'symulacje godzinowe'!$R$3*'symulacje godzinowe'!$N$3*(E3264-D3264)^2*'symulacje godzinowe'!$P$3/1000</f>
        <v>9.1432370303999987E-3</v>
      </c>
      <c r="K3264" s="3">
        <f t="shared" ref="K3264:K3327" si="240">H3264-I3264-J3264</f>
        <v>-1.0162481930303999</v>
      </c>
      <c r="L3264" s="6">
        <f t="shared" si="238"/>
        <v>0</v>
      </c>
      <c r="O3264" s="21" t="s">
        <v>33</v>
      </c>
    </row>
    <row r="3265" spans="1:19" x14ac:dyDescent="0.2">
      <c r="A3265" s="2">
        <v>5</v>
      </c>
      <c r="B3265" s="2">
        <v>16</v>
      </c>
      <c r="C3265" s="2">
        <v>3263</v>
      </c>
      <c r="D3265" s="2">
        <v>12</v>
      </c>
      <c r="E3265" s="2">
        <v>55</v>
      </c>
      <c r="F3265" s="1">
        <f t="shared" si="239"/>
        <v>50</v>
      </c>
      <c r="G3265" s="2">
        <v>0</v>
      </c>
      <c r="H3265" s="3">
        <f>G3265/1000*'symulacje godzinowe'!$N$3*'symulacje godzinowe'!$Q$3*'symulacje godzinowe'!$R$3</f>
        <v>0</v>
      </c>
      <c r="I3265" s="3">
        <f>'symulacje godzinowe'!$R$3*'symulacje godzinowe'!$N$3*(E3265-D3265)*'symulacje godzinowe'!$O$3/1000</f>
        <v>1.0360170599999998</v>
      </c>
      <c r="J3265" s="3">
        <f>'symulacje godzinowe'!$R$3*'symulacje godzinowe'!$N$3*(E3265-D3265)^2*'symulacje godzinowe'!$P$3/1000</f>
        <v>9.6757430400000004E-3</v>
      </c>
      <c r="K3265" s="3">
        <f t="shared" si="240"/>
        <v>-1.0456928030399999</v>
      </c>
      <c r="L3265" s="6">
        <f t="shared" si="238"/>
        <v>0</v>
      </c>
      <c r="M3265" s="21" t="s">
        <v>32</v>
      </c>
      <c r="N3265" s="21" t="s">
        <v>27</v>
      </c>
      <c r="O3265" s="21" t="s">
        <v>31</v>
      </c>
      <c r="P3265" s="21" t="s">
        <v>28</v>
      </c>
      <c r="Q3265" s="21" t="s">
        <v>29</v>
      </c>
      <c r="R3265" s="21" t="s">
        <v>30</v>
      </c>
      <c r="S3265" s="21" t="s">
        <v>26</v>
      </c>
    </row>
    <row r="3266" spans="1:19" x14ac:dyDescent="0.2">
      <c r="A3266" s="2">
        <v>5</v>
      </c>
      <c r="B3266" s="2">
        <v>16</v>
      </c>
      <c r="C3266" s="2">
        <v>3264</v>
      </c>
      <c r="D3266" s="2">
        <v>10.8</v>
      </c>
      <c r="E3266" s="2">
        <v>55</v>
      </c>
      <c r="F3266" s="1">
        <f t="shared" si="239"/>
        <v>50</v>
      </c>
      <c r="G3266" s="2">
        <v>0</v>
      </c>
      <c r="H3266" s="3">
        <f>G3266/1000*'symulacje godzinowe'!$N$3*'symulacje godzinowe'!$Q$3*'symulacje godzinowe'!$R$3</f>
        <v>0</v>
      </c>
      <c r="I3266" s="3">
        <f>'symulacje godzinowe'!$R$3*'symulacje godzinowe'!$N$3*(E3266-D3266)*'symulacje godzinowe'!$O$3/1000</f>
        <v>1.0649291639999998</v>
      </c>
      <c r="J3266" s="3">
        <f>'symulacje godzinowe'!$R$3*'symulacje godzinowe'!$N$3*(E3266-D3266)^2*'symulacje godzinowe'!$P$3/1000</f>
        <v>1.0223319974400001E-2</v>
      </c>
      <c r="K3266" s="3">
        <f t="shared" si="240"/>
        <v>-1.0751524839743998</v>
      </c>
      <c r="L3266" s="10">
        <f>SUM(L3243:L3265)</f>
        <v>88895.037829737601</v>
      </c>
      <c r="M3266" s="19">
        <f>(L3242-4.187*$N$7*$O$7*(F3266-10))*((L3242-4.187*$N$7*$O$7*(F3266-10))&gt;0)</f>
        <v>39608.759860912658</v>
      </c>
      <c r="N3266" s="19">
        <f>M3266/4.187/(F3266-10)*(M3266&gt;0)</f>
        <v>236.49844674535856</v>
      </c>
      <c r="O3266" s="19">
        <f>$P$7-0.5*$N$7*$O$7</f>
        <v>100</v>
      </c>
      <c r="P3266" s="19">
        <f>IF(N3266&lt;O3266,N3266,O3266)</f>
        <v>100</v>
      </c>
      <c r="Q3266" s="19">
        <f>L3266/4.187/(F3266-10)+P3266</f>
        <v>630.78002047849054</v>
      </c>
      <c r="R3266" s="19" t="b">
        <f>Q3266&gt;$N$7*$O$7</f>
        <v>1</v>
      </c>
      <c r="S3266" s="19">
        <f>IF(R3266,(F3266-10)/(50-10),(F3266-10)/(50-10)*Q3266/$N$7/$O$7)</f>
        <v>1</v>
      </c>
    </row>
    <row r="3267" spans="1:19" x14ac:dyDescent="0.2">
      <c r="A3267" s="2">
        <v>5</v>
      </c>
      <c r="B3267" s="2">
        <v>17</v>
      </c>
      <c r="C3267" s="2">
        <v>3265</v>
      </c>
      <c r="D3267" s="2">
        <v>9.6</v>
      </c>
      <c r="E3267" s="2">
        <v>55</v>
      </c>
      <c r="F3267" s="1">
        <f t="shared" si="239"/>
        <v>50</v>
      </c>
      <c r="G3267" s="2">
        <v>0</v>
      </c>
      <c r="H3267" s="3">
        <f>G3267/1000*'symulacje godzinowe'!$N$3*'symulacje godzinowe'!$Q$3*'symulacje godzinowe'!$R$3</f>
        <v>0</v>
      </c>
      <c r="I3267" s="3">
        <f>'symulacje godzinowe'!$R$3*'symulacje godzinowe'!$N$3*(E3267-D3267)*'symulacje godzinowe'!$O$3/1000</f>
        <v>1.0938412679999998</v>
      </c>
      <c r="J3267" s="3">
        <f>'symulacje godzinowe'!$R$3*'symulacje godzinowe'!$N$3*(E3267-D3267)^2*'symulacje godzinowe'!$P$3/1000</f>
        <v>1.0785967833599997E-2</v>
      </c>
      <c r="K3267" s="3">
        <f t="shared" si="240"/>
        <v>-1.1046272358335998</v>
      </c>
      <c r="L3267" s="6">
        <f>K3267*(K3267&gt;0)*3600</f>
        <v>0</v>
      </c>
    </row>
    <row r="3268" spans="1:19" x14ac:dyDescent="0.2">
      <c r="A3268" s="2">
        <v>5</v>
      </c>
      <c r="B3268" s="2">
        <v>17</v>
      </c>
      <c r="C3268" s="2">
        <v>3266</v>
      </c>
      <c r="D3268" s="2">
        <v>9.1</v>
      </c>
      <c r="E3268" s="2">
        <v>55</v>
      </c>
      <c r="F3268" s="1">
        <f t="shared" si="239"/>
        <v>50</v>
      </c>
      <c r="G3268" s="2">
        <v>0</v>
      </c>
      <c r="H3268" s="3">
        <f>G3268/1000*'symulacje godzinowe'!$N$3*'symulacje godzinowe'!$Q$3*'symulacje godzinowe'!$R$3</f>
        <v>0</v>
      </c>
      <c r="I3268" s="3">
        <f>'symulacje godzinowe'!$R$3*'symulacje godzinowe'!$N$3*(E3268-D3268)*'symulacje godzinowe'!$O$3/1000</f>
        <v>1.1058879779999997</v>
      </c>
      <c r="J3268" s="3">
        <f>'symulacje godzinowe'!$R$3*'symulacje godzinowe'!$N$3*(E3268-D3268)^2*'symulacje godzinowe'!$P$3/1000</f>
        <v>1.1024852457599999E-2</v>
      </c>
      <c r="K3268" s="3">
        <f t="shared" si="240"/>
        <v>-1.1169128304575997</v>
      </c>
      <c r="L3268" s="6">
        <f t="shared" ref="L3268:L3289" si="241">K3268*(K3268&gt;0)*3600</f>
        <v>0</v>
      </c>
    </row>
    <row r="3269" spans="1:19" x14ac:dyDescent="0.2">
      <c r="A3269" s="2">
        <v>5</v>
      </c>
      <c r="B3269" s="2">
        <v>17</v>
      </c>
      <c r="C3269" s="2">
        <v>3267</v>
      </c>
      <c r="D3269" s="2">
        <v>8.6999999999999993</v>
      </c>
      <c r="E3269" s="2">
        <v>55</v>
      </c>
      <c r="F3269" s="1">
        <f t="shared" si="239"/>
        <v>50</v>
      </c>
      <c r="G3269" s="2">
        <v>0</v>
      </c>
      <c r="H3269" s="3">
        <f>G3269/1000*'symulacje godzinowe'!$N$3*'symulacje godzinowe'!$Q$3*'symulacje godzinowe'!$R$3</f>
        <v>0</v>
      </c>
      <c r="I3269" s="3">
        <f>'symulacje godzinowe'!$R$3*'symulacje godzinowe'!$N$3*(E3269-D3269)*'symulacje godzinowe'!$O$3/1000</f>
        <v>1.1155253459999996</v>
      </c>
      <c r="J3269" s="3">
        <f>'symulacje godzinowe'!$R$3*'symulacje godzinowe'!$N$3*(E3269-D3269)^2*'symulacje godzinowe'!$P$3/1000</f>
        <v>1.1217844022399998E-2</v>
      </c>
      <c r="K3269" s="3">
        <f t="shared" si="240"/>
        <v>-1.1267431900223996</v>
      </c>
      <c r="L3269" s="6">
        <f t="shared" si="241"/>
        <v>0</v>
      </c>
    </row>
    <row r="3270" spans="1:19" x14ac:dyDescent="0.2">
      <c r="A3270" s="2">
        <v>5</v>
      </c>
      <c r="B3270" s="2">
        <v>17</v>
      </c>
      <c r="C3270" s="2">
        <v>3268</v>
      </c>
      <c r="D3270" s="2">
        <v>8.1999999999999993</v>
      </c>
      <c r="E3270" s="2">
        <v>55</v>
      </c>
      <c r="F3270" s="1">
        <f t="shared" si="239"/>
        <v>50</v>
      </c>
      <c r="G3270" s="2">
        <v>0</v>
      </c>
      <c r="H3270" s="3">
        <f>G3270/1000*'symulacje godzinowe'!$N$3*'symulacje godzinowe'!$Q$3*'symulacje godzinowe'!$R$3</f>
        <v>0</v>
      </c>
      <c r="I3270" s="3">
        <f>'symulacje godzinowe'!$R$3*'symulacje godzinowe'!$N$3*(E3270-D3270)*'symulacje godzinowe'!$O$3/1000</f>
        <v>1.1275720559999998</v>
      </c>
      <c r="J3270" s="3">
        <f>'symulacje godzinowe'!$R$3*'symulacje godzinowe'!$N$3*(E3270-D3270)^2*'symulacje godzinowe'!$P$3/1000</f>
        <v>1.1461438310399998E-2</v>
      </c>
      <c r="K3270" s="3">
        <f t="shared" si="240"/>
        <v>-1.1390334943103997</v>
      </c>
      <c r="L3270" s="6">
        <f t="shared" si="241"/>
        <v>0</v>
      </c>
    </row>
    <row r="3271" spans="1:19" x14ac:dyDescent="0.2">
      <c r="A3271" s="2">
        <v>5</v>
      </c>
      <c r="B3271" s="2">
        <v>17</v>
      </c>
      <c r="C3271" s="2">
        <v>3269</v>
      </c>
      <c r="D3271" s="2">
        <v>8.9</v>
      </c>
      <c r="E3271" s="2">
        <v>55</v>
      </c>
      <c r="F3271" s="1">
        <f t="shared" si="239"/>
        <v>50</v>
      </c>
      <c r="G3271" s="2">
        <v>64</v>
      </c>
      <c r="H3271" s="3">
        <f>G3271/1000*'symulacje godzinowe'!$N$3*'symulacje godzinowe'!$Q$3*'symulacje godzinowe'!$R$3</f>
        <v>0.28292870400000003</v>
      </c>
      <c r="I3271" s="3">
        <f>'symulacje godzinowe'!$R$3*'symulacje godzinowe'!$N$3*(E3271-D3271)*'symulacje godzinowe'!$O$3/1000</f>
        <v>1.1107066620000001</v>
      </c>
      <c r="J3271" s="3">
        <f>'symulacje godzinowe'!$R$3*'symulacje godzinowe'!$N$3*(E3271-D3271)^2*'symulacje godzinowe'!$P$3/1000</f>
        <v>1.1121138921599999E-2</v>
      </c>
      <c r="K3271" s="3">
        <f t="shared" si="240"/>
        <v>-0.83889909692160014</v>
      </c>
      <c r="L3271" s="6">
        <f t="shared" si="241"/>
        <v>0</v>
      </c>
    </row>
    <row r="3272" spans="1:19" x14ac:dyDescent="0.2">
      <c r="A3272" s="2">
        <v>5</v>
      </c>
      <c r="B3272" s="2">
        <v>17</v>
      </c>
      <c r="C3272" s="2">
        <v>3270</v>
      </c>
      <c r="D3272" s="2">
        <v>9.6999999999999993</v>
      </c>
      <c r="E3272" s="2">
        <v>55</v>
      </c>
      <c r="F3272" s="1">
        <f t="shared" si="239"/>
        <v>50</v>
      </c>
      <c r="G3272" s="2">
        <v>135.5</v>
      </c>
      <c r="H3272" s="3">
        <f>G3272/1000*'symulacje godzinowe'!$N$3*'symulacje godzinowe'!$Q$3*'symulacje godzinowe'!$R$3</f>
        <v>0.59901311550000014</v>
      </c>
      <c r="I3272" s="3">
        <f>'symulacje godzinowe'!$R$3*'symulacje godzinowe'!$N$3*(E3272-D3272)*'symulacje godzinowe'!$O$3/1000</f>
        <v>1.0914319259999998</v>
      </c>
      <c r="J3272" s="3">
        <f>'symulacje godzinowe'!$R$3*'symulacje godzinowe'!$N$3*(E3272-D3272)^2*'symulacje godzinowe'!$P$3/1000</f>
        <v>1.0738504886399998E-2</v>
      </c>
      <c r="K3272" s="3">
        <f t="shared" si="240"/>
        <v>-0.50315731538639974</v>
      </c>
      <c r="L3272" s="6">
        <f t="shared" si="241"/>
        <v>0</v>
      </c>
    </row>
    <row r="3273" spans="1:19" x14ac:dyDescent="0.2">
      <c r="A3273" s="2">
        <v>5</v>
      </c>
      <c r="B3273" s="2">
        <v>17</v>
      </c>
      <c r="C3273" s="2">
        <v>3271</v>
      </c>
      <c r="D3273" s="2">
        <v>10.4</v>
      </c>
      <c r="E3273" s="2">
        <v>55</v>
      </c>
      <c r="F3273" s="1">
        <f t="shared" si="239"/>
        <v>50</v>
      </c>
      <c r="G3273" s="2">
        <v>216.3</v>
      </c>
      <c r="H3273" s="3">
        <f>G3273/1000*'symulacje godzinowe'!$N$3*'symulacje godzinowe'!$Q$3*'symulacje godzinowe'!$R$3</f>
        <v>0.95621060430000004</v>
      </c>
      <c r="I3273" s="3">
        <f>'symulacje godzinowe'!$R$3*'symulacje godzinowe'!$N$3*(E3273-D3273)*'symulacje godzinowe'!$O$3/1000</f>
        <v>1.074566532</v>
      </c>
      <c r="J3273" s="3">
        <f>'symulacje godzinowe'!$R$3*'symulacje godzinowe'!$N$3*(E3273-D3273)^2*'symulacje godzinowe'!$P$3/1000</f>
        <v>1.04091947136E-2</v>
      </c>
      <c r="K3273" s="3">
        <f t="shared" si="240"/>
        <v>-0.12876512241359991</v>
      </c>
      <c r="L3273" s="6">
        <f t="shared" si="241"/>
        <v>0</v>
      </c>
    </row>
    <row r="3274" spans="1:19" x14ac:dyDescent="0.2">
      <c r="A3274" s="2">
        <v>5</v>
      </c>
      <c r="B3274" s="2">
        <v>17</v>
      </c>
      <c r="C3274" s="2">
        <v>3272</v>
      </c>
      <c r="D3274" s="2">
        <v>11.5</v>
      </c>
      <c r="E3274" s="2">
        <v>55</v>
      </c>
      <c r="F3274" s="1">
        <f t="shared" si="239"/>
        <v>50</v>
      </c>
      <c r="G3274" s="2">
        <v>296.60000000000002</v>
      </c>
      <c r="H3274" s="3">
        <f>G3274/1000*'symulacje godzinowe'!$N$3*'symulacje godzinowe'!$Q$3*'symulacje godzinowe'!$R$3</f>
        <v>1.3111977126000001</v>
      </c>
      <c r="I3274" s="3">
        <f>'symulacje godzinowe'!$R$3*'symulacje godzinowe'!$N$3*(E3274-D3274)*'symulacje godzinowe'!$O$3/1000</f>
        <v>1.04806377</v>
      </c>
      <c r="J3274" s="3">
        <f>'symulacje godzinowe'!$R$3*'symulacje godzinowe'!$N$3*(E3274-D3274)^2*'symulacje godzinowe'!$P$3/1000</f>
        <v>9.9020685599999995E-3</v>
      </c>
      <c r="K3274" s="3">
        <f t="shared" si="240"/>
        <v>0.25323187404000014</v>
      </c>
      <c r="L3274" s="6">
        <f t="shared" si="241"/>
        <v>911.63474654400045</v>
      </c>
    </row>
    <row r="3275" spans="1:19" x14ac:dyDescent="0.2">
      <c r="A3275" s="2">
        <v>5</v>
      </c>
      <c r="B3275" s="2">
        <v>17</v>
      </c>
      <c r="C3275" s="2">
        <v>3273</v>
      </c>
      <c r="D3275" s="2">
        <v>12.5</v>
      </c>
      <c r="E3275" s="2">
        <v>55</v>
      </c>
      <c r="F3275" s="1">
        <f t="shared" si="239"/>
        <v>50</v>
      </c>
      <c r="G3275" s="2">
        <v>372.4</v>
      </c>
      <c r="H3275" s="3">
        <f>G3275/1000*'symulacje godzinowe'!$N$3*'symulacje godzinowe'!$Q$3*'symulacje godzinowe'!$R$3</f>
        <v>1.6462913963999997</v>
      </c>
      <c r="I3275" s="3">
        <f>'symulacje godzinowe'!$R$3*'symulacje godzinowe'!$N$3*(E3275-D3275)*'symulacje godzinowe'!$O$3/1000</f>
        <v>1.0239703499999999</v>
      </c>
      <c r="J3275" s="3">
        <f>'symulacje godzinowe'!$R$3*'symulacje godzinowe'!$N$3*(E3275-D3275)^2*'symulacje godzinowe'!$P$3/1000</f>
        <v>9.4520339999999998E-3</v>
      </c>
      <c r="K3275" s="3">
        <f t="shared" si="240"/>
        <v>0.61286901239999969</v>
      </c>
      <c r="L3275" s="6">
        <f t="shared" si="241"/>
        <v>2206.3284446399989</v>
      </c>
    </row>
    <row r="3276" spans="1:19" x14ac:dyDescent="0.2">
      <c r="A3276" s="2">
        <v>5</v>
      </c>
      <c r="B3276" s="2">
        <v>17</v>
      </c>
      <c r="C3276" s="2">
        <v>3274</v>
      </c>
      <c r="D3276" s="2">
        <v>13.6</v>
      </c>
      <c r="E3276" s="2">
        <v>55</v>
      </c>
      <c r="F3276" s="1">
        <f t="shared" si="239"/>
        <v>50</v>
      </c>
      <c r="G3276" s="2">
        <v>438.8</v>
      </c>
      <c r="H3276" s="3">
        <f>G3276/1000*'symulacje godzinowe'!$N$3*'symulacje godzinowe'!$Q$3*'symulacje godzinowe'!$R$3</f>
        <v>1.9398299267999999</v>
      </c>
      <c r="I3276" s="3">
        <f>'symulacje godzinowe'!$R$3*'symulacje godzinowe'!$N$3*(E3276-D3276)*'symulacje godzinowe'!$O$3/1000</f>
        <v>0.99746758799999991</v>
      </c>
      <c r="J3276" s="3">
        <f>'symulacje godzinowe'!$R$3*'symulacje godzinowe'!$N$3*(E3276-D3276)^2*'symulacje godzinowe'!$P$3/1000</f>
        <v>8.9690841215999979E-3</v>
      </c>
      <c r="K3276" s="3">
        <f t="shared" si="240"/>
        <v>0.93339325467839995</v>
      </c>
      <c r="L3276" s="6">
        <f t="shared" si="241"/>
        <v>3360.21571684224</v>
      </c>
    </row>
    <row r="3277" spans="1:19" x14ac:dyDescent="0.2">
      <c r="A3277" s="2">
        <v>5</v>
      </c>
      <c r="B3277" s="2">
        <v>17</v>
      </c>
      <c r="C3277" s="2">
        <v>3275</v>
      </c>
      <c r="D3277" s="2">
        <v>14.3</v>
      </c>
      <c r="E3277" s="2">
        <v>55</v>
      </c>
      <c r="F3277" s="1">
        <f t="shared" si="239"/>
        <v>50</v>
      </c>
      <c r="G3277" s="2">
        <v>485.1</v>
      </c>
      <c r="H3277" s="3">
        <f>G3277/1000*'symulacje godzinowe'!$N$3*'symulacje godzinowe'!$Q$3*'symulacje godzinowe'!$R$3</f>
        <v>2.1445111611000001</v>
      </c>
      <c r="I3277" s="3">
        <f>'symulacje godzinowe'!$R$3*'symulacje godzinowe'!$N$3*(E3277-D3277)*'symulacje godzinowe'!$O$3/1000</f>
        <v>0.98060219400000004</v>
      </c>
      <c r="J3277" s="3">
        <f>'symulacje godzinowe'!$R$3*'symulacje godzinowe'!$N$3*(E3277-D3277)^2*'symulacje godzinowe'!$P$3/1000</f>
        <v>8.6683459104000011E-3</v>
      </c>
      <c r="K3277" s="3">
        <f t="shared" si="240"/>
        <v>1.1552406211896</v>
      </c>
      <c r="L3277" s="6">
        <f t="shared" si="241"/>
        <v>4158.8662362825598</v>
      </c>
    </row>
    <row r="3278" spans="1:19" x14ac:dyDescent="0.2">
      <c r="A3278" s="2">
        <v>5</v>
      </c>
      <c r="B3278" s="2">
        <v>17</v>
      </c>
      <c r="C3278" s="2">
        <v>3276</v>
      </c>
      <c r="D3278" s="2">
        <v>15.1</v>
      </c>
      <c r="E3278" s="2">
        <v>55</v>
      </c>
      <c r="F3278" s="1">
        <f t="shared" si="239"/>
        <v>50</v>
      </c>
      <c r="G3278" s="2">
        <v>495.6</v>
      </c>
      <c r="H3278" s="3">
        <f>G3278/1000*'symulacje godzinowe'!$N$3*'symulacje godzinowe'!$Q$3*'symulacje godzinowe'!$R$3</f>
        <v>2.1909291516000002</v>
      </c>
      <c r="I3278" s="3">
        <f>'symulacje godzinowe'!$R$3*'symulacje godzinowe'!$N$3*(E3278-D3278)*'symulacje godzinowe'!$O$3/1000</f>
        <v>0.96132745799999986</v>
      </c>
      <c r="J3278" s="3">
        <f>'symulacje godzinowe'!$R$3*'symulacje godzinowe'!$N$3*(E3278-D3278)^2*'symulacje godzinowe'!$P$3/1000</f>
        <v>8.3309246496000005E-3</v>
      </c>
      <c r="K3278" s="3">
        <f t="shared" si="240"/>
        <v>1.2212707689504003</v>
      </c>
      <c r="L3278" s="6">
        <f t="shared" si="241"/>
        <v>4396.5747682214414</v>
      </c>
    </row>
    <row r="3279" spans="1:19" x14ac:dyDescent="0.2">
      <c r="A3279" s="2">
        <v>5</v>
      </c>
      <c r="B3279" s="2">
        <v>17</v>
      </c>
      <c r="C3279" s="2">
        <v>3277</v>
      </c>
      <c r="D3279" s="2">
        <v>15.8</v>
      </c>
      <c r="E3279" s="2">
        <v>55</v>
      </c>
      <c r="F3279" s="1">
        <f t="shared" si="239"/>
        <v>50</v>
      </c>
      <c r="G3279" s="2">
        <v>465.6</v>
      </c>
      <c r="H3279" s="3">
        <f>G3279/1000*'symulacje godzinowe'!$N$3*'symulacje godzinowe'!$Q$3*'symulacje godzinowe'!$R$3</f>
        <v>2.0583063215999999</v>
      </c>
      <c r="I3279" s="3">
        <f>'symulacje godzinowe'!$R$3*'symulacje godzinowe'!$N$3*(E3279-D3279)*'symulacje godzinowe'!$O$3/1000</f>
        <v>0.9444620640000001</v>
      </c>
      <c r="J3279" s="3">
        <f>'symulacje godzinowe'!$R$3*'symulacje godzinowe'!$N$3*(E3279-D3279)^2*'symulacje godzinowe'!$P$3/1000</f>
        <v>8.0411756544000006E-3</v>
      </c>
      <c r="K3279" s="3">
        <f t="shared" si="240"/>
        <v>1.1058030819455997</v>
      </c>
      <c r="L3279" s="6">
        <f t="shared" si="241"/>
        <v>3980.8910950041591</v>
      </c>
    </row>
    <row r="3280" spans="1:19" x14ac:dyDescent="0.2">
      <c r="A3280" s="2">
        <v>5</v>
      </c>
      <c r="B3280" s="2">
        <v>17</v>
      </c>
      <c r="C3280" s="2">
        <v>3278</v>
      </c>
      <c r="D3280" s="2">
        <v>15.6</v>
      </c>
      <c r="E3280" s="2">
        <v>55</v>
      </c>
      <c r="F3280" s="1">
        <f t="shared" si="239"/>
        <v>50</v>
      </c>
      <c r="G3280" s="2">
        <v>407.3</v>
      </c>
      <c r="H3280" s="3">
        <f>G3280/1000*'symulacje godzinowe'!$N$3*'symulacje godzinowe'!$Q$3*'symulacje godzinowe'!$R$3</f>
        <v>1.8005759553000003</v>
      </c>
      <c r="I3280" s="3">
        <f>'symulacje godzinowe'!$R$3*'symulacje godzinowe'!$N$3*(E3280-D3280)*'symulacje godzinowe'!$O$3/1000</f>
        <v>0.94928074799999995</v>
      </c>
      <c r="J3280" s="3">
        <f>'symulacje godzinowe'!$R$3*'symulacje godzinowe'!$N$3*(E3280-D3280)^2*'symulacje godzinowe'!$P$3/1000</f>
        <v>8.123437785599999E-3</v>
      </c>
      <c r="K3280" s="3">
        <f t="shared" si="240"/>
        <v>0.84317176951440032</v>
      </c>
      <c r="L3280" s="6">
        <f t="shared" si="241"/>
        <v>3035.4183702518412</v>
      </c>
    </row>
    <row r="3281" spans="1:19" x14ac:dyDescent="0.2">
      <c r="A3281" s="2">
        <v>5</v>
      </c>
      <c r="B3281" s="2">
        <v>17</v>
      </c>
      <c r="C3281" s="2">
        <v>3279</v>
      </c>
      <c r="D3281" s="2">
        <v>15.3</v>
      </c>
      <c r="E3281" s="2">
        <v>55</v>
      </c>
      <c r="F3281" s="1">
        <f t="shared" si="239"/>
        <v>50</v>
      </c>
      <c r="G3281" s="2">
        <v>380.7</v>
      </c>
      <c r="H3281" s="3">
        <f>G3281/1000*'symulacje godzinowe'!$N$3*'symulacje godzinowe'!$Q$3*'symulacje godzinowe'!$R$3</f>
        <v>1.6829837127</v>
      </c>
      <c r="I3281" s="3">
        <f>'symulacje godzinowe'!$R$3*'symulacje godzinowe'!$N$3*(E3281-D3281)*'symulacje godzinowe'!$O$3/1000</f>
        <v>0.9565087739999999</v>
      </c>
      <c r="J3281" s="3">
        <f>'symulacje godzinowe'!$R$3*'symulacje godzinowe'!$N$3*(E3281-D3281)^2*'symulacje godzinowe'!$P$3/1000</f>
        <v>8.2476159264000017E-3</v>
      </c>
      <c r="K3281" s="3">
        <f t="shared" si="240"/>
        <v>0.71822732277360013</v>
      </c>
      <c r="L3281" s="6">
        <f t="shared" si="241"/>
        <v>2585.6183619849603</v>
      </c>
    </row>
    <row r="3282" spans="1:19" x14ac:dyDescent="0.2">
      <c r="A3282" s="2">
        <v>5</v>
      </c>
      <c r="B3282" s="2">
        <v>17</v>
      </c>
      <c r="C3282" s="2">
        <v>3280</v>
      </c>
      <c r="D3282" s="2">
        <v>15.1</v>
      </c>
      <c r="E3282" s="2">
        <v>55</v>
      </c>
      <c r="F3282" s="1">
        <f t="shared" si="239"/>
        <v>50</v>
      </c>
      <c r="G3282" s="2">
        <v>278.5</v>
      </c>
      <c r="H3282" s="3">
        <f>G3282/1000*'symulacje godzinowe'!$N$3*'symulacje godzinowe'!$Q$3*'symulacje godzinowe'!$R$3</f>
        <v>1.2311819385000002</v>
      </c>
      <c r="I3282" s="3">
        <f>'symulacje godzinowe'!$R$3*'symulacje godzinowe'!$N$3*(E3282-D3282)*'symulacje godzinowe'!$O$3/1000</f>
        <v>0.96132745799999986</v>
      </c>
      <c r="J3282" s="3">
        <f>'symulacje godzinowe'!$R$3*'symulacje godzinowe'!$N$3*(E3282-D3282)^2*'symulacje godzinowe'!$P$3/1000</f>
        <v>8.3309246496000005E-3</v>
      </c>
      <c r="K3282" s="3">
        <f t="shared" si="240"/>
        <v>0.26152355585040038</v>
      </c>
      <c r="L3282" s="6">
        <f t="shared" si="241"/>
        <v>941.48480106144132</v>
      </c>
    </row>
    <row r="3283" spans="1:19" x14ac:dyDescent="0.2">
      <c r="A3283" s="2">
        <v>5</v>
      </c>
      <c r="B3283" s="2">
        <v>17</v>
      </c>
      <c r="C3283" s="2">
        <v>3281</v>
      </c>
      <c r="D3283" s="2">
        <v>13.7</v>
      </c>
      <c r="E3283" s="2">
        <v>55</v>
      </c>
      <c r="F3283" s="1">
        <f t="shared" si="239"/>
        <v>50</v>
      </c>
      <c r="G3283" s="2">
        <v>164.5</v>
      </c>
      <c r="H3283" s="3">
        <f>G3283/1000*'symulacje godzinowe'!$N$3*'symulacje godzinowe'!$Q$3*'symulacje godzinowe'!$R$3</f>
        <v>0.72721518450000011</v>
      </c>
      <c r="I3283" s="3">
        <f>'symulacje godzinowe'!$R$3*'symulacje godzinowe'!$N$3*(E3283-D3283)*'symulacje godzinowe'!$O$3/1000</f>
        <v>0.99505824599999981</v>
      </c>
      <c r="J3283" s="3">
        <f>'symulacje godzinowe'!$R$3*'symulacje godzinowe'!$N$3*(E3283-D3283)^2*'symulacje godzinowe'!$P$3/1000</f>
        <v>8.9258075423999991E-3</v>
      </c>
      <c r="K3283" s="3">
        <f t="shared" si="240"/>
        <v>-0.27676886904239972</v>
      </c>
      <c r="L3283" s="6">
        <f t="shared" si="241"/>
        <v>0</v>
      </c>
    </row>
    <row r="3284" spans="1:19" x14ac:dyDescent="0.2">
      <c r="A3284" s="2">
        <v>5</v>
      </c>
      <c r="B3284" s="2">
        <v>17</v>
      </c>
      <c r="C3284" s="2">
        <v>3282</v>
      </c>
      <c r="D3284" s="2">
        <v>12.2</v>
      </c>
      <c r="E3284" s="2">
        <v>55</v>
      </c>
      <c r="F3284" s="1">
        <f t="shared" si="239"/>
        <v>50</v>
      </c>
      <c r="G3284" s="2">
        <v>98.9</v>
      </c>
      <c r="H3284" s="3">
        <f>G3284/1000*'symulacje godzinowe'!$N$3*'symulacje godzinowe'!$Q$3*'symulacje godzinowe'!$R$3</f>
        <v>0.43721326290000007</v>
      </c>
      <c r="I3284" s="3">
        <f>'symulacje godzinowe'!$R$3*'symulacje godzinowe'!$N$3*(E3284-D3284)*'symulacje godzinowe'!$O$3/1000</f>
        <v>1.0311983759999999</v>
      </c>
      <c r="J3284" s="3">
        <f>'symulacje godzinowe'!$R$3*'symulacje godzinowe'!$N$3*(E3284-D3284)^2*'symulacje godzinowe'!$P$3/1000</f>
        <v>9.5859454463999988E-3</v>
      </c>
      <c r="K3284" s="3">
        <f t="shared" si="240"/>
        <v>-0.60357105854639981</v>
      </c>
      <c r="L3284" s="6">
        <f t="shared" si="241"/>
        <v>0</v>
      </c>
    </row>
    <row r="3285" spans="1:19" x14ac:dyDescent="0.2">
      <c r="A3285" s="2">
        <v>5</v>
      </c>
      <c r="B3285" s="2">
        <v>17</v>
      </c>
      <c r="C3285" s="2">
        <v>3283</v>
      </c>
      <c r="D3285" s="2">
        <v>10.8</v>
      </c>
      <c r="E3285" s="2">
        <v>55</v>
      </c>
      <c r="F3285" s="1">
        <f t="shared" si="239"/>
        <v>50</v>
      </c>
      <c r="G3285" s="2">
        <v>16.3</v>
      </c>
      <c r="H3285" s="3">
        <f>G3285/1000*'symulacje godzinowe'!$N$3*'symulacje godzinowe'!$Q$3*'symulacje godzinowe'!$R$3</f>
        <v>7.2058404300000017E-2</v>
      </c>
      <c r="I3285" s="3">
        <f>'symulacje godzinowe'!$R$3*'symulacje godzinowe'!$N$3*(E3285-D3285)*'symulacje godzinowe'!$O$3/1000</f>
        <v>1.0649291639999998</v>
      </c>
      <c r="J3285" s="3">
        <f>'symulacje godzinowe'!$R$3*'symulacje godzinowe'!$N$3*(E3285-D3285)^2*'symulacje godzinowe'!$P$3/1000</f>
        <v>1.0223319974400001E-2</v>
      </c>
      <c r="K3285" s="3">
        <f t="shared" si="240"/>
        <v>-1.0030940796743999</v>
      </c>
      <c r="L3285" s="6">
        <f t="shared" si="241"/>
        <v>0</v>
      </c>
    </row>
    <row r="3286" spans="1:19" x14ac:dyDescent="0.2">
      <c r="A3286" s="2">
        <v>5</v>
      </c>
      <c r="B3286" s="2">
        <v>17</v>
      </c>
      <c r="C3286" s="2">
        <v>3284</v>
      </c>
      <c r="D3286" s="2">
        <v>9.6</v>
      </c>
      <c r="E3286" s="2">
        <v>55</v>
      </c>
      <c r="F3286" s="1">
        <f t="shared" si="239"/>
        <v>50</v>
      </c>
      <c r="G3286" s="2">
        <v>0</v>
      </c>
      <c r="H3286" s="3">
        <f>G3286/1000*'symulacje godzinowe'!$N$3*'symulacje godzinowe'!$Q$3*'symulacje godzinowe'!$R$3</f>
        <v>0</v>
      </c>
      <c r="I3286" s="3">
        <f>'symulacje godzinowe'!$R$3*'symulacje godzinowe'!$N$3*(E3286-D3286)*'symulacje godzinowe'!$O$3/1000</f>
        <v>1.0938412679999998</v>
      </c>
      <c r="J3286" s="3">
        <f>'symulacje godzinowe'!$R$3*'symulacje godzinowe'!$N$3*(E3286-D3286)^2*'symulacje godzinowe'!$P$3/1000</f>
        <v>1.0785967833599997E-2</v>
      </c>
      <c r="K3286" s="3">
        <f t="shared" si="240"/>
        <v>-1.1046272358335998</v>
      </c>
      <c r="L3286" s="6">
        <f t="shared" si="241"/>
        <v>0</v>
      </c>
    </row>
    <row r="3287" spans="1:19" x14ac:dyDescent="0.2">
      <c r="A3287" s="2">
        <v>5</v>
      </c>
      <c r="B3287" s="2">
        <v>17</v>
      </c>
      <c r="C3287" s="2">
        <v>3285</v>
      </c>
      <c r="D3287" s="2">
        <v>8.5</v>
      </c>
      <c r="E3287" s="2">
        <v>55</v>
      </c>
      <c r="F3287" s="1">
        <f t="shared" si="239"/>
        <v>50</v>
      </c>
      <c r="G3287" s="2">
        <v>0</v>
      </c>
      <c r="H3287" s="3">
        <f>G3287/1000*'symulacje godzinowe'!$N$3*'symulacje godzinowe'!$Q$3*'symulacje godzinowe'!$R$3</f>
        <v>0</v>
      </c>
      <c r="I3287" s="3">
        <f>'symulacje godzinowe'!$R$3*'symulacje godzinowe'!$N$3*(E3287-D3287)*'symulacje godzinowe'!$O$3/1000</f>
        <v>1.12034403</v>
      </c>
      <c r="J3287" s="3">
        <f>'symulacje godzinowe'!$R$3*'symulacje godzinowe'!$N$3*(E3287-D3287)^2*'symulacje godzinowe'!$P$3/1000</f>
        <v>1.1314967759999999E-2</v>
      </c>
      <c r="K3287" s="3">
        <f t="shared" si="240"/>
        <v>-1.13165899776</v>
      </c>
      <c r="L3287" s="6">
        <f t="shared" si="241"/>
        <v>0</v>
      </c>
    </row>
    <row r="3288" spans="1:19" x14ac:dyDescent="0.2">
      <c r="A3288" s="2">
        <v>5</v>
      </c>
      <c r="B3288" s="2">
        <v>17</v>
      </c>
      <c r="C3288" s="2">
        <v>3286</v>
      </c>
      <c r="D3288" s="2">
        <v>7.3</v>
      </c>
      <c r="E3288" s="2">
        <v>55</v>
      </c>
      <c r="F3288" s="1">
        <f t="shared" si="239"/>
        <v>50</v>
      </c>
      <c r="G3288" s="2">
        <v>0</v>
      </c>
      <c r="H3288" s="3">
        <f>G3288/1000*'symulacje godzinowe'!$N$3*'symulacje godzinowe'!$Q$3*'symulacje godzinowe'!$R$3</f>
        <v>0</v>
      </c>
      <c r="I3288" s="3">
        <f>'symulacje godzinowe'!$R$3*'symulacje godzinowe'!$N$3*(E3288-D3288)*'symulacje godzinowe'!$O$3/1000</f>
        <v>1.149256134</v>
      </c>
      <c r="J3288" s="3">
        <f>'symulacje godzinowe'!$R$3*'symulacje godzinowe'!$N$3*(E3288-D3288)^2*'symulacje godzinowe'!$P$3/1000</f>
        <v>1.1906501558400001E-2</v>
      </c>
      <c r="K3288" s="3">
        <f t="shared" si="240"/>
        <v>-1.1611626355583999</v>
      </c>
      <c r="L3288" s="6">
        <f t="shared" si="241"/>
        <v>0</v>
      </c>
      <c r="O3288" s="21" t="s">
        <v>33</v>
      </c>
    </row>
    <row r="3289" spans="1:19" x14ac:dyDescent="0.2">
      <c r="A3289" s="2">
        <v>5</v>
      </c>
      <c r="B3289" s="2">
        <v>17</v>
      </c>
      <c r="C3289" s="2">
        <v>3287</v>
      </c>
      <c r="D3289" s="2">
        <v>6.7</v>
      </c>
      <c r="E3289" s="2">
        <v>55</v>
      </c>
      <c r="F3289" s="1">
        <f t="shared" si="239"/>
        <v>50</v>
      </c>
      <c r="G3289" s="2">
        <v>0</v>
      </c>
      <c r="H3289" s="3">
        <f>G3289/1000*'symulacje godzinowe'!$N$3*'symulacje godzinowe'!$Q$3*'symulacje godzinowe'!$R$3</f>
        <v>0</v>
      </c>
      <c r="I3289" s="3">
        <f>'symulacje godzinowe'!$R$3*'symulacje godzinowe'!$N$3*(E3289-D3289)*'symulacje godzinowe'!$O$3/1000</f>
        <v>1.1637121859999997</v>
      </c>
      <c r="J3289" s="3">
        <f>'symulacje godzinowe'!$R$3*'symulacje godzinowe'!$N$3*(E3289-D3289)^2*'symulacje godzinowe'!$P$3/1000</f>
        <v>1.2207920054399999E-2</v>
      </c>
      <c r="K3289" s="3">
        <f t="shared" si="240"/>
        <v>-1.1759201060543998</v>
      </c>
      <c r="L3289" s="6">
        <f t="shared" si="241"/>
        <v>0</v>
      </c>
      <c r="M3289" s="21" t="s">
        <v>32</v>
      </c>
      <c r="N3289" s="21" t="s">
        <v>27</v>
      </c>
      <c r="O3289" s="21" t="s">
        <v>31</v>
      </c>
      <c r="P3289" s="21" t="s">
        <v>28</v>
      </c>
      <c r="Q3289" s="21" t="s">
        <v>29</v>
      </c>
      <c r="R3289" s="21" t="s">
        <v>30</v>
      </c>
      <c r="S3289" s="21" t="s">
        <v>26</v>
      </c>
    </row>
    <row r="3290" spans="1:19" x14ac:dyDescent="0.2">
      <c r="A3290" s="2">
        <v>5</v>
      </c>
      <c r="B3290" s="2">
        <v>17</v>
      </c>
      <c r="C3290" s="2">
        <v>3288</v>
      </c>
      <c r="D3290" s="2">
        <v>6</v>
      </c>
      <c r="E3290" s="2">
        <v>55</v>
      </c>
      <c r="F3290" s="1">
        <f t="shared" si="239"/>
        <v>50</v>
      </c>
      <c r="G3290" s="2">
        <v>0</v>
      </c>
      <c r="H3290" s="3">
        <f>G3290/1000*'symulacje godzinowe'!$N$3*'symulacje godzinowe'!$Q$3*'symulacje godzinowe'!$R$3</f>
        <v>0</v>
      </c>
      <c r="I3290" s="3">
        <f>'symulacje godzinowe'!$R$3*'symulacje godzinowe'!$N$3*(E3290-D3290)*'symulacje godzinowe'!$O$3/1000</f>
        <v>1.1805775799999998</v>
      </c>
      <c r="J3290" s="3">
        <f>'symulacje godzinowe'!$R$3*'symulacje godzinowe'!$N$3*(E3290-D3290)^2*'symulacje godzinowe'!$P$3/1000</f>
        <v>1.2564336959999998E-2</v>
      </c>
      <c r="K3290" s="3">
        <f t="shared" si="240"/>
        <v>-1.1931419169599997</v>
      </c>
      <c r="L3290" s="10">
        <f>SUM(L3267:L3289)</f>
        <v>25577.032540832643</v>
      </c>
      <c r="M3290" s="19">
        <f>(L3266-4.187*$N$7*$O$7*(F3290-10))*((L3266-4.187*$N$7*$O$7*(F3290-10))&gt;0)</f>
        <v>55399.037829737601</v>
      </c>
      <c r="N3290" s="19">
        <f>M3290/4.187/(F3290-10)*(M3290&gt;0)</f>
        <v>330.78002047849054</v>
      </c>
      <c r="O3290" s="19">
        <f>$P$7-0.5*$N$7*$O$7</f>
        <v>100</v>
      </c>
      <c r="P3290" s="19">
        <f>IF(N3290&lt;O3290,N3290,O3290)</f>
        <v>100</v>
      </c>
      <c r="Q3290" s="19">
        <f>L3290/4.187/(F3290-10)+P3290</f>
        <v>252.7169365944151</v>
      </c>
      <c r="R3290" s="19" t="b">
        <f>Q3290&gt;$N$7*$O$7</f>
        <v>1</v>
      </c>
      <c r="S3290" s="19">
        <f>IF(R3290,(F3290-10)/(50-10),(F3290-10)/(50-10)*Q3290/$N$7/$O$7)</f>
        <v>1</v>
      </c>
    </row>
    <row r="3291" spans="1:19" x14ac:dyDescent="0.2">
      <c r="A3291" s="2">
        <v>5</v>
      </c>
      <c r="B3291" s="2">
        <v>18</v>
      </c>
      <c r="C3291" s="2">
        <v>3289</v>
      </c>
      <c r="D3291" s="2">
        <v>5.4</v>
      </c>
      <c r="E3291" s="2">
        <v>55</v>
      </c>
      <c r="F3291" s="1">
        <f t="shared" si="239"/>
        <v>50</v>
      </c>
      <c r="G3291" s="2">
        <v>0</v>
      </c>
      <c r="H3291" s="3">
        <f>G3291/1000*'symulacje godzinowe'!$N$3*'symulacje godzinowe'!$Q$3*'symulacje godzinowe'!$R$3</f>
        <v>0</v>
      </c>
      <c r="I3291" s="3">
        <f>'symulacje godzinowe'!$R$3*'symulacje godzinowe'!$N$3*(E3291-D3291)*'symulacje godzinowe'!$O$3/1000</f>
        <v>1.1950336319999999</v>
      </c>
      <c r="J3291" s="3">
        <f>'symulacje godzinowe'!$R$3*'symulacje godzinowe'!$N$3*(E3291-D3291)^2*'symulacje godzinowe'!$P$3/1000</f>
        <v>1.2873918873600001E-2</v>
      </c>
      <c r="K3291" s="3">
        <f t="shared" si="240"/>
        <v>-1.2079075508735999</v>
      </c>
      <c r="L3291" s="6">
        <f>K3291*(K3291&gt;0)*3600</f>
        <v>0</v>
      </c>
    </row>
    <row r="3292" spans="1:19" x14ac:dyDescent="0.2">
      <c r="A3292" s="2">
        <v>5</v>
      </c>
      <c r="B3292" s="2">
        <v>18</v>
      </c>
      <c r="C3292" s="2">
        <v>3290</v>
      </c>
      <c r="D3292" s="2">
        <v>5.0999999999999996</v>
      </c>
      <c r="E3292" s="2">
        <v>55</v>
      </c>
      <c r="F3292" s="1">
        <f t="shared" si="239"/>
        <v>50</v>
      </c>
      <c r="G3292" s="2">
        <v>0</v>
      </c>
      <c r="H3292" s="3">
        <f>G3292/1000*'symulacje godzinowe'!$N$3*'symulacje godzinowe'!$Q$3*'symulacje godzinowe'!$R$3</f>
        <v>0</v>
      </c>
      <c r="I3292" s="3">
        <f>'symulacje godzinowe'!$R$3*'symulacje godzinowe'!$N$3*(E3292-D3292)*'symulacje godzinowe'!$O$3/1000</f>
        <v>1.2022616579999998</v>
      </c>
      <c r="J3292" s="3">
        <f>'symulacje godzinowe'!$R$3*'symulacje godzinowe'!$N$3*(E3292-D3292)^2*'symulacje godzinowe'!$P$3/1000</f>
        <v>1.3030122729599998E-2</v>
      </c>
      <c r="K3292" s="3">
        <f t="shared" si="240"/>
        <v>-1.2152917807295998</v>
      </c>
      <c r="L3292" s="6">
        <f t="shared" ref="L3292:L3313" si="242">K3292*(K3292&gt;0)*3600</f>
        <v>0</v>
      </c>
    </row>
    <row r="3293" spans="1:19" x14ac:dyDescent="0.2">
      <c r="A3293" s="2">
        <v>5</v>
      </c>
      <c r="B3293" s="2">
        <v>18</v>
      </c>
      <c r="C3293" s="2">
        <v>3291</v>
      </c>
      <c r="D3293" s="2">
        <v>4.8</v>
      </c>
      <c r="E3293" s="2">
        <v>55</v>
      </c>
      <c r="F3293" s="1">
        <f t="shared" si="239"/>
        <v>50</v>
      </c>
      <c r="G3293" s="2">
        <v>0</v>
      </c>
      <c r="H3293" s="3">
        <f>G3293/1000*'symulacje godzinowe'!$N$3*'symulacje godzinowe'!$Q$3*'symulacje godzinowe'!$R$3</f>
        <v>0</v>
      </c>
      <c r="I3293" s="3">
        <f>'symulacje godzinowe'!$R$3*'symulacje godzinowe'!$N$3*(E3293-D3293)*'symulacje godzinowe'!$O$3/1000</f>
        <v>1.2094896839999998</v>
      </c>
      <c r="J3293" s="3">
        <f>'symulacje godzinowe'!$R$3*'symulacje godzinowe'!$N$3*(E3293-D3293)^2*'symulacje godzinowe'!$P$3/1000</f>
        <v>1.3187268518400002E-2</v>
      </c>
      <c r="K3293" s="3">
        <f t="shared" si="240"/>
        <v>-1.2226769525183998</v>
      </c>
      <c r="L3293" s="6">
        <f t="shared" si="242"/>
        <v>0</v>
      </c>
    </row>
    <row r="3294" spans="1:19" x14ac:dyDescent="0.2">
      <c r="A3294" s="2">
        <v>5</v>
      </c>
      <c r="B3294" s="2">
        <v>18</v>
      </c>
      <c r="C3294" s="2">
        <v>3292</v>
      </c>
      <c r="D3294" s="2">
        <v>4.5</v>
      </c>
      <c r="E3294" s="2">
        <v>55</v>
      </c>
      <c r="F3294" s="1">
        <f t="shared" si="239"/>
        <v>50</v>
      </c>
      <c r="G3294" s="2">
        <v>0</v>
      </c>
      <c r="H3294" s="3">
        <f>G3294/1000*'symulacje godzinowe'!$N$3*'symulacje godzinowe'!$Q$3*'symulacje godzinowe'!$R$3</f>
        <v>0</v>
      </c>
      <c r="I3294" s="3">
        <f>'symulacje godzinowe'!$R$3*'symulacje godzinowe'!$N$3*(E3294-D3294)*'symulacje godzinowe'!$O$3/1000</f>
        <v>1.21671771</v>
      </c>
      <c r="J3294" s="3">
        <f>'symulacje godzinowe'!$R$3*'symulacje godzinowe'!$N$3*(E3294-D3294)^2*'symulacje godzinowe'!$P$3/1000</f>
        <v>1.334535624E-2</v>
      </c>
      <c r="K3294" s="3">
        <f t="shared" si="240"/>
        <v>-1.2300630662400001</v>
      </c>
      <c r="L3294" s="6">
        <f t="shared" si="242"/>
        <v>0</v>
      </c>
    </row>
    <row r="3295" spans="1:19" x14ac:dyDescent="0.2">
      <c r="A3295" s="2">
        <v>5</v>
      </c>
      <c r="B3295" s="2">
        <v>18</v>
      </c>
      <c r="C3295" s="2">
        <v>3293</v>
      </c>
      <c r="D3295" s="2">
        <v>5.7</v>
      </c>
      <c r="E3295" s="2">
        <v>55</v>
      </c>
      <c r="F3295" s="1">
        <f t="shared" si="239"/>
        <v>50</v>
      </c>
      <c r="G3295" s="2">
        <v>90.7</v>
      </c>
      <c r="H3295" s="3">
        <f>G3295/1000*'symulacje godzinowe'!$N$3*'symulacje godzinowe'!$Q$3*'symulacje godzinowe'!$R$3</f>
        <v>0.4009630227</v>
      </c>
      <c r="I3295" s="3">
        <f>'symulacje godzinowe'!$R$3*'symulacje godzinowe'!$N$3*(E3295-D3295)*'symulacje godzinowe'!$O$3/1000</f>
        <v>1.187805606</v>
      </c>
      <c r="J3295" s="3">
        <f>'symulacje godzinowe'!$R$3*'symulacje godzinowe'!$N$3*(E3295-D3295)^2*'symulacje godzinowe'!$P$3/1000</f>
        <v>1.2718656950399998E-2</v>
      </c>
      <c r="K3295" s="3">
        <f t="shared" si="240"/>
        <v>-0.79956124025039987</v>
      </c>
      <c r="L3295" s="6">
        <f t="shared" si="242"/>
        <v>0</v>
      </c>
    </row>
    <row r="3296" spans="1:19" x14ac:dyDescent="0.2">
      <c r="A3296" s="2">
        <v>5</v>
      </c>
      <c r="B3296" s="2">
        <v>18</v>
      </c>
      <c r="C3296" s="2">
        <v>3294</v>
      </c>
      <c r="D3296" s="2">
        <v>7</v>
      </c>
      <c r="E3296" s="2">
        <v>55</v>
      </c>
      <c r="F3296" s="1">
        <f t="shared" si="239"/>
        <v>50</v>
      </c>
      <c r="G3296" s="2">
        <v>180.7</v>
      </c>
      <c r="H3296" s="3">
        <f>G3296/1000*'symulacje godzinowe'!$N$3*'symulacje godzinowe'!$Q$3*'symulacje godzinowe'!$R$3</f>
        <v>0.79883151270000008</v>
      </c>
      <c r="I3296" s="3">
        <f>'symulacje godzinowe'!$R$3*'symulacje godzinowe'!$N$3*(E3296-D3296)*'symulacje godzinowe'!$O$3/1000</f>
        <v>1.1564841599999998</v>
      </c>
      <c r="J3296" s="3">
        <f>'symulacje godzinowe'!$R$3*'symulacje godzinowe'!$N$3*(E3296-D3296)^2*'symulacje godzinowe'!$P$3/1000</f>
        <v>1.205673984E-2</v>
      </c>
      <c r="K3296" s="3">
        <f t="shared" si="240"/>
        <v>-0.36970938713999968</v>
      </c>
      <c r="L3296" s="6">
        <f t="shared" si="242"/>
        <v>0</v>
      </c>
    </row>
    <row r="3297" spans="1:15" x14ac:dyDescent="0.2">
      <c r="A3297" s="2">
        <v>5</v>
      </c>
      <c r="B3297" s="2">
        <v>18</v>
      </c>
      <c r="C3297" s="2">
        <v>3295</v>
      </c>
      <c r="D3297" s="2">
        <v>8.1999999999999993</v>
      </c>
      <c r="E3297" s="2">
        <v>55</v>
      </c>
      <c r="F3297" s="1">
        <f t="shared" si="239"/>
        <v>50</v>
      </c>
      <c r="G3297" s="2">
        <v>297.10000000000002</v>
      </c>
      <c r="H3297" s="3">
        <f>G3297/1000*'symulacje godzinowe'!$N$3*'symulacje godzinowe'!$Q$3*'symulacje godzinowe'!$R$3</f>
        <v>1.3134080931000001</v>
      </c>
      <c r="I3297" s="3">
        <f>'symulacje godzinowe'!$R$3*'symulacje godzinowe'!$N$3*(E3297-D3297)*'symulacje godzinowe'!$O$3/1000</f>
        <v>1.1275720559999998</v>
      </c>
      <c r="J3297" s="3">
        <f>'symulacje godzinowe'!$R$3*'symulacje godzinowe'!$N$3*(E3297-D3297)^2*'symulacje godzinowe'!$P$3/1000</f>
        <v>1.1461438310399998E-2</v>
      </c>
      <c r="K3297" s="3">
        <f t="shared" si="240"/>
        <v>0.17437459878960029</v>
      </c>
      <c r="L3297" s="6">
        <f t="shared" si="242"/>
        <v>627.74855564256109</v>
      </c>
    </row>
    <row r="3298" spans="1:15" x14ac:dyDescent="0.2">
      <c r="A3298" s="2">
        <v>5</v>
      </c>
      <c r="B3298" s="2">
        <v>18</v>
      </c>
      <c r="C3298" s="2">
        <v>3296</v>
      </c>
      <c r="D3298" s="2">
        <v>9.6999999999999993</v>
      </c>
      <c r="E3298" s="2">
        <v>55</v>
      </c>
      <c r="F3298" s="1">
        <f t="shared" si="239"/>
        <v>50</v>
      </c>
      <c r="G3298" s="2">
        <v>397.3</v>
      </c>
      <c r="H3298" s="3">
        <f>G3298/1000*'symulacje godzinowe'!$N$3*'symulacje godzinowe'!$Q$3*'symulacje godzinowe'!$R$3</f>
        <v>1.7563683453000003</v>
      </c>
      <c r="I3298" s="3">
        <f>'symulacje godzinowe'!$R$3*'symulacje godzinowe'!$N$3*(E3298-D3298)*'symulacje godzinowe'!$O$3/1000</f>
        <v>1.0914319259999998</v>
      </c>
      <c r="J3298" s="3">
        <f>'symulacje godzinowe'!$R$3*'symulacje godzinowe'!$N$3*(E3298-D3298)^2*'symulacje godzinowe'!$P$3/1000</f>
        <v>1.0738504886399998E-2</v>
      </c>
      <c r="K3298" s="3">
        <f t="shared" si="240"/>
        <v>0.65419791441360042</v>
      </c>
      <c r="L3298" s="6">
        <f t="shared" si="242"/>
        <v>2355.1124918889614</v>
      </c>
    </row>
    <row r="3299" spans="1:15" x14ac:dyDescent="0.2">
      <c r="A3299" s="2">
        <v>5</v>
      </c>
      <c r="B3299" s="2">
        <v>18</v>
      </c>
      <c r="C3299" s="2">
        <v>3297</v>
      </c>
      <c r="D3299" s="2">
        <v>11.2</v>
      </c>
      <c r="E3299" s="2">
        <v>55</v>
      </c>
      <c r="F3299" s="1">
        <f t="shared" si="239"/>
        <v>50</v>
      </c>
      <c r="G3299" s="2">
        <v>432.6</v>
      </c>
      <c r="H3299" s="3">
        <f>G3299/1000*'symulacje godzinowe'!$N$3*'symulacje godzinowe'!$Q$3*'symulacje godzinowe'!$R$3</f>
        <v>1.9124212086000001</v>
      </c>
      <c r="I3299" s="3">
        <f>'symulacje godzinowe'!$R$3*'symulacje godzinowe'!$N$3*(E3299-D3299)*'symulacje godzinowe'!$O$3/1000</f>
        <v>1.0552917959999997</v>
      </c>
      <c r="J3299" s="3">
        <f>'symulacje godzinowe'!$R$3*'symulacje godzinowe'!$N$3*(E3299-D3299)^2*'symulacje godzinowe'!$P$3/1000</f>
        <v>1.0039119782399998E-2</v>
      </c>
      <c r="K3299" s="3">
        <f t="shared" si="240"/>
        <v>0.8470902928176004</v>
      </c>
      <c r="L3299" s="6">
        <f t="shared" si="242"/>
        <v>3049.5250541433616</v>
      </c>
    </row>
    <row r="3300" spans="1:15" x14ac:dyDescent="0.2">
      <c r="A3300" s="2">
        <v>5</v>
      </c>
      <c r="B3300" s="2">
        <v>18</v>
      </c>
      <c r="C3300" s="2">
        <v>3298</v>
      </c>
      <c r="D3300" s="2">
        <v>12.7</v>
      </c>
      <c r="E3300" s="2">
        <v>55</v>
      </c>
      <c r="F3300" s="1">
        <f t="shared" si="239"/>
        <v>50</v>
      </c>
      <c r="G3300" s="2">
        <v>439.7</v>
      </c>
      <c r="H3300" s="3">
        <f>G3300/1000*'symulacje godzinowe'!$N$3*'symulacje godzinowe'!$Q$3*'symulacje godzinowe'!$R$3</f>
        <v>1.9438086116999997</v>
      </c>
      <c r="I3300" s="3">
        <f>'symulacje godzinowe'!$R$3*'symulacje godzinowe'!$N$3*(E3300-D3300)*'symulacje godzinowe'!$O$3/1000</f>
        <v>1.019151666</v>
      </c>
      <c r="J3300" s="3">
        <f>'symulacje godzinowe'!$R$3*'symulacje godzinowe'!$N$3*(E3300-D3300)^2*'symulacje godzinowe'!$P$3/1000</f>
        <v>9.3632829983999986E-3</v>
      </c>
      <c r="K3300" s="3">
        <f t="shared" si="240"/>
        <v>0.91529366270159984</v>
      </c>
      <c r="L3300" s="6">
        <f t="shared" si="242"/>
        <v>3295.0571857257596</v>
      </c>
    </row>
    <row r="3301" spans="1:15" x14ac:dyDescent="0.2">
      <c r="A3301" s="2">
        <v>5</v>
      </c>
      <c r="B3301" s="2">
        <v>18</v>
      </c>
      <c r="C3301" s="2">
        <v>3299</v>
      </c>
      <c r="D3301" s="2">
        <v>14.1</v>
      </c>
      <c r="E3301" s="2">
        <v>55</v>
      </c>
      <c r="F3301" s="1">
        <f t="shared" si="239"/>
        <v>50</v>
      </c>
      <c r="G3301" s="2">
        <v>485.9</v>
      </c>
      <c r="H3301" s="3">
        <f>G3301/1000*'symulacje godzinowe'!$N$3*'symulacje godzinowe'!$Q$3*'symulacje godzinowe'!$R$3</f>
        <v>2.1480477698999998</v>
      </c>
      <c r="I3301" s="3">
        <f>'symulacje godzinowe'!$R$3*'symulacje godzinowe'!$N$3*(E3301-D3301)*'symulacje godzinowe'!$O$3/1000</f>
        <v>0.98542087799999978</v>
      </c>
      <c r="J3301" s="3">
        <f>'symulacje godzinowe'!$R$3*'symulacje godzinowe'!$N$3*(E3301-D3301)^2*'symulacje godzinowe'!$P$3/1000</f>
        <v>8.7537478175999991E-3</v>
      </c>
      <c r="K3301" s="3">
        <f t="shared" si="240"/>
        <v>1.1538731440823999</v>
      </c>
      <c r="L3301" s="6">
        <f t="shared" si="242"/>
        <v>4153.9433186966398</v>
      </c>
    </row>
    <row r="3302" spans="1:15" x14ac:dyDescent="0.2">
      <c r="A3302" s="2">
        <v>5</v>
      </c>
      <c r="B3302" s="2">
        <v>18</v>
      </c>
      <c r="C3302" s="2">
        <v>3300</v>
      </c>
      <c r="D3302" s="2">
        <v>15.4</v>
      </c>
      <c r="E3302" s="2">
        <v>55</v>
      </c>
      <c r="F3302" s="1">
        <f t="shared" si="239"/>
        <v>50</v>
      </c>
      <c r="G3302" s="2">
        <v>581.20000000000005</v>
      </c>
      <c r="H3302" s="3">
        <f>G3302/1000*'symulacje godzinowe'!$N$3*'symulacje godzinowe'!$Q$3*'symulacje godzinowe'!$R$3</f>
        <v>2.5693462932000006</v>
      </c>
      <c r="I3302" s="3">
        <f>'symulacje godzinowe'!$R$3*'symulacje godzinowe'!$N$3*(E3302-D3302)*'symulacje godzinowe'!$O$3/1000</f>
        <v>0.95409943200000003</v>
      </c>
      <c r="J3302" s="3">
        <f>'symulacje godzinowe'!$R$3*'symulacje godzinowe'!$N$3*(E3302-D3302)^2*'symulacje godzinowe'!$P$3/1000</f>
        <v>8.206118553600001E-3</v>
      </c>
      <c r="K3302" s="3">
        <f t="shared" si="240"/>
        <v>1.6070407426464006</v>
      </c>
      <c r="L3302" s="6">
        <f t="shared" si="242"/>
        <v>5785.3466735270422</v>
      </c>
    </row>
    <row r="3303" spans="1:15" x14ac:dyDescent="0.2">
      <c r="A3303" s="2">
        <v>5</v>
      </c>
      <c r="B3303" s="2">
        <v>18</v>
      </c>
      <c r="C3303" s="2">
        <v>3301</v>
      </c>
      <c r="D3303" s="2">
        <v>16.8</v>
      </c>
      <c r="E3303" s="2">
        <v>55</v>
      </c>
      <c r="F3303" s="1">
        <f t="shared" si="239"/>
        <v>50</v>
      </c>
      <c r="G3303" s="2">
        <v>543.79999999999995</v>
      </c>
      <c r="H3303" s="3">
        <f>G3303/1000*'symulacje godzinowe'!$N$3*'symulacje godzinowe'!$Q$3*'symulacje godzinowe'!$R$3</f>
        <v>2.4040098317999998</v>
      </c>
      <c r="I3303" s="3">
        <f>'symulacje godzinowe'!$R$3*'symulacje godzinowe'!$N$3*(E3303-D3303)*'symulacje godzinowe'!$O$3/1000</f>
        <v>0.92036864400000007</v>
      </c>
      <c r="J3303" s="3">
        <f>'symulacje godzinowe'!$R$3*'symulacje godzinowe'!$N$3*(E3303-D3303)^2*'symulacje godzinowe'!$P$3/1000</f>
        <v>7.6361445504E-3</v>
      </c>
      <c r="K3303" s="3">
        <f t="shared" si="240"/>
        <v>1.4760050432495997</v>
      </c>
      <c r="L3303" s="6">
        <f t="shared" si="242"/>
        <v>5313.6181556985584</v>
      </c>
    </row>
    <row r="3304" spans="1:15" x14ac:dyDescent="0.2">
      <c r="A3304" s="2">
        <v>5</v>
      </c>
      <c r="B3304" s="2">
        <v>18</v>
      </c>
      <c r="C3304" s="2">
        <v>3302</v>
      </c>
      <c r="D3304" s="2">
        <v>16.8</v>
      </c>
      <c r="E3304" s="2">
        <v>55</v>
      </c>
      <c r="F3304" s="1">
        <f t="shared" si="239"/>
        <v>50</v>
      </c>
      <c r="G3304" s="2">
        <v>510.2</v>
      </c>
      <c r="H3304" s="3">
        <f>G3304/1000*'symulacje godzinowe'!$N$3*'symulacje godzinowe'!$Q$3*'symulacje godzinowe'!$R$3</f>
        <v>2.2554722621999996</v>
      </c>
      <c r="I3304" s="3">
        <f>'symulacje godzinowe'!$R$3*'symulacje godzinowe'!$N$3*(E3304-D3304)*'symulacje godzinowe'!$O$3/1000</f>
        <v>0.92036864400000007</v>
      </c>
      <c r="J3304" s="3">
        <f>'symulacje godzinowe'!$R$3*'symulacje godzinowe'!$N$3*(E3304-D3304)^2*'symulacje godzinowe'!$P$3/1000</f>
        <v>7.6361445504E-3</v>
      </c>
      <c r="K3304" s="3">
        <f t="shared" si="240"/>
        <v>1.3274674736495995</v>
      </c>
      <c r="L3304" s="6">
        <f t="shared" si="242"/>
        <v>4778.8829051385583</v>
      </c>
    </row>
    <row r="3305" spans="1:15" x14ac:dyDescent="0.2">
      <c r="A3305" s="2">
        <v>5</v>
      </c>
      <c r="B3305" s="2">
        <v>18</v>
      </c>
      <c r="C3305" s="2">
        <v>3303</v>
      </c>
      <c r="D3305" s="2">
        <v>16.7</v>
      </c>
      <c r="E3305" s="2">
        <v>55</v>
      </c>
      <c r="F3305" s="1">
        <f t="shared" si="239"/>
        <v>50</v>
      </c>
      <c r="G3305" s="2">
        <v>409.8</v>
      </c>
      <c r="H3305" s="3">
        <f>G3305/1000*'symulacje godzinowe'!$N$3*'symulacje godzinowe'!$Q$3*'symulacje godzinowe'!$R$3</f>
        <v>1.8116278578</v>
      </c>
      <c r="I3305" s="3">
        <f>'symulacje godzinowe'!$R$3*'symulacje godzinowe'!$N$3*(E3305-D3305)*'symulacje godzinowe'!$O$3/1000</f>
        <v>0.92277798599999994</v>
      </c>
      <c r="J3305" s="3">
        <f>'symulacje godzinowe'!$R$3*'symulacje godzinowe'!$N$3*(E3305-D3305)^2*'symulacje godzinowe'!$P$3/1000</f>
        <v>7.6761766944E-3</v>
      </c>
      <c r="K3305" s="3">
        <f t="shared" si="240"/>
        <v>0.88117369510560006</v>
      </c>
      <c r="L3305" s="6">
        <f t="shared" si="242"/>
        <v>3172.2253023801604</v>
      </c>
    </row>
    <row r="3306" spans="1:15" x14ac:dyDescent="0.2">
      <c r="A3306" s="2">
        <v>5</v>
      </c>
      <c r="B3306" s="2">
        <v>18</v>
      </c>
      <c r="C3306" s="2">
        <v>3304</v>
      </c>
      <c r="D3306" s="2">
        <v>16.7</v>
      </c>
      <c r="E3306" s="2">
        <v>55</v>
      </c>
      <c r="F3306" s="1">
        <f t="shared" si="239"/>
        <v>50</v>
      </c>
      <c r="G3306" s="2">
        <v>311.39999999999998</v>
      </c>
      <c r="H3306" s="3">
        <f>G3306/1000*'symulacje godzinowe'!$N$3*'symulacje godzinowe'!$Q$3*'symulacje godzinowe'!$R$3</f>
        <v>1.3766249754</v>
      </c>
      <c r="I3306" s="3">
        <f>'symulacje godzinowe'!$R$3*'symulacje godzinowe'!$N$3*(E3306-D3306)*'symulacje godzinowe'!$O$3/1000</f>
        <v>0.92277798599999994</v>
      </c>
      <c r="J3306" s="3">
        <f>'symulacje godzinowe'!$R$3*'symulacje godzinowe'!$N$3*(E3306-D3306)^2*'symulacje godzinowe'!$P$3/1000</f>
        <v>7.6761766944E-3</v>
      </c>
      <c r="K3306" s="3">
        <f t="shared" si="240"/>
        <v>0.4461708127056</v>
      </c>
      <c r="L3306" s="6">
        <f t="shared" si="242"/>
        <v>1606.21492574016</v>
      </c>
    </row>
    <row r="3307" spans="1:15" x14ac:dyDescent="0.2">
      <c r="A3307" s="2">
        <v>5</v>
      </c>
      <c r="B3307" s="2">
        <v>18</v>
      </c>
      <c r="C3307" s="2">
        <v>3305</v>
      </c>
      <c r="D3307" s="2">
        <v>15.5</v>
      </c>
      <c r="E3307" s="2">
        <v>55</v>
      </c>
      <c r="F3307" s="1">
        <f t="shared" si="239"/>
        <v>50</v>
      </c>
      <c r="G3307" s="2">
        <v>164.2</v>
      </c>
      <c r="H3307" s="3">
        <f>G3307/1000*'symulacje godzinowe'!$N$3*'symulacje godzinowe'!$Q$3*'symulacje godzinowe'!$R$3</f>
        <v>0.72588895619999994</v>
      </c>
      <c r="I3307" s="3">
        <f>'symulacje godzinowe'!$R$3*'symulacje godzinowe'!$N$3*(E3307-D3307)*'symulacje godzinowe'!$O$3/1000</f>
        <v>0.95169008999999993</v>
      </c>
      <c r="J3307" s="3">
        <f>'symulacje godzinowe'!$R$3*'symulacje godzinowe'!$N$3*(E3307-D3307)^2*'symulacje godzinowe'!$P$3/1000</f>
        <v>8.1647258399999995E-3</v>
      </c>
      <c r="K3307" s="3">
        <f t="shared" si="240"/>
        <v>-0.23396585964</v>
      </c>
      <c r="L3307" s="6">
        <f t="shared" si="242"/>
        <v>0</v>
      </c>
    </row>
    <row r="3308" spans="1:15" x14ac:dyDescent="0.2">
      <c r="A3308" s="2">
        <v>5</v>
      </c>
      <c r="B3308" s="2">
        <v>18</v>
      </c>
      <c r="C3308" s="2">
        <v>3306</v>
      </c>
      <c r="D3308" s="2">
        <v>14.4</v>
      </c>
      <c r="E3308" s="2">
        <v>55</v>
      </c>
      <c r="F3308" s="1">
        <f t="shared" si="239"/>
        <v>50</v>
      </c>
      <c r="G3308" s="2">
        <v>141.9</v>
      </c>
      <c r="H3308" s="3">
        <f>G3308/1000*'symulacje godzinowe'!$N$3*'symulacje godzinowe'!$Q$3*'symulacje godzinowe'!$R$3</f>
        <v>0.62730598590000008</v>
      </c>
      <c r="I3308" s="3">
        <f>'symulacje godzinowe'!$R$3*'symulacje godzinowe'!$N$3*(E3308-D3308)*'symulacje godzinowe'!$O$3/1000</f>
        <v>0.97819285199999995</v>
      </c>
      <c r="J3308" s="3">
        <f>'symulacje godzinowe'!$R$3*'symulacje godzinowe'!$N$3*(E3308-D3308)^2*'symulacje godzinowe'!$P$3/1000</f>
        <v>8.6258019456000017E-3</v>
      </c>
      <c r="K3308" s="3">
        <f t="shared" si="240"/>
        <v>-0.35951266804559984</v>
      </c>
      <c r="L3308" s="6">
        <f t="shared" si="242"/>
        <v>0</v>
      </c>
    </row>
    <row r="3309" spans="1:15" x14ac:dyDescent="0.2">
      <c r="A3309" s="2">
        <v>5</v>
      </c>
      <c r="B3309" s="2">
        <v>18</v>
      </c>
      <c r="C3309" s="2">
        <v>3307</v>
      </c>
      <c r="D3309" s="2">
        <v>13.2</v>
      </c>
      <c r="E3309" s="2">
        <v>55</v>
      </c>
      <c r="F3309" s="1">
        <f t="shared" si="239"/>
        <v>50</v>
      </c>
      <c r="G3309" s="2">
        <v>27.9</v>
      </c>
      <c r="H3309" s="3">
        <f>G3309/1000*'symulacje godzinowe'!$N$3*'symulacje godzinowe'!$Q$3*'symulacje godzinowe'!$R$3</f>
        <v>0.12333923190000001</v>
      </c>
      <c r="I3309" s="3">
        <f>'symulacje godzinowe'!$R$3*'symulacje godzinowe'!$N$3*(E3309-D3309)*'symulacje godzinowe'!$O$3/1000</f>
        <v>1.0071049559999998</v>
      </c>
      <c r="J3309" s="3">
        <f>'symulacje godzinowe'!$R$3*'symulacje godzinowe'!$N$3*(E3309-D3309)^2*'symulacje godzinowe'!$P$3/1000</f>
        <v>9.1432370303999987E-3</v>
      </c>
      <c r="K3309" s="3">
        <f t="shared" si="240"/>
        <v>-0.89290896113039986</v>
      </c>
      <c r="L3309" s="6">
        <f t="shared" si="242"/>
        <v>0</v>
      </c>
    </row>
    <row r="3310" spans="1:15" x14ac:dyDescent="0.2">
      <c r="A3310" s="2">
        <v>5</v>
      </c>
      <c r="B3310" s="2">
        <v>18</v>
      </c>
      <c r="C3310" s="2">
        <v>3308</v>
      </c>
      <c r="D3310" s="2">
        <v>11.6</v>
      </c>
      <c r="E3310" s="2">
        <v>55</v>
      </c>
      <c r="F3310" s="1">
        <f t="shared" si="239"/>
        <v>50</v>
      </c>
      <c r="G3310" s="2">
        <v>0</v>
      </c>
      <c r="H3310" s="3">
        <f>G3310/1000*'symulacje godzinowe'!$N$3*'symulacje godzinowe'!$Q$3*'symulacje godzinowe'!$R$3</f>
        <v>0</v>
      </c>
      <c r="I3310" s="3">
        <f>'symulacje godzinowe'!$R$3*'symulacje godzinowe'!$N$3*(E3310-D3310)*'symulacje godzinowe'!$O$3/1000</f>
        <v>1.0456544279999997</v>
      </c>
      <c r="J3310" s="3">
        <f>'symulacje godzinowe'!$R$3*'symulacje godzinowe'!$N$3*(E3310-D3310)^2*'symulacje godzinowe'!$P$3/1000</f>
        <v>9.8565941375999989E-3</v>
      </c>
      <c r="K3310" s="3">
        <f t="shared" si="240"/>
        <v>-1.0555110221375998</v>
      </c>
      <c r="L3310" s="6">
        <f t="shared" si="242"/>
        <v>0</v>
      </c>
    </row>
    <row r="3311" spans="1:15" x14ac:dyDescent="0.2">
      <c r="A3311" s="2">
        <v>5</v>
      </c>
      <c r="B3311" s="2">
        <v>18</v>
      </c>
      <c r="C3311" s="2">
        <v>3309</v>
      </c>
      <c r="D3311" s="2">
        <v>9.9</v>
      </c>
      <c r="E3311" s="2">
        <v>55</v>
      </c>
      <c r="F3311" s="1">
        <f t="shared" si="239"/>
        <v>50</v>
      </c>
      <c r="G3311" s="2">
        <v>0</v>
      </c>
      <c r="H3311" s="3">
        <f>G3311/1000*'symulacje godzinowe'!$N$3*'symulacje godzinowe'!$Q$3*'symulacje godzinowe'!$R$3</f>
        <v>0</v>
      </c>
      <c r="I3311" s="3">
        <f>'symulacje godzinowe'!$R$3*'symulacje godzinowe'!$N$3*(E3311-D3311)*'symulacje godzinowe'!$O$3/1000</f>
        <v>1.0866132419999999</v>
      </c>
      <c r="J3311" s="3">
        <f>'symulacje godzinowe'!$R$3*'symulacje godzinowe'!$N$3*(E3311-D3311)^2*'symulacje godzinowe'!$P$3/1000</f>
        <v>1.0643892969600001E-2</v>
      </c>
      <c r="K3311" s="3">
        <f t="shared" si="240"/>
        <v>-1.0972571349695999</v>
      </c>
      <c r="L3311" s="6">
        <f t="shared" si="242"/>
        <v>0</v>
      </c>
    </row>
    <row r="3312" spans="1:15" x14ac:dyDescent="0.2">
      <c r="A3312" s="2">
        <v>5</v>
      </c>
      <c r="B3312" s="2">
        <v>18</v>
      </c>
      <c r="C3312" s="2">
        <v>3310</v>
      </c>
      <c r="D3312" s="2">
        <v>8.3000000000000007</v>
      </c>
      <c r="E3312" s="2">
        <v>55</v>
      </c>
      <c r="F3312" s="1">
        <f t="shared" si="239"/>
        <v>50</v>
      </c>
      <c r="G3312" s="2">
        <v>0</v>
      </c>
      <c r="H3312" s="3">
        <f>G3312/1000*'symulacje godzinowe'!$N$3*'symulacje godzinowe'!$Q$3*'symulacje godzinowe'!$R$3</f>
        <v>0</v>
      </c>
      <c r="I3312" s="3">
        <f>'symulacje godzinowe'!$R$3*'symulacje godzinowe'!$N$3*(E3312-D3312)*'symulacje godzinowe'!$O$3/1000</f>
        <v>1.125162714</v>
      </c>
      <c r="J3312" s="3">
        <f>'symulacje godzinowe'!$R$3*'symulacje godzinowe'!$N$3*(E3312-D3312)^2*'symulacje godzinowe'!$P$3/1000</f>
        <v>1.1412510134400001E-2</v>
      </c>
      <c r="K3312" s="3">
        <f t="shared" si="240"/>
        <v>-1.1365752241344</v>
      </c>
      <c r="L3312" s="6">
        <f t="shared" si="242"/>
        <v>0</v>
      </c>
      <c r="O3312" s="21" t="s">
        <v>33</v>
      </c>
    </row>
    <row r="3313" spans="1:19" x14ac:dyDescent="0.2">
      <c r="A3313" s="2">
        <v>5</v>
      </c>
      <c r="B3313" s="2">
        <v>18</v>
      </c>
      <c r="C3313" s="2">
        <v>3311</v>
      </c>
      <c r="D3313" s="2">
        <v>7.7</v>
      </c>
      <c r="E3313" s="2">
        <v>55</v>
      </c>
      <c r="F3313" s="1">
        <f t="shared" si="239"/>
        <v>50</v>
      </c>
      <c r="G3313" s="2">
        <v>0</v>
      </c>
      <c r="H3313" s="3">
        <f>G3313/1000*'symulacje godzinowe'!$N$3*'symulacje godzinowe'!$Q$3*'symulacje godzinowe'!$R$3</f>
        <v>0</v>
      </c>
      <c r="I3313" s="3">
        <f>'symulacje godzinowe'!$R$3*'symulacje godzinowe'!$N$3*(E3313-D3313)*'symulacje godzinowe'!$O$3/1000</f>
        <v>1.1396187659999999</v>
      </c>
      <c r="J3313" s="3">
        <f>'symulacje godzinowe'!$R$3*'symulacje godzinowe'!$N$3*(E3313-D3313)^2*'symulacje godzinowe'!$P$3/1000</f>
        <v>1.1707649078399997E-2</v>
      </c>
      <c r="K3313" s="3">
        <f t="shared" si="240"/>
        <v>-1.1513264150783999</v>
      </c>
      <c r="L3313" s="6">
        <f t="shared" si="242"/>
        <v>0</v>
      </c>
      <c r="M3313" s="21" t="s">
        <v>32</v>
      </c>
      <c r="N3313" s="21" t="s">
        <v>27</v>
      </c>
      <c r="O3313" s="21" t="s">
        <v>31</v>
      </c>
      <c r="P3313" s="21" t="s">
        <v>28</v>
      </c>
      <c r="Q3313" s="21" t="s">
        <v>29</v>
      </c>
      <c r="R3313" s="21" t="s">
        <v>30</v>
      </c>
      <c r="S3313" s="21" t="s">
        <v>26</v>
      </c>
    </row>
    <row r="3314" spans="1:19" x14ac:dyDescent="0.2">
      <c r="A3314" s="2">
        <v>5</v>
      </c>
      <c r="B3314" s="2">
        <v>18</v>
      </c>
      <c r="C3314" s="2">
        <v>3312</v>
      </c>
      <c r="D3314" s="2">
        <v>7</v>
      </c>
      <c r="E3314" s="2">
        <v>55</v>
      </c>
      <c r="F3314" s="1">
        <f t="shared" si="239"/>
        <v>50</v>
      </c>
      <c r="G3314" s="2">
        <v>0</v>
      </c>
      <c r="H3314" s="3">
        <f>G3314/1000*'symulacje godzinowe'!$N$3*'symulacje godzinowe'!$Q$3*'symulacje godzinowe'!$R$3</f>
        <v>0</v>
      </c>
      <c r="I3314" s="3">
        <f>'symulacje godzinowe'!$R$3*'symulacje godzinowe'!$N$3*(E3314-D3314)*'symulacje godzinowe'!$O$3/1000</f>
        <v>1.1564841599999998</v>
      </c>
      <c r="J3314" s="3">
        <f>'symulacje godzinowe'!$R$3*'symulacje godzinowe'!$N$3*(E3314-D3314)^2*'symulacje godzinowe'!$P$3/1000</f>
        <v>1.205673984E-2</v>
      </c>
      <c r="K3314" s="3">
        <f t="shared" si="240"/>
        <v>-1.1685408998399998</v>
      </c>
      <c r="L3314" s="10">
        <f>SUM(L3291:L3313)</f>
        <v>34137.674568581759</v>
      </c>
      <c r="M3314" s="19">
        <f>(L3290-4.187*$N$7*$O$7*(F3314-10))*((L3290-4.187*$N$7*$O$7*(F3314-10))&gt;0)</f>
        <v>0</v>
      </c>
      <c r="N3314" s="19">
        <f>M3314/4.187/(F3314-10)*(M3314&gt;0)</f>
        <v>0</v>
      </c>
      <c r="O3314" s="19">
        <f>$P$7-0.5*$N$7*$O$7</f>
        <v>100</v>
      </c>
      <c r="P3314" s="19">
        <f>IF(N3314&lt;O3314,N3314,O3314)</f>
        <v>0</v>
      </c>
      <c r="Q3314" s="19">
        <f>L3314/4.187/(F3314-10)+P3314</f>
        <v>203.83135042143394</v>
      </c>
      <c r="R3314" s="19" t="b">
        <f>Q3314&gt;$N$7*$O$7</f>
        <v>1</v>
      </c>
      <c r="S3314" s="19">
        <f>IF(R3314,(F3314-10)/(50-10),(F3314-10)/(50-10)*Q3314/$N$7/$O$7)</f>
        <v>1</v>
      </c>
    </row>
    <row r="3315" spans="1:19" x14ac:dyDescent="0.2">
      <c r="A3315" s="2">
        <v>5</v>
      </c>
      <c r="B3315" s="2">
        <v>19</v>
      </c>
      <c r="C3315" s="2">
        <v>3313</v>
      </c>
      <c r="D3315" s="2">
        <v>6.4</v>
      </c>
      <c r="E3315" s="2">
        <v>55</v>
      </c>
      <c r="F3315" s="1">
        <f t="shared" si="239"/>
        <v>50</v>
      </c>
      <c r="G3315" s="2">
        <v>0</v>
      </c>
      <c r="H3315" s="3">
        <f>G3315/1000*'symulacje godzinowe'!$N$3*'symulacje godzinowe'!$Q$3*'symulacje godzinowe'!$R$3</f>
        <v>0</v>
      </c>
      <c r="I3315" s="3">
        <f>'symulacje godzinowe'!$R$3*'symulacje godzinowe'!$N$3*(E3315-D3315)*'symulacje godzinowe'!$O$3/1000</f>
        <v>1.1709402119999996</v>
      </c>
      <c r="J3315" s="3">
        <f>'symulacje godzinowe'!$R$3*'symulacje godzinowe'!$N$3*(E3315-D3315)^2*'symulacje godzinowe'!$P$3/1000</f>
        <v>1.2360042201599999E-2</v>
      </c>
      <c r="K3315" s="3">
        <f t="shared" si="240"/>
        <v>-1.1833002542015996</v>
      </c>
      <c r="L3315" s="6">
        <f>K3315*(K3315&gt;0)*3600</f>
        <v>0</v>
      </c>
    </row>
    <row r="3316" spans="1:19" x14ac:dyDescent="0.2">
      <c r="A3316" s="2">
        <v>5</v>
      </c>
      <c r="B3316" s="2">
        <v>19</v>
      </c>
      <c r="C3316" s="2">
        <v>3314</v>
      </c>
      <c r="D3316" s="2">
        <v>5.9</v>
      </c>
      <c r="E3316" s="2">
        <v>55</v>
      </c>
      <c r="F3316" s="1">
        <f t="shared" si="239"/>
        <v>50</v>
      </c>
      <c r="G3316" s="2">
        <v>0</v>
      </c>
      <c r="H3316" s="3">
        <f>G3316/1000*'symulacje godzinowe'!$N$3*'symulacje godzinowe'!$Q$3*'symulacje godzinowe'!$R$3</f>
        <v>0</v>
      </c>
      <c r="I3316" s="3">
        <f>'symulacje godzinowe'!$R$3*'symulacje godzinowe'!$N$3*(E3316-D3316)*'symulacje godzinowe'!$O$3/1000</f>
        <v>1.1829869219999998</v>
      </c>
      <c r="J3316" s="3">
        <f>'symulacje godzinowe'!$R$3*'symulacje godzinowe'!$N$3*(E3316-D3316)^2*'symulacje godzinowe'!$P$3/1000</f>
        <v>1.2615672297599998E-2</v>
      </c>
      <c r="K3316" s="3">
        <f t="shared" si="240"/>
        <v>-1.1956025942975999</v>
      </c>
      <c r="L3316" s="6">
        <f t="shared" ref="L3316:L3337" si="243">K3316*(K3316&gt;0)*3600</f>
        <v>0</v>
      </c>
    </row>
    <row r="3317" spans="1:19" x14ac:dyDescent="0.2">
      <c r="A3317" s="2">
        <v>5</v>
      </c>
      <c r="B3317" s="2">
        <v>19</v>
      </c>
      <c r="C3317" s="2">
        <v>3315</v>
      </c>
      <c r="D3317" s="2">
        <v>5.3</v>
      </c>
      <c r="E3317" s="2">
        <v>55</v>
      </c>
      <c r="F3317" s="1">
        <f t="shared" si="239"/>
        <v>50</v>
      </c>
      <c r="G3317" s="2">
        <v>0</v>
      </c>
      <c r="H3317" s="3">
        <f>G3317/1000*'symulacje godzinowe'!$N$3*'symulacje godzinowe'!$Q$3*'symulacje godzinowe'!$R$3</f>
        <v>0</v>
      </c>
      <c r="I3317" s="3">
        <f>'symulacje godzinowe'!$R$3*'symulacje godzinowe'!$N$3*(E3317-D3317)*'symulacje godzinowe'!$O$3/1000</f>
        <v>1.1974429739999999</v>
      </c>
      <c r="J3317" s="3">
        <f>'symulacje godzinowe'!$R$3*'symulacje godzinowe'!$N$3*(E3317-D3317)^2*'symulacje godzinowe'!$P$3/1000</f>
        <v>1.2925882166400001E-2</v>
      </c>
      <c r="K3317" s="3">
        <f t="shared" si="240"/>
        <v>-1.2103688561663999</v>
      </c>
      <c r="L3317" s="6">
        <f t="shared" si="243"/>
        <v>0</v>
      </c>
    </row>
    <row r="3318" spans="1:19" x14ac:dyDescent="0.2">
      <c r="A3318" s="2">
        <v>5</v>
      </c>
      <c r="B3318" s="2">
        <v>19</v>
      </c>
      <c r="C3318" s="2">
        <v>3316</v>
      </c>
      <c r="D3318" s="2">
        <v>4.8</v>
      </c>
      <c r="E3318" s="2">
        <v>55</v>
      </c>
      <c r="F3318" s="1">
        <f t="shared" si="239"/>
        <v>50</v>
      </c>
      <c r="G3318" s="2">
        <v>0</v>
      </c>
      <c r="H3318" s="3">
        <f>G3318/1000*'symulacje godzinowe'!$N$3*'symulacje godzinowe'!$Q$3*'symulacje godzinowe'!$R$3</f>
        <v>0</v>
      </c>
      <c r="I3318" s="3">
        <f>'symulacje godzinowe'!$R$3*'symulacje godzinowe'!$N$3*(E3318-D3318)*'symulacje godzinowe'!$O$3/1000</f>
        <v>1.2094896839999998</v>
      </c>
      <c r="J3318" s="3">
        <f>'symulacje godzinowe'!$R$3*'symulacje godzinowe'!$N$3*(E3318-D3318)^2*'symulacje godzinowe'!$P$3/1000</f>
        <v>1.3187268518400002E-2</v>
      </c>
      <c r="K3318" s="3">
        <f t="shared" si="240"/>
        <v>-1.2226769525183998</v>
      </c>
      <c r="L3318" s="6">
        <f t="shared" si="243"/>
        <v>0</v>
      </c>
    </row>
    <row r="3319" spans="1:19" x14ac:dyDescent="0.2">
      <c r="A3319" s="2">
        <v>5</v>
      </c>
      <c r="B3319" s="2">
        <v>19</v>
      </c>
      <c r="C3319" s="2">
        <v>3317</v>
      </c>
      <c r="D3319" s="2">
        <v>6.5</v>
      </c>
      <c r="E3319" s="2">
        <v>55</v>
      </c>
      <c r="F3319" s="1">
        <f t="shared" si="239"/>
        <v>50</v>
      </c>
      <c r="G3319" s="2">
        <v>79.099999999999994</v>
      </c>
      <c r="H3319" s="3">
        <f>G3319/1000*'symulacje godzinowe'!$N$3*'symulacje godzinowe'!$Q$3*'symulacje godzinowe'!$R$3</f>
        <v>0.34968219509999998</v>
      </c>
      <c r="I3319" s="3">
        <f>'symulacje godzinowe'!$R$3*'symulacje godzinowe'!$N$3*(E3319-D3319)*'symulacje godzinowe'!$O$3/1000</f>
        <v>1.1685308699999999</v>
      </c>
      <c r="J3319" s="3">
        <f>'symulacje godzinowe'!$R$3*'symulacje godzinowe'!$N$3*(E3319-D3319)^2*'symulacje godzinowe'!$P$3/1000</f>
        <v>1.2309230159999998E-2</v>
      </c>
      <c r="K3319" s="3">
        <f t="shared" si="240"/>
        <v>-0.83115790505999987</v>
      </c>
      <c r="L3319" s="6">
        <f t="shared" si="243"/>
        <v>0</v>
      </c>
    </row>
    <row r="3320" spans="1:19" x14ac:dyDescent="0.2">
      <c r="A3320" s="2">
        <v>5</v>
      </c>
      <c r="B3320" s="2">
        <v>19</v>
      </c>
      <c r="C3320" s="2">
        <v>3318</v>
      </c>
      <c r="D3320" s="2">
        <v>8.3000000000000007</v>
      </c>
      <c r="E3320" s="2">
        <v>55</v>
      </c>
      <c r="F3320" s="1">
        <f t="shared" si="239"/>
        <v>50</v>
      </c>
      <c r="G3320" s="2">
        <v>156.6</v>
      </c>
      <c r="H3320" s="3">
        <f>G3320/1000*'symulacje godzinowe'!$N$3*'symulacje godzinowe'!$Q$3*'symulacje godzinowe'!$R$3</f>
        <v>0.69229117259999995</v>
      </c>
      <c r="I3320" s="3">
        <f>'symulacje godzinowe'!$R$3*'symulacje godzinowe'!$N$3*(E3320-D3320)*'symulacje godzinowe'!$O$3/1000</f>
        <v>1.125162714</v>
      </c>
      <c r="J3320" s="3">
        <f>'symulacje godzinowe'!$R$3*'symulacje godzinowe'!$N$3*(E3320-D3320)^2*'symulacje godzinowe'!$P$3/1000</f>
        <v>1.1412510134400001E-2</v>
      </c>
      <c r="K3320" s="3">
        <f t="shared" si="240"/>
        <v>-0.44428405153440004</v>
      </c>
      <c r="L3320" s="6">
        <f t="shared" si="243"/>
        <v>0</v>
      </c>
    </row>
    <row r="3321" spans="1:19" x14ac:dyDescent="0.2">
      <c r="A3321" s="2">
        <v>5</v>
      </c>
      <c r="B3321" s="2">
        <v>19</v>
      </c>
      <c r="C3321" s="2">
        <v>3319</v>
      </c>
      <c r="D3321" s="2">
        <v>10</v>
      </c>
      <c r="E3321" s="2">
        <v>55</v>
      </c>
      <c r="F3321" s="1">
        <f t="shared" si="239"/>
        <v>50</v>
      </c>
      <c r="G3321" s="2">
        <v>219.6</v>
      </c>
      <c r="H3321" s="3">
        <f>G3321/1000*'symulacje godzinowe'!$N$3*'symulacje godzinowe'!$Q$3*'symulacje godzinowe'!$R$3</f>
        <v>0.97079911559999998</v>
      </c>
      <c r="I3321" s="3">
        <f>'symulacje godzinowe'!$R$3*'symulacje godzinowe'!$N$3*(E3321-D3321)*'symulacje godzinowe'!$O$3/1000</f>
        <v>1.0842038999999999</v>
      </c>
      <c r="J3321" s="3">
        <f>'symulacje godzinowe'!$R$3*'symulacje godzinowe'!$N$3*(E3321-D3321)^2*'symulacje godzinowe'!$P$3/1000</f>
        <v>1.0596744E-2</v>
      </c>
      <c r="K3321" s="3">
        <f t="shared" si="240"/>
        <v>-0.12400152839999991</v>
      </c>
      <c r="L3321" s="6">
        <f t="shared" si="243"/>
        <v>0</v>
      </c>
    </row>
    <row r="3322" spans="1:19" x14ac:dyDescent="0.2">
      <c r="A3322" s="2">
        <v>5</v>
      </c>
      <c r="B3322" s="2">
        <v>19</v>
      </c>
      <c r="C3322" s="2">
        <v>3320</v>
      </c>
      <c r="D3322" s="2">
        <v>12.5</v>
      </c>
      <c r="E3322" s="2">
        <v>55</v>
      </c>
      <c r="F3322" s="1">
        <f t="shared" si="239"/>
        <v>50</v>
      </c>
      <c r="G3322" s="2">
        <v>299.8</v>
      </c>
      <c r="H3322" s="3">
        <f>G3322/1000*'symulacje godzinowe'!$N$3*'symulacje godzinowe'!$Q$3*'symulacje godzinowe'!$R$3</f>
        <v>1.3253441478000001</v>
      </c>
      <c r="I3322" s="3">
        <f>'symulacje godzinowe'!$R$3*'symulacje godzinowe'!$N$3*(E3322-D3322)*'symulacje godzinowe'!$O$3/1000</f>
        <v>1.0239703499999999</v>
      </c>
      <c r="J3322" s="3">
        <f>'symulacje godzinowe'!$R$3*'symulacje godzinowe'!$N$3*(E3322-D3322)^2*'symulacje godzinowe'!$P$3/1000</f>
        <v>9.4520339999999998E-3</v>
      </c>
      <c r="K3322" s="3">
        <f t="shared" si="240"/>
        <v>0.29192176380000018</v>
      </c>
      <c r="L3322" s="6">
        <f t="shared" si="243"/>
        <v>1050.9183496800006</v>
      </c>
    </row>
    <row r="3323" spans="1:19" x14ac:dyDescent="0.2">
      <c r="A3323" s="2">
        <v>5</v>
      </c>
      <c r="B3323" s="2">
        <v>19</v>
      </c>
      <c r="C3323" s="2">
        <v>3321</v>
      </c>
      <c r="D3323" s="2">
        <v>15.1</v>
      </c>
      <c r="E3323" s="2">
        <v>55</v>
      </c>
      <c r="F3323" s="1">
        <f t="shared" si="239"/>
        <v>50</v>
      </c>
      <c r="G3323" s="2">
        <v>297.7</v>
      </c>
      <c r="H3323" s="3">
        <f>G3323/1000*'symulacje godzinowe'!$N$3*'symulacje godzinowe'!$Q$3*'symulacje godzinowe'!$R$3</f>
        <v>1.3160605497</v>
      </c>
      <c r="I3323" s="3">
        <f>'symulacje godzinowe'!$R$3*'symulacje godzinowe'!$N$3*(E3323-D3323)*'symulacje godzinowe'!$O$3/1000</f>
        <v>0.96132745799999986</v>
      </c>
      <c r="J3323" s="3">
        <f>'symulacje godzinowe'!$R$3*'symulacje godzinowe'!$N$3*(E3323-D3323)^2*'symulacje godzinowe'!$P$3/1000</f>
        <v>8.3309246496000005E-3</v>
      </c>
      <c r="K3323" s="3">
        <f t="shared" si="240"/>
        <v>0.34640216705040011</v>
      </c>
      <c r="L3323" s="6">
        <f t="shared" si="243"/>
        <v>1247.0478013814404</v>
      </c>
    </row>
    <row r="3324" spans="1:19" x14ac:dyDescent="0.2">
      <c r="A3324" s="2">
        <v>5</v>
      </c>
      <c r="B3324" s="2">
        <v>19</v>
      </c>
      <c r="C3324" s="2">
        <v>3322</v>
      </c>
      <c r="D3324" s="2">
        <v>17.600000000000001</v>
      </c>
      <c r="E3324" s="2">
        <v>55</v>
      </c>
      <c r="F3324" s="1">
        <f t="shared" si="239"/>
        <v>50</v>
      </c>
      <c r="G3324" s="2">
        <v>348.1</v>
      </c>
      <c r="H3324" s="3">
        <f>G3324/1000*'symulacje godzinowe'!$N$3*'symulacje godzinowe'!$Q$3*'symulacje godzinowe'!$R$3</f>
        <v>1.5388669041000003</v>
      </c>
      <c r="I3324" s="3">
        <f>'symulacje godzinowe'!$R$3*'symulacje godzinowe'!$N$3*(E3324-D3324)*'symulacje godzinowe'!$O$3/1000</f>
        <v>0.90109390799999978</v>
      </c>
      <c r="J3324" s="3">
        <f>'symulacje godzinowe'!$R$3*'symulacje godzinowe'!$N$3*(E3324-D3324)^2*'symulacje godzinowe'!$P$3/1000</f>
        <v>7.3196551295999996E-3</v>
      </c>
      <c r="K3324" s="3">
        <f t="shared" si="240"/>
        <v>0.63045334097040051</v>
      </c>
      <c r="L3324" s="6">
        <f t="shared" si="243"/>
        <v>2269.6320274934419</v>
      </c>
    </row>
    <row r="3325" spans="1:19" x14ac:dyDescent="0.2">
      <c r="A3325" s="2">
        <v>5</v>
      </c>
      <c r="B3325" s="2">
        <v>19</v>
      </c>
      <c r="C3325" s="2">
        <v>3323</v>
      </c>
      <c r="D3325" s="2">
        <v>18.3</v>
      </c>
      <c r="E3325" s="2">
        <v>55</v>
      </c>
      <c r="F3325" s="1">
        <f t="shared" si="239"/>
        <v>50</v>
      </c>
      <c r="G3325" s="2">
        <v>383.3</v>
      </c>
      <c r="H3325" s="3">
        <f>G3325/1000*'symulacje godzinowe'!$N$3*'symulacje godzinowe'!$Q$3*'symulacje godzinowe'!$R$3</f>
        <v>1.6944776913000004</v>
      </c>
      <c r="I3325" s="3">
        <f>'symulacje godzinowe'!$R$3*'symulacje godzinowe'!$N$3*(E3325-D3325)*'symulacje godzinowe'!$O$3/1000</f>
        <v>0.88422851400000002</v>
      </c>
      <c r="J3325" s="3">
        <f>'symulacje godzinowe'!$R$3*'symulacje godzinowe'!$N$3*(E3325-D3325)^2*'symulacje godzinowe'!$P$3/1000</f>
        <v>7.0482214943999996E-3</v>
      </c>
      <c r="K3325" s="3">
        <f t="shared" si="240"/>
        <v>0.80320095580560036</v>
      </c>
      <c r="L3325" s="6">
        <f t="shared" si="243"/>
        <v>2891.5234409001614</v>
      </c>
    </row>
    <row r="3326" spans="1:19" x14ac:dyDescent="0.2">
      <c r="A3326" s="2">
        <v>5</v>
      </c>
      <c r="B3326" s="2">
        <v>19</v>
      </c>
      <c r="C3326" s="2">
        <v>3324</v>
      </c>
      <c r="D3326" s="2">
        <v>19.100000000000001</v>
      </c>
      <c r="E3326" s="2">
        <v>55</v>
      </c>
      <c r="F3326" s="1">
        <f t="shared" si="239"/>
        <v>50</v>
      </c>
      <c r="G3326" s="2">
        <v>498.5</v>
      </c>
      <c r="H3326" s="3">
        <f>G3326/1000*'symulacje godzinowe'!$N$3*'symulacje godzinowe'!$Q$3*'symulacje godzinowe'!$R$3</f>
        <v>2.2037493585000001</v>
      </c>
      <c r="I3326" s="3">
        <f>'symulacje godzinowe'!$R$3*'symulacje godzinowe'!$N$3*(E3326-D3326)*'symulacje godzinowe'!$O$3/1000</f>
        <v>0.86495377799999984</v>
      </c>
      <c r="J3326" s="3">
        <f>'symulacje godzinowe'!$R$3*'symulacje godzinowe'!$N$3*(E3326-D3326)^2*'symulacje godzinowe'!$P$3/1000</f>
        <v>6.7442911775999993E-3</v>
      </c>
      <c r="K3326" s="3">
        <f t="shared" si="240"/>
        <v>1.3320512893224004</v>
      </c>
      <c r="L3326" s="6">
        <f t="shared" si="243"/>
        <v>4795.3846415606413</v>
      </c>
    </row>
    <row r="3327" spans="1:19" x14ac:dyDescent="0.2">
      <c r="A3327" s="2">
        <v>5</v>
      </c>
      <c r="B3327" s="2">
        <v>19</v>
      </c>
      <c r="C3327" s="2">
        <v>3325</v>
      </c>
      <c r="D3327" s="2">
        <v>19.8</v>
      </c>
      <c r="E3327" s="2">
        <v>55</v>
      </c>
      <c r="F3327" s="1">
        <f t="shared" si="239"/>
        <v>50</v>
      </c>
      <c r="G3327" s="2">
        <v>468.5</v>
      </c>
      <c r="H3327" s="3">
        <f>G3327/1000*'symulacje godzinowe'!$N$3*'symulacje godzinowe'!$Q$3*'symulacje godzinowe'!$R$3</f>
        <v>2.0711265285000002</v>
      </c>
      <c r="I3327" s="3">
        <f>'symulacje godzinowe'!$R$3*'symulacje godzinowe'!$N$3*(E3327-D3327)*'symulacje godzinowe'!$O$3/1000</f>
        <v>0.84808838399999997</v>
      </c>
      <c r="J3327" s="3">
        <f>'symulacje godzinowe'!$R$3*'symulacje godzinowe'!$N$3*(E3327-D3327)^2*'symulacje godzinowe'!$P$3/1000</f>
        <v>6.4838467584000005E-3</v>
      </c>
      <c r="K3327" s="3">
        <f t="shared" si="240"/>
        <v>1.2165542977416002</v>
      </c>
      <c r="L3327" s="6">
        <f t="shared" si="243"/>
        <v>4379.5954718697603</v>
      </c>
    </row>
    <row r="3328" spans="1:19" x14ac:dyDescent="0.2">
      <c r="A3328" s="2">
        <v>5</v>
      </c>
      <c r="B3328" s="2">
        <v>19</v>
      </c>
      <c r="C3328" s="2">
        <v>3326</v>
      </c>
      <c r="D3328" s="2">
        <v>20.100000000000001</v>
      </c>
      <c r="E3328" s="2">
        <v>55</v>
      </c>
      <c r="F3328" s="1">
        <f t="shared" ref="F3328:F3391" si="244">E3328-5</f>
        <v>50</v>
      </c>
      <c r="G3328" s="2">
        <v>410.2</v>
      </c>
      <c r="H3328" s="3">
        <f>G3328/1000*'symulacje godzinowe'!$N$3*'symulacje godzinowe'!$Q$3*'symulacje godzinowe'!$R$3</f>
        <v>1.8133961622000003</v>
      </c>
      <c r="I3328" s="3">
        <f>'symulacje godzinowe'!$R$3*'symulacje godzinowe'!$N$3*(E3328-D3328)*'symulacje godzinowe'!$O$3/1000</f>
        <v>0.84086035799999992</v>
      </c>
      <c r="J3328" s="3">
        <f>'symulacje godzinowe'!$R$3*'symulacje godzinowe'!$N$3*(E3328-D3328)^2*'symulacje godzinowe'!$P$3/1000</f>
        <v>6.3737976095999994E-3</v>
      </c>
      <c r="K3328" s="3">
        <f t="shared" ref="K3328:K3391" si="245">H3328-I3328-J3328</f>
        <v>0.96616200659040041</v>
      </c>
      <c r="L3328" s="6">
        <f t="shared" si="243"/>
        <v>3478.1832237254416</v>
      </c>
    </row>
    <row r="3329" spans="1:19" x14ac:dyDescent="0.2">
      <c r="A3329" s="2">
        <v>5</v>
      </c>
      <c r="B3329" s="2">
        <v>19</v>
      </c>
      <c r="C3329" s="2">
        <v>3327</v>
      </c>
      <c r="D3329" s="2">
        <v>20.5</v>
      </c>
      <c r="E3329" s="2">
        <v>55</v>
      </c>
      <c r="F3329" s="1">
        <f t="shared" si="244"/>
        <v>50</v>
      </c>
      <c r="G3329" s="2">
        <v>268.8</v>
      </c>
      <c r="H3329" s="3">
        <f>G3329/1000*'symulacje godzinowe'!$N$3*'symulacje godzinowe'!$Q$3*'symulacje godzinowe'!$R$3</f>
        <v>1.1883005568000002</v>
      </c>
      <c r="I3329" s="3">
        <f>'symulacje godzinowe'!$R$3*'symulacje godzinowe'!$N$3*(E3329-D3329)*'symulacje godzinowe'!$O$3/1000</f>
        <v>0.83122298999999988</v>
      </c>
      <c r="J3329" s="3">
        <f>'symulacje godzinowe'!$R$3*'symulacje godzinowe'!$N$3*(E3329-D3329)^2*'symulacje godzinowe'!$P$3/1000</f>
        <v>6.2285306399999995E-3</v>
      </c>
      <c r="K3329" s="3">
        <f t="shared" si="245"/>
        <v>0.35084903616000035</v>
      </c>
      <c r="L3329" s="6">
        <f t="shared" si="243"/>
        <v>1263.0565301760012</v>
      </c>
    </row>
    <row r="3330" spans="1:19" x14ac:dyDescent="0.2">
      <c r="A3330" s="2">
        <v>5</v>
      </c>
      <c r="B3330" s="2">
        <v>19</v>
      </c>
      <c r="C3330" s="2">
        <v>3328</v>
      </c>
      <c r="D3330" s="2">
        <v>20.8</v>
      </c>
      <c r="E3330" s="2">
        <v>55</v>
      </c>
      <c r="F3330" s="1">
        <f t="shared" si="244"/>
        <v>50</v>
      </c>
      <c r="G3330" s="2">
        <v>206.5</v>
      </c>
      <c r="H3330" s="3">
        <f>G3330/1000*'symulacje godzinowe'!$N$3*'symulacje godzinowe'!$Q$3*'symulacje godzinowe'!$R$3</f>
        <v>0.91288714649999991</v>
      </c>
      <c r="I3330" s="3">
        <f>'symulacje godzinowe'!$R$3*'symulacje godzinowe'!$N$3*(E3330-D3330)*'symulacje godzinowe'!$O$3/1000</f>
        <v>0.82399496400000005</v>
      </c>
      <c r="J3330" s="3">
        <f>'symulacje godzinowe'!$R$3*'symulacje godzinowe'!$N$3*(E3330-D3330)^2*'symulacje godzinowe'!$P$3/1000</f>
        <v>6.1206793344000011E-3</v>
      </c>
      <c r="K3330" s="3">
        <f t="shared" si="245"/>
        <v>8.2771503165599863E-2</v>
      </c>
      <c r="L3330" s="6">
        <f t="shared" si="243"/>
        <v>297.97741139615948</v>
      </c>
    </row>
    <row r="3331" spans="1:19" x14ac:dyDescent="0.2">
      <c r="A3331" s="2">
        <v>5</v>
      </c>
      <c r="B3331" s="2">
        <v>19</v>
      </c>
      <c r="C3331" s="2">
        <v>3329</v>
      </c>
      <c r="D3331" s="2">
        <v>20.5</v>
      </c>
      <c r="E3331" s="2">
        <v>55</v>
      </c>
      <c r="F3331" s="1">
        <f t="shared" si="244"/>
        <v>50</v>
      </c>
      <c r="G3331" s="2">
        <v>138.19999999999999</v>
      </c>
      <c r="H3331" s="3">
        <f>G3331/1000*'symulacje godzinowe'!$N$3*'symulacje godzinowe'!$Q$3*'symulacje godzinowe'!$R$3</f>
        <v>0.61094917020000006</v>
      </c>
      <c r="I3331" s="3">
        <f>'symulacje godzinowe'!$R$3*'symulacje godzinowe'!$N$3*(E3331-D3331)*'symulacje godzinowe'!$O$3/1000</f>
        <v>0.83122298999999988</v>
      </c>
      <c r="J3331" s="3">
        <f>'symulacje godzinowe'!$R$3*'symulacje godzinowe'!$N$3*(E3331-D3331)^2*'symulacje godzinowe'!$P$3/1000</f>
        <v>6.2285306399999995E-3</v>
      </c>
      <c r="K3331" s="3">
        <f t="shared" si="245"/>
        <v>-0.22650235043999983</v>
      </c>
      <c r="L3331" s="6">
        <f t="shared" si="243"/>
        <v>0</v>
      </c>
    </row>
    <row r="3332" spans="1:19" x14ac:dyDescent="0.2">
      <c r="A3332" s="2">
        <v>5</v>
      </c>
      <c r="B3332" s="2">
        <v>19</v>
      </c>
      <c r="C3332" s="2">
        <v>3330</v>
      </c>
      <c r="D3332" s="2">
        <v>20.100000000000001</v>
      </c>
      <c r="E3332" s="2">
        <v>55</v>
      </c>
      <c r="F3332" s="1">
        <f t="shared" si="244"/>
        <v>50</v>
      </c>
      <c r="G3332" s="2">
        <v>81.400000000000006</v>
      </c>
      <c r="H3332" s="3">
        <f>G3332/1000*'symulacje godzinowe'!$N$3*'symulacje godzinowe'!$Q$3*'symulacje godzinowe'!$R$3</f>
        <v>0.35984994540000004</v>
      </c>
      <c r="I3332" s="3">
        <f>'symulacje godzinowe'!$R$3*'symulacje godzinowe'!$N$3*(E3332-D3332)*'symulacje godzinowe'!$O$3/1000</f>
        <v>0.84086035799999992</v>
      </c>
      <c r="J3332" s="3">
        <f>'symulacje godzinowe'!$R$3*'symulacje godzinowe'!$N$3*(E3332-D3332)^2*'symulacje godzinowe'!$P$3/1000</f>
        <v>6.3737976095999994E-3</v>
      </c>
      <c r="K3332" s="3">
        <f t="shared" si="245"/>
        <v>-0.48738421020959988</v>
      </c>
      <c r="L3332" s="6">
        <f t="shared" si="243"/>
        <v>0</v>
      </c>
    </row>
    <row r="3333" spans="1:19" x14ac:dyDescent="0.2">
      <c r="A3333" s="2">
        <v>5</v>
      </c>
      <c r="B3333" s="2">
        <v>19</v>
      </c>
      <c r="C3333" s="2">
        <v>3331</v>
      </c>
      <c r="D3333" s="2">
        <v>19.8</v>
      </c>
      <c r="E3333" s="2">
        <v>55</v>
      </c>
      <c r="F3333" s="1">
        <f t="shared" si="244"/>
        <v>50</v>
      </c>
      <c r="G3333" s="2">
        <v>15.1</v>
      </c>
      <c r="H3333" s="3">
        <f>G3333/1000*'symulacje godzinowe'!$N$3*'symulacje godzinowe'!$Q$3*'symulacje godzinowe'!$R$3</f>
        <v>6.6753491100000006E-2</v>
      </c>
      <c r="I3333" s="3">
        <f>'symulacje godzinowe'!$R$3*'symulacje godzinowe'!$N$3*(E3333-D3333)*'symulacje godzinowe'!$O$3/1000</f>
        <v>0.84808838399999997</v>
      </c>
      <c r="J3333" s="3">
        <f>'symulacje godzinowe'!$R$3*'symulacje godzinowe'!$N$3*(E3333-D3333)^2*'symulacje godzinowe'!$P$3/1000</f>
        <v>6.4838467584000005E-3</v>
      </c>
      <c r="K3333" s="3">
        <f t="shared" si="245"/>
        <v>-0.78781873965839988</v>
      </c>
      <c r="L3333" s="6">
        <f t="shared" si="243"/>
        <v>0</v>
      </c>
    </row>
    <row r="3334" spans="1:19" x14ac:dyDescent="0.2">
      <c r="A3334" s="2">
        <v>5</v>
      </c>
      <c r="B3334" s="2">
        <v>19</v>
      </c>
      <c r="C3334" s="2">
        <v>3332</v>
      </c>
      <c r="D3334" s="2">
        <v>17.8</v>
      </c>
      <c r="E3334" s="2">
        <v>55</v>
      </c>
      <c r="F3334" s="1">
        <f t="shared" si="244"/>
        <v>50</v>
      </c>
      <c r="G3334" s="2">
        <v>0</v>
      </c>
      <c r="H3334" s="3">
        <f>G3334/1000*'symulacje godzinowe'!$N$3*'symulacje godzinowe'!$Q$3*'symulacje godzinowe'!$R$3</f>
        <v>0</v>
      </c>
      <c r="I3334" s="3">
        <f>'symulacje godzinowe'!$R$3*'symulacje godzinowe'!$N$3*(E3334-D3334)*'symulacje godzinowe'!$O$3/1000</f>
        <v>0.89627522399999993</v>
      </c>
      <c r="J3334" s="3">
        <f>'symulacje godzinowe'!$R$3*'symulacje godzinowe'!$N$3*(E3334-D3334)^2*'symulacje godzinowe'!$P$3/1000</f>
        <v>7.2415793664000003E-3</v>
      </c>
      <c r="K3334" s="3">
        <f t="shared" si="245"/>
        <v>-0.90351680336639995</v>
      </c>
      <c r="L3334" s="6">
        <f t="shared" si="243"/>
        <v>0</v>
      </c>
    </row>
    <row r="3335" spans="1:19" x14ac:dyDescent="0.2">
      <c r="A3335" s="2">
        <v>5</v>
      </c>
      <c r="B3335" s="2">
        <v>19</v>
      </c>
      <c r="C3335" s="2">
        <v>3333</v>
      </c>
      <c r="D3335" s="2">
        <v>15.9</v>
      </c>
      <c r="E3335" s="2">
        <v>55</v>
      </c>
      <c r="F3335" s="1">
        <f t="shared" si="244"/>
        <v>50</v>
      </c>
      <c r="G3335" s="2">
        <v>0</v>
      </c>
      <c r="H3335" s="3">
        <f>G3335/1000*'symulacje godzinowe'!$N$3*'symulacje godzinowe'!$Q$3*'symulacje godzinowe'!$R$3</f>
        <v>0</v>
      </c>
      <c r="I3335" s="3">
        <f>'symulacje godzinowe'!$R$3*'symulacje godzinowe'!$N$3*(E3335-D3335)*'symulacje godzinowe'!$O$3/1000</f>
        <v>0.9420527219999999</v>
      </c>
      <c r="J3335" s="3">
        <f>'symulacje godzinowe'!$R$3*'symulacje godzinowe'!$N$3*(E3335-D3335)^2*'symulacje godzinowe'!$P$3/1000</f>
        <v>8.000201577600001E-3</v>
      </c>
      <c r="K3335" s="3">
        <f t="shared" si="245"/>
        <v>-0.95005292357759985</v>
      </c>
      <c r="L3335" s="6">
        <f t="shared" si="243"/>
        <v>0</v>
      </c>
    </row>
    <row r="3336" spans="1:19" x14ac:dyDescent="0.2">
      <c r="A3336" s="2">
        <v>5</v>
      </c>
      <c r="B3336" s="2">
        <v>19</v>
      </c>
      <c r="C3336" s="2">
        <v>3334</v>
      </c>
      <c r="D3336" s="2">
        <v>13.9</v>
      </c>
      <c r="E3336" s="2">
        <v>55</v>
      </c>
      <c r="F3336" s="1">
        <f t="shared" si="244"/>
        <v>50</v>
      </c>
      <c r="G3336" s="2">
        <v>0</v>
      </c>
      <c r="H3336" s="3">
        <f>G3336/1000*'symulacje godzinowe'!$N$3*'symulacje godzinowe'!$Q$3*'symulacje godzinowe'!$R$3</f>
        <v>0</v>
      </c>
      <c r="I3336" s="3">
        <f>'symulacje godzinowe'!$R$3*'symulacje godzinowe'!$N$3*(E3336-D3336)*'symulacje godzinowe'!$O$3/1000</f>
        <v>0.99023956199999996</v>
      </c>
      <c r="J3336" s="3">
        <f>'symulacje godzinowe'!$R$3*'symulacje godzinowe'!$N$3*(E3336-D3336)^2*'symulacje godzinowe'!$P$3/1000</f>
        <v>8.839568361599999E-3</v>
      </c>
      <c r="K3336" s="3">
        <f t="shared" si="245"/>
        <v>-0.99907913036160001</v>
      </c>
      <c r="L3336" s="6">
        <f t="shared" si="243"/>
        <v>0</v>
      </c>
      <c r="O3336" s="21" t="s">
        <v>33</v>
      </c>
    </row>
    <row r="3337" spans="1:19" x14ac:dyDescent="0.2">
      <c r="A3337" s="2">
        <v>5</v>
      </c>
      <c r="B3337" s="2">
        <v>19</v>
      </c>
      <c r="C3337" s="2">
        <v>3335</v>
      </c>
      <c r="D3337" s="2">
        <v>12.8</v>
      </c>
      <c r="E3337" s="2">
        <v>55</v>
      </c>
      <c r="F3337" s="1">
        <f t="shared" si="244"/>
        <v>50</v>
      </c>
      <c r="G3337" s="2">
        <v>0</v>
      </c>
      <c r="H3337" s="3">
        <f>G3337/1000*'symulacje godzinowe'!$N$3*'symulacje godzinowe'!$Q$3*'symulacje godzinowe'!$R$3</f>
        <v>0</v>
      </c>
      <c r="I3337" s="3">
        <f>'symulacje godzinowe'!$R$3*'symulacje godzinowe'!$N$3*(E3337-D3337)*'symulacje godzinowe'!$O$3/1000</f>
        <v>1.016742324</v>
      </c>
      <c r="J3337" s="3">
        <f>'symulacje godzinowe'!$R$3*'symulacje godzinowe'!$N$3*(E3337-D3337)^2*'symulacje godzinowe'!$P$3/1000</f>
        <v>9.3190644864000003E-3</v>
      </c>
      <c r="K3337" s="3">
        <f t="shared" si="245"/>
        <v>-1.0260613884864001</v>
      </c>
      <c r="L3337" s="6">
        <f t="shared" si="243"/>
        <v>0</v>
      </c>
      <c r="M3337" s="21" t="s">
        <v>32</v>
      </c>
      <c r="N3337" s="21" t="s">
        <v>27</v>
      </c>
      <c r="O3337" s="21" t="s">
        <v>31</v>
      </c>
      <c r="P3337" s="21" t="s">
        <v>28</v>
      </c>
      <c r="Q3337" s="21" t="s">
        <v>29</v>
      </c>
      <c r="R3337" s="21" t="s">
        <v>30</v>
      </c>
      <c r="S3337" s="21" t="s">
        <v>26</v>
      </c>
    </row>
    <row r="3338" spans="1:19" x14ac:dyDescent="0.2">
      <c r="A3338" s="2">
        <v>5</v>
      </c>
      <c r="B3338" s="2">
        <v>19</v>
      </c>
      <c r="C3338" s="2">
        <v>3336</v>
      </c>
      <c r="D3338" s="2">
        <v>11.7</v>
      </c>
      <c r="E3338" s="2">
        <v>55</v>
      </c>
      <c r="F3338" s="1">
        <f t="shared" si="244"/>
        <v>50</v>
      </c>
      <c r="G3338" s="2">
        <v>0</v>
      </c>
      <c r="H3338" s="3">
        <f>G3338/1000*'symulacje godzinowe'!$N$3*'symulacje godzinowe'!$Q$3*'symulacje godzinowe'!$R$3</f>
        <v>0</v>
      </c>
      <c r="I3338" s="3">
        <f>'symulacje godzinowe'!$R$3*'symulacje godzinowe'!$N$3*(E3338-D3338)*'symulacje godzinowe'!$O$3/1000</f>
        <v>1.043245086</v>
      </c>
      <c r="J3338" s="3">
        <f>'symulacje godzinowe'!$R$3*'symulacje godzinowe'!$N$3*(E3338-D3338)^2*'symulacje godzinowe'!$P$3/1000</f>
        <v>9.8112243743999974E-3</v>
      </c>
      <c r="K3338" s="3">
        <f t="shared" si="245"/>
        <v>-1.0530563103744</v>
      </c>
      <c r="L3338" s="10">
        <f>SUM(L3315:L3337)</f>
        <v>21673.31889818305</v>
      </c>
      <c r="M3338" s="19">
        <f>(L3314-4.187*$N$7*$O$7*(F3338-10))*((L3314-4.187*$N$7*$O$7*(F3338-10))&gt;0)</f>
        <v>641.67456858175865</v>
      </c>
      <c r="N3338" s="19">
        <f>M3338/4.187/(F3338-10)*(M3338&gt;0)</f>
        <v>3.831350421433954</v>
      </c>
      <c r="O3338" s="19">
        <f>$P$7-0.5*$N$7*$O$7</f>
        <v>100</v>
      </c>
      <c r="P3338" s="19">
        <f>IF(N3338&lt;O3338,N3338,O3338)</f>
        <v>3.831350421433954</v>
      </c>
      <c r="Q3338" s="19">
        <f>L3338/4.187/(F3338-10)+P3338</f>
        <v>133.23975081660382</v>
      </c>
      <c r="R3338" s="19" t="b">
        <f>Q3338&gt;$N$7*$O$7</f>
        <v>0</v>
      </c>
      <c r="S3338" s="19">
        <f>IF(R3338,(F3338-10)/(50-10),(F3338-10)/(50-10)*Q3338/$N$7/$O$7)</f>
        <v>0.6661987540830191</v>
      </c>
    </row>
    <row r="3339" spans="1:19" x14ac:dyDescent="0.2">
      <c r="A3339" s="2">
        <v>5</v>
      </c>
      <c r="B3339" s="2">
        <v>20</v>
      </c>
      <c r="C3339" s="2">
        <v>3337</v>
      </c>
      <c r="D3339" s="2">
        <v>10.6</v>
      </c>
      <c r="E3339" s="2">
        <v>55</v>
      </c>
      <c r="F3339" s="1">
        <f t="shared" si="244"/>
        <v>50</v>
      </c>
      <c r="G3339" s="2">
        <v>0</v>
      </c>
      <c r="H3339" s="3">
        <f>G3339/1000*'symulacje godzinowe'!$N$3*'symulacje godzinowe'!$Q$3*'symulacje godzinowe'!$R$3</f>
        <v>0</v>
      </c>
      <c r="I3339" s="3">
        <f>'symulacje godzinowe'!$R$3*'symulacje godzinowe'!$N$3*(E3339-D3339)*'symulacje godzinowe'!$O$3/1000</f>
        <v>1.069747848</v>
      </c>
      <c r="J3339" s="3">
        <f>'symulacje godzinowe'!$R$3*'symulacje godzinowe'!$N$3*(E3339-D3339)^2*'symulacje godzinowe'!$P$3/1000</f>
        <v>1.0316048025599999E-2</v>
      </c>
      <c r="K3339" s="3">
        <f t="shared" si="245"/>
        <v>-1.0800638960255999</v>
      </c>
      <c r="L3339" s="6">
        <f>K3339*(K3339&gt;0)*3600</f>
        <v>0</v>
      </c>
    </row>
    <row r="3340" spans="1:19" x14ac:dyDescent="0.2">
      <c r="A3340" s="2">
        <v>5</v>
      </c>
      <c r="B3340" s="2">
        <v>20</v>
      </c>
      <c r="C3340" s="2">
        <v>3338</v>
      </c>
      <c r="D3340" s="2">
        <v>9.5</v>
      </c>
      <c r="E3340" s="2">
        <v>55</v>
      </c>
      <c r="F3340" s="1">
        <f t="shared" si="244"/>
        <v>50</v>
      </c>
      <c r="G3340" s="2">
        <v>0</v>
      </c>
      <c r="H3340" s="3">
        <f>G3340/1000*'symulacje godzinowe'!$N$3*'symulacje godzinowe'!$Q$3*'symulacje godzinowe'!$R$3</f>
        <v>0</v>
      </c>
      <c r="I3340" s="3">
        <f>'symulacje godzinowe'!$R$3*'symulacje godzinowe'!$N$3*(E3340-D3340)*'symulacje godzinowe'!$O$3/1000</f>
        <v>1.0962506099999998</v>
      </c>
      <c r="J3340" s="3">
        <f>'symulacje godzinowe'!$R$3*'symulacje godzinowe'!$N$3*(E3340-D3340)^2*'symulacje godzinowe'!$P$3/1000</f>
        <v>1.083353544E-2</v>
      </c>
      <c r="K3340" s="3">
        <f t="shared" si="245"/>
        <v>-1.1070841454399998</v>
      </c>
      <c r="L3340" s="6">
        <f t="shared" ref="L3340:L3361" si="246">K3340*(K3340&gt;0)*3600</f>
        <v>0</v>
      </c>
    </row>
    <row r="3341" spans="1:19" x14ac:dyDescent="0.2">
      <c r="A3341" s="2">
        <v>5</v>
      </c>
      <c r="B3341" s="2">
        <v>20</v>
      </c>
      <c r="C3341" s="2">
        <v>3339</v>
      </c>
      <c r="D3341" s="2">
        <v>8.4</v>
      </c>
      <c r="E3341" s="2">
        <v>55</v>
      </c>
      <c r="F3341" s="1">
        <f t="shared" si="244"/>
        <v>50</v>
      </c>
      <c r="G3341" s="2">
        <v>0</v>
      </c>
      <c r="H3341" s="3">
        <f>G3341/1000*'symulacje godzinowe'!$N$3*'symulacje godzinowe'!$Q$3*'symulacje godzinowe'!$R$3</f>
        <v>0</v>
      </c>
      <c r="I3341" s="3">
        <f>'symulacje godzinowe'!$R$3*'symulacje godzinowe'!$N$3*(E3341-D3341)*'symulacje godzinowe'!$O$3/1000</f>
        <v>1.1227533719999998</v>
      </c>
      <c r="J3341" s="3">
        <f>'symulacje godzinowe'!$R$3*'symulacje godzinowe'!$N$3*(E3341-D3341)^2*'symulacje godzinowe'!$P$3/1000</f>
        <v>1.1363686617599998E-2</v>
      </c>
      <c r="K3341" s="3">
        <f t="shared" si="245"/>
        <v>-1.1341170586175997</v>
      </c>
      <c r="L3341" s="6">
        <f t="shared" si="246"/>
        <v>0</v>
      </c>
    </row>
    <row r="3342" spans="1:19" x14ac:dyDescent="0.2">
      <c r="A3342" s="2">
        <v>5</v>
      </c>
      <c r="B3342" s="2">
        <v>20</v>
      </c>
      <c r="C3342" s="2">
        <v>3340</v>
      </c>
      <c r="D3342" s="2">
        <v>7.3</v>
      </c>
      <c r="E3342" s="2">
        <v>55</v>
      </c>
      <c r="F3342" s="1">
        <f t="shared" si="244"/>
        <v>50</v>
      </c>
      <c r="G3342" s="2">
        <v>0</v>
      </c>
      <c r="H3342" s="3">
        <f>G3342/1000*'symulacje godzinowe'!$N$3*'symulacje godzinowe'!$Q$3*'symulacje godzinowe'!$R$3</f>
        <v>0</v>
      </c>
      <c r="I3342" s="3">
        <f>'symulacje godzinowe'!$R$3*'symulacje godzinowe'!$N$3*(E3342-D3342)*'symulacje godzinowe'!$O$3/1000</f>
        <v>1.149256134</v>
      </c>
      <c r="J3342" s="3">
        <f>'symulacje godzinowe'!$R$3*'symulacje godzinowe'!$N$3*(E3342-D3342)^2*'symulacje godzinowe'!$P$3/1000</f>
        <v>1.1906501558400001E-2</v>
      </c>
      <c r="K3342" s="3">
        <f t="shared" si="245"/>
        <v>-1.1611626355583999</v>
      </c>
      <c r="L3342" s="6">
        <f t="shared" si="246"/>
        <v>0</v>
      </c>
    </row>
    <row r="3343" spans="1:19" x14ac:dyDescent="0.2">
      <c r="A3343" s="2">
        <v>5</v>
      </c>
      <c r="B3343" s="2">
        <v>20</v>
      </c>
      <c r="C3343" s="2">
        <v>3341</v>
      </c>
      <c r="D3343" s="2">
        <v>10</v>
      </c>
      <c r="E3343" s="2">
        <v>55</v>
      </c>
      <c r="F3343" s="1">
        <f t="shared" si="244"/>
        <v>50</v>
      </c>
      <c r="G3343" s="2">
        <v>116.3</v>
      </c>
      <c r="H3343" s="3">
        <f>G3343/1000*'symulacje godzinowe'!$N$3*'symulacje godzinowe'!$Q$3*'symulacje godzinowe'!$R$3</f>
        <v>0.51413450430000007</v>
      </c>
      <c r="I3343" s="3">
        <f>'symulacje godzinowe'!$R$3*'symulacje godzinowe'!$N$3*(E3343-D3343)*'symulacje godzinowe'!$O$3/1000</f>
        <v>1.0842038999999999</v>
      </c>
      <c r="J3343" s="3">
        <f>'symulacje godzinowe'!$R$3*'symulacje godzinowe'!$N$3*(E3343-D3343)^2*'symulacje godzinowe'!$P$3/1000</f>
        <v>1.0596744E-2</v>
      </c>
      <c r="K3343" s="3">
        <f t="shared" si="245"/>
        <v>-0.58066613969999981</v>
      </c>
      <c r="L3343" s="6">
        <f t="shared" si="246"/>
        <v>0</v>
      </c>
    </row>
    <row r="3344" spans="1:19" x14ac:dyDescent="0.2">
      <c r="A3344" s="2">
        <v>5</v>
      </c>
      <c r="B3344" s="2">
        <v>20</v>
      </c>
      <c r="C3344" s="2">
        <v>3342</v>
      </c>
      <c r="D3344" s="2">
        <v>12.7</v>
      </c>
      <c r="E3344" s="2">
        <v>55</v>
      </c>
      <c r="F3344" s="1">
        <f t="shared" si="244"/>
        <v>50</v>
      </c>
      <c r="G3344" s="2">
        <v>213</v>
      </c>
      <c r="H3344" s="3">
        <f>G3344/1000*'symulacje godzinowe'!$N$3*'symulacje godzinowe'!$Q$3*'symulacje godzinowe'!$R$3</f>
        <v>0.94162209299999999</v>
      </c>
      <c r="I3344" s="3">
        <f>'symulacje godzinowe'!$R$3*'symulacje godzinowe'!$N$3*(E3344-D3344)*'symulacje godzinowe'!$O$3/1000</f>
        <v>1.019151666</v>
      </c>
      <c r="J3344" s="3">
        <f>'symulacje godzinowe'!$R$3*'symulacje godzinowe'!$N$3*(E3344-D3344)^2*'symulacje godzinowe'!$P$3/1000</f>
        <v>9.3632829983999986E-3</v>
      </c>
      <c r="K3344" s="3">
        <f t="shared" si="245"/>
        <v>-8.6892855998399965E-2</v>
      </c>
      <c r="L3344" s="6">
        <f t="shared" si="246"/>
        <v>0</v>
      </c>
    </row>
    <row r="3345" spans="1:15" x14ac:dyDescent="0.2">
      <c r="A3345" s="2">
        <v>5</v>
      </c>
      <c r="B3345" s="2">
        <v>20</v>
      </c>
      <c r="C3345" s="2">
        <v>3343</v>
      </c>
      <c r="D3345" s="2">
        <v>15.4</v>
      </c>
      <c r="E3345" s="2">
        <v>55</v>
      </c>
      <c r="F3345" s="1">
        <f t="shared" si="244"/>
        <v>50</v>
      </c>
      <c r="G3345" s="2">
        <v>386.9</v>
      </c>
      <c r="H3345" s="3">
        <f>G3345/1000*'symulacje godzinowe'!$N$3*'symulacje godzinowe'!$Q$3*'symulacje godzinowe'!$R$3</f>
        <v>1.7103924309</v>
      </c>
      <c r="I3345" s="3">
        <f>'symulacje godzinowe'!$R$3*'symulacje godzinowe'!$N$3*(E3345-D3345)*'symulacje godzinowe'!$O$3/1000</f>
        <v>0.95409943200000003</v>
      </c>
      <c r="J3345" s="3">
        <f>'symulacje godzinowe'!$R$3*'symulacje godzinowe'!$N$3*(E3345-D3345)^2*'symulacje godzinowe'!$P$3/1000</f>
        <v>8.206118553600001E-3</v>
      </c>
      <c r="K3345" s="3">
        <f t="shared" si="245"/>
        <v>0.74808688034640003</v>
      </c>
      <c r="L3345" s="6">
        <f t="shared" si="246"/>
        <v>2693.11276924704</v>
      </c>
    </row>
    <row r="3346" spans="1:15" x14ac:dyDescent="0.2">
      <c r="A3346" s="2">
        <v>5</v>
      </c>
      <c r="B3346" s="2">
        <v>20</v>
      </c>
      <c r="C3346" s="2">
        <v>3344</v>
      </c>
      <c r="D3346" s="2">
        <v>17.5</v>
      </c>
      <c r="E3346" s="2">
        <v>55</v>
      </c>
      <c r="F3346" s="1">
        <f t="shared" si="244"/>
        <v>50</v>
      </c>
      <c r="G3346" s="2">
        <v>473</v>
      </c>
      <c r="H3346" s="3">
        <f>G3346/1000*'symulacje godzinowe'!$N$3*'symulacje godzinowe'!$Q$3*'symulacje godzinowe'!$R$3</f>
        <v>2.091019953</v>
      </c>
      <c r="I3346" s="3">
        <f>'symulacje godzinowe'!$R$3*'symulacje godzinowe'!$N$3*(E3346-D3346)*'symulacje godzinowe'!$O$3/1000</f>
        <v>0.90350324999999998</v>
      </c>
      <c r="J3346" s="3">
        <f>'symulacje godzinowe'!$R$3*'symulacje godzinowe'!$N$3*(E3346-D3346)^2*'symulacje godzinowe'!$P$3/1000</f>
        <v>7.3588499999999992E-3</v>
      </c>
      <c r="K3346" s="3">
        <f t="shared" si="245"/>
        <v>1.1801578530000001</v>
      </c>
      <c r="L3346" s="6">
        <f t="shared" si="246"/>
        <v>4248.5682708000004</v>
      </c>
    </row>
    <row r="3347" spans="1:15" x14ac:dyDescent="0.2">
      <c r="A3347" s="2">
        <v>5</v>
      </c>
      <c r="B3347" s="2">
        <v>20</v>
      </c>
      <c r="C3347" s="2">
        <v>3345</v>
      </c>
      <c r="D3347" s="2">
        <v>19.7</v>
      </c>
      <c r="E3347" s="2">
        <v>55</v>
      </c>
      <c r="F3347" s="1">
        <f t="shared" si="244"/>
        <v>50</v>
      </c>
      <c r="G3347" s="2">
        <v>611</v>
      </c>
      <c r="H3347" s="3">
        <f>G3347/1000*'symulacje godzinowe'!$N$3*'symulacje godzinowe'!$Q$3*'symulacje godzinowe'!$R$3</f>
        <v>2.7010849710000002</v>
      </c>
      <c r="I3347" s="3">
        <f>'symulacje godzinowe'!$R$3*'symulacje godzinowe'!$N$3*(E3347-D3347)*'symulacje godzinowe'!$O$3/1000</f>
        <v>0.85049772599999984</v>
      </c>
      <c r="J3347" s="3">
        <f>'symulacje godzinowe'!$R$3*'symulacje godzinowe'!$N$3*(E3347-D3347)^2*'symulacje godzinowe'!$P$3/1000</f>
        <v>6.5207391263999975E-3</v>
      </c>
      <c r="K3347" s="3">
        <f t="shared" si="245"/>
        <v>1.8440665058736003</v>
      </c>
      <c r="L3347" s="6">
        <f t="shared" si="246"/>
        <v>6638.6394211449615</v>
      </c>
    </row>
    <row r="3348" spans="1:15" x14ac:dyDescent="0.2">
      <c r="A3348" s="2">
        <v>5</v>
      </c>
      <c r="B3348" s="2">
        <v>20</v>
      </c>
      <c r="C3348" s="2">
        <v>3346</v>
      </c>
      <c r="D3348" s="2">
        <v>21.8</v>
      </c>
      <c r="E3348" s="2">
        <v>55</v>
      </c>
      <c r="F3348" s="1">
        <f t="shared" si="244"/>
        <v>50</v>
      </c>
      <c r="G3348" s="2">
        <v>642.29999999999995</v>
      </c>
      <c r="H3348" s="3">
        <f>G3348/1000*'symulacje godzinowe'!$N$3*'symulacje godzinowe'!$Q$3*'symulacje godzinowe'!$R$3</f>
        <v>2.8394547903</v>
      </c>
      <c r="I3348" s="3">
        <f>'symulacje godzinowe'!$R$3*'symulacje godzinowe'!$N$3*(E3348-D3348)*'symulacje godzinowe'!$O$3/1000</f>
        <v>0.79990154399999991</v>
      </c>
      <c r="J3348" s="3">
        <f>'symulacje godzinowe'!$R$3*'symulacje godzinowe'!$N$3*(E3348-D3348)^2*'symulacje godzinowe'!$P$3/1000</f>
        <v>5.7679778304000002E-3</v>
      </c>
      <c r="K3348" s="3">
        <f t="shared" si="245"/>
        <v>2.0337852684696003</v>
      </c>
      <c r="L3348" s="6">
        <f t="shared" si="246"/>
        <v>7321.6269664905612</v>
      </c>
    </row>
    <row r="3349" spans="1:15" x14ac:dyDescent="0.2">
      <c r="A3349" s="2">
        <v>5</v>
      </c>
      <c r="B3349" s="2">
        <v>20</v>
      </c>
      <c r="C3349" s="2">
        <v>3347</v>
      </c>
      <c r="D3349" s="2">
        <v>22.5</v>
      </c>
      <c r="E3349" s="2">
        <v>55</v>
      </c>
      <c r="F3349" s="1">
        <f t="shared" si="244"/>
        <v>50</v>
      </c>
      <c r="G3349" s="2">
        <v>716.6</v>
      </c>
      <c r="H3349" s="3">
        <f>G3349/1000*'symulacje godzinowe'!$N$3*'symulacje godzinowe'!$Q$3*'symulacje godzinowe'!$R$3</f>
        <v>3.1679173326000001</v>
      </c>
      <c r="I3349" s="3">
        <f>'symulacje godzinowe'!$R$3*'symulacje godzinowe'!$N$3*(E3349-D3349)*'symulacje godzinowe'!$O$3/1000</f>
        <v>0.78303615000000004</v>
      </c>
      <c r="J3349" s="3">
        <f>'symulacje godzinowe'!$R$3*'symulacje godzinowe'!$N$3*(E3349-D3349)^2*'symulacje godzinowe'!$P$3/1000</f>
        <v>5.5273139999999993E-3</v>
      </c>
      <c r="K3349" s="3">
        <f t="shared" si="245"/>
        <v>2.3793538686</v>
      </c>
      <c r="L3349" s="6">
        <f t="shared" si="246"/>
        <v>8565.6739269600002</v>
      </c>
    </row>
    <row r="3350" spans="1:15" x14ac:dyDescent="0.2">
      <c r="A3350" s="2">
        <v>5</v>
      </c>
      <c r="B3350" s="2">
        <v>20</v>
      </c>
      <c r="C3350" s="2">
        <v>3348</v>
      </c>
      <c r="D3350" s="2">
        <v>23.1</v>
      </c>
      <c r="E3350" s="2">
        <v>55</v>
      </c>
      <c r="F3350" s="1">
        <f t="shared" si="244"/>
        <v>50</v>
      </c>
      <c r="G3350" s="2">
        <v>733.6</v>
      </c>
      <c r="H3350" s="3">
        <f>G3350/1000*'symulacje godzinowe'!$N$3*'symulacje godzinowe'!$Q$3*'symulacje godzinowe'!$R$3</f>
        <v>3.2430702696000004</v>
      </c>
      <c r="I3350" s="3">
        <f>'symulacje godzinowe'!$R$3*'symulacje godzinowe'!$N$3*(E3350-D3350)*'symulacje godzinowe'!$O$3/1000</f>
        <v>0.76858009799999982</v>
      </c>
      <c r="J3350" s="3">
        <f>'symulacje godzinowe'!$R$3*'symulacje godzinowe'!$N$3*(E3350-D3350)^2*'symulacje godzinowe'!$P$3/1000</f>
        <v>5.3251124255999996E-3</v>
      </c>
      <c r="K3350" s="3">
        <f t="shared" si="245"/>
        <v>2.4691650591744008</v>
      </c>
      <c r="L3350" s="6">
        <f t="shared" si="246"/>
        <v>8888.9942130278432</v>
      </c>
    </row>
    <row r="3351" spans="1:15" x14ac:dyDescent="0.2">
      <c r="A3351" s="2">
        <v>5</v>
      </c>
      <c r="B3351" s="2">
        <v>20</v>
      </c>
      <c r="C3351" s="2">
        <v>3349</v>
      </c>
      <c r="D3351" s="2">
        <v>23.8</v>
      </c>
      <c r="E3351" s="2">
        <v>55</v>
      </c>
      <c r="F3351" s="1">
        <f t="shared" si="244"/>
        <v>50</v>
      </c>
      <c r="G3351" s="2">
        <v>684</v>
      </c>
      <c r="H3351" s="3">
        <f>G3351/1000*'symulacje godzinowe'!$N$3*'symulacje godzinowe'!$Q$3*'symulacje godzinowe'!$R$3</f>
        <v>3.0238005240000003</v>
      </c>
      <c r="I3351" s="3">
        <f>'symulacje godzinowe'!$R$3*'symulacje godzinowe'!$N$3*(E3351-D3351)*'symulacje godzinowe'!$O$3/1000</f>
        <v>0.75171470399999984</v>
      </c>
      <c r="J3351" s="3">
        <f>'symulacje godzinowe'!$R$3*'symulacje godzinowe'!$N$3*(E3351-D3351)^2*'symulacje godzinowe'!$P$3/1000</f>
        <v>5.0939725823999993E-3</v>
      </c>
      <c r="K3351" s="3">
        <f t="shared" si="245"/>
        <v>2.2669918474176005</v>
      </c>
      <c r="L3351" s="6">
        <f t="shared" si="246"/>
        <v>8161.1706507033623</v>
      </c>
    </row>
    <row r="3352" spans="1:15" x14ac:dyDescent="0.2">
      <c r="A3352" s="2">
        <v>5</v>
      </c>
      <c r="B3352" s="2">
        <v>20</v>
      </c>
      <c r="C3352" s="2">
        <v>3350</v>
      </c>
      <c r="D3352" s="2">
        <v>23.9</v>
      </c>
      <c r="E3352" s="2">
        <v>55</v>
      </c>
      <c r="F3352" s="1">
        <f t="shared" si="244"/>
        <v>50</v>
      </c>
      <c r="G3352" s="2">
        <v>586.70000000000005</v>
      </c>
      <c r="H3352" s="3">
        <f>G3352/1000*'symulacje godzinowe'!$N$3*'symulacje godzinowe'!$Q$3*'symulacje godzinowe'!$R$3</f>
        <v>2.5936604786999999</v>
      </c>
      <c r="I3352" s="3">
        <f>'symulacje godzinowe'!$R$3*'symulacje godzinowe'!$N$3*(E3352-D3352)*'symulacje godzinowe'!$O$3/1000</f>
        <v>0.74930536199999997</v>
      </c>
      <c r="J3352" s="3">
        <f>'symulacje godzinowe'!$R$3*'symulacje godzinowe'!$N$3*(E3352-D3352)^2*'symulacje godzinowe'!$P$3/1000</f>
        <v>5.0613712415999998E-3</v>
      </c>
      <c r="K3352" s="3">
        <f t="shared" si="245"/>
        <v>1.8392937454584</v>
      </c>
      <c r="L3352" s="6">
        <f t="shared" si="246"/>
        <v>6621.4574836502397</v>
      </c>
    </row>
    <row r="3353" spans="1:15" x14ac:dyDescent="0.2">
      <c r="A3353" s="2">
        <v>5</v>
      </c>
      <c r="B3353" s="2">
        <v>20</v>
      </c>
      <c r="C3353" s="2">
        <v>3351</v>
      </c>
      <c r="D3353" s="2">
        <v>23.9</v>
      </c>
      <c r="E3353" s="2">
        <v>55</v>
      </c>
      <c r="F3353" s="1">
        <f t="shared" si="244"/>
        <v>50</v>
      </c>
      <c r="G3353" s="2">
        <v>464</v>
      </c>
      <c r="H3353" s="3">
        <f>G3353/1000*'symulacje godzinowe'!$N$3*'symulacje godzinowe'!$Q$3*'symulacje godzinowe'!$R$3</f>
        <v>2.051233104</v>
      </c>
      <c r="I3353" s="3">
        <f>'symulacje godzinowe'!$R$3*'symulacje godzinowe'!$N$3*(E3353-D3353)*'symulacje godzinowe'!$O$3/1000</f>
        <v>0.74930536199999997</v>
      </c>
      <c r="J3353" s="3">
        <f>'symulacje godzinowe'!$R$3*'symulacje godzinowe'!$N$3*(E3353-D3353)^2*'symulacje godzinowe'!$P$3/1000</f>
        <v>5.0613712415999998E-3</v>
      </c>
      <c r="K3353" s="3">
        <f t="shared" si="245"/>
        <v>1.2968663707584001</v>
      </c>
      <c r="L3353" s="6">
        <f t="shared" si="246"/>
        <v>4668.7189347302401</v>
      </c>
    </row>
    <row r="3354" spans="1:15" x14ac:dyDescent="0.2">
      <c r="A3354" s="2">
        <v>5</v>
      </c>
      <c r="B3354" s="2">
        <v>20</v>
      </c>
      <c r="C3354" s="2">
        <v>3352</v>
      </c>
      <c r="D3354" s="2">
        <v>24</v>
      </c>
      <c r="E3354" s="2">
        <v>55</v>
      </c>
      <c r="F3354" s="1">
        <f t="shared" si="244"/>
        <v>50</v>
      </c>
      <c r="G3354" s="2">
        <v>323.8</v>
      </c>
      <c r="H3354" s="3">
        <f>G3354/1000*'symulacje godzinowe'!$N$3*'symulacje godzinowe'!$Q$3*'symulacje godzinowe'!$R$3</f>
        <v>1.4314424118</v>
      </c>
      <c r="I3354" s="3">
        <f>'symulacje godzinowe'!$R$3*'symulacje godzinowe'!$N$3*(E3354-D3354)*'symulacje godzinowe'!$O$3/1000</f>
        <v>0.74689601999999988</v>
      </c>
      <c r="J3354" s="3">
        <f>'symulacje godzinowe'!$R$3*'symulacje godzinowe'!$N$3*(E3354-D3354)^2*'symulacje godzinowe'!$P$3/1000</f>
        <v>5.0288745600000004E-3</v>
      </c>
      <c r="K3354" s="3">
        <f t="shared" si="245"/>
        <v>0.67951751724000009</v>
      </c>
      <c r="L3354" s="6">
        <f t="shared" si="246"/>
        <v>2446.2630620640002</v>
      </c>
    </row>
    <row r="3355" spans="1:15" x14ac:dyDescent="0.2">
      <c r="A3355" s="2">
        <v>5</v>
      </c>
      <c r="B3355" s="2">
        <v>20</v>
      </c>
      <c r="C3355" s="2">
        <v>3353</v>
      </c>
      <c r="D3355" s="2">
        <v>23.7</v>
      </c>
      <c r="E3355" s="2">
        <v>55</v>
      </c>
      <c r="F3355" s="1">
        <f t="shared" si="244"/>
        <v>50</v>
      </c>
      <c r="G3355" s="2">
        <v>166.1</v>
      </c>
      <c r="H3355" s="3">
        <f>G3355/1000*'symulacje godzinowe'!$N$3*'symulacje godzinowe'!$Q$3*'symulacje godzinowe'!$R$3</f>
        <v>0.73428840210000013</v>
      </c>
      <c r="I3355" s="3">
        <f>'symulacje godzinowe'!$R$3*'symulacje godzinowe'!$N$3*(E3355-D3355)*'symulacje godzinowe'!$O$3/1000</f>
        <v>0.75412404600000005</v>
      </c>
      <c r="J3355" s="3">
        <f>'symulacje godzinowe'!$R$3*'symulacje godzinowe'!$N$3*(E3355-D3355)^2*'symulacje godzinowe'!$P$3/1000</f>
        <v>5.1266785824000006E-3</v>
      </c>
      <c r="K3355" s="3">
        <f t="shared" si="245"/>
        <v>-2.4962322482399921E-2</v>
      </c>
      <c r="L3355" s="6">
        <f t="shared" si="246"/>
        <v>0</v>
      </c>
    </row>
    <row r="3356" spans="1:15" x14ac:dyDescent="0.2">
      <c r="A3356" s="2">
        <v>5</v>
      </c>
      <c r="B3356" s="2">
        <v>20</v>
      </c>
      <c r="C3356" s="2">
        <v>3354</v>
      </c>
      <c r="D3356" s="2">
        <v>23.3</v>
      </c>
      <c r="E3356" s="2">
        <v>55</v>
      </c>
      <c r="F3356" s="1">
        <f t="shared" si="244"/>
        <v>50</v>
      </c>
      <c r="G3356" s="2">
        <v>164</v>
      </c>
      <c r="H3356" s="3">
        <f>G3356/1000*'symulacje godzinowe'!$N$3*'symulacje godzinowe'!$Q$3*'symulacje godzinowe'!$R$3</f>
        <v>0.72500480400000011</v>
      </c>
      <c r="I3356" s="3">
        <f>'symulacje godzinowe'!$R$3*'symulacje godzinowe'!$N$3*(E3356-D3356)*'symulacje godzinowe'!$O$3/1000</f>
        <v>0.76376141399999997</v>
      </c>
      <c r="J3356" s="3">
        <f>'symulacje godzinowe'!$R$3*'symulacje godzinowe'!$N$3*(E3356-D3356)^2*'symulacje godzinowe'!$P$3/1000</f>
        <v>5.2585491744E-3</v>
      </c>
      <c r="K3356" s="3">
        <f t="shared" si="245"/>
        <v>-4.4015159174399861E-2</v>
      </c>
      <c r="L3356" s="6">
        <f t="shared" si="246"/>
        <v>0</v>
      </c>
    </row>
    <row r="3357" spans="1:15" x14ac:dyDescent="0.2">
      <c r="A3357" s="2">
        <v>5</v>
      </c>
      <c r="B3357" s="2">
        <v>20</v>
      </c>
      <c r="C3357" s="2">
        <v>3355</v>
      </c>
      <c r="D3357" s="2">
        <v>23</v>
      </c>
      <c r="E3357" s="2">
        <v>55</v>
      </c>
      <c r="F3357" s="1">
        <f t="shared" si="244"/>
        <v>50</v>
      </c>
      <c r="G3357" s="2">
        <v>32.6</v>
      </c>
      <c r="H3357" s="3">
        <f>G3357/1000*'symulacje godzinowe'!$N$3*'symulacje godzinowe'!$Q$3*'symulacje godzinowe'!$R$3</f>
        <v>0.14411680860000003</v>
      </c>
      <c r="I3357" s="3">
        <f>'symulacje godzinowe'!$R$3*'symulacje godzinowe'!$N$3*(E3357-D3357)*'symulacje godzinowe'!$O$3/1000</f>
        <v>0.77098943999999991</v>
      </c>
      <c r="J3357" s="3">
        <f>'symulacje godzinowe'!$R$3*'symulacje godzinowe'!$N$3*(E3357-D3357)^2*'symulacje godzinowe'!$P$3/1000</f>
        <v>5.3585510400000003E-3</v>
      </c>
      <c r="K3357" s="3">
        <f t="shared" si="245"/>
        <v>-0.63223118243999998</v>
      </c>
      <c r="L3357" s="6">
        <f t="shared" si="246"/>
        <v>0</v>
      </c>
    </row>
    <row r="3358" spans="1:15" x14ac:dyDescent="0.2">
      <c r="A3358" s="2">
        <v>5</v>
      </c>
      <c r="B3358" s="2">
        <v>20</v>
      </c>
      <c r="C3358" s="2">
        <v>3356</v>
      </c>
      <c r="D3358" s="2">
        <v>20.3</v>
      </c>
      <c r="E3358" s="2">
        <v>55</v>
      </c>
      <c r="F3358" s="1">
        <f t="shared" si="244"/>
        <v>50</v>
      </c>
      <c r="G3358" s="2">
        <v>0</v>
      </c>
      <c r="H3358" s="3">
        <f>G3358/1000*'symulacje godzinowe'!$N$3*'symulacje godzinowe'!$Q$3*'symulacje godzinowe'!$R$3</f>
        <v>0</v>
      </c>
      <c r="I3358" s="3">
        <f>'symulacje godzinowe'!$R$3*'symulacje godzinowe'!$N$3*(E3358-D3358)*'symulacje godzinowe'!$O$3/1000</f>
        <v>0.83604167399999996</v>
      </c>
      <c r="J3358" s="3">
        <f>'symulacje godzinowe'!$R$3*'symulacje godzinowe'!$N$3*(E3358-D3358)^2*'symulacje godzinowe'!$P$3/1000</f>
        <v>6.3009548063999998E-3</v>
      </c>
      <c r="K3358" s="3">
        <f t="shared" si="245"/>
        <v>-0.84234262880639998</v>
      </c>
      <c r="L3358" s="6">
        <f t="shared" si="246"/>
        <v>0</v>
      </c>
    </row>
    <row r="3359" spans="1:15" x14ac:dyDescent="0.2">
      <c r="A3359" s="2">
        <v>5</v>
      </c>
      <c r="B3359" s="2">
        <v>20</v>
      </c>
      <c r="C3359" s="2">
        <v>3357</v>
      </c>
      <c r="D3359" s="2">
        <v>17.5</v>
      </c>
      <c r="E3359" s="2">
        <v>55</v>
      </c>
      <c r="F3359" s="1">
        <f t="shared" si="244"/>
        <v>50</v>
      </c>
      <c r="G3359" s="2">
        <v>0</v>
      </c>
      <c r="H3359" s="3">
        <f>G3359/1000*'symulacje godzinowe'!$N$3*'symulacje godzinowe'!$Q$3*'symulacje godzinowe'!$R$3</f>
        <v>0</v>
      </c>
      <c r="I3359" s="3">
        <f>'symulacje godzinowe'!$R$3*'symulacje godzinowe'!$N$3*(E3359-D3359)*'symulacje godzinowe'!$O$3/1000</f>
        <v>0.90350324999999998</v>
      </c>
      <c r="J3359" s="3">
        <f>'symulacje godzinowe'!$R$3*'symulacje godzinowe'!$N$3*(E3359-D3359)^2*'symulacje godzinowe'!$P$3/1000</f>
        <v>7.3588499999999992E-3</v>
      </c>
      <c r="K3359" s="3">
        <f t="shared" si="245"/>
        <v>-0.91086210000000001</v>
      </c>
      <c r="L3359" s="6">
        <f t="shared" si="246"/>
        <v>0</v>
      </c>
    </row>
    <row r="3360" spans="1:15" x14ac:dyDescent="0.2">
      <c r="A3360" s="2">
        <v>5</v>
      </c>
      <c r="B3360" s="2">
        <v>20</v>
      </c>
      <c r="C3360" s="2">
        <v>3358</v>
      </c>
      <c r="D3360" s="2">
        <v>14.8</v>
      </c>
      <c r="E3360" s="2">
        <v>55</v>
      </c>
      <c r="F3360" s="1">
        <f t="shared" si="244"/>
        <v>50</v>
      </c>
      <c r="G3360" s="2">
        <v>0</v>
      </c>
      <c r="H3360" s="3">
        <f>G3360/1000*'symulacje godzinowe'!$N$3*'symulacje godzinowe'!$Q$3*'symulacje godzinowe'!$R$3</f>
        <v>0</v>
      </c>
      <c r="I3360" s="3">
        <f>'symulacje godzinowe'!$R$3*'symulacje godzinowe'!$N$3*(E3360-D3360)*'symulacje godzinowe'!$O$3/1000</f>
        <v>0.96855548400000002</v>
      </c>
      <c r="J3360" s="3">
        <f>'symulacje godzinowe'!$R$3*'symulacje godzinowe'!$N$3*(E3360-D3360)^2*'symulacje godzinowe'!$P$3/1000</f>
        <v>8.4566726783999995E-3</v>
      </c>
      <c r="K3360" s="3">
        <f t="shared" si="245"/>
        <v>-0.97701215667840002</v>
      </c>
      <c r="L3360" s="6">
        <f t="shared" si="246"/>
        <v>0</v>
      </c>
      <c r="O3360" s="21" t="s">
        <v>33</v>
      </c>
    </row>
    <row r="3361" spans="1:19" x14ac:dyDescent="0.2">
      <c r="A3361" s="2">
        <v>5</v>
      </c>
      <c r="B3361" s="2">
        <v>20</v>
      </c>
      <c r="C3361" s="2">
        <v>3359</v>
      </c>
      <c r="D3361" s="2">
        <v>14</v>
      </c>
      <c r="E3361" s="2">
        <v>55</v>
      </c>
      <c r="F3361" s="1">
        <f t="shared" si="244"/>
        <v>50</v>
      </c>
      <c r="G3361" s="2">
        <v>0</v>
      </c>
      <c r="H3361" s="3">
        <f>G3361/1000*'symulacje godzinowe'!$N$3*'symulacje godzinowe'!$Q$3*'symulacje godzinowe'!$R$3</f>
        <v>0</v>
      </c>
      <c r="I3361" s="3">
        <f>'symulacje godzinowe'!$R$3*'symulacje godzinowe'!$N$3*(E3361-D3361)*'symulacje godzinowe'!$O$3/1000</f>
        <v>0.98783021999999998</v>
      </c>
      <c r="J3361" s="3">
        <f>'symulacje godzinowe'!$R$3*'symulacje godzinowe'!$N$3*(E3361-D3361)^2*'symulacje godzinowe'!$P$3/1000</f>
        <v>8.7966057599999994E-3</v>
      </c>
      <c r="K3361" s="3">
        <f t="shared" si="245"/>
        <v>-0.99662682575999995</v>
      </c>
      <c r="L3361" s="6">
        <f t="shared" si="246"/>
        <v>0</v>
      </c>
      <c r="M3361" s="21" t="s">
        <v>32</v>
      </c>
      <c r="N3361" s="21" t="s">
        <v>27</v>
      </c>
      <c r="O3361" s="21" t="s">
        <v>31</v>
      </c>
      <c r="P3361" s="21" t="s">
        <v>28</v>
      </c>
      <c r="Q3361" s="21" t="s">
        <v>29</v>
      </c>
      <c r="R3361" s="21" t="s">
        <v>30</v>
      </c>
      <c r="S3361" s="21" t="s">
        <v>26</v>
      </c>
    </row>
    <row r="3362" spans="1:19" x14ac:dyDescent="0.2">
      <c r="A3362" s="2">
        <v>5</v>
      </c>
      <c r="B3362" s="2">
        <v>20</v>
      </c>
      <c r="C3362" s="2">
        <v>3360</v>
      </c>
      <c r="D3362" s="2">
        <v>13.2</v>
      </c>
      <c r="E3362" s="2">
        <v>55</v>
      </c>
      <c r="F3362" s="1">
        <f t="shared" si="244"/>
        <v>50</v>
      </c>
      <c r="G3362" s="2">
        <v>0</v>
      </c>
      <c r="H3362" s="3">
        <f>G3362/1000*'symulacje godzinowe'!$N$3*'symulacje godzinowe'!$Q$3*'symulacje godzinowe'!$R$3</f>
        <v>0</v>
      </c>
      <c r="I3362" s="3">
        <f>'symulacje godzinowe'!$R$3*'symulacje godzinowe'!$N$3*(E3362-D3362)*'symulacje godzinowe'!$O$3/1000</f>
        <v>1.0071049559999998</v>
      </c>
      <c r="J3362" s="3">
        <f>'symulacje godzinowe'!$R$3*'symulacje godzinowe'!$N$3*(E3362-D3362)^2*'symulacje godzinowe'!$P$3/1000</f>
        <v>9.1432370303999987E-3</v>
      </c>
      <c r="K3362" s="3">
        <f t="shared" si="245"/>
        <v>-1.0162481930303999</v>
      </c>
      <c r="L3362" s="10">
        <f>SUM(L3339:L3361)</f>
        <v>60254.225698818242</v>
      </c>
      <c r="M3362" s="19">
        <f>(L3338-4.187*$N$7*$O$7*(F3362-10))*((L3338-4.187*$N$7*$O$7*(F3362-10))&gt;0)</f>
        <v>0</v>
      </c>
      <c r="N3362" s="19">
        <f>M3362/4.187/(F3362-10)*(M3362&gt;0)</f>
        <v>0</v>
      </c>
      <c r="O3362" s="19">
        <f>$P$7-0.5*$N$7*$O$7</f>
        <v>100</v>
      </c>
      <c r="P3362" s="19">
        <f>IF(N3362&lt;O3362,N3362,O3362)</f>
        <v>0</v>
      </c>
      <c r="Q3362" s="19">
        <f>L3362/4.187/(F3362-10)+P3362</f>
        <v>359.76967816347167</v>
      </c>
      <c r="R3362" s="19" t="b">
        <f>Q3362&gt;$N$7*$O$7</f>
        <v>1</v>
      </c>
      <c r="S3362" s="19">
        <f>IF(R3362,(F3362-10)/(50-10),(F3362-10)/(50-10)*Q3362/$N$7/$O$7)</f>
        <v>1</v>
      </c>
    </row>
    <row r="3363" spans="1:19" x14ac:dyDescent="0.2">
      <c r="A3363" s="2">
        <v>5</v>
      </c>
      <c r="B3363" s="2">
        <v>21</v>
      </c>
      <c r="C3363" s="2">
        <v>3361</v>
      </c>
      <c r="D3363" s="2">
        <v>12.4</v>
      </c>
      <c r="E3363" s="2">
        <v>55</v>
      </c>
      <c r="F3363" s="1">
        <f t="shared" si="244"/>
        <v>50</v>
      </c>
      <c r="G3363" s="2">
        <v>0</v>
      </c>
      <c r="H3363" s="3">
        <f>G3363/1000*'symulacje godzinowe'!$N$3*'symulacje godzinowe'!$Q$3*'symulacje godzinowe'!$R$3</f>
        <v>0</v>
      </c>
      <c r="I3363" s="3">
        <f>'symulacje godzinowe'!$R$3*'symulacje godzinowe'!$N$3*(E3363-D3363)*'symulacje godzinowe'!$O$3/1000</f>
        <v>1.0263796919999999</v>
      </c>
      <c r="J3363" s="3">
        <f>'symulacje godzinowe'!$R$3*'symulacje godzinowe'!$N$3*(E3363-D3363)^2*'symulacje godzinowe'!$P$3/1000</f>
        <v>9.4965664896000009E-3</v>
      </c>
      <c r="K3363" s="3">
        <f t="shared" si="245"/>
        <v>-1.0358762584896</v>
      </c>
      <c r="L3363" s="6">
        <f>K3363*(K3363&gt;0)*3600</f>
        <v>0</v>
      </c>
    </row>
    <row r="3364" spans="1:19" x14ac:dyDescent="0.2">
      <c r="A3364" s="2">
        <v>5</v>
      </c>
      <c r="B3364" s="2">
        <v>21</v>
      </c>
      <c r="C3364" s="2">
        <v>3362</v>
      </c>
      <c r="D3364" s="2">
        <v>11.9</v>
      </c>
      <c r="E3364" s="2">
        <v>55</v>
      </c>
      <c r="F3364" s="1">
        <f t="shared" si="244"/>
        <v>50</v>
      </c>
      <c r="G3364" s="2">
        <v>0</v>
      </c>
      <c r="H3364" s="3">
        <f>G3364/1000*'symulacje godzinowe'!$N$3*'symulacje godzinowe'!$Q$3*'symulacje godzinowe'!$R$3</f>
        <v>0</v>
      </c>
      <c r="I3364" s="3">
        <f>'symulacje godzinowe'!$R$3*'symulacje godzinowe'!$N$3*(E3364-D3364)*'symulacje godzinowe'!$O$3/1000</f>
        <v>1.038426402</v>
      </c>
      <c r="J3364" s="3">
        <f>'symulacje godzinowe'!$R$3*'symulacje godzinowe'!$N$3*(E3364-D3364)^2*'symulacje godzinowe'!$P$3/1000</f>
        <v>9.7207988255999991E-3</v>
      </c>
      <c r="K3364" s="3">
        <f t="shared" si="245"/>
        <v>-1.0481472008256001</v>
      </c>
      <c r="L3364" s="6">
        <f t="shared" ref="L3364:L3385" si="247">K3364*(K3364&gt;0)*3600</f>
        <v>0</v>
      </c>
    </row>
    <row r="3365" spans="1:19" x14ac:dyDescent="0.2">
      <c r="A3365" s="2">
        <v>5</v>
      </c>
      <c r="B3365" s="2">
        <v>21</v>
      </c>
      <c r="C3365" s="2">
        <v>3363</v>
      </c>
      <c r="D3365" s="2">
        <v>11.3</v>
      </c>
      <c r="E3365" s="2">
        <v>55</v>
      </c>
      <c r="F3365" s="1">
        <f t="shared" si="244"/>
        <v>50</v>
      </c>
      <c r="G3365" s="2">
        <v>0</v>
      </c>
      <c r="H3365" s="3">
        <f>G3365/1000*'symulacje godzinowe'!$N$3*'symulacje godzinowe'!$Q$3*'symulacje godzinowe'!$R$3</f>
        <v>0</v>
      </c>
      <c r="I3365" s="3">
        <f>'symulacje godzinowe'!$R$3*'symulacje godzinowe'!$N$3*(E3365-D3365)*'symulacje godzinowe'!$O$3/1000</f>
        <v>1.0528824540000001</v>
      </c>
      <c r="J3365" s="3">
        <f>'symulacje godzinowe'!$R$3*'symulacje godzinowe'!$N$3*(E3365-D3365)^2*'symulacje godzinowe'!$P$3/1000</f>
        <v>9.9933313824000017E-3</v>
      </c>
      <c r="K3365" s="3">
        <f t="shared" si="245"/>
        <v>-1.0628757853824002</v>
      </c>
      <c r="L3365" s="6">
        <f t="shared" si="247"/>
        <v>0</v>
      </c>
    </row>
    <row r="3366" spans="1:19" x14ac:dyDescent="0.2">
      <c r="A3366" s="2">
        <v>5</v>
      </c>
      <c r="B3366" s="2">
        <v>21</v>
      </c>
      <c r="C3366" s="2">
        <v>3364</v>
      </c>
      <c r="D3366" s="2">
        <v>10.8</v>
      </c>
      <c r="E3366" s="2">
        <v>55</v>
      </c>
      <c r="F3366" s="1">
        <f t="shared" si="244"/>
        <v>50</v>
      </c>
      <c r="G3366" s="2">
        <v>0</v>
      </c>
      <c r="H3366" s="3">
        <f>G3366/1000*'symulacje godzinowe'!$N$3*'symulacje godzinowe'!$Q$3*'symulacje godzinowe'!$R$3</f>
        <v>0</v>
      </c>
      <c r="I3366" s="3">
        <f>'symulacje godzinowe'!$R$3*'symulacje godzinowe'!$N$3*(E3366-D3366)*'symulacje godzinowe'!$O$3/1000</f>
        <v>1.0649291639999998</v>
      </c>
      <c r="J3366" s="3">
        <f>'symulacje godzinowe'!$R$3*'symulacje godzinowe'!$N$3*(E3366-D3366)^2*'symulacje godzinowe'!$P$3/1000</f>
        <v>1.0223319974400001E-2</v>
      </c>
      <c r="K3366" s="3">
        <f t="shared" si="245"/>
        <v>-1.0751524839743998</v>
      </c>
      <c r="L3366" s="6">
        <f t="shared" si="247"/>
        <v>0</v>
      </c>
    </row>
    <row r="3367" spans="1:19" x14ac:dyDescent="0.2">
      <c r="A3367" s="2">
        <v>5</v>
      </c>
      <c r="B3367" s="2">
        <v>21</v>
      </c>
      <c r="C3367" s="2">
        <v>3365</v>
      </c>
      <c r="D3367" s="2">
        <v>13.5</v>
      </c>
      <c r="E3367" s="2">
        <v>55</v>
      </c>
      <c r="F3367" s="1">
        <f t="shared" si="244"/>
        <v>50</v>
      </c>
      <c r="G3367" s="2">
        <v>82.6</v>
      </c>
      <c r="H3367" s="3">
        <f>G3367/1000*'symulacje godzinowe'!$N$3*'symulacje godzinowe'!$Q$3*'symulacje godzinowe'!$R$3</f>
        <v>0.36515485859999997</v>
      </c>
      <c r="I3367" s="3">
        <f>'symulacje godzinowe'!$R$3*'symulacje godzinowe'!$N$3*(E3367-D3367)*'symulacje godzinowe'!$O$3/1000</f>
        <v>0.99987693</v>
      </c>
      <c r="J3367" s="3">
        <f>'symulacje godzinowe'!$R$3*'symulacje godzinowe'!$N$3*(E3367-D3367)^2*'symulacje godzinowe'!$P$3/1000</f>
        <v>9.012465360000001E-3</v>
      </c>
      <c r="K3367" s="3">
        <f t="shared" si="245"/>
        <v>-0.64373453676000003</v>
      </c>
      <c r="L3367" s="6">
        <f t="shared" si="247"/>
        <v>0</v>
      </c>
    </row>
    <row r="3368" spans="1:19" x14ac:dyDescent="0.2">
      <c r="A3368" s="2">
        <v>5</v>
      </c>
      <c r="B3368" s="2">
        <v>21</v>
      </c>
      <c r="C3368" s="2">
        <v>3366</v>
      </c>
      <c r="D3368" s="2">
        <v>16.100000000000001</v>
      </c>
      <c r="E3368" s="2">
        <v>55</v>
      </c>
      <c r="F3368" s="1">
        <f t="shared" si="244"/>
        <v>50</v>
      </c>
      <c r="G3368" s="2">
        <v>169.5</v>
      </c>
      <c r="H3368" s="3">
        <f>G3368/1000*'symulacje godzinowe'!$N$3*'symulacje godzinowe'!$Q$3*'symulacje godzinowe'!$R$3</f>
        <v>0.74931898950000009</v>
      </c>
      <c r="I3368" s="3">
        <f>'symulacje godzinowe'!$R$3*'symulacje godzinowe'!$N$3*(E3368-D3368)*'symulacje godzinowe'!$O$3/1000</f>
        <v>0.93723403799999994</v>
      </c>
      <c r="J3368" s="3">
        <f>'symulacje godzinowe'!$R$3*'symulacje godzinowe'!$N$3*(E3368-D3368)^2*'symulacje godzinowe'!$P$3/1000</f>
        <v>7.9185674015999977E-3</v>
      </c>
      <c r="K3368" s="3">
        <f t="shared" si="245"/>
        <v>-0.19583361590159984</v>
      </c>
      <c r="L3368" s="6">
        <f t="shared" si="247"/>
        <v>0</v>
      </c>
    </row>
    <row r="3369" spans="1:19" x14ac:dyDescent="0.2">
      <c r="A3369" s="2">
        <v>5</v>
      </c>
      <c r="B3369" s="2">
        <v>21</v>
      </c>
      <c r="C3369" s="2">
        <v>3367</v>
      </c>
      <c r="D3369" s="2">
        <v>18.8</v>
      </c>
      <c r="E3369" s="2">
        <v>55</v>
      </c>
      <c r="F3369" s="1">
        <f t="shared" si="244"/>
        <v>50</v>
      </c>
      <c r="G3369" s="2">
        <v>252.6</v>
      </c>
      <c r="H3369" s="3">
        <f>G3369/1000*'symulacje godzinowe'!$N$3*'symulacje godzinowe'!$Q$3*'symulacje godzinowe'!$R$3</f>
        <v>1.1166842286000001</v>
      </c>
      <c r="I3369" s="3">
        <f>'symulacje godzinowe'!$R$3*'symulacje godzinowe'!$N$3*(E3369-D3369)*'symulacje godzinowe'!$O$3/1000</f>
        <v>0.87218180399999989</v>
      </c>
      <c r="J3369" s="3">
        <f>'symulacje godzinowe'!$R$3*'symulacje godzinowe'!$N$3*(E3369-D3369)^2*'symulacje godzinowe'!$P$3/1000</f>
        <v>6.8574801024000008E-3</v>
      </c>
      <c r="K3369" s="3">
        <f t="shared" si="245"/>
        <v>0.23764494449760015</v>
      </c>
      <c r="L3369" s="6">
        <f t="shared" si="247"/>
        <v>855.52180019136051</v>
      </c>
    </row>
    <row r="3370" spans="1:19" x14ac:dyDescent="0.2">
      <c r="A3370" s="2">
        <v>5</v>
      </c>
      <c r="B3370" s="2">
        <v>21</v>
      </c>
      <c r="C3370" s="2">
        <v>3368</v>
      </c>
      <c r="D3370" s="2">
        <v>20.7</v>
      </c>
      <c r="E3370" s="2">
        <v>55</v>
      </c>
      <c r="F3370" s="1">
        <f t="shared" si="244"/>
        <v>50</v>
      </c>
      <c r="G3370" s="2">
        <v>346.8</v>
      </c>
      <c r="H3370" s="3">
        <f>G3370/1000*'symulacje godzinowe'!$N$3*'symulacje godzinowe'!$Q$3*'symulacje godzinowe'!$R$3</f>
        <v>1.5331199148000001</v>
      </c>
      <c r="I3370" s="3">
        <f>'symulacje godzinowe'!$R$3*'symulacje godzinowe'!$N$3*(E3370-D3370)*'symulacje godzinowe'!$O$3/1000</f>
        <v>0.82640430599999992</v>
      </c>
      <c r="J3370" s="3">
        <f>'symulacje godzinowe'!$R$3*'symulacje godzinowe'!$N$3*(E3370-D3370)^2*'symulacje godzinowe'!$P$3/1000</f>
        <v>6.1565251103999977E-3</v>
      </c>
      <c r="K3370" s="3">
        <f t="shared" si="245"/>
        <v>0.70055908368960018</v>
      </c>
      <c r="L3370" s="6">
        <f t="shared" si="247"/>
        <v>2522.0127012825606</v>
      </c>
    </row>
    <row r="3371" spans="1:19" x14ac:dyDescent="0.2">
      <c r="A3371" s="2">
        <v>5</v>
      </c>
      <c r="B3371" s="2">
        <v>21</v>
      </c>
      <c r="C3371" s="2">
        <v>3369</v>
      </c>
      <c r="D3371" s="2">
        <v>22.5</v>
      </c>
      <c r="E3371" s="2">
        <v>55</v>
      </c>
      <c r="F3371" s="1">
        <f t="shared" si="244"/>
        <v>50</v>
      </c>
      <c r="G3371" s="2">
        <v>377.6</v>
      </c>
      <c r="H3371" s="3">
        <f>G3371/1000*'symulacje godzinowe'!$N$3*'symulacje godzinowe'!$Q$3*'symulacje godzinowe'!$R$3</f>
        <v>1.6692793535999999</v>
      </c>
      <c r="I3371" s="3">
        <f>'symulacje godzinowe'!$R$3*'symulacje godzinowe'!$N$3*(E3371-D3371)*'symulacje godzinowe'!$O$3/1000</f>
        <v>0.78303615000000004</v>
      </c>
      <c r="J3371" s="3">
        <f>'symulacje godzinowe'!$R$3*'symulacje godzinowe'!$N$3*(E3371-D3371)^2*'symulacje godzinowe'!$P$3/1000</f>
        <v>5.5273139999999993E-3</v>
      </c>
      <c r="K3371" s="3">
        <f t="shared" si="245"/>
        <v>0.88071588959999991</v>
      </c>
      <c r="L3371" s="6">
        <f t="shared" si="247"/>
        <v>3170.5772025599995</v>
      </c>
    </row>
    <row r="3372" spans="1:19" x14ac:dyDescent="0.2">
      <c r="A3372" s="2">
        <v>5</v>
      </c>
      <c r="B3372" s="2">
        <v>21</v>
      </c>
      <c r="C3372" s="2">
        <v>3370</v>
      </c>
      <c r="D3372" s="2">
        <v>24.4</v>
      </c>
      <c r="E3372" s="2">
        <v>55</v>
      </c>
      <c r="F3372" s="1">
        <f t="shared" si="244"/>
        <v>50</v>
      </c>
      <c r="G3372" s="2">
        <v>443.8</v>
      </c>
      <c r="H3372" s="3">
        <f>G3372/1000*'symulacje godzinowe'!$N$3*'symulacje godzinowe'!$Q$3*'symulacje godzinowe'!$R$3</f>
        <v>1.9619337318000003</v>
      </c>
      <c r="I3372" s="3">
        <f>'symulacje godzinowe'!$R$3*'symulacje godzinowe'!$N$3*(E3372-D3372)*'symulacje godzinowe'!$O$3/1000</f>
        <v>0.73725865199999996</v>
      </c>
      <c r="J3372" s="3">
        <f>'symulacje godzinowe'!$R$3*'symulacje godzinowe'!$N$3*(E3372-D3372)^2*'symulacje godzinowe'!$P$3/1000</f>
        <v>4.8999344255999996E-3</v>
      </c>
      <c r="K3372" s="3">
        <f t="shared" si="245"/>
        <v>1.2197751453744003</v>
      </c>
      <c r="L3372" s="6">
        <f t="shared" si="247"/>
        <v>4391.190523347841</v>
      </c>
    </row>
    <row r="3373" spans="1:19" x14ac:dyDescent="0.2">
      <c r="A3373" s="2">
        <v>5</v>
      </c>
      <c r="B3373" s="2">
        <v>21</v>
      </c>
      <c r="C3373" s="2">
        <v>3371</v>
      </c>
      <c r="D3373" s="2">
        <v>24.6</v>
      </c>
      <c r="E3373" s="2">
        <v>55</v>
      </c>
      <c r="F3373" s="1">
        <f t="shared" si="244"/>
        <v>50</v>
      </c>
      <c r="G3373" s="2">
        <v>489.9</v>
      </c>
      <c r="H3373" s="3">
        <f>G3373/1000*'symulacje godzinowe'!$N$3*'symulacje godzinowe'!$Q$3*'symulacje godzinowe'!$R$3</f>
        <v>2.1657308139000002</v>
      </c>
      <c r="I3373" s="3">
        <f>'symulacje godzinowe'!$R$3*'symulacje godzinowe'!$N$3*(E3373-D3373)*'symulacje godzinowe'!$O$3/1000</f>
        <v>0.73243996799999989</v>
      </c>
      <c r="J3373" s="3">
        <f>'symulacje godzinowe'!$R$3*'symulacje godzinowe'!$N$3*(E3373-D3373)^2*'symulacje godzinowe'!$P$3/1000</f>
        <v>4.8360923135999994E-3</v>
      </c>
      <c r="K3373" s="3">
        <f t="shared" si="245"/>
        <v>1.4284547535864003</v>
      </c>
      <c r="L3373" s="6">
        <f t="shared" si="247"/>
        <v>5142.4371129110414</v>
      </c>
    </row>
    <row r="3374" spans="1:19" x14ac:dyDescent="0.2">
      <c r="A3374" s="2">
        <v>5</v>
      </c>
      <c r="B3374" s="2">
        <v>21</v>
      </c>
      <c r="C3374" s="2">
        <v>3372</v>
      </c>
      <c r="D3374" s="2">
        <v>24.8</v>
      </c>
      <c r="E3374" s="2">
        <v>55</v>
      </c>
      <c r="F3374" s="1">
        <f t="shared" si="244"/>
        <v>50</v>
      </c>
      <c r="G3374" s="2">
        <v>394</v>
      </c>
      <c r="H3374" s="3">
        <f>G3374/1000*'symulacje godzinowe'!$N$3*'symulacje godzinowe'!$Q$3*'symulacje godzinowe'!$R$3</f>
        <v>1.7417798340000001</v>
      </c>
      <c r="I3374" s="3">
        <f>'symulacje godzinowe'!$R$3*'symulacje godzinowe'!$N$3*(E3374-D3374)*'symulacje godzinowe'!$O$3/1000</f>
        <v>0.72762128399999992</v>
      </c>
      <c r="J3374" s="3">
        <f>'symulacje godzinowe'!$R$3*'symulacje godzinowe'!$N$3*(E3374-D3374)^2*'symulacje godzinowe'!$P$3/1000</f>
        <v>4.7726688383999995E-3</v>
      </c>
      <c r="K3374" s="3">
        <f t="shared" si="245"/>
        <v>1.0093858811616003</v>
      </c>
      <c r="L3374" s="6">
        <f t="shared" si="247"/>
        <v>3633.7891721817614</v>
      </c>
    </row>
    <row r="3375" spans="1:19" x14ac:dyDescent="0.2">
      <c r="A3375" s="2">
        <v>5</v>
      </c>
      <c r="B3375" s="2">
        <v>21</v>
      </c>
      <c r="C3375" s="2">
        <v>3373</v>
      </c>
      <c r="D3375" s="2">
        <v>25</v>
      </c>
      <c r="E3375" s="2">
        <v>55</v>
      </c>
      <c r="F3375" s="1">
        <f t="shared" si="244"/>
        <v>50</v>
      </c>
      <c r="G3375" s="2">
        <v>372</v>
      </c>
      <c r="H3375" s="3">
        <f>G3375/1000*'symulacje godzinowe'!$N$3*'symulacje godzinowe'!$Q$3*'symulacje godzinowe'!$R$3</f>
        <v>1.644523092</v>
      </c>
      <c r="I3375" s="3">
        <f>'symulacje godzinowe'!$R$3*'symulacje godzinowe'!$N$3*(E3375-D3375)*'symulacje godzinowe'!$O$3/1000</f>
        <v>0.72280259999999996</v>
      </c>
      <c r="J3375" s="3">
        <f>'symulacje godzinowe'!$R$3*'symulacje godzinowe'!$N$3*(E3375-D3375)^2*'symulacje godzinowe'!$P$3/1000</f>
        <v>4.7096639999999997E-3</v>
      </c>
      <c r="K3375" s="3">
        <f t="shared" si="245"/>
        <v>0.91701082800000011</v>
      </c>
      <c r="L3375" s="6">
        <f t="shared" si="247"/>
        <v>3301.2389808000003</v>
      </c>
    </row>
    <row r="3376" spans="1:19" x14ac:dyDescent="0.2">
      <c r="A3376" s="2">
        <v>5</v>
      </c>
      <c r="B3376" s="2">
        <v>21</v>
      </c>
      <c r="C3376" s="2">
        <v>3374</v>
      </c>
      <c r="D3376" s="2">
        <v>25.2</v>
      </c>
      <c r="E3376" s="2">
        <v>55</v>
      </c>
      <c r="F3376" s="1">
        <f t="shared" si="244"/>
        <v>50</v>
      </c>
      <c r="G3376" s="2">
        <v>326.89999999999998</v>
      </c>
      <c r="H3376" s="3">
        <f>G3376/1000*'symulacje godzinowe'!$N$3*'symulacje godzinowe'!$Q$3*'symulacje godzinowe'!$R$3</f>
        <v>1.4451467709000001</v>
      </c>
      <c r="I3376" s="3">
        <f>'symulacje godzinowe'!$R$3*'symulacje godzinowe'!$N$3*(E3376-D3376)*'symulacje godzinowe'!$O$3/1000</f>
        <v>0.71798391599999989</v>
      </c>
      <c r="J3376" s="3">
        <f>'symulacje godzinowe'!$R$3*'symulacje godzinowe'!$N$3*(E3376-D3376)^2*'symulacje godzinowe'!$P$3/1000</f>
        <v>4.6470777984000001E-3</v>
      </c>
      <c r="K3376" s="3">
        <f t="shared" si="245"/>
        <v>0.7225157771016002</v>
      </c>
      <c r="L3376" s="6">
        <f t="shared" si="247"/>
        <v>2601.0567975657609</v>
      </c>
    </row>
    <row r="3377" spans="1:19" x14ac:dyDescent="0.2">
      <c r="A3377" s="2">
        <v>5</v>
      </c>
      <c r="B3377" s="2">
        <v>21</v>
      </c>
      <c r="C3377" s="2">
        <v>3375</v>
      </c>
      <c r="D3377" s="2">
        <v>25.4</v>
      </c>
      <c r="E3377" s="2">
        <v>55</v>
      </c>
      <c r="F3377" s="1">
        <f t="shared" si="244"/>
        <v>50</v>
      </c>
      <c r="G3377" s="2">
        <v>337.2</v>
      </c>
      <c r="H3377" s="3">
        <f>G3377/1000*'symulacje godzinowe'!$N$3*'symulacje godzinowe'!$Q$3*'symulacje godzinowe'!$R$3</f>
        <v>1.4906806092000002</v>
      </c>
      <c r="I3377" s="3">
        <f>'symulacje godzinowe'!$R$3*'symulacje godzinowe'!$N$3*(E3377-D3377)*'symulacje godzinowe'!$O$3/1000</f>
        <v>0.71316523200000004</v>
      </c>
      <c r="J3377" s="3">
        <f>'symulacje godzinowe'!$R$3*'symulacje godzinowe'!$N$3*(E3377-D3377)^2*'symulacje godzinowe'!$P$3/1000</f>
        <v>4.5849102335999998E-3</v>
      </c>
      <c r="K3377" s="3">
        <f t="shared" si="245"/>
        <v>0.77293046696640022</v>
      </c>
      <c r="L3377" s="6">
        <f t="shared" si="247"/>
        <v>2782.549681079041</v>
      </c>
    </row>
    <row r="3378" spans="1:19" x14ac:dyDescent="0.2">
      <c r="A3378" s="2">
        <v>5</v>
      </c>
      <c r="B3378" s="2">
        <v>21</v>
      </c>
      <c r="C3378" s="2">
        <v>3376</v>
      </c>
      <c r="D3378" s="2">
        <v>25.6</v>
      </c>
      <c r="E3378" s="2">
        <v>55</v>
      </c>
      <c r="F3378" s="1">
        <f t="shared" si="244"/>
        <v>50</v>
      </c>
      <c r="G3378" s="2">
        <v>253.9</v>
      </c>
      <c r="H3378" s="3">
        <f>G3378/1000*'symulacje godzinowe'!$N$3*'symulacje godzinowe'!$Q$3*'symulacje godzinowe'!$R$3</f>
        <v>1.1224312179000002</v>
      </c>
      <c r="I3378" s="3">
        <f>'symulacje godzinowe'!$R$3*'symulacje godzinowe'!$N$3*(E3378-D3378)*'symulacje godzinowe'!$O$3/1000</f>
        <v>0.70834654799999985</v>
      </c>
      <c r="J3378" s="3">
        <f>'symulacje godzinowe'!$R$3*'symulacje godzinowe'!$N$3*(E3378-D3378)^2*'symulacje godzinowe'!$P$3/1000</f>
        <v>4.5231613055999997E-3</v>
      </c>
      <c r="K3378" s="3">
        <f t="shared" si="245"/>
        <v>0.40956150859440038</v>
      </c>
      <c r="L3378" s="6">
        <f t="shared" si="247"/>
        <v>1474.4214309398415</v>
      </c>
    </row>
    <row r="3379" spans="1:19" x14ac:dyDescent="0.2">
      <c r="A3379" s="2">
        <v>5</v>
      </c>
      <c r="B3379" s="2">
        <v>21</v>
      </c>
      <c r="C3379" s="2">
        <v>3377</v>
      </c>
      <c r="D3379" s="2">
        <v>25</v>
      </c>
      <c r="E3379" s="2">
        <v>55</v>
      </c>
      <c r="F3379" s="1">
        <f t="shared" si="244"/>
        <v>50</v>
      </c>
      <c r="G3379" s="2">
        <v>161.9</v>
      </c>
      <c r="H3379" s="3">
        <f>G3379/1000*'symulacje godzinowe'!$N$3*'symulacje godzinowe'!$Q$3*'symulacje godzinowe'!$R$3</f>
        <v>0.71572120589999999</v>
      </c>
      <c r="I3379" s="3">
        <f>'symulacje godzinowe'!$R$3*'symulacje godzinowe'!$N$3*(E3379-D3379)*'symulacje godzinowe'!$O$3/1000</f>
        <v>0.72280259999999996</v>
      </c>
      <c r="J3379" s="3">
        <f>'symulacje godzinowe'!$R$3*'symulacje godzinowe'!$N$3*(E3379-D3379)^2*'symulacje godzinowe'!$P$3/1000</f>
        <v>4.7096639999999997E-3</v>
      </c>
      <c r="K3379" s="3">
        <f t="shared" si="245"/>
        <v>-1.179105809999997E-2</v>
      </c>
      <c r="L3379" s="6">
        <f t="shared" si="247"/>
        <v>0</v>
      </c>
    </row>
    <row r="3380" spans="1:19" x14ac:dyDescent="0.2">
      <c r="A3380" s="2">
        <v>5</v>
      </c>
      <c r="B3380" s="2">
        <v>21</v>
      </c>
      <c r="C3380" s="2">
        <v>3378</v>
      </c>
      <c r="D3380" s="2">
        <v>24.5</v>
      </c>
      <c r="E3380" s="2">
        <v>55</v>
      </c>
      <c r="F3380" s="1">
        <f t="shared" si="244"/>
        <v>50</v>
      </c>
      <c r="G3380" s="2">
        <v>83.7</v>
      </c>
      <c r="H3380" s="3">
        <f>G3380/1000*'symulacje godzinowe'!$N$3*'symulacje godzinowe'!$Q$3*'symulacje godzinowe'!$R$3</f>
        <v>0.37001769569999998</v>
      </c>
      <c r="I3380" s="3">
        <f>'symulacje godzinowe'!$R$3*'symulacje godzinowe'!$N$3*(E3380-D3380)*'symulacje godzinowe'!$O$3/1000</f>
        <v>0.73484930999999998</v>
      </c>
      <c r="J3380" s="3">
        <f>'symulacje godzinowe'!$R$3*'symulacje godzinowe'!$N$3*(E3380-D3380)^2*'symulacje godzinowe'!$P$3/1000</f>
        <v>4.8679610400000004E-3</v>
      </c>
      <c r="K3380" s="3">
        <f t="shared" si="245"/>
        <v>-0.36969957533999998</v>
      </c>
      <c r="L3380" s="6">
        <f t="shared" si="247"/>
        <v>0</v>
      </c>
    </row>
    <row r="3381" spans="1:19" x14ac:dyDescent="0.2">
      <c r="A3381" s="2">
        <v>5</v>
      </c>
      <c r="B3381" s="2">
        <v>21</v>
      </c>
      <c r="C3381" s="2">
        <v>3379</v>
      </c>
      <c r="D3381" s="2">
        <v>23.9</v>
      </c>
      <c r="E3381" s="2">
        <v>55</v>
      </c>
      <c r="F3381" s="1">
        <f t="shared" si="244"/>
        <v>50</v>
      </c>
      <c r="G3381" s="2">
        <v>17.399999999999999</v>
      </c>
      <c r="H3381" s="3">
        <f>G3381/1000*'symulacje godzinowe'!$N$3*'symulacje godzinowe'!$Q$3*'symulacje godzinowe'!$R$3</f>
        <v>7.6921241400000007E-2</v>
      </c>
      <c r="I3381" s="3">
        <f>'symulacje godzinowe'!$R$3*'symulacje godzinowe'!$N$3*(E3381-D3381)*'symulacje godzinowe'!$O$3/1000</f>
        <v>0.74930536199999997</v>
      </c>
      <c r="J3381" s="3">
        <f>'symulacje godzinowe'!$R$3*'symulacje godzinowe'!$N$3*(E3381-D3381)^2*'symulacje godzinowe'!$P$3/1000</f>
        <v>5.0613712415999998E-3</v>
      </c>
      <c r="K3381" s="3">
        <f t="shared" si="245"/>
        <v>-0.67744549184159997</v>
      </c>
      <c r="L3381" s="6">
        <f t="shared" si="247"/>
        <v>0</v>
      </c>
    </row>
    <row r="3382" spans="1:19" x14ac:dyDescent="0.2">
      <c r="A3382" s="2">
        <v>5</v>
      </c>
      <c r="B3382" s="2">
        <v>21</v>
      </c>
      <c r="C3382" s="2">
        <v>3380</v>
      </c>
      <c r="D3382" s="2">
        <v>21.7</v>
      </c>
      <c r="E3382" s="2">
        <v>55</v>
      </c>
      <c r="F3382" s="1">
        <f t="shared" si="244"/>
        <v>50</v>
      </c>
      <c r="G3382" s="2">
        <v>0</v>
      </c>
      <c r="H3382" s="3">
        <f>G3382/1000*'symulacje godzinowe'!$N$3*'symulacje godzinowe'!$Q$3*'symulacje godzinowe'!$R$3</f>
        <v>0</v>
      </c>
      <c r="I3382" s="3">
        <f>'symulacje godzinowe'!$R$3*'symulacje godzinowe'!$N$3*(E3382-D3382)*'symulacje godzinowe'!$O$3/1000</f>
        <v>0.80231088599999989</v>
      </c>
      <c r="J3382" s="3">
        <f>'symulacje godzinowe'!$R$3*'symulacje godzinowe'!$N$3*(E3382-D3382)^2*'symulacje godzinowe'!$P$3/1000</f>
        <v>5.802777014399998E-3</v>
      </c>
      <c r="K3382" s="3">
        <f t="shared" si="245"/>
        <v>-0.80811366301439991</v>
      </c>
      <c r="L3382" s="6">
        <f t="shared" si="247"/>
        <v>0</v>
      </c>
    </row>
    <row r="3383" spans="1:19" x14ac:dyDescent="0.2">
      <c r="A3383" s="2">
        <v>5</v>
      </c>
      <c r="B3383" s="2">
        <v>21</v>
      </c>
      <c r="C3383" s="2">
        <v>3381</v>
      </c>
      <c r="D3383" s="2">
        <v>19.399999999999999</v>
      </c>
      <c r="E3383" s="2">
        <v>55</v>
      </c>
      <c r="F3383" s="1">
        <f t="shared" si="244"/>
        <v>50</v>
      </c>
      <c r="G3383" s="2">
        <v>0</v>
      </c>
      <c r="H3383" s="3">
        <f>G3383/1000*'symulacje godzinowe'!$N$3*'symulacje godzinowe'!$Q$3*'symulacje godzinowe'!$R$3</f>
        <v>0</v>
      </c>
      <c r="I3383" s="3">
        <f>'symulacje godzinowe'!$R$3*'symulacje godzinowe'!$N$3*(E3383-D3383)*'symulacje godzinowe'!$O$3/1000</f>
        <v>0.8577257519999999</v>
      </c>
      <c r="J3383" s="3">
        <f>'symulacje godzinowe'!$R$3*'symulacje godzinowe'!$N$3*(E3383-D3383)^2*'symulacje godzinowe'!$P$3/1000</f>
        <v>6.6320441855999999E-3</v>
      </c>
      <c r="K3383" s="3">
        <f t="shared" si="245"/>
        <v>-0.86435779618559994</v>
      </c>
      <c r="L3383" s="6">
        <f t="shared" si="247"/>
        <v>0</v>
      </c>
    </row>
    <row r="3384" spans="1:19" x14ac:dyDescent="0.2">
      <c r="A3384" s="2">
        <v>5</v>
      </c>
      <c r="B3384" s="2">
        <v>21</v>
      </c>
      <c r="C3384" s="2">
        <v>3382</v>
      </c>
      <c r="D3384" s="2">
        <v>17.2</v>
      </c>
      <c r="E3384" s="2">
        <v>55</v>
      </c>
      <c r="F3384" s="1">
        <f t="shared" si="244"/>
        <v>50</v>
      </c>
      <c r="G3384" s="2">
        <v>0</v>
      </c>
      <c r="H3384" s="3">
        <f>G3384/1000*'symulacje godzinowe'!$N$3*'symulacje godzinowe'!$Q$3*'symulacje godzinowe'!$R$3</f>
        <v>0</v>
      </c>
      <c r="I3384" s="3">
        <f>'symulacje godzinowe'!$R$3*'symulacje godzinowe'!$N$3*(E3384-D3384)*'symulacje godzinowe'!$O$3/1000</f>
        <v>0.91073127599999981</v>
      </c>
      <c r="J3384" s="3">
        <f>'symulacje godzinowe'!$R$3*'symulacje godzinowe'!$N$3*(E3384-D3384)^2*'symulacje godzinowe'!$P$3/1000</f>
        <v>7.4770625663999977E-3</v>
      </c>
      <c r="K3384" s="3">
        <f t="shared" si="245"/>
        <v>-0.91820833856639983</v>
      </c>
      <c r="L3384" s="6">
        <f t="shared" si="247"/>
        <v>0</v>
      </c>
      <c r="O3384" s="21" t="s">
        <v>33</v>
      </c>
    </row>
    <row r="3385" spans="1:19" x14ac:dyDescent="0.2">
      <c r="A3385" s="2">
        <v>5</v>
      </c>
      <c r="B3385" s="2">
        <v>21</v>
      </c>
      <c r="C3385" s="2">
        <v>3383</v>
      </c>
      <c r="D3385" s="2">
        <v>16.100000000000001</v>
      </c>
      <c r="E3385" s="2">
        <v>55</v>
      </c>
      <c r="F3385" s="1">
        <f t="shared" si="244"/>
        <v>50</v>
      </c>
      <c r="G3385" s="2">
        <v>0</v>
      </c>
      <c r="H3385" s="3">
        <f>G3385/1000*'symulacje godzinowe'!$N$3*'symulacje godzinowe'!$Q$3*'symulacje godzinowe'!$R$3</f>
        <v>0</v>
      </c>
      <c r="I3385" s="3">
        <f>'symulacje godzinowe'!$R$3*'symulacje godzinowe'!$N$3*(E3385-D3385)*'symulacje godzinowe'!$O$3/1000</f>
        <v>0.93723403799999994</v>
      </c>
      <c r="J3385" s="3">
        <f>'symulacje godzinowe'!$R$3*'symulacje godzinowe'!$N$3*(E3385-D3385)^2*'symulacje godzinowe'!$P$3/1000</f>
        <v>7.9185674015999977E-3</v>
      </c>
      <c r="K3385" s="3">
        <f t="shared" si="245"/>
        <v>-0.94515260540159995</v>
      </c>
      <c r="L3385" s="6">
        <f t="shared" si="247"/>
        <v>0</v>
      </c>
      <c r="M3385" s="21" t="s">
        <v>32</v>
      </c>
      <c r="N3385" s="21" t="s">
        <v>27</v>
      </c>
      <c r="O3385" s="21" t="s">
        <v>31</v>
      </c>
      <c r="P3385" s="21" t="s">
        <v>28</v>
      </c>
      <c r="Q3385" s="21" t="s">
        <v>29</v>
      </c>
      <c r="R3385" s="21" t="s">
        <v>30</v>
      </c>
      <c r="S3385" s="21" t="s">
        <v>26</v>
      </c>
    </row>
    <row r="3386" spans="1:19" x14ac:dyDescent="0.2">
      <c r="A3386" s="2">
        <v>5</v>
      </c>
      <c r="B3386" s="2">
        <v>21</v>
      </c>
      <c r="C3386" s="2">
        <v>3384</v>
      </c>
      <c r="D3386" s="2">
        <v>15.1</v>
      </c>
      <c r="E3386" s="2">
        <v>55</v>
      </c>
      <c r="F3386" s="1">
        <f t="shared" si="244"/>
        <v>50</v>
      </c>
      <c r="G3386" s="2">
        <v>0</v>
      </c>
      <c r="H3386" s="3">
        <f>G3386/1000*'symulacje godzinowe'!$N$3*'symulacje godzinowe'!$Q$3*'symulacje godzinowe'!$R$3</f>
        <v>0</v>
      </c>
      <c r="I3386" s="3">
        <f>'symulacje godzinowe'!$R$3*'symulacje godzinowe'!$N$3*(E3386-D3386)*'symulacje godzinowe'!$O$3/1000</f>
        <v>0.96132745799999986</v>
      </c>
      <c r="J3386" s="3">
        <f>'symulacje godzinowe'!$R$3*'symulacje godzinowe'!$N$3*(E3386-D3386)^2*'symulacje godzinowe'!$P$3/1000</f>
        <v>8.3309246496000005E-3</v>
      </c>
      <c r="K3386" s="3">
        <f t="shared" si="245"/>
        <v>-0.9696583826495998</v>
      </c>
      <c r="L3386" s="10">
        <f>SUM(L3363:L3385)</f>
        <v>29874.79540285921</v>
      </c>
      <c r="M3386" s="19">
        <f>(L3362-4.187*$N$7*$O$7*(F3386-10))*((L3362-4.187*$N$7*$O$7*(F3386-10))&gt;0)</f>
        <v>26758.225698818242</v>
      </c>
      <c r="N3386" s="19">
        <f>M3386/4.187/(F3386-10)*(M3386&gt;0)</f>
        <v>159.7696781634717</v>
      </c>
      <c r="O3386" s="19">
        <f>$P$7-0.5*$N$7*$O$7</f>
        <v>100</v>
      </c>
      <c r="P3386" s="19">
        <f>IF(N3386&lt;O3386,N3386,O3386)</f>
        <v>100</v>
      </c>
      <c r="Q3386" s="19">
        <f>L3386/4.187/(F3386-10)+P3386</f>
        <v>278.37828637962269</v>
      </c>
      <c r="R3386" s="19" t="b">
        <f>Q3386&gt;$N$7*$O$7</f>
        <v>1</v>
      </c>
      <c r="S3386" s="19">
        <f>IF(R3386,(F3386-10)/(50-10),(F3386-10)/(50-10)*Q3386/$N$7/$O$7)</f>
        <v>1</v>
      </c>
    </row>
    <row r="3387" spans="1:19" x14ac:dyDescent="0.2">
      <c r="A3387" s="2">
        <v>5</v>
      </c>
      <c r="B3387" s="2">
        <v>22</v>
      </c>
      <c r="C3387" s="2">
        <v>3385</v>
      </c>
      <c r="D3387" s="2">
        <v>14</v>
      </c>
      <c r="E3387" s="2">
        <v>55</v>
      </c>
      <c r="F3387" s="1">
        <f t="shared" si="244"/>
        <v>50</v>
      </c>
      <c r="G3387" s="2">
        <v>0</v>
      </c>
      <c r="H3387" s="3">
        <f>G3387/1000*'symulacje godzinowe'!$N$3*'symulacje godzinowe'!$Q$3*'symulacje godzinowe'!$R$3</f>
        <v>0</v>
      </c>
      <c r="I3387" s="3">
        <f>'symulacje godzinowe'!$R$3*'symulacje godzinowe'!$N$3*(E3387-D3387)*'symulacje godzinowe'!$O$3/1000</f>
        <v>0.98783021999999998</v>
      </c>
      <c r="J3387" s="3">
        <f>'symulacje godzinowe'!$R$3*'symulacje godzinowe'!$N$3*(E3387-D3387)^2*'symulacje godzinowe'!$P$3/1000</f>
        <v>8.7966057599999994E-3</v>
      </c>
      <c r="K3387" s="3">
        <f t="shared" si="245"/>
        <v>-0.99662682575999995</v>
      </c>
      <c r="L3387" s="6">
        <f>K3387*(K3387&gt;0)*3600</f>
        <v>0</v>
      </c>
    </row>
    <row r="3388" spans="1:19" x14ac:dyDescent="0.2">
      <c r="A3388" s="2">
        <v>5</v>
      </c>
      <c r="B3388" s="2">
        <v>22</v>
      </c>
      <c r="C3388" s="2">
        <v>3386</v>
      </c>
      <c r="D3388" s="2">
        <v>13.4</v>
      </c>
      <c r="E3388" s="2">
        <v>55</v>
      </c>
      <c r="F3388" s="1">
        <f t="shared" si="244"/>
        <v>50</v>
      </c>
      <c r="G3388" s="2">
        <v>0</v>
      </c>
      <c r="H3388" s="3">
        <f>G3388/1000*'symulacje godzinowe'!$N$3*'symulacje godzinowe'!$Q$3*'symulacje godzinowe'!$R$3</f>
        <v>0</v>
      </c>
      <c r="I3388" s="3">
        <f>'symulacje godzinowe'!$R$3*'symulacje godzinowe'!$N$3*(E3388-D3388)*'symulacje godzinowe'!$O$3/1000</f>
        <v>1.0022862719999999</v>
      </c>
      <c r="J3388" s="3">
        <f>'symulacje godzinowe'!$R$3*'symulacje godzinowe'!$N$3*(E3388-D3388)^2*'symulacje godzinowe'!$P$3/1000</f>
        <v>9.0559512575999999E-3</v>
      </c>
      <c r="K3388" s="3">
        <f t="shared" si="245"/>
        <v>-1.0113422232575999</v>
      </c>
      <c r="L3388" s="6">
        <f t="shared" ref="L3388:L3409" si="248">K3388*(K3388&gt;0)*3600</f>
        <v>0</v>
      </c>
    </row>
    <row r="3389" spans="1:19" x14ac:dyDescent="0.2">
      <c r="A3389" s="2">
        <v>5</v>
      </c>
      <c r="B3389" s="2">
        <v>22</v>
      </c>
      <c r="C3389" s="2">
        <v>3387</v>
      </c>
      <c r="D3389" s="2">
        <v>12.8</v>
      </c>
      <c r="E3389" s="2">
        <v>55</v>
      </c>
      <c r="F3389" s="1">
        <f t="shared" si="244"/>
        <v>50</v>
      </c>
      <c r="G3389" s="2">
        <v>0</v>
      </c>
      <c r="H3389" s="3">
        <f>G3389/1000*'symulacje godzinowe'!$N$3*'symulacje godzinowe'!$Q$3*'symulacje godzinowe'!$R$3</f>
        <v>0</v>
      </c>
      <c r="I3389" s="3">
        <f>'symulacje godzinowe'!$R$3*'symulacje godzinowe'!$N$3*(E3389-D3389)*'symulacje godzinowe'!$O$3/1000</f>
        <v>1.016742324</v>
      </c>
      <c r="J3389" s="3">
        <f>'symulacje godzinowe'!$R$3*'symulacje godzinowe'!$N$3*(E3389-D3389)^2*'symulacje godzinowe'!$P$3/1000</f>
        <v>9.3190644864000003E-3</v>
      </c>
      <c r="K3389" s="3">
        <f t="shared" si="245"/>
        <v>-1.0260613884864001</v>
      </c>
      <c r="L3389" s="6">
        <f t="shared" si="248"/>
        <v>0</v>
      </c>
    </row>
    <row r="3390" spans="1:19" x14ac:dyDescent="0.2">
      <c r="A3390" s="2">
        <v>5</v>
      </c>
      <c r="B3390" s="2">
        <v>22</v>
      </c>
      <c r="C3390" s="2">
        <v>3388</v>
      </c>
      <c r="D3390" s="2">
        <v>12.2</v>
      </c>
      <c r="E3390" s="2">
        <v>55</v>
      </c>
      <c r="F3390" s="1">
        <f t="shared" si="244"/>
        <v>50</v>
      </c>
      <c r="G3390" s="2">
        <v>0</v>
      </c>
      <c r="H3390" s="3">
        <f>G3390/1000*'symulacje godzinowe'!$N$3*'symulacje godzinowe'!$Q$3*'symulacje godzinowe'!$R$3</f>
        <v>0</v>
      </c>
      <c r="I3390" s="3">
        <f>'symulacje godzinowe'!$R$3*'symulacje godzinowe'!$N$3*(E3390-D3390)*'symulacje godzinowe'!$O$3/1000</f>
        <v>1.0311983759999999</v>
      </c>
      <c r="J3390" s="3">
        <f>'symulacje godzinowe'!$R$3*'symulacje godzinowe'!$N$3*(E3390-D3390)^2*'symulacje godzinowe'!$P$3/1000</f>
        <v>9.5859454463999988E-3</v>
      </c>
      <c r="K3390" s="3">
        <f t="shared" si="245"/>
        <v>-1.0407843214463999</v>
      </c>
      <c r="L3390" s="6">
        <f t="shared" si="248"/>
        <v>0</v>
      </c>
    </row>
    <row r="3391" spans="1:19" x14ac:dyDescent="0.2">
      <c r="A3391" s="2">
        <v>5</v>
      </c>
      <c r="B3391" s="2">
        <v>22</v>
      </c>
      <c r="C3391" s="2">
        <v>3389</v>
      </c>
      <c r="D3391" s="2">
        <v>13.7</v>
      </c>
      <c r="E3391" s="2">
        <v>55</v>
      </c>
      <c r="F3391" s="1">
        <f t="shared" si="244"/>
        <v>50</v>
      </c>
      <c r="G3391" s="2">
        <v>77.900000000000006</v>
      </c>
      <c r="H3391" s="3">
        <f>G3391/1000*'symulacje godzinowe'!$N$3*'symulacje godzinowe'!$Q$3*'symulacje godzinowe'!$R$3</f>
        <v>0.34437728190000005</v>
      </c>
      <c r="I3391" s="3">
        <f>'symulacje godzinowe'!$R$3*'symulacje godzinowe'!$N$3*(E3391-D3391)*'symulacje godzinowe'!$O$3/1000</f>
        <v>0.99505824599999981</v>
      </c>
      <c r="J3391" s="3">
        <f>'symulacje godzinowe'!$R$3*'symulacje godzinowe'!$N$3*(E3391-D3391)^2*'symulacje godzinowe'!$P$3/1000</f>
        <v>8.9258075423999991E-3</v>
      </c>
      <c r="K3391" s="3">
        <f t="shared" si="245"/>
        <v>-0.65960677164239978</v>
      </c>
      <c r="L3391" s="6">
        <f t="shared" si="248"/>
        <v>0</v>
      </c>
    </row>
    <row r="3392" spans="1:19" x14ac:dyDescent="0.2">
      <c r="A3392" s="2">
        <v>5</v>
      </c>
      <c r="B3392" s="2">
        <v>22</v>
      </c>
      <c r="C3392" s="2">
        <v>3390</v>
      </c>
      <c r="D3392" s="2">
        <v>15.3</v>
      </c>
      <c r="E3392" s="2">
        <v>55</v>
      </c>
      <c r="F3392" s="1">
        <f t="shared" ref="F3392:F3455" si="249">E3392-5</f>
        <v>50</v>
      </c>
      <c r="G3392" s="2">
        <v>180.3</v>
      </c>
      <c r="H3392" s="3">
        <f>G3392/1000*'symulacje godzinowe'!$N$3*'symulacje godzinowe'!$Q$3*'symulacje godzinowe'!$R$3</f>
        <v>0.79706320830000021</v>
      </c>
      <c r="I3392" s="3">
        <f>'symulacje godzinowe'!$R$3*'symulacje godzinowe'!$N$3*(E3392-D3392)*'symulacje godzinowe'!$O$3/1000</f>
        <v>0.9565087739999999</v>
      </c>
      <c r="J3392" s="3">
        <f>'symulacje godzinowe'!$R$3*'symulacje godzinowe'!$N$3*(E3392-D3392)^2*'symulacje godzinowe'!$P$3/1000</f>
        <v>8.2476159264000017E-3</v>
      </c>
      <c r="K3392" s="3">
        <f t="shared" ref="K3392:K3455" si="250">H3392-I3392-J3392</f>
        <v>-0.16769318162639968</v>
      </c>
      <c r="L3392" s="6">
        <f t="shared" si="248"/>
        <v>0</v>
      </c>
    </row>
    <row r="3393" spans="1:15" x14ac:dyDescent="0.2">
      <c r="A3393" s="2">
        <v>5</v>
      </c>
      <c r="B3393" s="2">
        <v>22</v>
      </c>
      <c r="C3393" s="2">
        <v>3391</v>
      </c>
      <c r="D3393" s="2">
        <v>16.8</v>
      </c>
      <c r="E3393" s="2">
        <v>55</v>
      </c>
      <c r="F3393" s="1">
        <f t="shared" si="249"/>
        <v>50</v>
      </c>
      <c r="G3393" s="2">
        <v>290.7</v>
      </c>
      <c r="H3393" s="3">
        <f>G3393/1000*'symulacje godzinowe'!$N$3*'symulacje godzinowe'!$Q$3*'symulacje godzinowe'!$R$3</f>
        <v>1.2851152227</v>
      </c>
      <c r="I3393" s="3">
        <f>'symulacje godzinowe'!$R$3*'symulacje godzinowe'!$N$3*(E3393-D3393)*'symulacje godzinowe'!$O$3/1000</f>
        <v>0.92036864400000007</v>
      </c>
      <c r="J3393" s="3">
        <f>'symulacje godzinowe'!$R$3*'symulacje godzinowe'!$N$3*(E3393-D3393)^2*'symulacje godzinowe'!$P$3/1000</f>
        <v>7.6361445504E-3</v>
      </c>
      <c r="K3393" s="3">
        <f t="shared" si="250"/>
        <v>0.35711043414959992</v>
      </c>
      <c r="L3393" s="6">
        <f t="shared" si="248"/>
        <v>1285.5975629385598</v>
      </c>
    </row>
    <row r="3394" spans="1:15" x14ac:dyDescent="0.2">
      <c r="A3394" s="2">
        <v>5</v>
      </c>
      <c r="B3394" s="2">
        <v>22</v>
      </c>
      <c r="C3394" s="2">
        <v>3392</v>
      </c>
      <c r="D3394" s="2">
        <v>18.399999999999999</v>
      </c>
      <c r="E3394" s="2">
        <v>55</v>
      </c>
      <c r="F3394" s="1">
        <f t="shared" si="249"/>
        <v>50</v>
      </c>
      <c r="G3394" s="2">
        <v>402.4</v>
      </c>
      <c r="H3394" s="3">
        <f>G3394/1000*'symulacje godzinowe'!$N$3*'symulacje godzinowe'!$Q$3*'symulacje godzinowe'!$R$3</f>
        <v>1.7789142264</v>
      </c>
      <c r="I3394" s="3">
        <f>'symulacje godzinowe'!$R$3*'symulacje godzinowe'!$N$3*(E3394-D3394)*'symulacje godzinowe'!$O$3/1000</f>
        <v>0.88181917199999993</v>
      </c>
      <c r="J3394" s="3">
        <f>'symulacje godzinowe'!$R$3*'symulacje godzinowe'!$N$3*(E3394-D3394)^2*'symulacje godzinowe'!$P$3/1000</f>
        <v>7.0098638976000011E-3</v>
      </c>
      <c r="K3394" s="3">
        <f t="shared" si="250"/>
        <v>0.89008519050239998</v>
      </c>
      <c r="L3394" s="6">
        <f t="shared" si="248"/>
        <v>3204.3066858086399</v>
      </c>
    </row>
    <row r="3395" spans="1:15" x14ac:dyDescent="0.2">
      <c r="A3395" s="2">
        <v>5</v>
      </c>
      <c r="B3395" s="2">
        <v>22</v>
      </c>
      <c r="C3395" s="2">
        <v>3393</v>
      </c>
      <c r="D3395" s="2">
        <v>19.899999999999999</v>
      </c>
      <c r="E3395" s="2">
        <v>55</v>
      </c>
      <c r="F3395" s="1">
        <f t="shared" si="249"/>
        <v>50</v>
      </c>
      <c r="G3395" s="2">
        <v>512.1</v>
      </c>
      <c r="H3395" s="3">
        <f>G3395/1000*'symulacje godzinowe'!$N$3*'symulacje godzinowe'!$Q$3*'symulacje godzinowe'!$R$3</f>
        <v>2.2638717080999999</v>
      </c>
      <c r="I3395" s="3">
        <f>'symulacje godzinowe'!$R$3*'symulacje godzinowe'!$N$3*(E3395-D3395)*'symulacje godzinowe'!$O$3/1000</f>
        <v>0.84567904199999999</v>
      </c>
      <c r="J3395" s="3">
        <f>'symulacje godzinowe'!$R$3*'symulacje godzinowe'!$N$3*(E3395-D3395)^2*'symulacje godzinowe'!$P$3/1000</f>
        <v>6.4470590496000001E-3</v>
      </c>
      <c r="K3395" s="3">
        <f t="shared" si="250"/>
        <v>1.4117456070504</v>
      </c>
      <c r="L3395" s="6">
        <f t="shared" si="248"/>
        <v>5082.2841853814398</v>
      </c>
    </row>
    <row r="3396" spans="1:15" x14ac:dyDescent="0.2">
      <c r="A3396" s="2">
        <v>5</v>
      </c>
      <c r="B3396" s="2">
        <v>22</v>
      </c>
      <c r="C3396" s="2">
        <v>3394</v>
      </c>
      <c r="D3396" s="2">
        <v>21.5</v>
      </c>
      <c r="E3396" s="2">
        <v>55</v>
      </c>
      <c r="F3396" s="1">
        <f t="shared" si="249"/>
        <v>50</v>
      </c>
      <c r="G3396" s="2">
        <v>608.4</v>
      </c>
      <c r="H3396" s="3">
        <f>G3396/1000*'symulacje godzinowe'!$N$3*'symulacje godzinowe'!$Q$3*'symulacje godzinowe'!$R$3</f>
        <v>2.6895909923999999</v>
      </c>
      <c r="I3396" s="3">
        <f>'symulacje godzinowe'!$R$3*'symulacje godzinowe'!$N$3*(E3396-D3396)*'symulacje godzinowe'!$O$3/1000</f>
        <v>0.80712956999999996</v>
      </c>
      <c r="J3396" s="3">
        <f>'symulacje godzinowe'!$R$3*'symulacje godzinowe'!$N$3*(E3396-D3396)^2*'symulacje godzinowe'!$P$3/1000</f>
        <v>5.8726893599999998E-3</v>
      </c>
      <c r="K3396" s="3">
        <f t="shared" si="250"/>
        <v>1.87658873304</v>
      </c>
      <c r="L3396" s="6">
        <f t="shared" si="248"/>
        <v>6755.7194389440001</v>
      </c>
    </row>
    <row r="3397" spans="1:15" x14ac:dyDescent="0.2">
      <c r="A3397" s="2">
        <v>5</v>
      </c>
      <c r="B3397" s="2">
        <v>22</v>
      </c>
      <c r="C3397" s="2">
        <v>3395</v>
      </c>
      <c r="D3397" s="2">
        <v>22.2</v>
      </c>
      <c r="E3397" s="2">
        <v>55</v>
      </c>
      <c r="F3397" s="1">
        <f t="shared" si="249"/>
        <v>50</v>
      </c>
      <c r="G3397" s="2">
        <v>678</v>
      </c>
      <c r="H3397" s="3">
        <f>G3397/1000*'symulacje godzinowe'!$N$3*'symulacje godzinowe'!$Q$3*'symulacje godzinowe'!$R$3</f>
        <v>2.9972759580000004</v>
      </c>
      <c r="I3397" s="3">
        <f>'symulacje godzinowe'!$R$3*'symulacje godzinowe'!$N$3*(E3397-D3397)*'symulacje godzinowe'!$O$3/1000</f>
        <v>0.79026417599999987</v>
      </c>
      <c r="J3397" s="3">
        <f>'symulacje godzinowe'!$R$3*'symulacje godzinowe'!$N$3*(E3397-D3397)^2*'symulacje godzinowe'!$P$3/1000</f>
        <v>5.6298276863999998E-3</v>
      </c>
      <c r="K3397" s="3">
        <f t="shared" si="250"/>
        <v>2.2013819543136002</v>
      </c>
      <c r="L3397" s="6">
        <f t="shared" si="248"/>
        <v>7924.9750355289607</v>
      </c>
    </row>
    <row r="3398" spans="1:15" x14ac:dyDescent="0.2">
      <c r="A3398" s="2">
        <v>5</v>
      </c>
      <c r="B3398" s="2">
        <v>22</v>
      </c>
      <c r="C3398" s="2">
        <v>3396</v>
      </c>
      <c r="D3398" s="2">
        <v>22.8</v>
      </c>
      <c r="E3398" s="2">
        <v>55</v>
      </c>
      <c r="F3398" s="1">
        <f t="shared" si="249"/>
        <v>50</v>
      </c>
      <c r="G3398" s="2">
        <v>734.7</v>
      </c>
      <c r="H3398" s="3">
        <f>G3398/1000*'symulacje godzinowe'!$N$3*'symulacje godzinowe'!$Q$3*'symulacje godzinowe'!$R$3</f>
        <v>3.2479331067000001</v>
      </c>
      <c r="I3398" s="3">
        <f>'symulacje godzinowe'!$R$3*'symulacje godzinowe'!$N$3*(E3398-D3398)*'symulacje godzinowe'!$O$3/1000</f>
        <v>0.77580812399999999</v>
      </c>
      <c r="J3398" s="3">
        <f>'symulacje godzinowe'!$R$3*'symulacje godzinowe'!$N$3*(E3398-D3398)^2*'symulacje godzinowe'!$P$3/1000</f>
        <v>5.4257422464000001E-3</v>
      </c>
      <c r="K3398" s="3">
        <f t="shared" si="250"/>
        <v>2.4666992404535999</v>
      </c>
      <c r="L3398" s="6">
        <f t="shared" si="248"/>
        <v>8880.11726563296</v>
      </c>
    </row>
    <row r="3399" spans="1:15" x14ac:dyDescent="0.2">
      <c r="A3399" s="2">
        <v>5</v>
      </c>
      <c r="B3399" s="2">
        <v>22</v>
      </c>
      <c r="C3399" s="2">
        <v>3397</v>
      </c>
      <c r="D3399" s="2">
        <v>23.5</v>
      </c>
      <c r="E3399" s="2">
        <v>55</v>
      </c>
      <c r="F3399" s="1">
        <f t="shared" si="249"/>
        <v>50</v>
      </c>
      <c r="G3399" s="2">
        <v>685.1</v>
      </c>
      <c r="H3399" s="3">
        <f>G3399/1000*'symulacje godzinowe'!$N$3*'symulacje godzinowe'!$Q$3*'symulacje godzinowe'!$R$3</f>
        <v>3.0286633611000005</v>
      </c>
      <c r="I3399" s="3">
        <f>'symulacje godzinowe'!$R$3*'symulacje godzinowe'!$N$3*(E3399-D3399)*'symulacje godzinowe'!$O$3/1000</f>
        <v>0.7589427299999999</v>
      </c>
      <c r="J3399" s="3">
        <f>'symulacje godzinowe'!$R$3*'symulacje godzinowe'!$N$3*(E3399-D3399)^2*'symulacje godzinowe'!$P$3/1000</f>
        <v>5.1924045599999998E-3</v>
      </c>
      <c r="K3399" s="3">
        <f t="shared" si="250"/>
        <v>2.2645282265400009</v>
      </c>
      <c r="L3399" s="6">
        <f t="shared" si="248"/>
        <v>8152.3016155440027</v>
      </c>
    </row>
    <row r="3400" spans="1:15" x14ac:dyDescent="0.2">
      <c r="A3400" s="2">
        <v>5</v>
      </c>
      <c r="B3400" s="2">
        <v>22</v>
      </c>
      <c r="C3400" s="2">
        <v>3398</v>
      </c>
      <c r="D3400" s="2">
        <v>23.4</v>
      </c>
      <c r="E3400" s="2">
        <v>55</v>
      </c>
      <c r="F3400" s="1">
        <f t="shared" si="249"/>
        <v>50</v>
      </c>
      <c r="G3400" s="2">
        <v>587.9</v>
      </c>
      <c r="H3400" s="3">
        <f>G3400/1000*'symulacje godzinowe'!$N$3*'symulacje godzinowe'!$Q$3*'symulacje godzinowe'!$R$3</f>
        <v>2.5989653919000002</v>
      </c>
      <c r="I3400" s="3">
        <f>'symulacje godzinowe'!$R$3*'symulacje godzinowe'!$N$3*(E3400-D3400)*'symulacje godzinowe'!$O$3/1000</f>
        <v>0.76135207199999999</v>
      </c>
      <c r="J3400" s="3">
        <f>'symulacje godzinowe'!$R$3*'symulacje godzinowe'!$N$3*(E3400-D3400)^2*'symulacje godzinowe'!$P$3/1000</f>
        <v>5.2254245376000003E-3</v>
      </c>
      <c r="K3400" s="3">
        <f t="shared" si="250"/>
        <v>1.8323878953624002</v>
      </c>
      <c r="L3400" s="6">
        <f t="shared" si="248"/>
        <v>6596.5964233046407</v>
      </c>
    </row>
    <row r="3401" spans="1:15" x14ac:dyDescent="0.2">
      <c r="A3401" s="2">
        <v>5</v>
      </c>
      <c r="B3401" s="2">
        <v>22</v>
      </c>
      <c r="C3401" s="2">
        <v>3399</v>
      </c>
      <c r="D3401" s="2">
        <v>23.4</v>
      </c>
      <c r="E3401" s="2">
        <v>55</v>
      </c>
      <c r="F3401" s="1">
        <f t="shared" si="249"/>
        <v>50</v>
      </c>
      <c r="G3401" s="2">
        <v>519</v>
      </c>
      <c r="H3401" s="3">
        <f>G3401/1000*'symulacje godzinowe'!$N$3*'symulacje godzinowe'!$Q$3*'symulacje godzinowe'!$R$3</f>
        <v>2.2943749590000002</v>
      </c>
      <c r="I3401" s="3">
        <f>'symulacje godzinowe'!$R$3*'symulacje godzinowe'!$N$3*(E3401-D3401)*'symulacje godzinowe'!$O$3/1000</f>
        <v>0.76135207199999999</v>
      </c>
      <c r="J3401" s="3">
        <f>'symulacje godzinowe'!$R$3*'symulacje godzinowe'!$N$3*(E3401-D3401)^2*'symulacje godzinowe'!$P$3/1000</f>
        <v>5.2254245376000003E-3</v>
      </c>
      <c r="K3401" s="3">
        <f t="shared" si="250"/>
        <v>1.5277974624624002</v>
      </c>
      <c r="L3401" s="6">
        <f t="shared" si="248"/>
        <v>5500.0708648646405</v>
      </c>
    </row>
    <row r="3402" spans="1:15" x14ac:dyDescent="0.2">
      <c r="A3402" s="2">
        <v>5</v>
      </c>
      <c r="B3402" s="2">
        <v>22</v>
      </c>
      <c r="C3402" s="2">
        <v>3400</v>
      </c>
      <c r="D3402" s="2">
        <v>23.3</v>
      </c>
      <c r="E3402" s="2">
        <v>55</v>
      </c>
      <c r="F3402" s="1">
        <f t="shared" si="249"/>
        <v>50</v>
      </c>
      <c r="G3402" s="2">
        <v>350.7</v>
      </c>
      <c r="H3402" s="3">
        <f>G3402/1000*'symulacje godzinowe'!$N$3*'symulacje godzinowe'!$Q$3*'symulacje godzinowe'!$R$3</f>
        <v>1.5503608827000002</v>
      </c>
      <c r="I3402" s="3">
        <f>'symulacje godzinowe'!$R$3*'symulacje godzinowe'!$N$3*(E3402-D3402)*'symulacje godzinowe'!$O$3/1000</f>
        <v>0.76376141399999997</v>
      </c>
      <c r="J3402" s="3">
        <f>'symulacje godzinowe'!$R$3*'symulacje godzinowe'!$N$3*(E3402-D3402)^2*'symulacje godzinowe'!$P$3/1000</f>
        <v>5.2585491744E-3</v>
      </c>
      <c r="K3402" s="3">
        <f t="shared" si="250"/>
        <v>0.78134091952560014</v>
      </c>
      <c r="L3402" s="6">
        <f t="shared" si="248"/>
        <v>2812.8273102921603</v>
      </c>
    </row>
    <row r="3403" spans="1:15" x14ac:dyDescent="0.2">
      <c r="A3403" s="2">
        <v>5</v>
      </c>
      <c r="B3403" s="2">
        <v>22</v>
      </c>
      <c r="C3403" s="2">
        <v>3401</v>
      </c>
      <c r="D3403" s="2">
        <v>22.4</v>
      </c>
      <c r="E3403" s="2">
        <v>55</v>
      </c>
      <c r="F3403" s="1">
        <f t="shared" si="249"/>
        <v>50</v>
      </c>
      <c r="G3403" s="2">
        <v>161.19999999999999</v>
      </c>
      <c r="H3403" s="3">
        <f>G3403/1000*'symulacje godzinowe'!$N$3*'symulacje godzinowe'!$Q$3*'symulacje godzinowe'!$R$3</f>
        <v>0.71262667319999995</v>
      </c>
      <c r="I3403" s="3">
        <f>'symulacje godzinowe'!$R$3*'symulacje godzinowe'!$N$3*(E3403-D3403)*'symulacje godzinowe'!$O$3/1000</f>
        <v>0.78544549199999991</v>
      </c>
      <c r="J3403" s="3">
        <f>'symulacje godzinowe'!$R$3*'symulacje godzinowe'!$N$3*(E3403-D3403)^2*'symulacje godzinowe'!$P$3/1000</f>
        <v>5.5613805695999994E-3</v>
      </c>
      <c r="K3403" s="3">
        <f t="shared" si="250"/>
        <v>-7.8380199369599959E-2</v>
      </c>
      <c r="L3403" s="6">
        <f t="shared" si="248"/>
        <v>0</v>
      </c>
    </row>
    <row r="3404" spans="1:15" x14ac:dyDescent="0.2">
      <c r="A3404" s="2">
        <v>5</v>
      </c>
      <c r="B3404" s="2">
        <v>22</v>
      </c>
      <c r="C3404" s="2">
        <v>3402</v>
      </c>
      <c r="D3404" s="2">
        <v>21.6</v>
      </c>
      <c r="E3404" s="2">
        <v>55</v>
      </c>
      <c r="F3404" s="1">
        <f t="shared" si="249"/>
        <v>50</v>
      </c>
      <c r="G3404" s="2">
        <v>168.6</v>
      </c>
      <c r="H3404" s="3">
        <f>G3404/1000*'symulacje godzinowe'!$N$3*'symulacje godzinowe'!$Q$3*'symulacje godzinowe'!$R$3</f>
        <v>0.74534030460000011</v>
      </c>
      <c r="I3404" s="3">
        <f>'symulacje godzinowe'!$R$3*'symulacje godzinowe'!$N$3*(E3404-D3404)*'symulacje godzinowe'!$O$3/1000</f>
        <v>0.80472022799999987</v>
      </c>
      <c r="J3404" s="3">
        <f>'symulacje godzinowe'!$R$3*'symulacje godzinowe'!$N$3*(E3404-D3404)^2*'symulacje godzinowe'!$P$3/1000</f>
        <v>5.8376808575999984E-3</v>
      </c>
      <c r="K3404" s="3">
        <f t="shared" si="250"/>
        <v>-6.5217604257599759E-2</v>
      </c>
      <c r="L3404" s="6">
        <f t="shared" si="248"/>
        <v>0</v>
      </c>
    </row>
    <row r="3405" spans="1:15" x14ac:dyDescent="0.2">
      <c r="A3405" s="2">
        <v>5</v>
      </c>
      <c r="B3405" s="2">
        <v>22</v>
      </c>
      <c r="C3405" s="2">
        <v>3403</v>
      </c>
      <c r="D3405" s="2">
        <v>20.7</v>
      </c>
      <c r="E3405" s="2">
        <v>55</v>
      </c>
      <c r="F3405" s="1">
        <f t="shared" si="249"/>
        <v>50</v>
      </c>
      <c r="G3405" s="2">
        <v>37.200000000000003</v>
      </c>
      <c r="H3405" s="3">
        <f>G3405/1000*'symulacje godzinowe'!$N$3*'symulacje godzinowe'!$Q$3*'symulacje godzinowe'!$R$3</f>
        <v>0.16445230920000004</v>
      </c>
      <c r="I3405" s="3">
        <f>'symulacje godzinowe'!$R$3*'symulacje godzinowe'!$N$3*(E3405-D3405)*'symulacje godzinowe'!$O$3/1000</f>
        <v>0.82640430599999992</v>
      </c>
      <c r="J3405" s="3">
        <f>'symulacje godzinowe'!$R$3*'symulacje godzinowe'!$N$3*(E3405-D3405)^2*'symulacje godzinowe'!$P$3/1000</f>
        <v>6.1565251103999977E-3</v>
      </c>
      <c r="K3405" s="3">
        <f t="shared" si="250"/>
        <v>-0.66810852191039982</v>
      </c>
      <c r="L3405" s="6">
        <f t="shared" si="248"/>
        <v>0</v>
      </c>
    </row>
    <row r="3406" spans="1:15" x14ac:dyDescent="0.2">
      <c r="A3406" s="2">
        <v>5</v>
      </c>
      <c r="B3406" s="2">
        <v>22</v>
      </c>
      <c r="C3406" s="2">
        <v>3404</v>
      </c>
      <c r="D3406" s="2">
        <v>19.2</v>
      </c>
      <c r="E3406" s="2">
        <v>55</v>
      </c>
      <c r="F3406" s="1">
        <f t="shared" si="249"/>
        <v>50</v>
      </c>
      <c r="G3406" s="2">
        <v>0</v>
      </c>
      <c r="H3406" s="3">
        <f>G3406/1000*'symulacje godzinowe'!$N$3*'symulacje godzinowe'!$Q$3*'symulacje godzinowe'!$R$3</f>
        <v>0</v>
      </c>
      <c r="I3406" s="3">
        <f>'symulacje godzinowe'!$R$3*'symulacje godzinowe'!$N$3*(E3406-D3406)*'symulacje godzinowe'!$O$3/1000</f>
        <v>0.86254443599999986</v>
      </c>
      <c r="J3406" s="3">
        <f>'symulacje godzinowe'!$R$3*'symulacje godzinowe'!$N$3*(E3406-D3406)^2*'symulacje godzinowe'!$P$3/1000</f>
        <v>6.7067708543999986E-3</v>
      </c>
      <c r="K3406" s="3">
        <f t="shared" si="250"/>
        <v>-0.86925120685439983</v>
      </c>
      <c r="L3406" s="6">
        <f t="shared" si="248"/>
        <v>0</v>
      </c>
    </row>
    <row r="3407" spans="1:15" x14ac:dyDescent="0.2">
      <c r="A3407" s="2">
        <v>5</v>
      </c>
      <c r="B3407" s="2">
        <v>22</v>
      </c>
      <c r="C3407" s="2">
        <v>3405</v>
      </c>
      <c r="D3407" s="2">
        <v>17.600000000000001</v>
      </c>
      <c r="E3407" s="2">
        <v>55</v>
      </c>
      <c r="F3407" s="1">
        <f t="shared" si="249"/>
        <v>50</v>
      </c>
      <c r="G3407" s="2">
        <v>0</v>
      </c>
      <c r="H3407" s="3">
        <f>G3407/1000*'symulacje godzinowe'!$N$3*'symulacje godzinowe'!$Q$3*'symulacje godzinowe'!$R$3</f>
        <v>0</v>
      </c>
      <c r="I3407" s="3">
        <f>'symulacje godzinowe'!$R$3*'symulacje godzinowe'!$N$3*(E3407-D3407)*'symulacje godzinowe'!$O$3/1000</f>
        <v>0.90109390799999978</v>
      </c>
      <c r="J3407" s="3">
        <f>'symulacje godzinowe'!$R$3*'symulacje godzinowe'!$N$3*(E3407-D3407)^2*'symulacje godzinowe'!$P$3/1000</f>
        <v>7.3196551295999996E-3</v>
      </c>
      <c r="K3407" s="3">
        <f t="shared" si="250"/>
        <v>-0.90841356312959975</v>
      </c>
      <c r="L3407" s="6">
        <f t="shared" si="248"/>
        <v>0</v>
      </c>
    </row>
    <row r="3408" spans="1:15" x14ac:dyDescent="0.2">
      <c r="A3408" s="2">
        <v>5</v>
      </c>
      <c r="B3408" s="2">
        <v>22</v>
      </c>
      <c r="C3408" s="2">
        <v>3406</v>
      </c>
      <c r="D3408" s="2">
        <v>16.100000000000001</v>
      </c>
      <c r="E3408" s="2">
        <v>55</v>
      </c>
      <c r="F3408" s="1">
        <f t="shared" si="249"/>
        <v>50</v>
      </c>
      <c r="G3408" s="2">
        <v>0</v>
      </c>
      <c r="H3408" s="3">
        <f>G3408/1000*'symulacje godzinowe'!$N$3*'symulacje godzinowe'!$Q$3*'symulacje godzinowe'!$R$3</f>
        <v>0</v>
      </c>
      <c r="I3408" s="3">
        <f>'symulacje godzinowe'!$R$3*'symulacje godzinowe'!$N$3*(E3408-D3408)*'symulacje godzinowe'!$O$3/1000</f>
        <v>0.93723403799999994</v>
      </c>
      <c r="J3408" s="3">
        <f>'symulacje godzinowe'!$R$3*'symulacje godzinowe'!$N$3*(E3408-D3408)^2*'symulacje godzinowe'!$P$3/1000</f>
        <v>7.9185674015999977E-3</v>
      </c>
      <c r="K3408" s="3">
        <f t="shared" si="250"/>
        <v>-0.94515260540159995</v>
      </c>
      <c r="L3408" s="6">
        <f t="shared" si="248"/>
        <v>0</v>
      </c>
      <c r="O3408" s="21" t="s">
        <v>33</v>
      </c>
    </row>
    <row r="3409" spans="1:19" x14ac:dyDescent="0.2">
      <c r="A3409" s="2">
        <v>5</v>
      </c>
      <c r="B3409" s="2">
        <v>22</v>
      </c>
      <c r="C3409" s="2">
        <v>3407</v>
      </c>
      <c r="D3409" s="2">
        <v>15.9</v>
      </c>
      <c r="E3409" s="2">
        <v>55</v>
      </c>
      <c r="F3409" s="1">
        <f t="shared" si="249"/>
        <v>50</v>
      </c>
      <c r="G3409" s="2">
        <v>0</v>
      </c>
      <c r="H3409" s="3">
        <f>G3409/1000*'symulacje godzinowe'!$N$3*'symulacje godzinowe'!$Q$3*'symulacje godzinowe'!$R$3</f>
        <v>0</v>
      </c>
      <c r="I3409" s="3">
        <f>'symulacje godzinowe'!$R$3*'symulacje godzinowe'!$N$3*(E3409-D3409)*'symulacje godzinowe'!$O$3/1000</f>
        <v>0.9420527219999999</v>
      </c>
      <c r="J3409" s="3">
        <f>'symulacje godzinowe'!$R$3*'symulacje godzinowe'!$N$3*(E3409-D3409)^2*'symulacje godzinowe'!$P$3/1000</f>
        <v>8.000201577600001E-3</v>
      </c>
      <c r="K3409" s="3">
        <f t="shared" si="250"/>
        <v>-0.95005292357759985</v>
      </c>
      <c r="L3409" s="6">
        <f t="shared" si="248"/>
        <v>0</v>
      </c>
      <c r="M3409" s="21" t="s">
        <v>32</v>
      </c>
      <c r="N3409" s="21" t="s">
        <v>27</v>
      </c>
      <c r="O3409" s="21" t="s">
        <v>31</v>
      </c>
      <c r="P3409" s="21" t="s">
        <v>28</v>
      </c>
      <c r="Q3409" s="21" t="s">
        <v>29</v>
      </c>
      <c r="R3409" s="21" t="s">
        <v>30</v>
      </c>
      <c r="S3409" s="21" t="s">
        <v>26</v>
      </c>
    </row>
    <row r="3410" spans="1:19" x14ac:dyDescent="0.2">
      <c r="A3410" s="2">
        <v>5</v>
      </c>
      <c r="B3410" s="2">
        <v>22</v>
      </c>
      <c r="C3410" s="2">
        <v>3408</v>
      </c>
      <c r="D3410" s="2">
        <v>15.8</v>
      </c>
      <c r="E3410" s="2">
        <v>55</v>
      </c>
      <c r="F3410" s="1">
        <f t="shared" si="249"/>
        <v>50</v>
      </c>
      <c r="G3410" s="2">
        <v>0</v>
      </c>
      <c r="H3410" s="3">
        <f>G3410/1000*'symulacje godzinowe'!$N$3*'symulacje godzinowe'!$Q$3*'symulacje godzinowe'!$R$3</f>
        <v>0</v>
      </c>
      <c r="I3410" s="3">
        <f>'symulacje godzinowe'!$R$3*'symulacje godzinowe'!$N$3*(E3410-D3410)*'symulacje godzinowe'!$O$3/1000</f>
        <v>0.9444620640000001</v>
      </c>
      <c r="J3410" s="3">
        <f>'symulacje godzinowe'!$R$3*'symulacje godzinowe'!$N$3*(E3410-D3410)^2*'symulacje godzinowe'!$P$3/1000</f>
        <v>8.0411756544000006E-3</v>
      </c>
      <c r="K3410" s="3">
        <f t="shared" si="250"/>
        <v>-0.95250323965440009</v>
      </c>
      <c r="L3410" s="10">
        <f>SUM(L3387:L3409)</f>
        <v>56194.796388240007</v>
      </c>
      <c r="M3410" s="19">
        <f>(L3386-4.187*$N$7*$O$7*(F3410-10))*((L3386-4.187*$N$7*$O$7*(F3410-10))&gt;0)</f>
        <v>0</v>
      </c>
      <c r="N3410" s="19">
        <f>M3410/4.187/(F3410-10)*(M3410&gt;0)</f>
        <v>0</v>
      </c>
      <c r="O3410" s="19">
        <f>$P$7-0.5*$N$7*$O$7</f>
        <v>100</v>
      </c>
      <c r="P3410" s="19">
        <f>IF(N3410&lt;O3410,N3410,O3410)</f>
        <v>0</v>
      </c>
      <c r="Q3410" s="19">
        <f>L3410/4.187/(F3410-10)+P3410</f>
        <v>335.53138516981136</v>
      </c>
      <c r="R3410" s="19" t="b">
        <f>Q3410&gt;$N$7*$O$7</f>
        <v>1</v>
      </c>
      <c r="S3410" s="19">
        <f>IF(R3410,(F3410-10)/(50-10),(F3410-10)/(50-10)*Q3410/$N$7/$O$7)</f>
        <v>1</v>
      </c>
    </row>
    <row r="3411" spans="1:19" x14ac:dyDescent="0.2">
      <c r="A3411" s="2">
        <v>5</v>
      </c>
      <c r="B3411" s="2">
        <v>23</v>
      </c>
      <c r="C3411" s="2">
        <v>3409</v>
      </c>
      <c r="D3411" s="2">
        <v>15.6</v>
      </c>
      <c r="E3411" s="2">
        <v>55</v>
      </c>
      <c r="F3411" s="1">
        <f t="shared" si="249"/>
        <v>50</v>
      </c>
      <c r="G3411" s="2">
        <v>0</v>
      </c>
      <c r="H3411" s="3">
        <f>G3411/1000*'symulacje godzinowe'!$N$3*'symulacje godzinowe'!$Q$3*'symulacje godzinowe'!$R$3</f>
        <v>0</v>
      </c>
      <c r="I3411" s="3">
        <f>'symulacje godzinowe'!$R$3*'symulacje godzinowe'!$N$3*(E3411-D3411)*'symulacje godzinowe'!$O$3/1000</f>
        <v>0.94928074799999995</v>
      </c>
      <c r="J3411" s="3">
        <f>'symulacje godzinowe'!$R$3*'symulacje godzinowe'!$N$3*(E3411-D3411)^2*'symulacje godzinowe'!$P$3/1000</f>
        <v>8.123437785599999E-3</v>
      </c>
      <c r="K3411" s="3">
        <f t="shared" si="250"/>
        <v>-0.95740418578559994</v>
      </c>
      <c r="L3411" s="6">
        <f>K3411*(K3411&gt;0)*3600</f>
        <v>0</v>
      </c>
    </row>
    <row r="3412" spans="1:19" x14ac:dyDescent="0.2">
      <c r="A3412" s="2">
        <v>5</v>
      </c>
      <c r="B3412" s="2">
        <v>23</v>
      </c>
      <c r="C3412" s="2">
        <v>3410</v>
      </c>
      <c r="D3412" s="2">
        <v>15.3</v>
      </c>
      <c r="E3412" s="2">
        <v>55</v>
      </c>
      <c r="F3412" s="1">
        <f t="shared" si="249"/>
        <v>50</v>
      </c>
      <c r="G3412" s="2">
        <v>0</v>
      </c>
      <c r="H3412" s="3">
        <f>G3412/1000*'symulacje godzinowe'!$N$3*'symulacje godzinowe'!$Q$3*'symulacje godzinowe'!$R$3</f>
        <v>0</v>
      </c>
      <c r="I3412" s="3">
        <f>'symulacje godzinowe'!$R$3*'symulacje godzinowe'!$N$3*(E3412-D3412)*'symulacje godzinowe'!$O$3/1000</f>
        <v>0.9565087739999999</v>
      </c>
      <c r="J3412" s="3">
        <f>'symulacje godzinowe'!$R$3*'symulacje godzinowe'!$N$3*(E3412-D3412)^2*'symulacje godzinowe'!$P$3/1000</f>
        <v>8.2476159264000017E-3</v>
      </c>
      <c r="K3412" s="3">
        <f t="shared" si="250"/>
        <v>-0.96475638992639989</v>
      </c>
      <c r="L3412" s="6">
        <f t="shared" ref="L3412:L3433" si="251">K3412*(K3412&gt;0)*3600</f>
        <v>0</v>
      </c>
    </row>
    <row r="3413" spans="1:19" x14ac:dyDescent="0.2">
      <c r="A3413" s="2">
        <v>5</v>
      </c>
      <c r="B3413" s="2">
        <v>23</v>
      </c>
      <c r="C3413" s="2">
        <v>3411</v>
      </c>
      <c r="D3413" s="2">
        <v>14.9</v>
      </c>
      <c r="E3413" s="2">
        <v>55</v>
      </c>
      <c r="F3413" s="1">
        <f t="shared" si="249"/>
        <v>50</v>
      </c>
      <c r="G3413" s="2">
        <v>0</v>
      </c>
      <c r="H3413" s="3">
        <f>G3413/1000*'symulacje godzinowe'!$N$3*'symulacje godzinowe'!$Q$3*'symulacje godzinowe'!$R$3</f>
        <v>0</v>
      </c>
      <c r="I3413" s="3">
        <f>'symulacje godzinowe'!$R$3*'symulacje godzinowe'!$N$3*(E3413-D3413)*'symulacje godzinowe'!$O$3/1000</f>
        <v>0.96614614199999993</v>
      </c>
      <c r="J3413" s="3">
        <f>'symulacje godzinowe'!$R$3*'symulacje godzinowe'!$N$3*(E3413-D3413)^2*'symulacje godzinowe'!$P$3/1000</f>
        <v>8.4146520096000012E-3</v>
      </c>
      <c r="K3413" s="3">
        <f t="shared" si="250"/>
        <v>-0.97456079400959994</v>
      </c>
      <c r="L3413" s="6">
        <f t="shared" si="251"/>
        <v>0</v>
      </c>
    </row>
    <row r="3414" spans="1:19" x14ac:dyDescent="0.2">
      <c r="A3414" s="2">
        <v>5</v>
      </c>
      <c r="B3414" s="2">
        <v>23</v>
      </c>
      <c r="C3414" s="2">
        <v>3412</v>
      </c>
      <c r="D3414" s="2">
        <v>14.6</v>
      </c>
      <c r="E3414" s="2">
        <v>55</v>
      </c>
      <c r="F3414" s="1">
        <f t="shared" si="249"/>
        <v>50</v>
      </c>
      <c r="G3414" s="2">
        <v>0</v>
      </c>
      <c r="H3414" s="3">
        <f>G3414/1000*'symulacje godzinowe'!$N$3*'symulacje godzinowe'!$Q$3*'symulacje godzinowe'!$R$3</f>
        <v>0</v>
      </c>
      <c r="I3414" s="3">
        <f>'symulacje godzinowe'!$R$3*'symulacje godzinowe'!$N$3*(E3414-D3414)*'symulacje godzinowe'!$O$3/1000</f>
        <v>0.97337416799999998</v>
      </c>
      <c r="J3414" s="3">
        <f>'symulacje godzinowe'!$R$3*'symulacje godzinowe'!$N$3*(E3414-D3414)^2*'symulacje godzinowe'!$P$3/1000</f>
        <v>8.5410279935999988E-3</v>
      </c>
      <c r="K3414" s="3">
        <f t="shared" si="250"/>
        <v>-0.9819151959936</v>
      </c>
      <c r="L3414" s="6">
        <f t="shared" si="251"/>
        <v>0</v>
      </c>
    </row>
    <row r="3415" spans="1:19" x14ac:dyDescent="0.2">
      <c r="A3415" s="2">
        <v>5</v>
      </c>
      <c r="B3415" s="2">
        <v>23</v>
      </c>
      <c r="C3415" s="2">
        <v>3413</v>
      </c>
      <c r="D3415" s="2">
        <v>15.3</v>
      </c>
      <c r="E3415" s="2">
        <v>55</v>
      </c>
      <c r="F3415" s="1">
        <f t="shared" si="249"/>
        <v>50</v>
      </c>
      <c r="G3415" s="2">
        <v>86.1</v>
      </c>
      <c r="H3415" s="3">
        <f>G3415/1000*'symulacje godzinowe'!$N$3*'symulacje godzinowe'!$Q$3*'symulacje godzinowe'!$R$3</f>
        <v>0.38062752209999995</v>
      </c>
      <c r="I3415" s="3">
        <f>'symulacje godzinowe'!$R$3*'symulacje godzinowe'!$N$3*(E3415-D3415)*'symulacje godzinowe'!$O$3/1000</f>
        <v>0.9565087739999999</v>
      </c>
      <c r="J3415" s="3">
        <f>'symulacje godzinowe'!$R$3*'symulacje godzinowe'!$N$3*(E3415-D3415)^2*'symulacje godzinowe'!$P$3/1000</f>
        <v>8.2476159264000017E-3</v>
      </c>
      <c r="K3415" s="3">
        <f t="shared" si="250"/>
        <v>-0.58412886782639994</v>
      </c>
      <c r="L3415" s="6">
        <f t="shared" si="251"/>
        <v>0</v>
      </c>
    </row>
    <row r="3416" spans="1:19" x14ac:dyDescent="0.2">
      <c r="A3416" s="2">
        <v>5</v>
      </c>
      <c r="B3416" s="2">
        <v>23</v>
      </c>
      <c r="C3416" s="2">
        <v>3414</v>
      </c>
      <c r="D3416" s="2">
        <v>15.9</v>
      </c>
      <c r="E3416" s="2">
        <v>55</v>
      </c>
      <c r="F3416" s="1">
        <f t="shared" si="249"/>
        <v>50</v>
      </c>
      <c r="G3416" s="2">
        <v>182</v>
      </c>
      <c r="H3416" s="3">
        <f>G3416/1000*'symulacje godzinowe'!$N$3*'symulacje godzinowe'!$Q$3*'symulacje godzinowe'!$R$3</f>
        <v>0.80457850200000003</v>
      </c>
      <c r="I3416" s="3">
        <f>'symulacje godzinowe'!$R$3*'symulacje godzinowe'!$N$3*(E3416-D3416)*'symulacje godzinowe'!$O$3/1000</f>
        <v>0.9420527219999999</v>
      </c>
      <c r="J3416" s="3">
        <f>'symulacje godzinowe'!$R$3*'symulacje godzinowe'!$N$3*(E3416-D3416)^2*'symulacje godzinowe'!$P$3/1000</f>
        <v>8.000201577600001E-3</v>
      </c>
      <c r="K3416" s="3">
        <f t="shared" si="250"/>
        <v>-0.14547442157759988</v>
      </c>
      <c r="L3416" s="6">
        <f t="shared" si="251"/>
        <v>0</v>
      </c>
    </row>
    <row r="3417" spans="1:19" x14ac:dyDescent="0.2">
      <c r="A3417" s="2">
        <v>5</v>
      </c>
      <c r="B3417" s="2">
        <v>23</v>
      </c>
      <c r="C3417" s="2">
        <v>3415</v>
      </c>
      <c r="D3417" s="2">
        <v>16.600000000000001</v>
      </c>
      <c r="E3417" s="2">
        <v>55</v>
      </c>
      <c r="F3417" s="1">
        <f t="shared" si="249"/>
        <v>50</v>
      </c>
      <c r="G3417" s="2">
        <v>272.89999999999998</v>
      </c>
      <c r="H3417" s="3">
        <f>G3417/1000*'symulacje godzinowe'!$N$3*'symulacje godzinowe'!$Q$3*'symulacje godzinowe'!$R$3</f>
        <v>1.2064256768999999</v>
      </c>
      <c r="I3417" s="3">
        <f>'symulacje godzinowe'!$R$3*'symulacje godzinowe'!$N$3*(E3417-D3417)*'symulacje godzinowe'!$O$3/1000</f>
        <v>0.92518732799999992</v>
      </c>
      <c r="J3417" s="3">
        <f>'symulacje godzinowe'!$R$3*'symulacje godzinowe'!$N$3*(E3417-D3417)^2*'symulacje godzinowe'!$P$3/1000</f>
        <v>7.7163134976000001E-3</v>
      </c>
      <c r="K3417" s="3">
        <f t="shared" si="250"/>
        <v>0.2735220354024</v>
      </c>
      <c r="L3417" s="6">
        <f t="shared" si="251"/>
        <v>984.67932744864004</v>
      </c>
    </row>
    <row r="3418" spans="1:19" x14ac:dyDescent="0.2">
      <c r="A3418" s="2">
        <v>5</v>
      </c>
      <c r="B3418" s="2">
        <v>23</v>
      </c>
      <c r="C3418" s="2">
        <v>3416</v>
      </c>
      <c r="D3418" s="2">
        <v>18.2</v>
      </c>
      <c r="E3418" s="2">
        <v>55</v>
      </c>
      <c r="F3418" s="1">
        <f t="shared" si="249"/>
        <v>50</v>
      </c>
      <c r="G3418" s="2">
        <v>404.2</v>
      </c>
      <c r="H3418" s="3">
        <f>G3418/1000*'symulacje godzinowe'!$N$3*'symulacje godzinowe'!$Q$3*'symulacje godzinowe'!$R$3</f>
        <v>1.7868715962000001</v>
      </c>
      <c r="I3418" s="3">
        <f>'symulacje godzinowe'!$R$3*'symulacje godzinowe'!$N$3*(E3418-D3418)*'symulacje godzinowe'!$O$3/1000</f>
        <v>0.88663785599999978</v>
      </c>
      <c r="J3418" s="3">
        <f>'symulacje godzinowe'!$R$3*'symulacje godzinowe'!$N$3*(E3418-D3418)^2*'symulacje godzinowe'!$P$3/1000</f>
        <v>7.0866837503999981E-3</v>
      </c>
      <c r="K3418" s="3">
        <f t="shared" si="250"/>
        <v>0.89314705644960035</v>
      </c>
      <c r="L3418" s="6">
        <f t="shared" si="251"/>
        <v>3215.3294032185613</v>
      </c>
    </row>
    <row r="3419" spans="1:19" x14ac:dyDescent="0.2">
      <c r="A3419" s="2">
        <v>5</v>
      </c>
      <c r="B3419" s="2">
        <v>23</v>
      </c>
      <c r="C3419" s="2">
        <v>3417</v>
      </c>
      <c r="D3419" s="2">
        <v>19.7</v>
      </c>
      <c r="E3419" s="2">
        <v>55</v>
      </c>
      <c r="F3419" s="1">
        <f t="shared" si="249"/>
        <v>50</v>
      </c>
      <c r="G3419" s="2">
        <v>541.79999999999995</v>
      </c>
      <c r="H3419" s="3">
        <f>G3419/1000*'symulacje godzinowe'!$N$3*'symulacje godzinowe'!$Q$3*'symulacje godzinowe'!$R$3</f>
        <v>2.3951683097999998</v>
      </c>
      <c r="I3419" s="3">
        <f>'symulacje godzinowe'!$R$3*'symulacje godzinowe'!$N$3*(E3419-D3419)*'symulacje godzinowe'!$O$3/1000</f>
        <v>0.85049772599999984</v>
      </c>
      <c r="J3419" s="3">
        <f>'symulacje godzinowe'!$R$3*'symulacje godzinowe'!$N$3*(E3419-D3419)^2*'symulacje godzinowe'!$P$3/1000</f>
        <v>6.5207391263999975E-3</v>
      </c>
      <c r="K3419" s="3">
        <f t="shared" si="250"/>
        <v>1.5381498446735999</v>
      </c>
      <c r="L3419" s="6">
        <f t="shared" si="251"/>
        <v>5537.3394408249596</v>
      </c>
    </row>
    <row r="3420" spans="1:19" x14ac:dyDescent="0.2">
      <c r="A3420" s="2">
        <v>5</v>
      </c>
      <c r="B3420" s="2">
        <v>23</v>
      </c>
      <c r="C3420" s="2">
        <v>3418</v>
      </c>
      <c r="D3420" s="2">
        <v>21.3</v>
      </c>
      <c r="E3420" s="2">
        <v>55</v>
      </c>
      <c r="F3420" s="1">
        <f t="shared" si="249"/>
        <v>50</v>
      </c>
      <c r="G3420" s="2">
        <v>738.8</v>
      </c>
      <c r="H3420" s="3">
        <f>G3420/1000*'symulacje godzinowe'!$N$3*'symulacje godzinowe'!$Q$3*'symulacje godzinowe'!$R$3</f>
        <v>3.2660582267999994</v>
      </c>
      <c r="I3420" s="3">
        <f>'symulacje godzinowe'!$R$3*'symulacje godzinowe'!$N$3*(E3420-D3420)*'symulacje godzinowe'!$O$3/1000</f>
        <v>0.81194825400000004</v>
      </c>
      <c r="J3420" s="3">
        <f>'symulacje godzinowe'!$R$3*'symulacje godzinowe'!$N$3*(E3420-D3420)^2*'symulacje godzinowe'!$P$3/1000</f>
        <v>5.9430203424000018E-3</v>
      </c>
      <c r="K3420" s="3">
        <f t="shared" si="250"/>
        <v>2.4481669524575995</v>
      </c>
      <c r="L3420" s="6">
        <f t="shared" si="251"/>
        <v>8813.4010288473582</v>
      </c>
    </row>
    <row r="3421" spans="1:19" x14ac:dyDescent="0.2">
      <c r="A3421" s="2">
        <v>5</v>
      </c>
      <c r="B3421" s="2">
        <v>23</v>
      </c>
      <c r="C3421" s="2">
        <v>3419</v>
      </c>
      <c r="D3421" s="2">
        <v>21.5</v>
      </c>
      <c r="E3421" s="2">
        <v>55</v>
      </c>
      <c r="F3421" s="1">
        <f t="shared" si="249"/>
        <v>50</v>
      </c>
      <c r="G3421" s="2">
        <v>719.4</v>
      </c>
      <c r="H3421" s="3">
        <f>G3421/1000*'symulacje godzinowe'!$N$3*'symulacje godzinowe'!$Q$3*'symulacje godzinowe'!$R$3</f>
        <v>3.1802954633999998</v>
      </c>
      <c r="I3421" s="3">
        <f>'symulacje godzinowe'!$R$3*'symulacje godzinowe'!$N$3*(E3421-D3421)*'symulacje godzinowe'!$O$3/1000</f>
        <v>0.80712956999999996</v>
      </c>
      <c r="J3421" s="3">
        <f>'symulacje godzinowe'!$R$3*'symulacje godzinowe'!$N$3*(E3421-D3421)^2*'symulacje godzinowe'!$P$3/1000</f>
        <v>5.8726893599999998E-3</v>
      </c>
      <c r="K3421" s="3">
        <f t="shared" si="250"/>
        <v>2.3672932040400001</v>
      </c>
      <c r="L3421" s="6">
        <f t="shared" si="251"/>
        <v>8522.2555345439996</v>
      </c>
    </row>
    <row r="3422" spans="1:19" x14ac:dyDescent="0.2">
      <c r="A3422" s="2">
        <v>5</v>
      </c>
      <c r="B3422" s="2">
        <v>23</v>
      </c>
      <c r="C3422" s="2">
        <v>3420</v>
      </c>
      <c r="D3422" s="2">
        <v>21.8</v>
      </c>
      <c r="E3422" s="2">
        <v>55</v>
      </c>
      <c r="F3422" s="1">
        <f t="shared" si="249"/>
        <v>50</v>
      </c>
      <c r="G3422" s="2">
        <v>693.4</v>
      </c>
      <c r="H3422" s="3">
        <f>G3422/1000*'symulacje godzinowe'!$N$3*'symulacje godzinowe'!$Q$3*'symulacje godzinowe'!$R$3</f>
        <v>3.0653556773999999</v>
      </c>
      <c r="I3422" s="3">
        <f>'symulacje godzinowe'!$R$3*'symulacje godzinowe'!$N$3*(E3422-D3422)*'symulacje godzinowe'!$O$3/1000</f>
        <v>0.79990154399999991</v>
      </c>
      <c r="J3422" s="3">
        <f>'symulacje godzinowe'!$R$3*'symulacje godzinowe'!$N$3*(E3422-D3422)^2*'symulacje godzinowe'!$P$3/1000</f>
        <v>5.7679778304000002E-3</v>
      </c>
      <c r="K3422" s="3">
        <f t="shared" si="250"/>
        <v>2.2596861555696002</v>
      </c>
      <c r="L3422" s="6">
        <f t="shared" si="251"/>
        <v>8134.870160050561</v>
      </c>
    </row>
    <row r="3423" spans="1:19" x14ac:dyDescent="0.2">
      <c r="A3423" s="2">
        <v>5</v>
      </c>
      <c r="B3423" s="2">
        <v>23</v>
      </c>
      <c r="C3423" s="2">
        <v>3421</v>
      </c>
      <c r="D3423" s="2">
        <v>22</v>
      </c>
      <c r="E3423" s="2">
        <v>55</v>
      </c>
      <c r="F3423" s="1">
        <f t="shared" si="249"/>
        <v>50</v>
      </c>
      <c r="G3423" s="2">
        <v>595.6</v>
      </c>
      <c r="H3423" s="3">
        <f>G3423/1000*'symulacje godzinowe'!$N$3*'symulacje godzinowe'!$Q$3*'symulacje godzinowe'!$R$3</f>
        <v>2.6330052516000002</v>
      </c>
      <c r="I3423" s="3">
        <f>'symulacje godzinowe'!$R$3*'symulacje godzinowe'!$N$3*(E3423-D3423)*'symulacje godzinowe'!$O$3/1000</f>
        <v>0.79508285999999984</v>
      </c>
      <c r="J3423" s="3">
        <f>'symulacje godzinowe'!$R$3*'symulacje godzinowe'!$N$3*(E3423-D3423)^2*'symulacje godzinowe'!$P$3/1000</f>
        <v>5.6986934399999994E-3</v>
      </c>
      <c r="K3423" s="3">
        <f t="shared" si="250"/>
        <v>1.8322236981600002</v>
      </c>
      <c r="L3423" s="6">
        <f t="shared" si="251"/>
        <v>6596.0053133760011</v>
      </c>
    </row>
    <row r="3424" spans="1:19" x14ac:dyDescent="0.2">
      <c r="A3424" s="2">
        <v>5</v>
      </c>
      <c r="B3424" s="2">
        <v>23</v>
      </c>
      <c r="C3424" s="2">
        <v>3422</v>
      </c>
      <c r="D3424" s="2">
        <v>21.9</v>
      </c>
      <c r="E3424" s="2">
        <v>55</v>
      </c>
      <c r="F3424" s="1">
        <f t="shared" si="249"/>
        <v>50</v>
      </c>
      <c r="G3424" s="2">
        <v>558.1</v>
      </c>
      <c r="H3424" s="3">
        <f>G3424/1000*'symulacje godzinowe'!$N$3*'symulacje godzinowe'!$Q$3*'symulacje godzinowe'!$R$3</f>
        <v>2.4672267141000002</v>
      </c>
      <c r="I3424" s="3">
        <f>'symulacje godzinowe'!$R$3*'symulacje godzinowe'!$N$3*(E3424-D3424)*'symulacje godzinowe'!$O$3/1000</f>
        <v>0.79749220200000004</v>
      </c>
      <c r="J3424" s="3">
        <f>'symulacje godzinowe'!$R$3*'symulacje godzinowe'!$N$3*(E3424-D3424)^2*'symulacje godzinowe'!$P$3/1000</f>
        <v>5.7332833056000006E-3</v>
      </c>
      <c r="K3424" s="3">
        <f t="shared" si="250"/>
        <v>1.6640012287944002</v>
      </c>
      <c r="L3424" s="6">
        <f t="shared" si="251"/>
        <v>5990.4044236598402</v>
      </c>
    </row>
    <row r="3425" spans="1:19" x14ac:dyDescent="0.2">
      <c r="A3425" s="2">
        <v>5</v>
      </c>
      <c r="B3425" s="2">
        <v>23</v>
      </c>
      <c r="C3425" s="2">
        <v>3423</v>
      </c>
      <c r="D3425" s="2">
        <v>21.9</v>
      </c>
      <c r="E3425" s="2">
        <v>55</v>
      </c>
      <c r="F3425" s="1">
        <f t="shared" si="249"/>
        <v>50</v>
      </c>
      <c r="G3425" s="2">
        <v>466.5</v>
      </c>
      <c r="H3425" s="3">
        <f>G3425/1000*'symulacje godzinowe'!$N$3*'symulacje godzinowe'!$Q$3*'symulacje godzinowe'!$R$3</f>
        <v>2.0622850065000002</v>
      </c>
      <c r="I3425" s="3">
        <f>'symulacje godzinowe'!$R$3*'symulacje godzinowe'!$N$3*(E3425-D3425)*'symulacje godzinowe'!$O$3/1000</f>
        <v>0.79749220200000004</v>
      </c>
      <c r="J3425" s="3">
        <f>'symulacje godzinowe'!$R$3*'symulacje godzinowe'!$N$3*(E3425-D3425)^2*'symulacje godzinowe'!$P$3/1000</f>
        <v>5.7332833056000006E-3</v>
      </c>
      <c r="K3425" s="3">
        <f t="shared" si="250"/>
        <v>1.2590595211944002</v>
      </c>
      <c r="L3425" s="6">
        <f t="shared" si="251"/>
        <v>4532.6142762998406</v>
      </c>
    </row>
    <row r="3426" spans="1:19" x14ac:dyDescent="0.2">
      <c r="A3426" s="2">
        <v>5</v>
      </c>
      <c r="B3426" s="2">
        <v>23</v>
      </c>
      <c r="C3426" s="2">
        <v>3424</v>
      </c>
      <c r="D3426" s="2">
        <v>21.8</v>
      </c>
      <c r="E3426" s="2">
        <v>55</v>
      </c>
      <c r="F3426" s="1">
        <f t="shared" si="249"/>
        <v>50</v>
      </c>
      <c r="G3426" s="2">
        <v>351.4</v>
      </c>
      <c r="H3426" s="3">
        <f>G3426/1000*'symulacje godzinowe'!$N$3*'symulacje godzinowe'!$Q$3*'symulacje godzinowe'!$R$3</f>
        <v>1.5534554154000002</v>
      </c>
      <c r="I3426" s="3">
        <f>'symulacje godzinowe'!$R$3*'symulacje godzinowe'!$N$3*(E3426-D3426)*'symulacje godzinowe'!$O$3/1000</f>
        <v>0.79990154399999991</v>
      </c>
      <c r="J3426" s="3">
        <f>'symulacje godzinowe'!$R$3*'symulacje godzinowe'!$N$3*(E3426-D3426)^2*'symulacje godzinowe'!$P$3/1000</f>
        <v>5.7679778304000002E-3</v>
      </c>
      <c r="K3426" s="3">
        <f t="shared" si="250"/>
        <v>0.74778589356960035</v>
      </c>
      <c r="L3426" s="6">
        <f t="shared" si="251"/>
        <v>2692.0292168505612</v>
      </c>
    </row>
    <row r="3427" spans="1:19" x14ac:dyDescent="0.2">
      <c r="A3427" s="2">
        <v>5</v>
      </c>
      <c r="B3427" s="2">
        <v>23</v>
      </c>
      <c r="C3427" s="2">
        <v>3425</v>
      </c>
      <c r="D3427" s="2">
        <v>20.9</v>
      </c>
      <c r="E3427" s="2">
        <v>55</v>
      </c>
      <c r="F3427" s="1">
        <f t="shared" si="249"/>
        <v>50</v>
      </c>
      <c r="G3427" s="2">
        <v>169.2</v>
      </c>
      <c r="H3427" s="3">
        <f>G3427/1000*'symulacje godzinowe'!$N$3*'symulacje godzinowe'!$Q$3*'symulacje godzinowe'!$R$3</f>
        <v>0.74799276120000002</v>
      </c>
      <c r="I3427" s="3">
        <f>'symulacje godzinowe'!$R$3*'symulacje godzinowe'!$N$3*(E3427-D3427)*'symulacje godzinowe'!$O$3/1000</f>
        <v>0.82158562199999996</v>
      </c>
      <c r="J3427" s="3">
        <f>'symulacje godzinowe'!$R$3*'symulacje godzinowe'!$N$3*(E3427-D3427)^2*'symulacje godzinowe'!$P$3/1000</f>
        <v>6.0849382176000003E-3</v>
      </c>
      <c r="K3427" s="3">
        <f t="shared" si="250"/>
        <v>-7.9677799017599943E-2</v>
      </c>
      <c r="L3427" s="6">
        <f t="shared" si="251"/>
        <v>0</v>
      </c>
    </row>
    <row r="3428" spans="1:19" x14ac:dyDescent="0.2">
      <c r="A3428" s="2">
        <v>5</v>
      </c>
      <c r="B3428" s="2">
        <v>23</v>
      </c>
      <c r="C3428" s="2">
        <v>3426</v>
      </c>
      <c r="D3428" s="2">
        <v>20.100000000000001</v>
      </c>
      <c r="E3428" s="2">
        <v>55</v>
      </c>
      <c r="F3428" s="1">
        <f t="shared" si="249"/>
        <v>50</v>
      </c>
      <c r="G3428" s="2">
        <v>151.19999999999999</v>
      </c>
      <c r="H3428" s="3">
        <f>G3428/1000*'symulacje godzinowe'!$N$3*'symulacje godzinowe'!$Q$3*'symulacje godzinowe'!$R$3</f>
        <v>0.6684190632</v>
      </c>
      <c r="I3428" s="3">
        <f>'symulacje godzinowe'!$R$3*'symulacje godzinowe'!$N$3*(E3428-D3428)*'symulacje godzinowe'!$O$3/1000</f>
        <v>0.84086035799999992</v>
      </c>
      <c r="J3428" s="3">
        <f>'symulacje godzinowe'!$R$3*'symulacje godzinowe'!$N$3*(E3428-D3428)^2*'symulacje godzinowe'!$P$3/1000</f>
        <v>6.3737976095999994E-3</v>
      </c>
      <c r="K3428" s="3">
        <f t="shared" si="250"/>
        <v>-0.17881509240959992</v>
      </c>
      <c r="L3428" s="6">
        <f t="shared" si="251"/>
        <v>0</v>
      </c>
    </row>
    <row r="3429" spans="1:19" x14ac:dyDescent="0.2">
      <c r="A3429" s="2">
        <v>5</v>
      </c>
      <c r="B3429" s="2">
        <v>23</v>
      </c>
      <c r="C3429" s="2">
        <v>3427</v>
      </c>
      <c r="D3429" s="2">
        <v>19.2</v>
      </c>
      <c r="E3429" s="2">
        <v>55</v>
      </c>
      <c r="F3429" s="1">
        <f t="shared" si="249"/>
        <v>50</v>
      </c>
      <c r="G3429" s="2">
        <v>32.6</v>
      </c>
      <c r="H3429" s="3">
        <f>G3429/1000*'symulacje godzinowe'!$N$3*'symulacje godzinowe'!$Q$3*'symulacje godzinowe'!$R$3</f>
        <v>0.14411680860000003</v>
      </c>
      <c r="I3429" s="3">
        <f>'symulacje godzinowe'!$R$3*'symulacje godzinowe'!$N$3*(E3429-D3429)*'symulacje godzinowe'!$O$3/1000</f>
        <v>0.86254443599999986</v>
      </c>
      <c r="J3429" s="3">
        <f>'symulacje godzinowe'!$R$3*'symulacje godzinowe'!$N$3*(E3429-D3429)^2*'symulacje godzinowe'!$P$3/1000</f>
        <v>6.7067708543999986E-3</v>
      </c>
      <c r="K3429" s="3">
        <f t="shared" si="250"/>
        <v>-0.72513439825439985</v>
      </c>
      <c r="L3429" s="6">
        <f t="shared" si="251"/>
        <v>0</v>
      </c>
    </row>
    <row r="3430" spans="1:19" x14ac:dyDescent="0.2">
      <c r="A3430" s="2">
        <v>5</v>
      </c>
      <c r="B3430" s="2">
        <v>23</v>
      </c>
      <c r="C3430" s="2">
        <v>3428</v>
      </c>
      <c r="D3430" s="2">
        <v>17.5</v>
      </c>
      <c r="E3430" s="2">
        <v>55</v>
      </c>
      <c r="F3430" s="1">
        <f t="shared" si="249"/>
        <v>50</v>
      </c>
      <c r="G3430" s="2">
        <v>0</v>
      </c>
      <c r="H3430" s="3">
        <f>G3430/1000*'symulacje godzinowe'!$N$3*'symulacje godzinowe'!$Q$3*'symulacje godzinowe'!$R$3</f>
        <v>0</v>
      </c>
      <c r="I3430" s="3">
        <f>'symulacje godzinowe'!$R$3*'symulacje godzinowe'!$N$3*(E3430-D3430)*'symulacje godzinowe'!$O$3/1000</f>
        <v>0.90350324999999998</v>
      </c>
      <c r="J3430" s="3">
        <f>'symulacje godzinowe'!$R$3*'symulacje godzinowe'!$N$3*(E3430-D3430)^2*'symulacje godzinowe'!$P$3/1000</f>
        <v>7.3588499999999992E-3</v>
      </c>
      <c r="K3430" s="3">
        <f t="shared" si="250"/>
        <v>-0.91086210000000001</v>
      </c>
      <c r="L3430" s="6">
        <f t="shared" si="251"/>
        <v>0</v>
      </c>
    </row>
    <row r="3431" spans="1:19" x14ac:dyDescent="0.2">
      <c r="A3431" s="2">
        <v>5</v>
      </c>
      <c r="B3431" s="2">
        <v>23</v>
      </c>
      <c r="C3431" s="2">
        <v>3429</v>
      </c>
      <c r="D3431" s="2">
        <v>15.9</v>
      </c>
      <c r="E3431" s="2">
        <v>55</v>
      </c>
      <c r="F3431" s="1">
        <f t="shared" si="249"/>
        <v>50</v>
      </c>
      <c r="G3431" s="2">
        <v>0</v>
      </c>
      <c r="H3431" s="3">
        <f>G3431/1000*'symulacje godzinowe'!$N$3*'symulacje godzinowe'!$Q$3*'symulacje godzinowe'!$R$3</f>
        <v>0</v>
      </c>
      <c r="I3431" s="3">
        <f>'symulacje godzinowe'!$R$3*'symulacje godzinowe'!$N$3*(E3431-D3431)*'symulacje godzinowe'!$O$3/1000</f>
        <v>0.9420527219999999</v>
      </c>
      <c r="J3431" s="3">
        <f>'symulacje godzinowe'!$R$3*'symulacje godzinowe'!$N$3*(E3431-D3431)^2*'symulacje godzinowe'!$P$3/1000</f>
        <v>8.000201577600001E-3</v>
      </c>
      <c r="K3431" s="3">
        <f t="shared" si="250"/>
        <v>-0.95005292357759985</v>
      </c>
      <c r="L3431" s="6">
        <f t="shared" si="251"/>
        <v>0</v>
      </c>
    </row>
    <row r="3432" spans="1:19" x14ac:dyDescent="0.2">
      <c r="A3432" s="2">
        <v>5</v>
      </c>
      <c r="B3432" s="2">
        <v>23</v>
      </c>
      <c r="C3432" s="2">
        <v>3430</v>
      </c>
      <c r="D3432" s="2">
        <v>14.2</v>
      </c>
      <c r="E3432" s="2">
        <v>55</v>
      </c>
      <c r="F3432" s="1">
        <f t="shared" si="249"/>
        <v>50</v>
      </c>
      <c r="G3432" s="2">
        <v>0</v>
      </c>
      <c r="H3432" s="3">
        <f>G3432/1000*'symulacje godzinowe'!$N$3*'symulacje godzinowe'!$Q$3*'symulacje godzinowe'!$R$3</f>
        <v>0</v>
      </c>
      <c r="I3432" s="3">
        <f>'symulacje godzinowe'!$R$3*'symulacje godzinowe'!$N$3*(E3432-D3432)*'symulacje godzinowe'!$O$3/1000</f>
        <v>0.98301153599999991</v>
      </c>
      <c r="J3432" s="3">
        <f>'symulacje godzinowe'!$R$3*'symulacje godzinowe'!$N$3*(E3432-D3432)^2*'symulacje godzinowe'!$P$3/1000</f>
        <v>8.7109945343999996E-3</v>
      </c>
      <c r="K3432" s="3">
        <f t="shared" si="250"/>
        <v>-0.99172253053439996</v>
      </c>
      <c r="L3432" s="6">
        <f t="shared" si="251"/>
        <v>0</v>
      </c>
      <c r="O3432" s="21" t="s">
        <v>33</v>
      </c>
    </row>
    <row r="3433" spans="1:19" x14ac:dyDescent="0.2">
      <c r="A3433" s="2">
        <v>5</v>
      </c>
      <c r="B3433" s="2">
        <v>23</v>
      </c>
      <c r="C3433" s="2">
        <v>3431</v>
      </c>
      <c r="D3433" s="2">
        <v>13.3</v>
      </c>
      <c r="E3433" s="2">
        <v>55</v>
      </c>
      <c r="F3433" s="1">
        <f t="shared" si="249"/>
        <v>50</v>
      </c>
      <c r="G3433" s="2">
        <v>0</v>
      </c>
      <c r="H3433" s="3">
        <f>G3433/1000*'symulacje godzinowe'!$N$3*'symulacje godzinowe'!$Q$3*'symulacje godzinowe'!$R$3</f>
        <v>0</v>
      </c>
      <c r="I3433" s="3">
        <f>'symulacje godzinowe'!$R$3*'symulacje godzinowe'!$N$3*(E3433-D3433)*'symulacje godzinowe'!$O$3/1000</f>
        <v>1.0046956140000001</v>
      </c>
      <c r="J3433" s="3">
        <f>'symulacje godzinowe'!$R$3*'symulacje godzinowe'!$N$3*(E3433-D3433)^2*'symulacje godzinowe'!$P$3/1000</f>
        <v>9.0995418144000015E-3</v>
      </c>
      <c r="K3433" s="3">
        <f t="shared" si="250"/>
        <v>-1.0137951558144001</v>
      </c>
      <c r="L3433" s="6">
        <f t="shared" si="251"/>
        <v>0</v>
      </c>
      <c r="M3433" s="21" t="s">
        <v>32</v>
      </c>
      <c r="N3433" s="21" t="s">
        <v>27</v>
      </c>
      <c r="O3433" s="21" t="s">
        <v>31</v>
      </c>
      <c r="P3433" s="21" t="s">
        <v>28</v>
      </c>
      <c r="Q3433" s="21" t="s">
        <v>29</v>
      </c>
      <c r="R3433" s="21" t="s">
        <v>30</v>
      </c>
      <c r="S3433" s="21" t="s">
        <v>26</v>
      </c>
    </row>
    <row r="3434" spans="1:19" x14ac:dyDescent="0.2">
      <c r="A3434" s="2">
        <v>5</v>
      </c>
      <c r="B3434" s="2">
        <v>23</v>
      </c>
      <c r="C3434" s="2">
        <v>3432</v>
      </c>
      <c r="D3434" s="2">
        <v>12.5</v>
      </c>
      <c r="E3434" s="2">
        <v>55</v>
      </c>
      <c r="F3434" s="1">
        <f t="shared" si="249"/>
        <v>50</v>
      </c>
      <c r="G3434" s="2">
        <v>0</v>
      </c>
      <c r="H3434" s="3">
        <f>G3434/1000*'symulacje godzinowe'!$N$3*'symulacje godzinowe'!$Q$3*'symulacje godzinowe'!$R$3</f>
        <v>0</v>
      </c>
      <c r="I3434" s="3">
        <f>'symulacje godzinowe'!$R$3*'symulacje godzinowe'!$N$3*(E3434-D3434)*'symulacje godzinowe'!$O$3/1000</f>
        <v>1.0239703499999999</v>
      </c>
      <c r="J3434" s="3">
        <f>'symulacje godzinowe'!$R$3*'symulacje godzinowe'!$N$3*(E3434-D3434)^2*'symulacje godzinowe'!$P$3/1000</f>
        <v>9.4520339999999998E-3</v>
      </c>
      <c r="K3434" s="3">
        <f t="shared" si="250"/>
        <v>-1.0334223839999999</v>
      </c>
      <c r="L3434" s="10">
        <f>SUM(L3411:L3433)</f>
        <v>55018.928125120328</v>
      </c>
      <c r="M3434" s="19">
        <f>(L3410-4.187*$N$7*$O$7*(F3434-10))*((L3410-4.187*$N$7*$O$7*(F3434-10))&gt;0)</f>
        <v>22698.796388240007</v>
      </c>
      <c r="N3434" s="19">
        <f>M3434/4.187/(F3434-10)*(M3434&gt;0)</f>
        <v>135.53138516981136</v>
      </c>
      <c r="O3434" s="19">
        <f>$P$7-0.5*$N$7*$O$7</f>
        <v>100</v>
      </c>
      <c r="P3434" s="19">
        <f>IF(N3434&lt;O3434,N3434,O3434)</f>
        <v>100</v>
      </c>
      <c r="Q3434" s="19">
        <f>L3434/4.187/(F3434-10)+P3434</f>
        <v>428.51043781418872</v>
      </c>
      <c r="R3434" s="19" t="b">
        <f>Q3434&gt;$N$7*$O$7</f>
        <v>1</v>
      </c>
      <c r="S3434" s="19">
        <f>IF(R3434,(F3434-10)/(50-10),(F3434-10)/(50-10)*Q3434/$N$7/$O$7)</f>
        <v>1</v>
      </c>
    </row>
    <row r="3435" spans="1:19" x14ac:dyDescent="0.2">
      <c r="A3435" s="2">
        <v>5</v>
      </c>
      <c r="B3435" s="2">
        <v>24</v>
      </c>
      <c r="C3435" s="2">
        <v>3433</v>
      </c>
      <c r="D3435" s="2">
        <v>11.6</v>
      </c>
      <c r="E3435" s="2">
        <v>55</v>
      </c>
      <c r="F3435" s="1">
        <f t="shared" si="249"/>
        <v>50</v>
      </c>
      <c r="G3435" s="2">
        <v>0</v>
      </c>
      <c r="H3435" s="3">
        <f>G3435/1000*'symulacje godzinowe'!$N$3*'symulacje godzinowe'!$Q$3*'symulacje godzinowe'!$R$3</f>
        <v>0</v>
      </c>
      <c r="I3435" s="3">
        <f>'symulacje godzinowe'!$R$3*'symulacje godzinowe'!$N$3*(E3435-D3435)*'symulacje godzinowe'!$O$3/1000</f>
        <v>1.0456544279999997</v>
      </c>
      <c r="J3435" s="3">
        <f>'symulacje godzinowe'!$R$3*'symulacje godzinowe'!$N$3*(E3435-D3435)^2*'symulacje godzinowe'!$P$3/1000</f>
        <v>9.8565941375999989E-3</v>
      </c>
      <c r="K3435" s="3">
        <f t="shared" si="250"/>
        <v>-1.0555110221375998</v>
      </c>
      <c r="L3435" s="6">
        <f>K3435*(K3435&gt;0)*3600</f>
        <v>0</v>
      </c>
    </row>
    <row r="3436" spans="1:19" x14ac:dyDescent="0.2">
      <c r="A3436" s="2">
        <v>5</v>
      </c>
      <c r="B3436" s="2">
        <v>24</v>
      </c>
      <c r="C3436" s="2">
        <v>3434</v>
      </c>
      <c r="D3436" s="2">
        <v>10.6</v>
      </c>
      <c r="E3436" s="2">
        <v>55</v>
      </c>
      <c r="F3436" s="1">
        <f t="shared" si="249"/>
        <v>50</v>
      </c>
      <c r="G3436" s="2">
        <v>0</v>
      </c>
      <c r="H3436" s="3">
        <f>G3436/1000*'symulacje godzinowe'!$N$3*'symulacje godzinowe'!$Q$3*'symulacje godzinowe'!$R$3</f>
        <v>0</v>
      </c>
      <c r="I3436" s="3">
        <f>'symulacje godzinowe'!$R$3*'symulacje godzinowe'!$N$3*(E3436-D3436)*'symulacje godzinowe'!$O$3/1000</f>
        <v>1.069747848</v>
      </c>
      <c r="J3436" s="3">
        <f>'symulacje godzinowe'!$R$3*'symulacje godzinowe'!$N$3*(E3436-D3436)^2*'symulacje godzinowe'!$P$3/1000</f>
        <v>1.0316048025599999E-2</v>
      </c>
      <c r="K3436" s="3">
        <f t="shared" si="250"/>
        <v>-1.0800638960255999</v>
      </c>
      <c r="L3436" s="6">
        <f t="shared" ref="L3436:L3457" si="252">K3436*(K3436&gt;0)*3600</f>
        <v>0</v>
      </c>
    </row>
    <row r="3437" spans="1:19" x14ac:dyDescent="0.2">
      <c r="A3437" s="2">
        <v>5</v>
      </c>
      <c r="B3437" s="2">
        <v>24</v>
      </c>
      <c r="C3437" s="2">
        <v>3435</v>
      </c>
      <c r="D3437" s="2">
        <v>9.6</v>
      </c>
      <c r="E3437" s="2">
        <v>55</v>
      </c>
      <c r="F3437" s="1">
        <f t="shared" si="249"/>
        <v>50</v>
      </c>
      <c r="G3437" s="2">
        <v>0</v>
      </c>
      <c r="H3437" s="3">
        <f>G3437/1000*'symulacje godzinowe'!$N$3*'symulacje godzinowe'!$Q$3*'symulacje godzinowe'!$R$3</f>
        <v>0</v>
      </c>
      <c r="I3437" s="3">
        <f>'symulacje godzinowe'!$R$3*'symulacje godzinowe'!$N$3*(E3437-D3437)*'symulacje godzinowe'!$O$3/1000</f>
        <v>1.0938412679999998</v>
      </c>
      <c r="J3437" s="3">
        <f>'symulacje godzinowe'!$R$3*'symulacje godzinowe'!$N$3*(E3437-D3437)^2*'symulacje godzinowe'!$P$3/1000</f>
        <v>1.0785967833599997E-2</v>
      </c>
      <c r="K3437" s="3">
        <f t="shared" si="250"/>
        <v>-1.1046272358335998</v>
      </c>
      <c r="L3437" s="6">
        <f t="shared" si="252"/>
        <v>0</v>
      </c>
    </row>
    <row r="3438" spans="1:19" x14ac:dyDescent="0.2">
      <c r="A3438" s="2">
        <v>5</v>
      </c>
      <c r="B3438" s="2">
        <v>24</v>
      </c>
      <c r="C3438" s="2">
        <v>3436</v>
      </c>
      <c r="D3438" s="2">
        <v>8.6</v>
      </c>
      <c r="E3438" s="2">
        <v>55</v>
      </c>
      <c r="F3438" s="1">
        <f t="shared" si="249"/>
        <v>50</v>
      </c>
      <c r="G3438" s="2">
        <v>0</v>
      </c>
      <c r="H3438" s="3">
        <f>G3438/1000*'symulacje godzinowe'!$N$3*'symulacje godzinowe'!$Q$3*'symulacje godzinowe'!$R$3</f>
        <v>0</v>
      </c>
      <c r="I3438" s="3">
        <f>'symulacje godzinowe'!$R$3*'symulacje godzinowe'!$N$3*(E3438-D3438)*'symulacje godzinowe'!$O$3/1000</f>
        <v>1.1179346879999998</v>
      </c>
      <c r="J3438" s="3">
        <f>'symulacje godzinowe'!$R$3*'symulacje godzinowe'!$N$3*(E3438-D3438)^2*'symulacje godzinowe'!$P$3/1000</f>
        <v>1.1266353561599999E-2</v>
      </c>
      <c r="K3438" s="3">
        <f t="shared" si="250"/>
        <v>-1.1292010415615998</v>
      </c>
      <c r="L3438" s="6">
        <f t="shared" si="252"/>
        <v>0</v>
      </c>
    </row>
    <row r="3439" spans="1:19" x14ac:dyDescent="0.2">
      <c r="A3439" s="2">
        <v>5</v>
      </c>
      <c r="B3439" s="2">
        <v>24</v>
      </c>
      <c r="C3439" s="2">
        <v>3437</v>
      </c>
      <c r="D3439" s="2">
        <v>10.199999999999999</v>
      </c>
      <c r="E3439" s="2">
        <v>55</v>
      </c>
      <c r="F3439" s="1">
        <f t="shared" si="249"/>
        <v>50</v>
      </c>
      <c r="G3439" s="2">
        <v>93</v>
      </c>
      <c r="H3439" s="3">
        <f>G3439/1000*'symulacje godzinowe'!$N$3*'symulacje godzinowe'!$Q$3*'symulacje godzinowe'!$R$3</f>
        <v>0.411130773</v>
      </c>
      <c r="I3439" s="3">
        <f>'symulacje godzinowe'!$R$3*'symulacje godzinowe'!$N$3*(E3439-D3439)*'symulacje godzinowe'!$O$3/1000</f>
        <v>1.0793852159999999</v>
      </c>
      <c r="J3439" s="3">
        <f>'symulacje godzinowe'!$R$3*'symulacje godzinowe'!$N$3*(E3439-D3439)^2*'symulacje godzinowe'!$P$3/1000</f>
        <v>1.0502760038399998E-2</v>
      </c>
      <c r="K3439" s="3">
        <f t="shared" si="250"/>
        <v>-0.67875720303839993</v>
      </c>
      <c r="L3439" s="6">
        <f t="shared" si="252"/>
        <v>0</v>
      </c>
    </row>
    <row r="3440" spans="1:19" x14ac:dyDescent="0.2">
      <c r="A3440" s="2">
        <v>5</v>
      </c>
      <c r="B3440" s="2">
        <v>24</v>
      </c>
      <c r="C3440" s="2">
        <v>3438</v>
      </c>
      <c r="D3440" s="2">
        <v>11.8</v>
      </c>
      <c r="E3440" s="2">
        <v>55</v>
      </c>
      <c r="F3440" s="1">
        <f t="shared" si="249"/>
        <v>50</v>
      </c>
      <c r="G3440" s="2">
        <v>183</v>
      </c>
      <c r="H3440" s="3">
        <f>G3440/1000*'symulacje godzinowe'!$N$3*'symulacje godzinowe'!$Q$3*'symulacje godzinowe'!$R$3</f>
        <v>0.80899926300000014</v>
      </c>
      <c r="I3440" s="3">
        <f>'symulacje godzinowe'!$R$3*'symulacje godzinowe'!$N$3*(E3440-D3440)*'symulacje godzinowe'!$O$3/1000</f>
        <v>1.040835744</v>
      </c>
      <c r="J3440" s="3">
        <f>'symulacje godzinowe'!$R$3*'symulacje godzinowe'!$N$3*(E3440-D3440)^2*'symulacje godzinowe'!$P$3/1000</f>
        <v>9.7659592704000021E-3</v>
      </c>
      <c r="K3440" s="3">
        <f t="shared" si="250"/>
        <v>-0.24160244027039987</v>
      </c>
      <c r="L3440" s="6">
        <f t="shared" si="252"/>
        <v>0</v>
      </c>
    </row>
    <row r="3441" spans="1:15" x14ac:dyDescent="0.2">
      <c r="A3441" s="2">
        <v>5</v>
      </c>
      <c r="B3441" s="2">
        <v>24</v>
      </c>
      <c r="C3441" s="2">
        <v>3439</v>
      </c>
      <c r="D3441" s="2">
        <v>13.4</v>
      </c>
      <c r="E3441" s="2">
        <v>55</v>
      </c>
      <c r="F3441" s="1">
        <f t="shared" si="249"/>
        <v>50</v>
      </c>
      <c r="G3441" s="2">
        <v>274.89999999999998</v>
      </c>
      <c r="H3441" s="3">
        <f>G3441/1000*'symulacje godzinowe'!$N$3*'symulacje godzinowe'!$Q$3*'symulacje godzinowe'!$R$3</f>
        <v>1.2152671988999999</v>
      </c>
      <c r="I3441" s="3">
        <f>'symulacje godzinowe'!$R$3*'symulacje godzinowe'!$N$3*(E3441-D3441)*'symulacje godzinowe'!$O$3/1000</f>
        <v>1.0022862719999999</v>
      </c>
      <c r="J3441" s="3">
        <f>'symulacje godzinowe'!$R$3*'symulacje godzinowe'!$N$3*(E3441-D3441)^2*'symulacje godzinowe'!$P$3/1000</f>
        <v>9.0559512575999999E-3</v>
      </c>
      <c r="K3441" s="3">
        <f t="shared" si="250"/>
        <v>0.20392497564240003</v>
      </c>
      <c r="L3441" s="6">
        <f t="shared" si="252"/>
        <v>734.12991231264016</v>
      </c>
    </row>
    <row r="3442" spans="1:15" x14ac:dyDescent="0.2">
      <c r="A3442" s="2">
        <v>5</v>
      </c>
      <c r="B3442" s="2">
        <v>24</v>
      </c>
      <c r="C3442" s="2">
        <v>3440</v>
      </c>
      <c r="D3442" s="2">
        <v>15.2</v>
      </c>
      <c r="E3442" s="2">
        <v>55</v>
      </c>
      <c r="F3442" s="1">
        <f t="shared" si="249"/>
        <v>50</v>
      </c>
      <c r="G3442" s="2">
        <v>405</v>
      </c>
      <c r="H3442" s="3">
        <f>G3442/1000*'symulacje godzinowe'!$N$3*'symulacje godzinowe'!$Q$3*'symulacje godzinowe'!$R$3</f>
        <v>1.7904082050000001</v>
      </c>
      <c r="I3442" s="3">
        <f>'symulacje godzinowe'!$R$3*'symulacje godzinowe'!$N$3*(E3442-D3442)*'symulacje godzinowe'!$O$3/1000</f>
        <v>0.95891811599999999</v>
      </c>
      <c r="J3442" s="3">
        <f>'symulacje godzinowe'!$R$3*'symulacje godzinowe'!$N$3*(E3442-D3442)^2*'symulacje godzinowe'!$P$3/1000</f>
        <v>8.289217958399998E-3</v>
      </c>
      <c r="K3442" s="3">
        <f t="shared" si="250"/>
        <v>0.82320087104160011</v>
      </c>
      <c r="L3442" s="6">
        <f t="shared" si="252"/>
        <v>2963.5231357497605</v>
      </c>
    </row>
    <row r="3443" spans="1:15" x14ac:dyDescent="0.2">
      <c r="A3443" s="2">
        <v>5</v>
      </c>
      <c r="B3443" s="2">
        <v>24</v>
      </c>
      <c r="C3443" s="2">
        <v>3441</v>
      </c>
      <c r="D3443" s="2">
        <v>17</v>
      </c>
      <c r="E3443" s="2">
        <v>55</v>
      </c>
      <c r="F3443" s="1">
        <f t="shared" si="249"/>
        <v>50</v>
      </c>
      <c r="G3443" s="2">
        <v>514.5</v>
      </c>
      <c r="H3443" s="3">
        <f>G3443/1000*'symulacje godzinowe'!$N$3*'symulacje godzinowe'!$Q$3*'symulacje godzinowe'!$R$3</f>
        <v>2.2744815345</v>
      </c>
      <c r="I3443" s="3">
        <f>'symulacje godzinowe'!$R$3*'symulacje godzinowe'!$N$3*(E3443-D3443)*'symulacje godzinowe'!$O$3/1000</f>
        <v>0.91554995999999977</v>
      </c>
      <c r="J3443" s="3">
        <f>'symulacje godzinowe'!$R$3*'symulacje godzinowe'!$N$3*(E3443-D3443)^2*'symulacje godzinowe'!$P$3/1000</f>
        <v>7.5563942399999992E-3</v>
      </c>
      <c r="K3443" s="3">
        <f t="shared" si="250"/>
        <v>1.35137518026</v>
      </c>
      <c r="L3443" s="6">
        <f t="shared" si="252"/>
        <v>4864.9506489360001</v>
      </c>
    </row>
    <row r="3444" spans="1:15" x14ac:dyDescent="0.2">
      <c r="A3444" s="2">
        <v>5</v>
      </c>
      <c r="B3444" s="2">
        <v>24</v>
      </c>
      <c r="C3444" s="2">
        <v>3442</v>
      </c>
      <c r="D3444" s="2">
        <v>18.8</v>
      </c>
      <c r="E3444" s="2">
        <v>55</v>
      </c>
      <c r="F3444" s="1">
        <f t="shared" si="249"/>
        <v>50</v>
      </c>
      <c r="G3444" s="2">
        <v>647.29999999999995</v>
      </c>
      <c r="H3444" s="3">
        <f>G3444/1000*'symulacje godzinowe'!$N$3*'symulacje godzinowe'!$Q$3*'symulacje godzinowe'!$R$3</f>
        <v>2.8615585953</v>
      </c>
      <c r="I3444" s="3">
        <f>'symulacje godzinowe'!$R$3*'symulacje godzinowe'!$N$3*(E3444-D3444)*'symulacje godzinowe'!$O$3/1000</f>
        <v>0.87218180399999989</v>
      </c>
      <c r="J3444" s="3">
        <f>'symulacje godzinowe'!$R$3*'symulacje godzinowe'!$N$3*(E3444-D3444)^2*'symulacje godzinowe'!$P$3/1000</f>
        <v>6.8574801024000008E-3</v>
      </c>
      <c r="K3444" s="3">
        <f t="shared" si="250"/>
        <v>1.9825193111976003</v>
      </c>
      <c r="L3444" s="6">
        <f t="shared" si="252"/>
        <v>7137.069520311361</v>
      </c>
    </row>
    <row r="3445" spans="1:15" x14ac:dyDescent="0.2">
      <c r="A3445" s="2">
        <v>5</v>
      </c>
      <c r="B3445" s="2">
        <v>24</v>
      </c>
      <c r="C3445" s="2">
        <v>3443</v>
      </c>
      <c r="D3445" s="2">
        <v>19.3</v>
      </c>
      <c r="E3445" s="2">
        <v>55</v>
      </c>
      <c r="F3445" s="1">
        <f t="shared" si="249"/>
        <v>50</v>
      </c>
      <c r="G3445" s="2">
        <v>720.9</v>
      </c>
      <c r="H3445" s="3">
        <f>G3445/1000*'symulacje godzinowe'!$N$3*'symulacje godzinowe'!$Q$3*'symulacje godzinowe'!$R$3</f>
        <v>3.1869266049</v>
      </c>
      <c r="I3445" s="3">
        <f>'symulacje godzinowe'!$R$3*'symulacje godzinowe'!$N$3*(E3445-D3445)*'symulacje godzinowe'!$O$3/1000</f>
        <v>0.86013509399999999</v>
      </c>
      <c r="J3445" s="3">
        <f>'symulacje godzinowe'!$R$3*'symulacje godzinowe'!$N$3*(E3445-D3445)^2*'symulacje godzinowe'!$P$3/1000</f>
        <v>6.6693551904000014E-3</v>
      </c>
      <c r="K3445" s="3">
        <f t="shared" si="250"/>
        <v>2.3201221557096003</v>
      </c>
      <c r="L3445" s="6">
        <f t="shared" si="252"/>
        <v>8352.4397605545619</v>
      </c>
    </row>
    <row r="3446" spans="1:15" x14ac:dyDescent="0.2">
      <c r="A3446" s="2">
        <v>5</v>
      </c>
      <c r="B3446" s="2">
        <v>24</v>
      </c>
      <c r="C3446" s="2">
        <v>3444</v>
      </c>
      <c r="D3446" s="2">
        <v>19.8</v>
      </c>
      <c r="E3446" s="2">
        <v>55</v>
      </c>
      <c r="F3446" s="1">
        <f t="shared" si="249"/>
        <v>50</v>
      </c>
      <c r="G3446" s="2">
        <v>737.4</v>
      </c>
      <c r="H3446" s="3">
        <f>G3446/1000*'symulacje godzinowe'!$N$3*'symulacje godzinowe'!$Q$3*'symulacje godzinowe'!$R$3</f>
        <v>3.2598691613999997</v>
      </c>
      <c r="I3446" s="3">
        <f>'symulacje godzinowe'!$R$3*'symulacje godzinowe'!$N$3*(E3446-D3446)*'symulacje godzinowe'!$O$3/1000</f>
        <v>0.84808838399999997</v>
      </c>
      <c r="J3446" s="3">
        <f>'symulacje godzinowe'!$R$3*'symulacje godzinowe'!$N$3*(E3446-D3446)^2*'symulacje godzinowe'!$P$3/1000</f>
        <v>6.4838467584000005E-3</v>
      </c>
      <c r="K3446" s="3">
        <f t="shared" si="250"/>
        <v>2.4052969306415997</v>
      </c>
      <c r="L3446" s="6">
        <f t="shared" si="252"/>
        <v>8659.0689503097583</v>
      </c>
    </row>
    <row r="3447" spans="1:15" x14ac:dyDescent="0.2">
      <c r="A3447" s="2">
        <v>5</v>
      </c>
      <c r="B3447" s="2">
        <v>24</v>
      </c>
      <c r="C3447" s="2">
        <v>3445</v>
      </c>
      <c r="D3447" s="2">
        <v>20.3</v>
      </c>
      <c r="E3447" s="2">
        <v>55</v>
      </c>
      <c r="F3447" s="1">
        <f t="shared" si="249"/>
        <v>50</v>
      </c>
      <c r="G3447" s="2">
        <v>686.3</v>
      </c>
      <c r="H3447" s="3">
        <f>G3447/1000*'symulacje godzinowe'!$N$3*'symulacje godzinowe'!$Q$3*'symulacje godzinowe'!$R$3</f>
        <v>3.0339682742999998</v>
      </c>
      <c r="I3447" s="3">
        <f>'symulacje godzinowe'!$R$3*'symulacje godzinowe'!$N$3*(E3447-D3447)*'symulacje godzinowe'!$O$3/1000</f>
        <v>0.83604167399999996</v>
      </c>
      <c r="J3447" s="3">
        <f>'symulacje godzinowe'!$R$3*'symulacje godzinowe'!$N$3*(E3447-D3447)^2*'symulacje godzinowe'!$P$3/1000</f>
        <v>6.3009548063999998E-3</v>
      </c>
      <c r="K3447" s="3">
        <f t="shared" si="250"/>
        <v>2.1916256454935996</v>
      </c>
      <c r="L3447" s="6">
        <f t="shared" si="252"/>
        <v>7889.8523237769587</v>
      </c>
    </row>
    <row r="3448" spans="1:15" x14ac:dyDescent="0.2">
      <c r="A3448" s="2">
        <v>5</v>
      </c>
      <c r="B3448" s="2">
        <v>24</v>
      </c>
      <c r="C3448" s="2">
        <v>3446</v>
      </c>
      <c r="D3448" s="2">
        <v>20.5</v>
      </c>
      <c r="E3448" s="2">
        <v>55</v>
      </c>
      <c r="F3448" s="1">
        <f t="shared" si="249"/>
        <v>50</v>
      </c>
      <c r="G3448" s="2">
        <v>667.5</v>
      </c>
      <c r="H3448" s="3">
        <f>G3448/1000*'symulacje godzinowe'!$N$3*'symulacje godzinowe'!$Q$3*'symulacje godzinowe'!$R$3</f>
        <v>2.9508579674999997</v>
      </c>
      <c r="I3448" s="3">
        <f>'symulacje godzinowe'!$R$3*'symulacje godzinowe'!$N$3*(E3448-D3448)*'symulacje godzinowe'!$O$3/1000</f>
        <v>0.83122298999999988</v>
      </c>
      <c r="J3448" s="3">
        <f>'symulacje godzinowe'!$R$3*'symulacje godzinowe'!$N$3*(E3448-D3448)^2*'symulacje godzinowe'!$P$3/1000</f>
        <v>6.2285306399999995E-3</v>
      </c>
      <c r="K3448" s="3">
        <f t="shared" si="250"/>
        <v>2.1134064468599996</v>
      </c>
      <c r="L3448" s="6">
        <f t="shared" si="252"/>
        <v>7608.2632086959984</v>
      </c>
    </row>
    <row r="3449" spans="1:15" x14ac:dyDescent="0.2">
      <c r="A3449" s="2">
        <v>5</v>
      </c>
      <c r="B3449" s="2">
        <v>24</v>
      </c>
      <c r="C3449" s="2">
        <v>3447</v>
      </c>
      <c r="D3449" s="2">
        <v>20.7</v>
      </c>
      <c r="E3449" s="2">
        <v>55</v>
      </c>
      <c r="F3449" s="1">
        <f t="shared" si="249"/>
        <v>50</v>
      </c>
      <c r="G3449" s="2">
        <v>519.6</v>
      </c>
      <c r="H3449" s="3">
        <f>G3449/1000*'symulacje godzinowe'!$N$3*'symulacje godzinowe'!$Q$3*'symulacje godzinowe'!$R$3</f>
        <v>2.2970274156000006</v>
      </c>
      <c r="I3449" s="3">
        <f>'symulacje godzinowe'!$R$3*'symulacje godzinowe'!$N$3*(E3449-D3449)*'symulacje godzinowe'!$O$3/1000</f>
        <v>0.82640430599999992</v>
      </c>
      <c r="J3449" s="3">
        <f>'symulacje godzinowe'!$R$3*'symulacje godzinowe'!$N$3*(E3449-D3449)^2*'symulacje godzinowe'!$P$3/1000</f>
        <v>6.1565251103999977E-3</v>
      </c>
      <c r="K3449" s="3">
        <f t="shared" si="250"/>
        <v>1.4644665844896005</v>
      </c>
      <c r="L3449" s="6">
        <f t="shared" si="252"/>
        <v>5272.0797041625619</v>
      </c>
    </row>
    <row r="3450" spans="1:15" x14ac:dyDescent="0.2">
      <c r="A3450" s="2">
        <v>5</v>
      </c>
      <c r="B3450" s="2">
        <v>24</v>
      </c>
      <c r="C3450" s="2">
        <v>3448</v>
      </c>
      <c r="D3450" s="2">
        <v>20.9</v>
      </c>
      <c r="E3450" s="2">
        <v>55</v>
      </c>
      <c r="F3450" s="1">
        <f t="shared" si="249"/>
        <v>50</v>
      </c>
      <c r="G3450" s="2">
        <v>412.7</v>
      </c>
      <c r="H3450" s="3">
        <f>G3450/1000*'symulacje godzinowe'!$N$3*'symulacje godzinowe'!$Q$3*'symulacje godzinowe'!$R$3</f>
        <v>1.8244480647000003</v>
      </c>
      <c r="I3450" s="3">
        <f>'symulacje godzinowe'!$R$3*'symulacje godzinowe'!$N$3*(E3450-D3450)*'symulacje godzinowe'!$O$3/1000</f>
        <v>0.82158562199999996</v>
      </c>
      <c r="J3450" s="3">
        <f>'symulacje godzinowe'!$R$3*'symulacje godzinowe'!$N$3*(E3450-D3450)^2*'symulacje godzinowe'!$P$3/1000</f>
        <v>6.0849382176000003E-3</v>
      </c>
      <c r="K3450" s="3">
        <f t="shared" si="250"/>
        <v>0.99677750448240032</v>
      </c>
      <c r="L3450" s="6">
        <f t="shared" si="252"/>
        <v>3588.399016136641</v>
      </c>
    </row>
    <row r="3451" spans="1:15" x14ac:dyDescent="0.2">
      <c r="A3451" s="2">
        <v>5</v>
      </c>
      <c r="B3451" s="2">
        <v>24</v>
      </c>
      <c r="C3451" s="2">
        <v>3449</v>
      </c>
      <c r="D3451" s="2">
        <v>20.2</v>
      </c>
      <c r="E3451" s="2">
        <v>55</v>
      </c>
      <c r="F3451" s="1">
        <f t="shared" si="249"/>
        <v>50</v>
      </c>
      <c r="G3451" s="2">
        <v>179.4</v>
      </c>
      <c r="H3451" s="3">
        <f>G3451/1000*'symulacje godzinowe'!$N$3*'symulacje godzinowe'!$Q$3*'symulacje godzinowe'!$R$3</f>
        <v>0.79308452340000002</v>
      </c>
      <c r="I3451" s="3">
        <f>'symulacje godzinowe'!$R$3*'symulacje godzinowe'!$N$3*(E3451-D3451)*'symulacje godzinowe'!$O$3/1000</f>
        <v>0.83845101599999972</v>
      </c>
      <c r="J3451" s="3">
        <f>'symulacje godzinowe'!$R$3*'symulacje godzinowe'!$N$3*(E3451-D3451)^2*'symulacje godzinowe'!$P$3/1000</f>
        <v>6.3373238783999983E-3</v>
      </c>
      <c r="K3451" s="3">
        <f t="shared" si="250"/>
        <v>-5.1703816478399695E-2</v>
      </c>
      <c r="L3451" s="6">
        <f t="shared" si="252"/>
        <v>0</v>
      </c>
    </row>
    <row r="3452" spans="1:15" x14ac:dyDescent="0.2">
      <c r="A3452" s="2">
        <v>5</v>
      </c>
      <c r="B3452" s="2">
        <v>24</v>
      </c>
      <c r="C3452" s="2">
        <v>3450</v>
      </c>
      <c r="D3452" s="2">
        <v>19.399999999999999</v>
      </c>
      <c r="E3452" s="2">
        <v>55</v>
      </c>
      <c r="F3452" s="1">
        <f t="shared" si="249"/>
        <v>50</v>
      </c>
      <c r="G3452" s="2">
        <v>210.5</v>
      </c>
      <c r="H3452" s="3">
        <f>G3452/1000*'symulacje godzinowe'!$N$3*'symulacje godzinowe'!$Q$3*'symulacje godzinowe'!$R$3</f>
        <v>0.93057019050000001</v>
      </c>
      <c r="I3452" s="3">
        <f>'symulacje godzinowe'!$R$3*'symulacje godzinowe'!$N$3*(E3452-D3452)*'symulacje godzinowe'!$O$3/1000</f>
        <v>0.8577257519999999</v>
      </c>
      <c r="J3452" s="3">
        <f>'symulacje godzinowe'!$R$3*'symulacje godzinowe'!$N$3*(E3452-D3452)^2*'symulacje godzinowe'!$P$3/1000</f>
        <v>6.6320441855999999E-3</v>
      </c>
      <c r="K3452" s="3">
        <f t="shared" si="250"/>
        <v>6.6212394314400111E-2</v>
      </c>
      <c r="L3452" s="6">
        <f t="shared" si="252"/>
        <v>238.36461953184039</v>
      </c>
    </row>
    <row r="3453" spans="1:15" x14ac:dyDescent="0.2">
      <c r="A3453" s="2">
        <v>5</v>
      </c>
      <c r="B3453" s="2">
        <v>24</v>
      </c>
      <c r="C3453" s="2">
        <v>3451</v>
      </c>
      <c r="D3453" s="2">
        <v>18.7</v>
      </c>
      <c r="E3453" s="2">
        <v>55</v>
      </c>
      <c r="F3453" s="1">
        <f t="shared" si="249"/>
        <v>50</v>
      </c>
      <c r="G3453" s="2">
        <v>50</v>
      </c>
      <c r="H3453" s="3">
        <f>G3453/1000*'symulacje godzinowe'!$N$3*'symulacje godzinowe'!$Q$3*'symulacje godzinowe'!$R$3</f>
        <v>0.22103805000000001</v>
      </c>
      <c r="I3453" s="3">
        <f>'symulacje godzinowe'!$R$3*'symulacje godzinowe'!$N$3*(E3453-D3453)*'symulacje godzinowe'!$O$3/1000</f>
        <v>0.87459114599999987</v>
      </c>
      <c r="J3453" s="3">
        <f>'symulacje godzinowe'!$R$3*'symulacje godzinowe'!$N$3*(E3453-D3453)^2*'symulacje godzinowe'!$P$3/1000</f>
        <v>6.8954190623999991E-3</v>
      </c>
      <c r="K3453" s="3">
        <f t="shared" si="250"/>
        <v>-0.66044851506239988</v>
      </c>
      <c r="L3453" s="6">
        <f t="shared" si="252"/>
        <v>0</v>
      </c>
    </row>
    <row r="3454" spans="1:15" x14ac:dyDescent="0.2">
      <c r="A3454" s="2">
        <v>5</v>
      </c>
      <c r="B3454" s="2">
        <v>24</v>
      </c>
      <c r="C3454" s="2">
        <v>3452</v>
      </c>
      <c r="D3454" s="2">
        <v>17.100000000000001</v>
      </c>
      <c r="E3454" s="2">
        <v>55</v>
      </c>
      <c r="F3454" s="1">
        <f t="shared" si="249"/>
        <v>50</v>
      </c>
      <c r="G3454" s="2">
        <v>0</v>
      </c>
      <c r="H3454" s="3">
        <f>G3454/1000*'symulacje godzinowe'!$N$3*'symulacje godzinowe'!$Q$3*'symulacje godzinowe'!$R$3</f>
        <v>0</v>
      </c>
      <c r="I3454" s="3">
        <f>'symulacje godzinowe'!$R$3*'symulacje godzinowe'!$N$3*(E3454-D3454)*'symulacje godzinowe'!$O$3/1000</f>
        <v>0.9131406179999999</v>
      </c>
      <c r="J3454" s="3">
        <f>'symulacje godzinowe'!$R$3*'symulacje godzinowe'!$N$3*(E3454-D3454)^2*'symulacje godzinowe'!$P$3/1000</f>
        <v>7.5166760735999993E-3</v>
      </c>
      <c r="K3454" s="3">
        <f t="shared" si="250"/>
        <v>-0.92065729407359986</v>
      </c>
      <c r="L3454" s="6">
        <f t="shared" si="252"/>
        <v>0</v>
      </c>
    </row>
    <row r="3455" spans="1:15" x14ac:dyDescent="0.2">
      <c r="A3455" s="2">
        <v>5</v>
      </c>
      <c r="B3455" s="2">
        <v>24</v>
      </c>
      <c r="C3455" s="2">
        <v>3453</v>
      </c>
      <c r="D3455" s="2">
        <v>15.5</v>
      </c>
      <c r="E3455" s="2">
        <v>55</v>
      </c>
      <c r="F3455" s="1">
        <f t="shared" si="249"/>
        <v>50</v>
      </c>
      <c r="G3455" s="2">
        <v>0</v>
      </c>
      <c r="H3455" s="3">
        <f>G3455/1000*'symulacje godzinowe'!$N$3*'symulacje godzinowe'!$Q$3*'symulacje godzinowe'!$R$3</f>
        <v>0</v>
      </c>
      <c r="I3455" s="3">
        <f>'symulacje godzinowe'!$R$3*'symulacje godzinowe'!$N$3*(E3455-D3455)*'symulacje godzinowe'!$O$3/1000</f>
        <v>0.95169008999999993</v>
      </c>
      <c r="J3455" s="3">
        <f>'symulacje godzinowe'!$R$3*'symulacje godzinowe'!$N$3*(E3455-D3455)^2*'symulacje godzinowe'!$P$3/1000</f>
        <v>8.1647258399999995E-3</v>
      </c>
      <c r="K3455" s="3">
        <f t="shared" si="250"/>
        <v>-0.95985481583999999</v>
      </c>
      <c r="L3455" s="6">
        <f t="shared" si="252"/>
        <v>0</v>
      </c>
    </row>
    <row r="3456" spans="1:15" x14ac:dyDescent="0.2">
      <c r="A3456" s="2">
        <v>5</v>
      </c>
      <c r="B3456" s="2">
        <v>24</v>
      </c>
      <c r="C3456" s="2">
        <v>3454</v>
      </c>
      <c r="D3456" s="2">
        <v>13.9</v>
      </c>
      <c r="E3456" s="2">
        <v>55</v>
      </c>
      <c r="F3456" s="1">
        <f t="shared" ref="F3456:F3519" si="253">E3456-5</f>
        <v>50</v>
      </c>
      <c r="G3456" s="2">
        <v>0</v>
      </c>
      <c r="H3456" s="3">
        <f>G3456/1000*'symulacje godzinowe'!$N$3*'symulacje godzinowe'!$Q$3*'symulacje godzinowe'!$R$3</f>
        <v>0</v>
      </c>
      <c r="I3456" s="3">
        <f>'symulacje godzinowe'!$R$3*'symulacje godzinowe'!$N$3*(E3456-D3456)*'symulacje godzinowe'!$O$3/1000</f>
        <v>0.99023956199999996</v>
      </c>
      <c r="J3456" s="3">
        <f>'symulacje godzinowe'!$R$3*'symulacje godzinowe'!$N$3*(E3456-D3456)^2*'symulacje godzinowe'!$P$3/1000</f>
        <v>8.839568361599999E-3</v>
      </c>
      <c r="K3456" s="3">
        <f t="shared" ref="K3456:K3519" si="254">H3456-I3456-J3456</f>
        <v>-0.99907913036160001</v>
      </c>
      <c r="L3456" s="6">
        <f t="shared" si="252"/>
        <v>0</v>
      </c>
      <c r="O3456" s="21" t="s">
        <v>33</v>
      </c>
    </row>
    <row r="3457" spans="1:19" x14ac:dyDescent="0.2">
      <c r="A3457" s="2">
        <v>5</v>
      </c>
      <c r="B3457" s="2">
        <v>24</v>
      </c>
      <c r="C3457" s="2">
        <v>3455</v>
      </c>
      <c r="D3457" s="2">
        <v>12.4</v>
      </c>
      <c r="E3457" s="2">
        <v>55</v>
      </c>
      <c r="F3457" s="1">
        <f t="shared" si="253"/>
        <v>50</v>
      </c>
      <c r="G3457" s="2">
        <v>0</v>
      </c>
      <c r="H3457" s="3">
        <f>G3457/1000*'symulacje godzinowe'!$N$3*'symulacje godzinowe'!$Q$3*'symulacje godzinowe'!$R$3</f>
        <v>0</v>
      </c>
      <c r="I3457" s="3">
        <f>'symulacje godzinowe'!$R$3*'symulacje godzinowe'!$N$3*(E3457-D3457)*'symulacje godzinowe'!$O$3/1000</f>
        <v>1.0263796919999999</v>
      </c>
      <c r="J3457" s="3">
        <f>'symulacje godzinowe'!$R$3*'symulacje godzinowe'!$N$3*(E3457-D3457)^2*'symulacje godzinowe'!$P$3/1000</f>
        <v>9.4965664896000009E-3</v>
      </c>
      <c r="K3457" s="3">
        <f t="shared" si="254"/>
        <v>-1.0358762584896</v>
      </c>
      <c r="L3457" s="6">
        <f t="shared" si="252"/>
        <v>0</v>
      </c>
      <c r="M3457" s="21" t="s">
        <v>32</v>
      </c>
      <c r="N3457" s="21" t="s">
        <v>27</v>
      </c>
      <c r="O3457" s="21" t="s">
        <v>31</v>
      </c>
      <c r="P3457" s="21" t="s">
        <v>28</v>
      </c>
      <c r="Q3457" s="21" t="s">
        <v>29</v>
      </c>
      <c r="R3457" s="21" t="s">
        <v>30</v>
      </c>
      <c r="S3457" s="21" t="s">
        <v>26</v>
      </c>
    </row>
    <row r="3458" spans="1:19" x14ac:dyDescent="0.2">
      <c r="A3458" s="2">
        <v>5</v>
      </c>
      <c r="B3458" s="2">
        <v>24</v>
      </c>
      <c r="C3458" s="2">
        <v>3456</v>
      </c>
      <c r="D3458" s="2">
        <v>10.9</v>
      </c>
      <c r="E3458" s="2">
        <v>55</v>
      </c>
      <c r="F3458" s="1">
        <f t="shared" si="253"/>
        <v>50</v>
      </c>
      <c r="G3458" s="2">
        <v>0</v>
      </c>
      <c r="H3458" s="3">
        <f>G3458/1000*'symulacje godzinowe'!$N$3*'symulacje godzinowe'!$Q$3*'symulacje godzinowe'!$R$3</f>
        <v>0</v>
      </c>
      <c r="I3458" s="3">
        <f>'symulacje godzinowe'!$R$3*'symulacje godzinowe'!$N$3*(E3458-D3458)*'symulacje godzinowe'!$O$3/1000</f>
        <v>1.0625198220000001</v>
      </c>
      <c r="J3458" s="3">
        <f>'symulacje godzinowe'!$R$3*'symulacje godzinowe'!$N$3*(E3458-D3458)^2*'symulacje godzinowe'!$P$3/1000</f>
        <v>1.01771129376E-2</v>
      </c>
      <c r="K3458" s="3">
        <f t="shared" si="254"/>
        <v>-1.0726969349376001</v>
      </c>
      <c r="L3458" s="10">
        <f>SUM(L3435:L3457)</f>
        <v>57308.14080047809</v>
      </c>
      <c r="M3458" s="19">
        <f>(L3434-4.187*$N$7*$O$7*(F3458-10))*((L3434-4.187*$N$7*$O$7*(F3458-10))&gt;0)</f>
        <v>21522.928125120328</v>
      </c>
      <c r="N3458" s="19">
        <f>M3458/4.187/(F3458-10)*(M3458&gt;0)</f>
        <v>128.51043781418872</v>
      </c>
      <c r="O3458" s="19">
        <f>$P$7-0.5*$N$7*$O$7</f>
        <v>100</v>
      </c>
      <c r="P3458" s="19">
        <f>IF(N3458&lt;O3458,N3458,O3458)</f>
        <v>100</v>
      </c>
      <c r="Q3458" s="19">
        <f>L3458/4.187/(F3458-10)+P3458</f>
        <v>442.17901122807552</v>
      </c>
      <c r="R3458" s="19" t="b">
        <f>Q3458&gt;$N$7*$O$7</f>
        <v>1</v>
      </c>
      <c r="S3458" s="19">
        <f>IF(R3458,(F3458-10)/(50-10),(F3458-10)/(50-10)*Q3458/$N$7/$O$7)</f>
        <v>1</v>
      </c>
    </row>
    <row r="3459" spans="1:19" x14ac:dyDescent="0.2">
      <c r="A3459" s="2">
        <v>5</v>
      </c>
      <c r="B3459" s="2">
        <v>25</v>
      </c>
      <c r="C3459" s="2">
        <v>3457</v>
      </c>
      <c r="D3459" s="2">
        <v>9.4</v>
      </c>
      <c r="E3459" s="2">
        <v>55</v>
      </c>
      <c r="F3459" s="1">
        <f t="shared" si="253"/>
        <v>50</v>
      </c>
      <c r="G3459" s="2">
        <v>0</v>
      </c>
      <c r="H3459" s="3">
        <f>G3459/1000*'symulacje godzinowe'!$N$3*'symulacje godzinowe'!$Q$3*'symulacje godzinowe'!$R$3</f>
        <v>0</v>
      </c>
      <c r="I3459" s="3">
        <f>'symulacje godzinowe'!$R$3*'symulacje godzinowe'!$N$3*(E3459-D3459)*'symulacje godzinowe'!$O$3/1000</f>
        <v>1.098659952</v>
      </c>
      <c r="J3459" s="3">
        <f>'symulacje godzinowe'!$R$3*'symulacje godzinowe'!$N$3*(E3459-D3459)^2*'symulacje godzinowe'!$P$3/1000</f>
        <v>1.0881207705600001E-2</v>
      </c>
      <c r="K3459" s="3">
        <f t="shared" si="254"/>
        <v>-1.1095411597056</v>
      </c>
      <c r="L3459" s="6">
        <f>K3459*(K3459&gt;0)*3600</f>
        <v>0</v>
      </c>
    </row>
    <row r="3460" spans="1:19" x14ac:dyDescent="0.2">
      <c r="A3460" s="2">
        <v>5</v>
      </c>
      <c r="B3460" s="2">
        <v>25</v>
      </c>
      <c r="C3460" s="2">
        <v>3458</v>
      </c>
      <c r="D3460" s="2">
        <v>8.1</v>
      </c>
      <c r="E3460" s="2">
        <v>55</v>
      </c>
      <c r="F3460" s="1">
        <f t="shared" si="253"/>
        <v>50</v>
      </c>
      <c r="G3460" s="2">
        <v>0</v>
      </c>
      <c r="H3460" s="3">
        <f>G3460/1000*'symulacje godzinowe'!$N$3*'symulacje godzinowe'!$Q$3*'symulacje godzinowe'!$R$3</f>
        <v>0</v>
      </c>
      <c r="I3460" s="3">
        <f>'symulacje godzinowe'!$R$3*'symulacje godzinowe'!$N$3*(E3460-D3460)*'symulacje godzinowe'!$O$3/1000</f>
        <v>1.129981398</v>
      </c>
      <c r="J3460" s="3">
        <f>'symulacje godzinowe'!$R$3*'symulacje godzinowe'!$N$3*(E3460-D3460)^2*'symulacje godzinowe'!$P$3/1000</f>
        <v>1.1510471145599999E-2</v>
      </c>
      <c r="K3460" s="3">
        <f t="shared" si="254"/>
        <v>-1.1414918691456</v>
      </c>
      <c r="L3460" s="6">
        <f t="shared" ref="L3460:L3481" si="255">K3460*(K3460&gt;0)*3600</f>
        <v>0</v>
      </c>
    </row>
    <row r="3461" spans="1:19" x14ac:dyDescent="0.2">
      <c r="A3461" s="2">
        <v>5</v>
      </c>
      <c r="B3461" s="2">
        <v>25</v>
      </c>
      <c r="C3461" s="2">
        <v>3459</v>
      </c>
      <c r="D3461" s="2">
        <v>6.9</v>
      </c>
      <c r="E3461" s="2">
        <v>55</v>
      </c>
      <c r="F3461" s="1">
        <f t="shared" si="253"/>
        <v>50</v>
      </c>
      <c r="G3461" s="2">
        <v>0</v>
      </c>
      <c r="H3461" s="3">
        <f>G3461/1000*'symulacje godzinowe'!$N$3*'symulacje godzinowe'!$Q$3*'symulacje godzinowe'!$R$3</f>
        <v>0</v>
      </c>
      <c r="I3461" s="3">
        <f>'symulacje godzinowe'!$R$3*'symulacje godzinowe'!$N$3*(E3461-D3461)*'symulacje godzinowe'!$O$3/1000</f>
        <v>1.1588935020000002</v>
      </c>
      <c r="J3461" s="3">
        <f>'symulacje godzinowe'!$R$3*'symulacje godzinowe'!$N$3*(E3461-D3461)^2*'symulacje godzinowe'!$P$3/1000</f>
        <v>1.21070285856E-2</v>
      </c>
      <c r="K3461" s="3">
        <f t="shared" si="254"/>
        <v>-1.1710005305856002</v>
      </c>
      <c r="L3461" s="6">
        <f t="shared" si="255"/>
        <v>0</v>
      </c>
    </row>
    <row r="3462" spans="1:19" x14ac:dyDescent="0.2">
      <c r="A3462" s="2">
        <v>5</v>
      </c>
      <c r="B3462" s="2">
        <v>25</v>
      </c>
      <c r="C3462" s="2">
        <v>3460</v>
      </c>
      <c r="D3462" s="2">
        <v>5.6</v>
      </c>
      <c r="E3462" s="2">
        <v>55</v>
      </c>
      <c r="F3462" s="1">
        <f t="shared" si="253"/>
        <v>50</v>
      </c>
      <c r="G3462" s="2">
        <v>0</v>
      </c>
      <c r="H3462" s="3">
        <f>G3462/1000*'symulacje godzinowe'!$N$3*'symulacje godzinowe'!$Q$3*'symulacje godzinowe'!$R$3</f>
        <v>0</v>
      </c>
      <c r="I3462" s="3">
        <f>'symulacje godzinowe'!$R$3*'symulacje godzinowe'!$N$3*(E3462-D3462)*'symulacje godzinowe'!$O$3/1000</f>
        <v>1.1902149479999997</v>
      </c>
      <c r="J3462" s="3">
        <f>'symulacje godzinowe'!$R$3*'symulacje godzinowe'!$N$3*(E3462-D3462)^2*'symulacje godzinowe'!$P$3/1000</f>
        <v>1.2770306265599997E-2</v>
      </c>
      <c r="K3462" s="3">
        <f t="shared" si="254"/>
        <v>-1.2029852542655997</v>
      </c>
      <c r="L3462" s="6">
        <f t="shared" si="255"/>
        <v>0</v>
      </c>
    </row>
    <row r="3463" spans="1:19" x14ac:dyDescent="0.2">
      <c r="A3463" s="2">
        <v>5</v>
      </c>
      <c r="B3463" s="2">
        <v>25</v>
      </c>
      <c r="C3463" s="2">
        <v>3461</v>
      </c>
      <c r="D3463" s="2">
        <v>7.8</v>
      </c>
      <c r="E3463" s="2">
        <v>55</v>
      </c>
      <c r="F3463" s="1">
        <f t="shared" si="253"/>
        <v>50</v>
      </c>
      <c r="G3463" s="2">
        <v>129.1</v>
      </c>
      <c r="H3463" s="3">
        <f>G3463/1000*'symulacje godzinowe'!$N$3*'symulacje godzinowe'!$Q$3*'symulacje godzinowe'!$R$3</f>
        <v>0.57072024509999997</v>
      </c>
      <c r="I3463" s="3">
        <f>'symulacje godzinowe'!$R$3*'symulacje godzinowe'!$N$3*(E3463-D3463)*'symulacje godzinowe'!$O$3/1000</f>
        <v>1.1372094239999999</v>
      </c>
      <c r="J3463" s="3">
        <f>'symulacje godzinowe'!$R$3*'symulacje godzinowe'!$N$3*(E3463-D3463)^2*'symulacje godzinowe'!$P$3/1000</f>
        <v>1.1658197606400002E-2</v>
      </c>
      <c r="K3463" s="3">
        <f t="shared" si="254"/>
        <v>-0.57814737650639991</v>
      </c>
      <c r="L3463" s="6">
        <f t="shared" si="255"/>
        <v>0</v>
      </c>
    </row>
    <row r="3464" spans="1:19" x14ac:dyDescent="0.2">
      <c r="A3464" s="2">
        <v>5</v>
      </c>
      <c r="B3464" s="2">
        <v>25</v>
      </c>
      <c r="C3464" s="2">
        <v>3462</v>
      </c>
      <c r="D3464" s="2">
        <v>10</v>
      </c>
      <c r="E3464" s="2">
        <v>55</v>
      </c>
      <c r="F3464" s="1">
        <f t="shared" si="253"/>
        <v>50</v>
      </c>
      <c r="G3464" s="2">
        <v>218</v>
      </c>
      <c r="H3464" s="3">
        <f>G3464/1000*'symulacje godzinowe'!$N$3*'symulacje godzinowe'!$Q$3*'symulacje godzinowe'!$R$3</f>
        <v>0.96372589800000008</v>
      </c>
      <c r="I3464" s="3">
        <f>'symulacje godzinowe'!$R$3*'symulacje godzinowe'!$N$3*(E3464-D3464)*'symulacje godzinowe'!$O$3/1000</f>
        <v>1.0842038999999999</v>
      </c>
      <c r="J3464" s="3">
        <f>'symulacje godzinowe'!$R$3*'symulacje godzinowe'!$N$3*(E3464-D3464)^2*'symulacje godzinowe'!$P$3/1000</f>
        <v>1.0596744E-2</v>
      </c>
      <c r="K3464" s="3">
        <f t="shared" si="254"/>
        <v>-0.1310747459999998</v>
      </c>
      <c r="L3464" s="6">
        <f t="shared" si="255"/>
        <v>0</v>
      </c>
    </row>
    <row r="3465" spans="1:19" x14ac:dyDescent="0.2">
      <c r="A3465" s="2">
        <v>5</v>
      </c>
      <c r="B3465" s="2">
        <v>25</v>
      </c>
      <c r="C3465" s="2">
        <v>3463</v>
      </c>
      <c r="D3465" s="2">
        <v>12.2</v>
      </c>
      <c r="E3465" s="2">
        <v>55</v>
      </c>
      <c r="F3465" s="1">
        <f t="shared" si="253"/>
        <v>50</v>
      </c>
      <c r="G3465" s="2">
        <v>391.6</v>
      </c>
      <c r="H3465" s="3">
        <f>G3465/1000*'symulacje godzinowe'!$N$3*'symulacje godzinowe'!$Q$3*'symulacje godzinowe'!$R$3</f>
        <v>1.7311700075999998</v>
      </c>
      <c r="I3465" s="3">
        <f>'symulacje godzinowe'!$R$3*'symulacje godzinowe'!$N$3*(E3465-D3465)*'symulacje godzinowe'!$O$3/1000</f>
        <v>1.0311983759999999</v>
      </c>
      <c r="J3465" s="3">
        <f>'symulacje godzinowe'!$R$3*'symulacje godzinowe'!$N$3*(E3465-D3465)^2*'symulacje godzinowe'!$P$3/1000</f>
        <v>9.5859454463999988E-3</v>
      </c>
      <c r="K3465" s="3">
        <f t="shared" si="254"/>
        <v>0.69038568615359996</v>
      </c>
      <c r="L3465" s="6">
        <f t="shared" si="255"/>
        <v>2485.3884701529601</v>
      </c>
    </row>
    <row r="3466" spans="1:19" x14ac:dyDescent="0.2">
      <c r="A3466" s="2">
        <v>5</v>
      </c>
      <c r="B3466" s="2">
        <v>25</v>
      </c>
      <c r="C3466" s="2">
        <v>3464</v>
      </c>
      <c r="D3466" s="2">
        <v>13.8</v>
      </c>
      <c r="E3466" s="2">
        <v>55</v>
      </c>
      <c r="F3466" s="1">
        <f t="shared" si="253"/>
        <v>50</v>
      </c>
      <c r="G3466" s="2">
        <v>580.4</v>
      </c>
      <c r="H3466" s="3">
        <f>G3466/1000*'symulacje godzinowe'!$N$3*'symulacje godzinowe'!$Q$3*'symulacje godzinowe'!$R$3</f>
        <v>2.5658096844</v>
      </c>
      <c r="I3466" s="3">
        <f>'symulacje godzinowe'!$R$3*'symulacje godzinowe'!$N$3*(E3466-D3466)*'symulacje godzinowe'!$O$3/1000</f>
        <v>0.99264890400000005</v>
      </c>
      <c r="J3466" s="3">
        <f>'symulacje godzinowe'!$R$3*'symulacje godzinowe'!$N$3*(E3466-D3466)^2*'symulacje godzinowe'!$P$3/1000</f>
        <v>8.8826356224000012E-3</v>
      </c>
      <c r="K3466" s="3">
        <f t="shared" si="254"/>
        <v>1.5642781447775997</v>
      </c>
      <c r="L3466" s="6">
        <f t="shared" si="255"/>
        <v>5631.4013211993588</v>
      </c>
    </row>
    <row r="3467" spans="1:19" x14ac:dyDescent="0.2">
      <c r="A3467" s="2">
        <v>5</v>
      </c>
      <c r="B3467" s="2">
        <v>25</v>
      </c>
      <c r="C3467" s="2">
        <v>3465</v>
      </c>
      <c r="D3467" s="2">
        <v>15.5</v>
      </c>
      <c r="E3467" s="2">
        <v>55</v>
      </c>
      <c r="F3467" s="1">
        <f t="shared" si="253"/>
        <v>50</v>
      </c>
      <c r="G3467" s="2">
        <v>763.3</v>
      </c>
      <c r="H3467" s="3">
        <f>G3467/1000*'symulacje godzinowe'!$N$3*'symulacje godzinowe'!$Q$3*'symulacje godzinowe'!$R$3</f>
        <v>3.3743668713000003</v>
      </c>
      <c r="I3467" s="3">
        <f>'symulacje godzinowe'!$R$3*'symulacje godzinowe'!$N$3*(E3467-D3467)*'symulacje godzinowe'!$O$3/1000</f>
        <v>0.95169008999999993</v>
      </c>
      <c r="J3467" s="3">
        <f>'symulacje godzinowe'!$R$3*'symulacje godzinowe'!$N$3*(E3467-D3467)^2*'symulacje godzinowe'!$P$3/1000</f>
        <v>8.1647258399999995E-3</v>
      </c>
      <c r="K3467" s="3">
        <f t="shared" si="254"/>
        <v>2.4145120554600004</v>
      </c>
      <c r="L3467" s="6">
        <f t="shared" si="255"/>
        <v>8692.2433996560012</v>
      </c>
    </row>
    <row r="3468" spans="1:19" x14ac:dyDescent="0.2">
      <c r="A3468" s="2">
        <v>5</v>
      </c>
      <c r="B3468" s="2">
        <v>25</v>
      </c>
      <c r="C3468" s="2">
        <v>3466</v>
      </c>
      <c r="D3468" s="2">
        <v>17.100000000000001</v>
      </c>
      <c r="E3468" s="2">
        <v>55</v>
      </c>
      <c r="F3468" s="1">
        <f t="shared" si="253"/>
        <v>50</v>
      </c>
      <c r="G3468" s="2">
        <v>920.8</v>
      </c>
      <c r="H3468" s="3">
        <f>G3468/1000*'symulacje godzinowe'!$N$3*'symulacje godzinowe'!$Q$3*'symulacje godzinowe'!$R$3</f>
        <v>4.0706367288000003</v>
      </c>
      <c r="I3468" s="3">
        <f>'symulacje godzinowe'!$R$3*'symulacje godzinowe'!$N$3*(E3468-D3468)*'symulacje godzinowe'!$O$3/1000</f>
        <v>0.9131406179999999</v>
      </c>
      <c r="J3468" s="3">
        <f>'symulacje godzinowe'!$R$3*'symulacje godzinowe'!$N$3*(E3468-D3468)^2*'symulacje godzinowe'!$P$3/1000</f>
        <v>7.5166760735999993E-3</v>
      </c>
      <c r="K3468" s="3">
        <f t="shared" si="254"/>
        <v>3.1499794347264003</v>
      </c>
      <c r="L3468" s="6">
        <f t="shared" si="255"/>
        <v>11339.925965015042</v>
      </c>
    </row>
    <row r="3469" spans="1:19" x14ac:dyDescent="0.2">
      <c r="A3469" s="2">
        <v>5</v>
      </c>
      <c r="B3469" s="2">
        <v>25</v>
      </c>
      <c r="C3469" s="2">
        <v>3467</v>
      </c>
      <c r="D3469" s="2">
        <v>17.899999999999999</v>
      </c>
      <c r="E3469" s="2">
        <v>55</v>
      </c>
      <c r="F3469" s="1">
        <f t="shared" si="253"/>
        <v>50</v>
      </c>
      <c r="G3469" s="2">
        <v>1024</v>
      </c>
      <c r="H3469" s="3">
        <f>G3469/1000*'symulacje godzinowe'!$N$3*'symulacje godzinowe'!$Q$3*'symulacje godzinowe'!$R$3</f>
        <v>4.5268592640000005</v>
      </c>
      <c r="I3469" s="3">
        <f>'symulacje godzinowe'!$R$3*'symulacje godzinowe'!$N$3*(E3469-D3469)*'symulacje godzinowe'!$O$3/1000</f>
        <v>0.89386588199999994</v>
      </c>
      <c r="J3469" s="3">
        <f>'symulacje godzinowe'!$R$3*'symulacje godzinowe'!$N$3*(E3469-D3469)^2*'symulacje godzinowe'!$P$3/1000</f>
        <v>7.2026984735999999E-3</v>
      </c>
      <c r="K3469" s="3">
        <f t="shared" si="254"/>
        <v>3.6257906835264002</v>
      </c>
      <c r="L3469" s="6">
        <f t="shared" si="255"/>
        <v>13052.84646069504</v>
      </c>
    </row>
    <row r="3470" spans="1:19" x14ac:dyDescent="0.2">
      <c r="A3470" s="2">
        <v>5</v>
      </c>
      <c r="B3470" s="2">
        <v>25</v>
      </c>
      <c r="C3470" s="2">
        <v>3468</v>
      </c>
      <c r="D3470" s="2">
        <v>18.7</v>
      </c>
      <c r="E3470" s="2">
        <v>55</v>
      </c>
      <c r="F3470" s="1">
        <f t="shared" si="253"/>
        <v>50</v>
      </c>
      <c r="G3470" s="2">
        <v>842.5</v>
      </c>
      <c r="H3470" s="3">
        <f>G3470/1000*'symulacje godzinowe'!$N$3*'symulacje godzinowe'!$Q$3*'symulacje godzinowe'!$R$3</f>
        <v>3.7244911424999998</v>
      </c>
      <c r="I3470" s="3">
        <f>'symulacje godzinowe'!$R$3*'symulacje godzinowe'!$N$3*(E3470-D3470)*'symulacje godzinowe'!$O$3/1000</f>
        <v>0.87459114599999987</v>
      </c>
      <c r="J3470" s="3">
        <f>'symulacje godzinowe'!$R$3*'symulacje godzinowe'!$N$3*(E3470-D3470)^2*'symulacje godzinowe'!$P$3/1000</f>
        <v>6.8954190623999991E-3</v>
      </c>
      <c r="K3470" s="3">
        <f t="shared" si="254"/>
        <v>2.8430045774376</v>
      </c>
      <c r="L3470" s="6">
        <f t="shared" si="255"/>
        <v>10234.816478775359</v>
      </c>
    </row>
    <row r="3471" spans="1:19" x14ac:dyDescent="0.2">
      <c r="A3471" s="2">
        <v>5</v>
      </c>
      <c r="B3471" s="2">
        <v>25</v>
      </c>
      <c r="C3471" s="2">
        <v>3469</v>
      </c>
      <c r="D3471" s="2">
        <v>19.5</v>
      </c>
      <c r="E3471" s="2">
        <v>55</v>
      </c>
      <c r="F3471" s="1">
        <f t="shared" si="253"/>
        <v>50</v>
      </c>
      <c r="G3471" s="2">
        <v>783</v>
      </c>
      <c r="H3471" s="3">
        <f>G3471/1000*'symulacje godzinowe'!$N$3*'symulacje godzinowe'!$Q$3*'symulacje godzinowe'!$R$3</f>
        <v>3.4614558630000003</v>
      </c>
      <c r="I3471" s="3">
        <f>'symulacje godzinowe'!$R$3*'symulacje godzinowe'!$N$3*(E3471-D3471)*'symulacje godzinowe'!$O$3/1000</f>
        <v>0.85531640999999992</v>
      </c>
      <c r="J3471" s="3">
        <f>'symulacje godzinowe'!$R$3*'symulacje godzinowe'!$N$3*(E3471-D3471)^2*'symulacje godzinowe'!$P$3/1000</f>
        <v>6.5948378399999993E-3</v>
      </c>
      <c r="K3471" s="3">
        <f t="shared" si="254"/>
        <v>2.5995446151600006</v>
      </c>
      <c r="L3471" s="6">
        <f t="shared" si="255"/>
        <v>9358.3606145760023</v>
      </c>
    </row>
    <row r="3472" spans="1:19" x14ac:dyDescent="0.2">
      <c r="A3472" s="2">
        <v>5</v>
      </c>
      <c r="B3472" s="2">
        <v>25</v>
      </c>
      <c r="C3472" s="2">
        <v>3470</v>
      </c>
      <c r="D3472" s="2">
        <v>19.7</v>
      </c>
      <c r="E3472" s="2">
        <v>55</v>
      </c>
      <c r="F3472" s="1">
        <f t="shared" si="253"/>
        <v>50</v>
      </c>
      <c r="G3472" s="2">
        <v>668.4</v>
      </c>
      <c r="H3472" s="3">
        <f>G3472/1000*'symulacje godzinowe'!$N$3*'symulacje godzinowe'!$Q$3*'symulacje godzinowe'!$R$3</f>
        <v>2.9548366523999996</v>
      </c>
      <c r="I3472" s="3">
        <f>'symulacje godzinowe'!$R$3*'symulacje godzinowe'!$N$3*(E3472-D3472)*'symulacje godzinowe'!$O$3/1000</f>
        <v>0.85049772599999984</v>
      </c>
      <c r="J3472" s="3">
        <f>'symulacje godzinowe'!$R$3*'symulacje godzinowe'!$N$3*(E3472-D3472)^2*'symulacje godzinowe'!$P$3/1000</f>
        <v>6.5207391263999975E-3</v>
      </c>
      <c r="K3472" s="3">
        <f t="shared" si="254"/>
        <v>2.0978181872735995</v>
      </c>
      <c r="L3472" s="6">
        <f t="shared" si="255"/>
        <v>7552.1454741849584</v>
      </c>
    </row>
    <row r="3473" spans="1:19" x14ac:dyDescent="0.2">
      <c r="A3473" s="2">
        <v>5</v>
      </c>
      <c r="B3473" s="2">
        <v>25</v>
      </c>
      <c r="C3473" s="2">
        <v>3471</v>
      </c>
      <c r="D3473" s="2">
        <v>19.8</v>
      </c>
      <c r="E3473" s="2">
        <v>55</v>
      </c>
      <c r="F3473" s="1">
        <f t="shared" si="253"/>
        <v>50</v>
      </c>
      <c r="G3473" s="2">
        <v>468</v>
      </c>
      <c r="H3473" s="3">
        <f>G3473/1000*'symulacje godzinowe'!$N$3*'symulacje godzinowe'!$Q$3*'symulacje godzinowe'!$R$3</f>
        <v>2.068916148</v>
      </c>
      <c r="I3473" s="3">
        <f>'symulacje godzinowe'!$R$3*'symulacje godzinowe'!$N$3*(E3473-D3473)*'symulacje godzinowe'!$O$3/1000</f>
        <v>0.84808838399999997</v>
      </c>
      <c r="J3473" s="3">
        <f>'symulacje godzinowe'!$R$3*'symulacje godzinowe'!$N$3*(E3473-D3473)^2*'symulacje godzinowe'!$P$3/1000</f>
        <v>6.4838467584000005E-3</v>
      </c>
      <c r="K3473" s="3">
        <f t="shared" si="254"/>
        <v>1.2143439172416</v>
      </c>
      <c r="L3473" s="6">
        <f t="shared" si="255"/>
        <v>4371.63810206976</v>
      </c>
    </row>
    <row r="3474" spans="1:19" x14ac:dyDescent="0.2">
      <c r="A3474" s="2">
        <v>5</v>
      </c>
      <c r="B3474" s="2">
        <v>25</v>
      </c>
      <c r="C3474" s="2">
        <v>3472</v>
      </c>
      <c r="D3474" s="2">
        <v>20</v>
      </c>
      <c r="E3474" s="2">
        <v>55</v>
      </c>
      <c r="F3474" s="1">
        <f t="shared" si="253"/>
        <v>50</v>
      </c>
      <c r="G3474" s="2">
        <v>328</v>
      </c>
      <c r="H3474" s="3">
        <f>G3474/1000*'symulacje godzinowe'!$N$3*'symulacje godzinowe'!$Q$3*'symulacje godzinowe'!$R$3</f>
        <v>1.4500096080000002</v>
      </c>
      <c r="I3474" s="3">
        <f>'symulacje godzinowe'!$R$3*'symulacje godzinowe'!$N$3*(E3474-D3474)*'symulacje godzinowe'!$O$3/1000</f>
        <v>0.8432696999999999</v>
      </c>
      <c r="J3474" s="3">
        <f>'symulacje godzinowe'!$R$3*'symulacje godzinowe'!$N$3*(E3474-D3474)^2*'symulacje godzinowe'!$P$3/1000</f>
        <v>6.4103759999999997E-3</v>
      </c>
      <c r="K3474" s="3">
        <f t="shared" si="254"/>
        <v>0.60032953200000028</v>
      </c>
      <c r="L3474" s="6">
        <f t="shared" si="255"/>
        <v>2161.186315200001</v>
      </c>
    </row>
    <row r="3475" spans="1:19" x14ac:dyDescent="0.2">
      <c r="A3475" s="2">
        <v>5</v>
      </c>
      <c r="B3475" s="2">
        <v>25</v>
      </c>
      <c r="C3475" s="2">
        <v>3473</v>
      </c>
      <c r="D3475" s="2">
        <v>19.5</v>
      </c>
      <c r="E3475" s="2">
        <v>55</v>
      </c>
      <c r="F3475" s="1">
        <f t="shared" si="253"/>
        <v>50</v>
      </c>
      <c r="G3475" s="2">
        <v>171.3</v>
      </c>
      <c r="H3475" s="3">
        <f>G3475/1000*'symulacje godzinowe'!$N$3*'symulacje godzinowe'!$Q$3*'symulacje godzinowe'!$R$3</f>
        <v>0.75727635930000003</v>
      </c>
      <c r="I3475" s="3">
        <f>'symulacje godzinowe'!$R$3*'symulacje godzinowe'!$N$3*(E3475-D3475)*'symulacje godzinowe'!$O$3/1000</f>
        <v>0.85531640999999992</v>
      </c>
      <c r="J3475" s="3">
        <f>'symulacje godzinowe'!$R$3*'symulacje godzinowe'!$N$3*(E3475-D3475)^2*'symulacje godzinowe'!$P$3/1000</f>
        <v>6.5948378399999993E-3</v>
      </c>
      <c r="K3475" s="3">
        <f t="shared" si="254"/>
        <v>-0.10463488853999989</v>
      </c>
      <c r="L3475" s="6">
        <f t="shared" si="255"/>
        <v>0</v>
      </c>
    </row>
    <row r="3476" spans="1:19" x14ac:dyDescent="0.2">
      <c r="A3476" s="2">
        <v>5</v>
      </c>
      <c r="B3476" s="2">
        <v>25</v>
      </c>
      <c r="C3476" s="2">
        <v>3474</v>
      </c>
      <c r="D3476" s="2">
        <v>19.100000000000001</v>
      </c>
      <c r="E3476" s="2">
        <v>55</v>
      </c>
      <c r="F3476" s="1">
        <f t="shared" si="253"/>
        <v>50</v>
      </c>
      <c r="G3476" s="2">
        <v>154.69999999999999</v>
      </c>
      <c r="H3476" s="3">
        <f>G3476/1000*'symulacje godzinowe'!$N$3*'symulacje godzinowe'!$Q$3*'symulacje godzinowe'!$R$3</f>
        <v>0.68389172669999998</v>
      </c>
      <c r="I3476" s="3">
        <f>'symulacje godzinowe'!$R$3*'symulacje godzinowe'!$N$3*(E3476-D3476)*'symulacje godzinowe'!$O$3/1000</f>
        <v>0.86495377799999984</v>
      </c>
      <c r="J3476" s="3">
        <f>'symulacje godzinowe'!$R$3*'symulacje godzinowe'!$N$3*(E3476-D3476)^2*'symulacje godzinowe'!$P$3/1000</f>
        <v>6.7442911775999993E-3</v>
      </c>
      <c r="K3476" s="3">
        <f t="shared" si="254"/>
        <v>-0.18780634247759986</v>
      </c>
      <c r="L3476" s="6">
        <f t="shared" si="255"/>
        <v>0</v>
      </c>
    </row>
    <row r="3477" spans="1:19" x14ac:dyDescent="0.2">
      <c r="A3477" s="2">
        <v>5</v>
      </c>
      <c r="B3477" s="2">
        <v>25</v>
      </c>
      <c r="C3477" s="2">
        <v>3475</v>
      </c>
      <c r="D3477" s="2">
        <v>18.600000000000001</v>
      </c>
      <c r="E3477" s="2">
        <v>55</v>
      </c>
      <c r="F3477" s="1">
        <f t="shared" si="253"/>
        <v>50</v>
      </c>
      <c r="G3477" s="2">
        <v>38.4</v>
      </c>
      <c r="H3477" s="3">
        <f>G3477/1000*'symulacje godzinowe'!$N$3*'symulacje godzinowe'!$Q$3*'symulacje godzinowe'!$R$3</f>
        <v>0.16975722239999999</v>
      </c>
      <c r="I3477" s="3">
        <f>'symulacje godzinowe'!$R$3*'symulacje godzinowe'!$N$3*(E3477-D3477)*'symulacje godzinowe'!$O$3/1000</f>
        <v>0.87700048799999986</v>
      </c>
      <c r="J3477" s="3">
        <f>'symulacje godzinowe'!$R$3*'symulacje godzinowe'!$N$3*(E3477-D3477)^2*'symulacje godzinowe'!$P$3/1000</f>
        <v>6.9334626815999983E-3</v>
      </c>
      <c r="K3477" s="3">
        <f t="shared" si="254"/>
        <v>-0.71417672828159984</v>
      </c>
      <c r="L3477" s="6">
        <f t="shared" si="255"/>
        <v>0</v>
      </c>
    </row>
    <row r="3478" spans="1:19" x14ac:dyDescent="0.2">
      <c r="A3478" s="2">
        <v>5</v>
      </c>
      <c r="B3478" s="2">
        <v>25</v>
      </c>
      <c r="C3478" s="2">
        <v>3476</v>
      </c>
      <c r="D3478" s="2">
        <v>16.399999999999999</v>
      </c>
      <c r="E3478" s="2">
        <v>55</v>
      </c>
      <c r="F3478" s="1">
        <f t="shared" si="253"/>
        <v>50</v>
      </c>
      <c r="G3478" s="2">
        <v>0</v>
      </c>
      <c r="H3478" s="3">
        <f>G3478/1000*'symulacje godzinowe'!$N$3*'symulacje godzinowe'!$Q$3*'symulacje godzinowe'!$R$3</f>
        <v>0</v>
      </c>
      <c r="I3478" s="3">
        <f>'symulacje godzinowe'!$R$3*'symulacje godzinowe'!$N$3*(E3478-D3478)*'symulacje godzinowe'!$O$3/1000</f>
        <v>0.9300060120000001</v>
      </c>
      <c r="J3478" s="3">
        <f>'symulacje godzinowe'!$R$3*'symulacje godzinowe'!$N$3*(E3478-D3478)^2*'symulacje godzinowe'!$P$3/1000</f>
        <v>7.7969010816000004E-3</v>
      </c>
      <c r="K3478" s="3">
        <f t="shared" si="254"/>
        <v>-0.93780291308160013</v>
      </c>
      <c r="L3478" s="6">
        <f t="shared" si="255"/>
        <v>0</v>
      </c>
    </row>
    <row r="3479" spans="1:19" x14ac:dyDescent="0.2">
      <c r="A3479" s="2">
        <v>5</v>
      </c>
      <c r="B3479" s="2">
        <v>25</v>
      </c>
      <c r="C3479" s="2">
        <v>3477</v>
      </c>
      <c r="D3479" s="2">
        <v>14.3</v>
      </c>
      <c r="E3479" s="2">
        <v>55</v>
      </c>
      <c r="F3479" s="1">
        <f t="shared" si="253"/>
        <v>50</v>
      </c>
      <c r="G3479" s="2">
        <v>0</v>
      </c>
      <c r="H3479" s="3">
        <f>G3479/1000*'symulacje godzinowe'!$N$3*'symulacje godzinowe'!$Q$3*'symulacje godzinowe'!$R$3</f>
        <v>0</v>
      </c>
      <c r="I3479" s="3">
        <f>'symulacje godzinowe'!$R$3*'symulacje godzinowe'!$N$3*(E3479-D3479)*'symulacje godzinowe'!$O$3/1000</f>
        <v>0.98060219400000004</v>
      </c>
      <c r="J3479" s="3">
        <f>'symulacje godzinowe'!$R$3*'symulacje godzinowe'!$N$3*(E3479-D3479)^2*'symulacje godzinowe'!$P$3/1000</f>
        <v>8.6683459104000011E-3</v>
      </c>
      <c r="K3479" s="3">
        <f t="shared" si="254"/>
        <v>-0.98927053991040004</v>
      </c>
      <c r="L3479" s="6">
        <f t="shared" si="255"/>
        <v>0</v>
      </c>
    </row>
    <row r="3480" spans="1:19" x14ac:dyDescent="0.2">
      <c r="A3480" s="2">
        <v>5</v>
      </c>
      <c r="B3480" s="2">
        <v>25</v>
      </c>
      <c r="C3480" s="2">
        <v>3478</v>
      </c>
      <c r="D3480" s="2">
        <v>12.1</v>
      </c>
      <c r="E3480" s="2">
        <v>55</v>
      </c>
      <c r="F3480" s="1">
        <f t="shared" si="253"/>
        <v>50</v>
      </c>
      <c r="G3480" s="2">
        <v>0</v>
      </c>
      <c r="H3480" s="3">
        <f>G3480/1000*'symulacje godzinowe'!$N$3*'symulacje godzinowe'!$Q$3*'symulacje godzinowe'!$R$3</f>
        <v>0</v>
      </c>
      <c r="I3480" s="3">
        <f>'symulacje godzinowe'!$R$3*'symulacje godzinowe'!$N$3*(E3480-D3480)*'symulacje godzinowe'!$O$3/1000</f>
        <v>1.0336077180000001</v>
      </c>
      <c r="J3480" s="3">
        <f>'symulacje godzinowe'!$R$3*'symulacje godzinowe'!$N$3*(E3480-D3480)^2*'symulacje godzinowe'!$P$3/1000</f>
        <v>9.6307919135999991E-3</v>
      </c>
      <c r="K3480" s="3">
        <f t="shared" si="254"/>
        <v>-1.0432385099136001</v>
      </c>
      <c r="L3480" s="6">
        <f t="shared" si="255"/>
        <v>0</v>
      </c>
      <c r="O3480" s="21" t="s">
        <v>33</v>
      </c>
    </row>
    <row r="3481" spans="1:19" x14ac:dyDescent="0.2">
      <c r="A3481" s="2">
        <v>5</v>
      </c>
      <c r="B3481" s="2">
        <v>25</v>
      </c>
      <c r="C3481" s="2">
        <v>3479</v>
      </c>
      <c r="D3481" s="2">
        <v>11.3</v>
      </c>
      <c r="E3481" s="2">
        <v>55</v>
      </c>
      <c r="F3481" s="1">
        <f t="shared" si="253"/>
        <v>50</v>
      </c>
      <c r="G3481" s="2">
        <v>0</v>
      </c>
      <c r="H3481" s="3">
        <f>G3481/1000*'symulacje godzinowe'!$N$3*'symulacje godzinowe'!$Q$3*'symulacje godzinowe'!$R$3</f>
        <v>0</v>
      </c>
      <c r="I3481" s="3">
        <f>'symulacje godzinowe'!$R$3*'symulacje godzinowe'!$N$3*(E3481-D3481)*'symulacje godzinowe'!$O$3/1000</f>
        <v>1.0528824540000001</v>
      </c>
      <c r="J3481" s="3">
        <f>'symulacje godzinowe'!$R$3*'symulacje godzinowe'!$N$3*(E3481-D3481)^2*'symulacje godzinowe'!$P$3/1000</f>
        <v>9.9933313824000017E-3</v>
      </c>
      <c r="K3481" s="3">
        <f t="shared" si="254"/>
        <v>-1.0628757853824002</v>
      </c>
      <c r="L3481" s="6">
        <f t="shared" si="255"/>
        <v>0</v>
      </c>
      <c r="M3481" s="21" t="s">
        <v>32</v>
      </c>
      <c r="N3481" s="21" t="s">
        <v>27</v>
      </c>
      <c r="O3481" s="21" t="s">
        <v>31</v>
      </c>
      <c r="P3481" s="21" t="s">
        <v>28</v>
      </c>
      <c r="Q3481" s="21" t="s">
        <v>29</v>
      </c>
      <c r="R3481" s="21" t="s">
        <v>30</v>
      </c>
      <c r="S3481" s="21" t="s">
        <v>26</v>
      </c>
    </row>
    <row r="3482" spans="1:19" x14ac:dyDescent="0.2">
      <c r="A3482" s="2">
        <v>5</v>
      </c>
      <c r="B3482" s="2">
        <v>25</v>
      </c>
      <c r="C3482" s="2">
        <v>3480</v>
      </c>
      <c r="D3482" s="2">
        <v>10.5</v>
      </c>
      <c r="E3482" s="2">
        <v>55</v>
      </c>
      <c r="F3482" s="1">
        <f t="shared" si="253"/>
        <v>50</v>
      </c>
      <c r="G3482" s="2">
        <v>0</v>
      </c>
      <c r="H3482" s="3">
        <f>G3482/1000*'symulacje godzinowe'!$N$3*'symulacje godzinowe'!$Q$3*'symulacje godzinowe'!$R$3</f>
        <v>0</v>
      </c>
      <c r="I3482" s="3">
        <f>'symulacje godzinowe'!$R$3*'symulacje godzinowe'!$N$3*(E3482-D3482)*'symulacje godzinowe'!$O$3/1000</f>
        <v>1.07215719</v>
      </c>
      <c r="J3482" s="3">
        <f>'symulacje godzinowe'!$R$3*'symulacje godzinowe'!$N$3*(E3482-D3482)^2*'symulacje godzinowe'!$P$3/1000</f>
        <v>1.036256904E-2</v>
      </c>
      <c r="K3482" s="3">
        <f t="shared" si="254"/>
        <v>-1.08251975904</v>
      </c>
      <c r="L3482" s="10">
        <f>SUM(L3459:L3481)</f>
        <v>74879.952601524477</v>
      </c>
      <c r="M3482" s="19">
        <f>(L3458-4.187*$N$7*$O$7*(F3482-10))*((L3458-4.187*$N$7*$O$7*(F3482-10))&gt;0)</f>
        <v>23812.14080047809</v>
      </c>
      <c r="N3482" s="19">
        <f>M3482/4.187/(F3482-10)*(M3482&gt;0)</f>
        <v>142.17901122807552</v>
      </c>
      <c r="O3482" s="19">
        <f>$P$7-0.5*$N$7*$O$7</f>
        <v>100</v>
      </c>
      <c r="P3482" s="19">
        <f>IF(N3482&lt;O3482,N3482,O3482)</f>
        <v>100</v>
      </c>
      <c r="Q3482" s="19">
        <f>L3482/4.187/(F3482-10)+P3482</f>
        <v>547.09787796467913</v>
      </c>
      <c r="R3482" s="19" t="b">
        <f>Q3482&gt;$N$7*$O$7</f>
        <v>1</v>
      </c>
      <c r="S3482" s="19">
        <f>IF(R3482,(F3482-10)/(50-10),(F3482-10)/(50-10)*Q3482/$N$7/$O$7)</f>
        <v>1</v>
      </c>
    </row>
    <row r="3483" spans="1:19" x14ac:dyDescent="0.2">
      <c r="A3483" s="2">
        <v>5</v>
      </c>
      <c r="B3483" s="2">
        <v>26</v>
      </c>
      <c r="C3483" s="2">
        <v>3481</v>
      </c>
      <c r="D3483" s="2">
        <v>9.6999999999999993</v>
      </c>
      <c r="E3483" s="2">
        <v>55</v>
      </c>
      <c r="F3483" s="1">
        <f t="shared" si="253"/>
        <v>50</v>
      </c>
      <c r="G3483" s="2">
        <v>0</v>
      </c>
      <c r="H3483" s="3">
        <f>G3483/1000*'symulacje godzinowe'!$N$3*'symulacje godzinowe'!$Q$3*'symulacje godzinowe'!$R$3</f>
        <v>0</v>
      </c>
      <c r="I3483" s="3">
        <f>'symulacje godzinowe'!$R$3*'symulacje godzinowe'!$N$3*(E3483-D3483)*'symulacje godzinowe'!$O$3/1000</f>
        <v>1.0914319259999998</v>
      </c>
      <c r="J3483" s="3">
        <f>'symulacje godzinowe'!$R$3*'symulacje godzinowe'!$N$3*(E3483-D3483)^2*'symulacje godzinowe'!$P$3/1000</f>
        <v>1.0738504886399998E-2</v>
      </c>
      <c r="K3483" s="3">
        <f t="shared" si="254"/>
        <v>-1.1021704308863998</v>
      </c>
      <c r="L3483" s="6">
        <f>K3483*(K3483&gt;0)*3600</f>
        <v>0</v>
      </c>
    </row>
    <row r="3484" spans="1:19" x14ac:dyDescent="0.2">
      <c r="A3484" s="2">
        <v>5</v>
      </c>
      <c r="B3484" s="2">
        <v>26</v>
      </c>
      <c r="C3484" s="2">
        <v>3482</v>
      </c>
      <c r="D3484" s="2">
        <v>9.5</v>
      </c>
      <c r="E3484" s="2">
        <v>55</v>
      </c>
      <c r="F3484" s="1">
        <f t="shared" si="253"/>
        <v>50</v>
      </c>
      <c r="G3484" s="2">
        <v>0</v>
      </c>
      <c r="H3484" s="3">
        <f>G3484/1000*'symulacje godzinowe'!$N$3*'symulacje godzinowe'!$Q$3*'symulacje godzinowe'!$R$3</f>
        <v>0</v>
      </c>
      <c r="I3484" s="3">
        <f>'symulacje godzinowe'!$R$3*'symulacje godzinowe'!$N$3*(E3484-D3484)*'symulacje godzinowe'!$O$3/1000</f>
        <v>1.0962506099999998</v>
      </c>
      <c r="J3484" s="3">
        <f>'symulacje godzinowe'!$R$3*'symulacje godzinowe'!$N$3*(E3484-D3484)^2*'symulacje godzinowe'!$P$3/1000</f>
        <v>1.083353544E-2</v>
      </c>
      <c r="K3484" s="3">
        <f t="shared" si="254"/>
        <v>-1.1070841454399998</v>
      </c>
      <c r="L3484" s="6">
        <f t="shared" ref="L3484:L3505" si="256">K3484*(K3484&gt;0)*3600</f>
        <v>0</v>
      </c>
    </row>
    <row r="3485" spans="1:19" x14ac:dyDescent="0.2">
      <c r="A3485" s="2">
        <v>5</v>
      </c>
      <c r="B3485" s="2">
        <v>26</v>
      </c>
      <c r="C3485" s="2">
        <v>3483</v>
      </c>
      <c r="D3485" s="2">
        <v>9.3000000000000007</v>
      </c>
      <c r="E3485" s="2">
        <v>55</v>
      </c>
      <c r="F3485" s="1">
        <f t="shared" si="253"/>
        <v>50</v>
      </c>
      <c r="G3485" s="2">
        <v>0</v>
      </c>
      <c r="H3485" s="3">
        <f>G3485/1000*'symulacje godzinowe'!$N$3*'symulacje godzinowe'!$Q$3*'symulacje godzinowe'!$R$3</f>
        <v>0</v>
      </c>
      <c r="I3485" s="3">
        <f>'symulacje godzinowe'!$R$3*'symulacje godzinowe'!$N$3*(E3485-D3485)*'symulacje godzinowe'!$O$3/1000</f>
        <v>1.1010692940000002</v>
      </c>
      <c r="J3485" s="3">
        <f>'symulacje godzinowe'!$R$3*'symulacje godzinowe'!$N$3*(E3485-D3485)^2*'symulacje godzinowe'!$P$3/1000</f>
        <v>1.0928984630400001E-2</v>
      </c>
      <c r="K3485" s="3">
        <f t="shared" si="254"/>
        <v>-1.1119982786304001</v>
      </c>
      <c r="L3485" s="6">
        <f t="shared" si="256"/>
        <v>0</v>
      </c>
    </row>
    <row r="3486" spans="1:19" x14ac:dyDescent="0.2">
      <c r="A3486" s="2">
        <v>5</v>
      </c>
      <c r="B3486" s="2">
        <v>26</v>
      </c>
      <c r="C3486" s="2">
        <v>3484</v>
      </c>
      <c r="D3486" s="2">
        <v>9.1</v>
      </c>
      <c r="E3486" s="2">
        <v>55</v>
      </c>
      <c r="F3486" s="1">
        <f t="shared" si="253"/>
        <v>50</v>
      </c>
      <c r="G3486" s="2">
        <v>0</v>
      </c>
      <c r="H3486" s="3">
        <f>G3486/1000*'symulacje godzinowe'!$N$3*'symulacje godzinowe'!$Q$3*'symulacje godzinowe'!$R$3</f>
        <v>0</v>
      </c>
      <c r="I3486" s="3">
        <f>'symulacje godzinowe'!$R$3*'symulacje godzinowe'!$N$3*(E3486-D3486)*'symulacje godzinowe'!$O$3/1000</f>
        <v>1.1058879779999997</v>
      </c>
      <c r="J3486" s="3">
        <f>'symulacje godzinowe'!$R$3*'symulacje godzinowe'!$N$3*(E3486-D3486)^2*'symulacje godzinowe'!$P$3/1000</f>
        <v>1.1024852457599999E-2</v>
      </c>
      <c r="K3486" s="3">
        <f t="shared" si="254"/>
        <v>-1.1169128304575997</v>
      </c>
      <c r="L3486" s="6">
        <f t="shared" si="256"/>
        <v>0</v>
      </c>
    </row>
    <row r="3487" spans="1:19" x14ac:dyDescent="0.2">
      <c r="A3487" s="2">
        <v>5</v>
      </c>
      <c r="B3487" s="2">
        <v>26</v>
      </c>
      <c r="C3487" s="2">
        <v>3485</v>
      </c>
      <c r="D3487" s="2">
        <v>10.199999999999999</v>
      </c>
      <c r="E3487" s="2">
        <v>55</v>
      </c>
      <c r="F3487" s="1">
        <f t="shared" si="253"/>
        <v>50</v>
      </c>
      <c r="G3487" s="2">
        <v>84.9</v>
      </c>
      <c r="H3487" s="3">
        <f>G3487/1000*'symulacje godzinowe'!$N$3*'symulacje godzinowe'!$Q$3*'symulacje godzinowe'!$R$3</f>
        <v>0.37532260889999997</v>
      </c>
      <c r="I3487" s="3">
        <f>'symulacje godzinowe'!$R$3*'symulacje godzinowe'!$N$3*(E3487-D3487)*'symulacje godzinowe'!$O$3/1000</f>
        <v>1.0793852159999999</v>
      </c>
      <c r="J3487" s="3">
        <f>'symulacje godzinowe'!$R$3*'symulacje godzinowe'!$N$3*(E3487-D3487)^2*'symulacje godzinowe'!$P$3/1000</f>
        <v>1.0502760038399998E-2</v>
      </c>
      <c r="K3487" s="3">
        <f t="shared" si="254"/>
        <v>-0.71456536713840002</v>
      </c>
      <c r="L3487" s="6">
        <f t="shared" si="256"/>
        <v>0</v>
      </c>
    </row>
    <row r="3488" spans="1:19" x14ac:dyDescent="0.2">
      <c r="A3488" s="2">
        <v>5</v>
      </c>
      <c r="B3488" s="2">
        <v>26</v>
      </c>
      <c r="C3488" s="2">
        <v>3486</v>
      </c>
      <c r="D3488" s="2">
        <v>11.4</v>
      </c>
      <c r="E3488" s="2">
        <v>55</v>
      </c>
      <c r="F3488" s="1">
        <f t="shared" si="253"/>
        <v>50</v>
      </c>
      <c r="G3488" s="2">
        <v>147.4</v>
      </c>
      <c r="H3488" s="3">
        <f>G3488/1000*'symulacje godzinowe'!$N$3*'symulacje godzinowe'!$Q$3*'symulacje godzinowe'!$R$3</f>
        <v>0.65162017140000006</v>
      </c>
      <c r="I3488" s="3">
        <f>'symulacje godzinowe'!$R$3*'symulacje godzinowe'!$N$3*(E3488-D3488)*'symulacje godzinowe'!$O$3/1000</f>
        <v>1.0504731119999999</v>
      </c>
      <c r="J3488" s="3">
        <f>'symulacje godzinowe'!$R$3*'symulacje godzinowe'!$N$3*(E3488-D3488)^2*'symulacje godzinowe'!$P$3/1000</f>
        <v>9.9476476415999993E-3</v>
      </c>
      <c r="K3488" s="3">
        <f t="shared" si="254"/>
        <v>-0.40880058824159987</v>
      </c>
      <c r="L3488" s="6">
        <f t="shared" si="256"/>
        <v>0</v>
      </c>
    </row>
    <row r="3489" spans="1:15" x14ac:dyDescent="0.2">
      <c r="A3489" s="2">
        <v>5</v>
      </c>
      <c r="B3489" s="2">
        <v>26</v>
      </c>
      <c r="C3489" s="2">
        <v>3487</v>
      </c>
      <c r="D3489" s="2">
        <v>12.5</v>
      </c>
      <c r="E3489" s="2">
        <v>55</v>
      </c>
      <c r="F3489" s="1">
        <f t="shared" si="253"/>
        <v>50</v>
      </c>
      <c r="G3489" s="2">
        <v>183.8</v>
      </c>
      <c r="H3489" s="3">
        <f>G3489/1000*'symulacje godzinowe'!$N$3*'symulacje godzinowe'!$Q$3*'symulacje godzinowe'!$R$3</f>
        <v>0.81253587179999998</v>
      </c>
      <c r="I3489" s="3">
        <f>'symulacje godzinowe'!$R$3*'symulacje godzinowe'!$N$3*(E3489-D3489)*'symulacje godzinowe'!$O$3/1000</f>
        <v>1.0239703499999999</v>
      </c>
      <c r="J3489" s="3">
        <f>'symulacje godzinowe'!$R$3*'symulacje godzinowe'!$N$3*(E3489-D3489)^2*'symulacje godzinowe'!$P$3/1000</f>
        <v>9.4520339999999998E-3</v>
      </c>
      <c r="K3489" s="3">
        <f t="shared" si="254"/>
        <v>-0.22088651219999994</v>
      </c>
      <c r="L3489" s="6">
        <f t="shared" si="256"/>
        <v>0</v>
      </c>
    </row>
    <row r="3490" spans="1:15" x14ac:dyDescent="0.2">
      <c r="A3490" s="2">
        <v>5</v>
      </c>
      <c r="B3490" s="2">
        <v>26</v>
      </c>
      <c r="C3490" s="2">
        <v>3488</v>
      </c>
      <c r="D3490" s="2">
        <v>13.8</v>
      </c>
      <c r="E3490" s="2">
        <v>55</v>
      </c>
      <c r="F3490" s="1">
        <f t="shared" si="253"/>
        <v>50</v>
      </c>
      <c r="G3490" s="2">
        <v>308.2</v>
      </c>
      <c r="H3490" s="3">
        <f>G3490/1000*'symulacje godzinowe'!$N$3*'symulacje godzinowe'!$Q$3*'symulacje godzinowe'!$R$3</f>
        <v>1.3624785401999999</v>
      </c>
      <c r="I3490" s="3">
        <f>'symulacje godzinowe'!$R$3*'symulacje godzinowe'!$N$3*(E3490-D3490)*'symulacje godzinowe'!$O$3/1000</f>
        <v>0.99264890400000005</v>
      </c>
      <c r="J3490" s="3">
        <f>'symulacje godzinowe'!$R$3*'symulacje godzinowe'!$N$3*(E3490-D3490)^2*'symulacje godzinowe'!$P$3/1000</f>
        <v>8.8826356224000012E-3</v>
      </c>
      <c r="K3490" s="3">
        <f t="shared" si="254"/>
        <v>0.36094700057759987</v>
      </c>
      <c r="L3490" s="6">
        <f t="shared" si="256"/>
        <v>1299.4092020793596</v>
      </c>
    </row>
    <row r="3491" spans="1:15" x14ac:dyDescent="0.2">
      <c r="A3491" s="2">
        <v>5</v>
      </c>
      <c r="B3491" s="2">
        <v>26</v>
      </c>
      <c r="C3491" s="2">
        <v>3489</v>
      </c>
      <c r="D3491" s="2">
        <v>15.1</v>
      </c>
      <c r="E3491" s="2">
        <v>55</v>
      </c>
      <c r="F3491" s="1">
        <f t="shared" si="253"/>
        <v>50</v>
      </c>
      <c r="G3491" s="2">
        <v>383.9</v>
      </c>
      <c r="H3491" s="3">
        <f>G3491/1000*'symulacje godzinowe'!$N$3*'symulacje godzinowe'!$Q$3*'symulacje godzinowe'!$R$3</f>
        <v>1.6971301479000001</v>
      </c>
      <c r="I3491" s="3">
        <f>'symulacje godzinowe'!$R$3*'symulacje godzinowe'!$N$3*(E3491-D3491)*'symulacje godzinowe'!$O$3/1000</f>
        <v>0.96132745799999986</v>
      </c>
      <c r="J3491" s="3">
        <f>'symulacje godzinowe'!$R$3*'symulacje godzinowe'!$N$3*(E3491-D3491)^2*'symulacje godzinowe'!$P$3/1000</f>
        <v>8.3309246496000005E-3</v>
      </c>
      <c r="K3491" s="3">
        <f t="shared" si="254"/>
        <v>0.72747176525040025</v>
      </c>
      <c r="L3491" s="6">
        <f t="shared" si="256"/>
        <v>2618.8983549014411</v>
      </c>
    </row>
    <row r="3492" spans="1:15" x14ac:dyDescent="0.2">
      <c r="A3492" s="2">
        <v>5</v>
      </c>
      <c r="B3492" s="2">
        <v>26</v>
      </c>
      <c r="C3492" s="2">
        <v>3490</v>
      </c>
      <c r="D3492" s="2">
        <v>16.399999999999999</v>
      </c>
      <c r="E3492" s="2">
        <v>55</v>
      </c>
      <c r="F3492" s="1">
        <f t="shared" si="253"/>
        <v>50</v>
      </c>
      <c r="G3492" s="2">
        <v>520.9</v>
      </c>
      <c r="H3492" s="3">
        <f>G3492/1000*'symulacje godzinowe'!$N$3*'symulacje godzinowe'!$Q$3*'symulacje godzinowe'!$R$3</f>
        <v>2.3027744049000001</v>
      </c>
      <c r="I3492" s="3">
        <f>'symulacje godzinowe'!$R$3*'symulacje godzinowe'!$N$3*(E3492-D3492)*'symulacje godzinowe'!$O$3/1000</f>
        <v>0.9300060120000001</v>
      </c>
      <c r="J3492" s="3">
        <f>'symulacje godzinowe'!$R$3*'symulacje godzinowe'!$N$3*(E3492-D3492)^2*'symulacje godzinowe'!$P$3/1000</f>
        <v>7.7969010816000004E-3</v>
      </c>
      <c r="K3492" s="3">
        <f t="shared" si="254"/>
        <v>1.3649714918183999</v>
      </c>
      <c r="L3492" s="6">
        <f t="shared" si="256"/>
        <v>4913.8973705462395</v>
      </c>
    </row>
    <row r="3493" spans="1:15" x14ac:dyDescent="0.2">
      <c r="A3493" s="2">
        <v>5</v>
      </c>
      <c r="B3493" s="2">
        <v>26</v>
      </c>
      <c r="C3493" s="2">
        <v>3491</v>
      </c>
      <c r="D3493" s="2">
        <v>16.899999999999999</v>
      </c>
      <c r="E3493" s="2">
        <v>55</v>
      </c>
      <c r="F3493" s="1">
        <f t="shared" si="253"/>
        <v>50</v>
      </c>
      <c r="G3493" s="2">
        <v>495.7</v>
      </c>
      <c r="H3493" s="3">
        <f>G3493/1000*'symulacje godzinowe'!$N$3*'symulacje godzinowe'!$Q$3*'symulacje godzinowe'!$R$3</f>
        <v>2.1913712276999999</v>
      </c>
      <c r="I3493" s="3">
        <f>'symulacje godzinowe'!$R$3*'symulacje godzinowe'!$N$3*(E3493-D3493)*'symulacje godzinowe'!$O$3/1000</f>
        <v>0.91795930199999998</v>
      </c>
      <c r="J3493" s="3">
        <f>'symulacje godzinowe'!$R$3*'symulacje godzinowe'!$N$3*(E3493-D3493)^2*'symulacje godzinowe'!$P$3/1000</f>
        <v>7.5962170656E-3</v>
      </c>
      <c r="K3493" s="3">
        <f t="shared" si="254"/>
        <v>1.2658157086344</v>
      </c>
      <c r="L3493" s="6">
        <f t="shared" si="256"/>
        <v>4556.9365510838397</v>
      </c>
    </row>
    <row r="3494" spans="1:15" x14ac:dyDescent="0.2">
      <c r="A3494" s="2">
        <v>5</v>
      </c>
      <c r="B3494" s="2">
        <v>26</v>
      </c>
      <c r="C3494" s="2">
        <v>3492</v>
      </c>
      <c r="D3494" s="2">
        <v>17.5</v>
      </c>
      <c r="E3494" s="2">
        <v>55</v>
      </c>
      <c r="F3494" s="1">
        <f t="shared" si="253"/>
        <v>50</v>
      </c>
      <c r="G3494" s="2">
        <v>505.9</v>
      </c>
      <c r="H3494" s="3">
        <f>G3494/1000*'symulacje godzinowe'!$N$3*'symulacje godzinowe'!$Q$3*'symulacje godzinowe'!$R$3</f>
        <v>2.2364629899000001</v>
      </c>
      <c r="I3494" s="3">
        <f>'symulacje godzinowe'!$R$3*'symulacje godzinowe'!$N$3*(E3494-D3494)*'symulacje godzinowe'!$O$3/1000</f>
        <v>0.90350324999999998</v>
      </c>
      <c r="J3494" s="3">
        <f>'symulacje godzinowe'!$R$3*'symulacje godzinowe'!$N$3*(E3494-D3494)^2*'symulacje godzinowe'!$P$3/1000</f>
        <v>7.3588499999999992E-3</v>
      </c>
      <c r="K3494" s="3">
        <f t="shared" si="254"/>
        <v>1.3256008899000002</v>
      </c>
      <c r="L3494" s="6">
        <f t="shared" si="256"/>
        <v>4772.1632036400006</v>
      </c>
    </row>
    <row r="3495" spans="1:15" x14ac:dyDescent="0.2">
      <c r="A3495" s="2">
        <v>5</v>
      </c>
      <c r="B3495" s="2">
        <v>26</v>
      </c>
      <c r="C3495" s="2">
        <v>3493</v>
      </c>
      <c r="D3495" s="2">
        <v>18</v>
      </c>
      <c r="E3495" s="2">
        <v>55</v>
      </c>
      <c r="F3495" s="1">
        <f t="shared" si="253"/>
        <v>50</v>
      </c>
      <c r="G3495" s="2">
        <v>376.2</v>
      </c>
      <c r="H3495" s="3">
        <f>G3495/1000*'symulacje godzinowe'!$N$3*'symulacje godzinowe'!$Q$3*'symulacje godzinowe'!$R$3</f>
        <v>1.6630902881999998</v>
      </c>
      <c r="I3495" s="3">
        <f>'symulacje godzinowe'!$R$3*'symulacje godzinowe'!$N$3*(E3495-D3495)*'symulacje godzinowe'!$O$3/1000</f>
        <v>0.89145653999999985</v>
      </c>
      <c r="J3495" s="3">
        <f>'symulacje godzinowe'!$R$3*'symulacje godzinowe'!$N$3*(E3495-D3495)^2*'symulacje godzinowe'!$P$3/1000</f>
        <v>7.1639222399999996E-3</v>
      </c>
      <c r="K3495" s="3">
        <f t="shared" si="254"/>
        <v>0.76446982596000002</v>
      </c>
      <c r="L3495" s="6">
        <f t="shared" si="256"/>
        <v>2752.0913734559999</v>
      </c>
    </row>
    <row r="3496" spans="1:15" x14ac:dyDescent="0.2">
      <c r="A3496" s="2">
        <v>5</v>
      </c>
      <c r="B3496" s="2">
        <v>26</v>
      </c>
      <c r="C3496" s="2">
        <v>3494</v>
      </c>
      <c r="D3496" s="2">
        <v>18.2</v>
      </c>
      <c r="E3496" s="2">
        <v>55</v>
      </c>
      <c r="F3496" s="1">
        <f t="shared" si="253"/>
        <v>50</v>
      </c>
      <c r="G3496" s="2">
        <v>332.3</v>
      </c>
      <c r="H3496" s="3">
        <f>G3496/1000*'symulacje godzinowe'!$N$3*'symulacje godzinowe'!$Q$3*'symulacje godzinowe'!$R$3</f>
        <v>1.4690188802999999</v>
      </c>
      <c r="I3496" s="3">
        <f>'symulacje godzinowe'!$R$3*'symulacje godzinowe'!$N$3*(E3496-D3496)*'symulacje godzinowe'!$O$3/1000</f>
        <v>0.88663785599999978</v>
      </c>
      <c r="J3496" s="3">
        <f>'symulacje godzinowe'!$R$3*'symulacje godzinowe'!$N$3*(E3496-D3496)^2*'symulacje godzinowe'!$P$3/1000</f>
        <v>7.0866837503999981E-3</v>
      </c>
      <c r="K3496" s="3">
        <f t="shared" si="254"/>
        <v>0.57529434054960016</v>
      </c>
      <c r="L3496" s="6">
        <f t="shared" si="256"/>
        <v>2071.0596259785607</v>
      </c>
    </row>
    <row r="3497" spans="1:15" x14ac:dyDescent="0.2">
      <c r="A3497" s="2">
        <v>5</v>
      </c>
      <c r="B3497" s="2">
        <v>26</v>
      </c>
      <c r="C3497" s="2">
        <v>3495</v>
      </c>
      <c r="D3497" s="2">
        <v>18.399999999999999</v>
      </c>
      <c r="E3497" s="2">
        <v>55</v>
      </c>
      <c r="F3497" s="1">
        <f t="shared" si="253"/>
        <v>50</v>
      </c>
      <c r="G3497" s="2">
        <v>122</v>
      </c>
      <c r="H3497" s="3">
        <f>G3497/1000*'symulacje godzinowe'!$N$3*'symulacje godzinowe'!$Q$3*'symulacje godzinowe'!$R$3</f>
        <v>0.53933284199999998</v>
      </c>
      <c r="I3497" s="3">
        <f>'symulacje godzinowe'!$R$3*'symulacje godzinowe'!$N$3*(E3497-D3497)*'symulacje godzinowe'!$O$3/1000</f>
        <v>0.88181917199999993</v>
      </c>
      <c r="J3497" s="3">
        <f>'symulacje godzinowe'!$R$3*'symulacje godzinowe'!$N$3*(E3497-D3497)^2*'symulacje godzinowe'!$P$3/1000</f>
        <v>7.0098638976000011E-3</v>
      </c>
      <c r="K3497" s="3">
        <f t="shared" si="254"/>
        <v>-0.34949619389759995</v>
      </c>
      <c r="L3497" s="6">
        <f t="shared" si="256"/>
        <v>0</v>
      </c>
    </row>
    <row r="3498" spans="1:15" x14ac:dyDescent="0.2">
      <c r="A3498" s="2">
        <v>5</v>
      </c>
      <c r="B3498" s="2">
        <v>26</v>
      </c>
      <c r="C3498" s="2">
        <v>3496</v>
      </c>
      <c r="D3498" s="2">
        <v>18.600000000000001</v>
      </c>
      <c r="E3498" s="2">
        <v>55</v>
      </c>
      <c r="F3498" s="1">
        <f t="shared" si="253"/>
        <v>50</v>
      </c>
      <c r="G3498" s="2">
        <v>95</v>
      </c>
      <c r="H3498" s="3">
        <f>G3498/1000*'symulacje godzinowe'!$N$3*'symulacje godzinowe'!$Q$3*'symulacje godzinowe'!$R$3</f>
        <v>0.419972295</v>
      </c>
      <c r="I3498" s="3">
        <f>'symulacje godzinowe'!$R$3*'symulacje godzinowe'!$N$3*(E3498-D3498)*'symulacje godzinowe'!$O$3/1000</f>
        <v>0.87700048799999986</v>
      </c>
      <c r="J3498" s="3">
        <f>'symulacje godzinowe'!$R$3*'symulacje godzinowe'!$N$3*(E3498-D3498)^2*'symulacje godzinowe'!$P$3/1000</f>
        <v>6.9334626815999983E-3</v>
      </c>
      <c r="K3498" s="3">
        <f t="shared" si="254"/>
        <v>-0.46396165568159986</v>
      </c>
      <c r="L3498" s="6">
        <f t="shared" si="256"/>
        <v>0</v>
      </c>
    </row>
    <row r="3499" spans="1:15" x14ac:dyDescent="0.2">
      <c r="A3499" s="2">
        <v>5</v>
      </c>
      <c r="B3499" s="2">
        <v>26</v>
      </c>
      <c r="C3499" s="2">
        <v>3497</v>
      </c>
      <c r="D3499" s="2">
        <v>18.100000000000001</v>
      </c>
      <c r="E3499" s="2">
        <v>55</v>
      </c>
      <c r="F3499" s="1">
        <f t="shared" si="253"/>
        <v>50</v>
      </c>
      <c r="G3499" s="2">
        <v>66.900000000000006</v>
      </c>
      <c r="H3499" s="3">
        <f>G3499/1000*'symulacje godzinowe'!$N$3*'symulacje godzinowe'!$Q$3*'symulacje godzinowe'!$R$3</f>
        <v>0.29574891089999999</v>
      </c>
      <c r="I3499" s="3">
        <f>'symulacje godzinowe'!$R$3*'symulacje godzinowe'!$N$3*(E3499-D3499)*'symulacje godzinowe'!$O$3/1000</f>
        <v>0.88904719799999987</v>
      </c>
      <c r="J3499" s="3">
        <f>'symulacje godzinowe'!$R$3*'symulacje godzinowe'!$N$3*(E3499-D3499)^2*'symulacje godzinowe'!$P$3/1000</f>
        <v>7.1252506655999984E-3</v>
      </c>
      <c r="K3499" s="3">
        <f t="shared" si="254"/>
        <v>-0.60042353776559987</v>
      </c>
      <c r="L3499" s="6">
        <f t="shared" si="256"/>
        <v>0</v>
      </c>
    </row>
    <row r="3500" spans="1:15" x14ac:dyDescent="0.2">
      <c r="A3500" s="2">
        <v>5</v>
      </c>
      <c r="B3500" s="2">
        <v>26</v>
      </c>
      <c r="C3500" s="2">
        <v>3498</v>
      </c>
      <c r="D3500" s="2">
        <v>17.7</v>
      </c>
      <c r="E3500" s="2">
        <v>55</v>
      </c>
      <c r="F3500" s="1">
        <f t="shared" si="253"/>
        <v>50</v>
      </c>
      <c r="G3500" s="2">
        <v>89.6</v>
      </c>
      <c r="H3500" s="3">
        <f>G3500/1000*'symulacje godzinowe'!$N$3*'symulacje godzinowe'!$Q$3*'symulacje godzinowe'!$R$3</f>
        <v>0.39610018559999993</v>
      </c>
      <c r="I3500" s="3">
        <f>'symulacje godzinowe'!$R$3*'symulacje godzinowe'!$N$3*(E3500-D3500)*'symulacje godzinowe'!$O$3/1000</f>
        <v>0.89868456599999991</v>
      </c>
      <c r="J3500" s="3">
        <f>'symulacje godzinowe'!$R$3*'symulacje godzinowe'!$N$3*(E3500-D3500)^2*'symulacje godzinowe'!$P$3/1000</f>
        <v>7.2805649183999982E-3</v>
      </c>
      <c r="K3500" s="3">
        <f t="shared" si="254"/>
        <v>-0.50986494531839999</v>
      </c>
      <c r="L3500" s="6">
        <f t="shared" si="256"/>
        <v>0</v>
      </c>
    </row>
    <row r="3501" spans="1:15" x14ac:dyDescent="0.2">
      <c r="A3501" s="2">
        <v>5</v>
      </c>
      <c r="B3501" s="2">
        <v>26</v>
      </c>
      <c r="C3501" s="2">
        <v>3499</v>
      </c>
      <c r="D3501" s="2">
        <v>17.2</v>
      </c>
      <c r="E3501" s="2">
        <v>55</v>
      </c>
      <c r="F3501" s="1">
        <f t="shared" si="253"/>
        <v>50</v>
      </c>
      <c r="G3501" s="2">
        <v>23.3</v>
      </c>
      <c r="H3501" s="3">
        <f>G3501/1000*'symulacje godzinowe'!$N$3*'symulacje godzinowe'!$Q$3*'symulacje godzinowe'!$R$3</f>
        <v>0.10300373130000001</v>
      </c>
      <c r="I3501" s="3">
        <f>'symulacje godzinowe'!$R$3*'symulacje godzinowe'!$N$3*(E3501-D3501)*'symulacje godzinowe'!$O$3/1000</f>
        <v>0.91073127599999981</v>
      </c>
      <c r="J3501" s="3">
        <f>'symulacje godzinowe'!$R$3*'symulacje godzinowe'!$N$3*(E3501-D3501)^2*'symulacje godzinowe'!$P$3/1000</f>
        <v>7.4770625663999977E-3</v>
      </c>
      <c r="K3501" s="3">
        <f t="shared" si="254"/>
        <v>-0.81520460726639987</v>
      </c>
      <c r="L3501" s="6">
        <f t="shared" si="256"/>
        <v>0</v>
      </c>
    </row>
    <row r="3502" spans="1:15" x14ac:dyDescent="0.2">
      <c r="A3502" s="2">
        <v>5</v>
      </c>
      <c r="B3502" s="2">
        <v>26</v>
      </c>
      <c r="C3502" s="2">
        <v>3500</v>
      </c>
      <c r="D3502" s="2">
        <v>16.5</v>
      </c>
      <c r="E3502" s="2">
        <v>55</v>
      </c>
      <c r="F3502" s="1">
        <f t="shared" si="253"/>
        <v>50</v>
      </c>
      <c r="G3502" s="2">
        <v>0</v>
      </c>
      <c r="H3502" s="3">
        <f>G3502/1000*'symulacje godzinowe'!$N$3*'symulacje godzinowe'!$Q$3*'symulacje godzinowe'!$R$3</f>
        <v>0</v>
      </c>
      <c r="I3502" s="3">
        <f>'symulacje godzinowe'!$R$3*'symulacje godzinowe'!$N$3*(E3502-D3502)*'symulacje godzinowe'!$O$3/1000</f>
        <v>0.9275966699999999</v>
      </c>
      <c r="J3502" s="3">
        <f>'symulacje godzinowe'!$R$3*'symulacje godzinowe'!$N$3*(E3502-D3502)^2*'symulacje godzinowe'!$P$3/1000</f>
        <v>7.7565549600000002E-3</v>
      </c>
      <c r="K3502" s="3">
        <f t="shared" si="254"/>
        <v>-0.93535322495999995</v>
      </c>
      <c r="L3502" s="6">
        <f t="shared" si="256"/>
        <v>0</v>
      </c>
    </row>
    <row r="3503" spans="1:15" x14ac:dyDescent="0.2">
      <c r="A3503" s="2">
        <v>5</v>
      </c>
      <c r="B3503" s="2">
        <v>26</v>
      </c>
      <c r="C3503" s="2">
        <v>3501</v>
      </c>
      <c r="D3503" s="2">
        <v>15.9</v>
      </c>
      <c r="E3503" s="2">
        <v>55</v>
      </c>
      <c r="F3503" s="1">
        <f t="shared" si="253"/>
        <v>50</v>
      </c>
      <c r="G3503" s="2">
        <v>0</v>
      </c>
      <c r="H3503" s="3">
        <f>G3503/1000*'symulacje godzinowe'!$N$3*'symulacje godzinowe'!$Q$3*'symulacje godzinowe'!$R$3</f>
        <v>0</v>
      </c>
      <c r="I3503" s="3">
        <f>'symulacje godzinowe'!$R$3*'symulacje godzinowe'!$N$3*(E3503-D3503)*'symulacje godzinowe'!$O$3/1000</f>
        <v>0.9420527219999999</v>
      </c>
      <c r="J3503" s="3">
        <f>'symulacje godzinowe'!$R$3*'symulacje godzinowe'!$N$3*(E3503-D3503)^2*'symulacje godzinowe'!$P$3/1000</f>
        <v>8.000201577600001E-3</v>
      </c>
      <c r="K3503" s="3">
        <f t="shared" si="254"/>
        <v>-0.95005292357759985</v>
      </c>
      <c r="L3503" s="6">
        <f t="shared" si="256"/>
        <v>0</v>
      </c>
    </row>
    <row r="3504" spans="1:15" x14ac:dyDescent="0.2">
      <c r="A3504" s="2">
        <v>5</v>
      </c>
      <c r="B3504" s="2">
        <v>26</v>
      </c>
      <c r="C3504" s="2">
        <v>3502</v>
      </c>
      <c r="D3504" s="2">
        <v>15.2</v>
      </c>
      <c r="E3504" s="2">
        <v>55</v>
      </c>
      <c r="F3504" s="1">
        <f t="shared" si="253"/>
        <v>50</v>
      </c>
      <c r="G3504" s="2">
        <v>0</v>
      </c>
      <c r="H3504" s="3">
        <f>G3504/1000*'symulacje godzinowe'!$N$3*'symulacje godzinowe'!$Q$3*'symulacje godzinowe'!$R$3</f>
        <v>0</v>
      </c>
      <c r="I3504" s="3">
        <f>'symulacje godzinowe'!$R$3*'symulacje godzinowe'!$N$3*(E3504-D3504)*'symulacje godzinowe'!$O$3/1000</f>
        <v>0.95891811599999999</v>
      </c>
      <c r="J3504" s="3">
        <f>'symulacje godzinowe'!$R$3*'symulacje godzinowe'!$N$3*(E3504-D3504)^2*'symulacje godzinowe'!$P$3/1000</f>
        <v>8.289217958399998E-3</v>
      </c>
      <c r="K3504" s="3">
        <f t="shared" si="254"/>
        <v>-0.96720733395839997</v>
      </c>
      <c r="L3504" s="6">
        <f t="shared" si="256"/>
        <v>0</v>
      </c>
      <c r="O3504" s="21" t="s">
        <v>33</v>
      </c>
    </row>
    <row r="3505" spans="1:19" x14ac:dyDescent="0.2">
      <c r="A3505" s="2">
        <v>5</v>
      </c>
      <c r="B3505" s="2">
        <v>26</v>
      </c>
      <c r="C3505" s="2">
        <v>3503</v>
      </c>
      <c r="D3505" s="2">
        <v>14.8</v>
      </c>
      <c r="E3505" s="2">
        <v>55</v>
      </c>
      <c r="F3505" s="1">
        <f t="shared" si="253"/>
        <v>50</v>
      </c>
      <c r="G3505" s="2">
        <v>0</v>
      </c>
      <c r="H3505" s="3">
        <f>G3505/1000*'symulacje godzinowe'!$N$3*'symulacje godzinowe'!$Q$3*'symulacje godzinowe'!$R$3</f>
        <v>0</v>
      </c>
      <c r="I3505" s="3">
        <f>'symulacje godzinowe'!$R$3*'symulacje godzinowe'!$N$3*(E3505-D3505)*'symulacje godzinowe'!$O$3/1000</f>
        <v>0.96855548400000002</v>
      </c>
      <c r="J3505" s="3">
        <f>'symulacje godzinowe'!$R$3*'symulacje godzinowe'!$N$3*(E3505-D3505)^2*'symulacje godzinowe'!$P$3/1000</f>
        <v>8.4566726783999995E-3</v>
      </c>
      <c r="K3505" s="3">
        <f t="shared" si="254"/>
        <v>-0.97701215667840002</v>
      </c>
      <c r="L3505" s="6">
        <f t="shared" si="256"/>
        <v>0</v>
      </c>
      <c r="M3505" s="21" t="s">
        <v>32</v>
      </c>
      <c r="N3505" s="21" t="s">
        <v>27</v>
      </c>
      <c r="O3505" s="21" t="s">
        <v>31</v>
      </c>
      <c r="P3505" s="21" t="s">
        <v>28</v>
      </c>
      <c r="Q3505" s="21" t="s">
        <v>29</v>
      </c>
      <c r="R3505" s="21" t="s">
        <v>30</v>
      </c>
      <c r="S3505" s="21" t="s">
        <v>26</v>
      </c>
    </row>
    <row r="3506" spans="1:19" x14ac:dyDescent="0.2">
      <c r="A3506" s="2">
        <v>5</v>
      </c>
      <c r="B3506" s="2">
        <v>26</v>
      </c>
      <c r="C3506" s="2">
        <v>3504</v>
      </c>
      <c r="D3506" s="2">
        <v>14.4</v>
      </c>
      <c r="E3506" s="2">
        <v>55</v>
      </c>
      <c r="F3506" s="1">
        <f t="shared" si="253"/>
        <v>50</v>
      </c>
      <c r="G3506" s="2">
        <v>0</v>
      </c>
      <c r="H3506" s="3">
        <f>G3506/1000*'symulacje godzinowe'!$N$3*'symulacje godzinowe'!$Q$3*'symulacje godzinowe'!$R$3</f>
        <v>0</v>
      </c>
      <c r="I3506" s="3">
        <f>'symulacje godzinowe'!$R$3*'symulacje godzinowe'!$N$3*(E3506-D3506)*'symulacje godzinowe'!$O$3/1000</f>
        <v>0.97819285199999995</v>
      </c>
      <c r="J3506" s="3">
        <f>'symulacje godzinowe'!$R$3*'symulacje godzinowe'!$N$3*(E3506-D3506)^2*'symulacje godzinowe'!$P$3/1000</f>
        <v>8.6258019456000017E-3</v>
      </c>
      <c r="K3506" s="3">
        <f t="shared" si="254"/>
        <v>-0.98681865394559998</v>
      </c>
      <c r="L3506" s="10">
        <f>SUM(L3483:L3505)</f>
        <v>22984.455681685438</v>
      </c>
      <c r="M3506" s="19">
        <f>(L3482-4.187*$N$7*$O$7*(F3506-10))*((L3482-4.187*$N$7*$O$7*(F3506-10))&gt;0)</f>
        <v>41383.952601524477</v>
      </c>
      <c r="N3506" s="19">
        <f>M3506/4.187/(F3506-10)*(M3506&gt;0)</f>
        <v>247.09787796467921</v>
      </c>
      <c r="O3506" s="19">
        <f>$P$7-0.5*$N$7*$O$7</f>
        <v>100</v>
      </c>
      <c r="P3506" s="19">
        <f>IF(N3506&lt;O3506,N3506,O3506)</f>
        <v>100</v>
      </c>
      <c r="Q3506" s="19">
        <f>L3506/4.187/(F3506-10)+P3506</f>
        <v>237.23701744498112</v>
      </c>
      <c r="R3506" s="19" t="b">
        <f>Q3506&gt;$N$7*$O$7</f>
        <v>1</v>
      </c>
      <c r="S3506" s="19">
        <f>IF(R3506,(F3506-10)/(50-10),(F3506-10)/(50-10)*Q3506/$N$7/$O$7)</f>
        <v>1</v>
      </c>
    </row>
    <row r="3507" spans="1:19" x14ac:dyDescent="0.2">
      <c r="A3507" s="2">
        <v>5</v>
      </c>
      <c r="B3507" s="2">
        <v>27</v>
      </c>
      <c r="C3507" s="2">
        <v>3505</v>
      </c>
      <c r="D3507" s="2">
        <v>14</v>
      </c>
      <c r="E3507" s="2">
        <v>55</v>
      </c>
      <c r="F3507" s="1">
        <f t="shared" si="253"/>
        <v>50</v>
      </c>
      <c r="G3507" s="2">
        <v>0</v>
      </c>
      <c r="H3507" s="3">
        <f>G3507/1000*'symulacje godzinowe'!$N$3*'symulacje godzinowe'!$Q$3*'symulacje godzinowe'!$R$3</f>
        <v>0</v>
      </c>
      <c r="I3507" s="3">
        <f>'symulacje godzinowe'!$R$3*'symulacje godzinowe'!$N$3*(E3507-D3507)*'symulacje godzinowe'!$O$3/1000</f>
        <v>0.98783021999999998</v>
      </c>
      <c r="J3507" s="3">
        <f>'symulacje godzinowe'!$R$3*'symulacje godzinowe'!$N$3*(E3507-D3507)^2*'symulacje godzinowe'!$P$3/1000</f>
        <v>8.7966057599999994E-3</v>
      </c>
      <c r="K3507" s="3">
        <f t="shared" si="254"/>
        <v>-0.99662682575999995</v>
      </c>
      <c r="L3507" s="6">
        <f>K3507*(K3507&gt;0)*3600</f>
        <v>0</v>
      </c>
    </row>
    <row r="3508" spans="1:19" x14ac:dyDescent="0.2">
      <c r="A3508" s="2">
        <v>5</v>
      </c>
      <c r="B3508" s="2">
        <v>27</v>
      </c>
      <c r="C3508" s="2">
        <v>3506</v>
      </c>
      <c r="D3508" s="2">
        <v>13.2</v>
      </c>
      <c r="E3508" s="2">
        <v>55</v>
      </c>
      <c r="F3508" s="1">
        <f t="shared" si="253"/>
        <v>50</v>
      </c>
      <c r="G3508" s="2">
        <v>0</v>
      </c>
      <c r="H3508" s="3">
        <f>G3508/1000*'symulacje godzinowe'!$N$3*'symulacje godzinowe'!$Q$3*'symulacje godzinowe'!$R$3</f>
        <v>0</v>
      </c>
      <c r="I3508" s="3">
        <f>'symulacje godzinowe'!$R$3*'symulacje godzinowe'!$N$3*(E3508-D3508)*'symulacje godzinowe'!$O$3/1000</f>
        <v>1.0071049559999998</v>
      </c>
      <c r="J3508" s="3">
        <f>'symulacje godzinowe'!$R$3*'symulacje godzinowe'!$N$3*(E3508-D3508)^2*'symulacje godzinowe'!$P$3/1000</f>
        <v>9.1432370303999987E-3</v>
      </c>
      <c r="K3508" s="3">
        <f t="shared" si="254"/>
        <v>-1.0162481930303999</v>
      </c>
      <c r="L3508" s="6">
        <f t="shared" ref="L3508:L3529" si="257">K3508*(K3508&gt;0)*3600</f>
        <v>0</v>
      </c>
    </row>
    <row r="3509" spans="1:19" x14ac:dyDescent="0.2">
      <c r="A3509" s="2">
        <v>5</v>
      </c>
      <c r="B3509" s="2">
        <v>27</v>
      </c>
      <c r="C3509" s="2">
        <v>3507</v>
      </c>
      <c r="D3509" s="2">
        <v>12.4</v>
      </c>
      <c r="E3509" s="2">
        <v>55</v>
      </c>
      <c r="F3509" s="1">
        <f t="shared" si="253"/>
        <v>50</v>
      </c>
      <c r="G3509" s="2">
        <v>0</v>
      </c>
      <c r="H3509" s="3">
        <f>G3509/1000*'symulacje godzinowe'!$N$3*'symulacje godzinowe'!$Q$3*'symulacje godzinowe'!$R$3</f>
        <v>0</v>
      </c>
      <c r="I3509" s="3">
        <f>'symulacje godzinowe'!$R$3*'symulacje godzinowe'!$N$3*(E3509-D3509)*'symulacje godzinowe'!$O$3/1000</f>
        <v>1.0263796919999999</v>
      </c>
      <c r="J3509" s="3">
        <f>'symulacje godzinowe'!$R$3*'symulacje godzinowe'!$N$3*(E3509-D3509)^2*'symulacje godzinowe'!$P$3/1000</f>
        <v>9.4965664896000009E-3</v>
      </c>
      <c r="K3509" s="3">
        <f t="shared" si="254"/>
        <v>-1.0358762584896</v>
      </c>
      <c r="L3509" s="6">
        <f t="shared" si="257"/>
        <v>0</v>
      </c>
    </row>
    <row r="3510" spans="1:19" x14ac:dyDescent="0.2">
      <c r="A3510" s="2">
        <v>5</v>
      </c>
      <c r="B3510" s="2">
        <v>27</v>
      </c>
      <c r="C3510" s="2">
        <v>3508</v>
      </c>
      <c r="D3510" s="2">
        <v>11.6</v>
      </c>
      <c r="E3510" s="2">
        <v>55</v>
      </c>
      <c r="F3510" s="1">
        <f t="shared" si="253"/>
        <v>50</v>
      </c>
      <c r="G3510" s="2">
        <v>0</v>
      </c>
      <c r="H3510" s="3">
        <f>G3510/1000*'symulacje godzinowe'!$N$3*'symulacje godzinowe'!$Q$3*'symulacje godzinowe'!$R$3</f>
        <v>0</v>
      </c>
      <c r="I3510" s="3">
        <f>'symulacje godzinowe'!$R$3*'symulacje godzinowe'!$N$3*(E3510-D3510)*'symulacje godzinowe'!$O$3/1000</f>
        <v>1.0456544279999997</v>
      </c>
      <c r="J3510" s="3">
        <f>'symulacje godzinowe'!$R$3*'symulacje godzinowe'!$N$3*(E3510-D3510)^2*'symulacje godzinowe'!$P$3/1000</f>
        <v>9.8565941375999989E-3</v>
      </c>
      <c r="K3510" s="3">
        <f t="shared" si="254"/>
        <v>-1.0555110221375998</v>
      </c>
      <c r="L3510" s="6">
        <f t="shared" si="257"/>
        <v>0</v>
      </c>
    </row>
    <row r="3511" spans="1:19" x14ac:dyDescent="0.2">
      <c r="A3511" s="2">
        <v>5</v>
      </c>
      <c r="B3511" s="2">
        <v>27</v>
      </c>
      <c r="C3511" s="2">
        <v>3509</v>
      </c>
      <c r="D3511" s="2">
        <v>13</v>
      </c>
      <c r="E3511" s="2">
        <v>55</v>
      </c>
      <c r="F3511" s="1">
        <f t="shared" si="253"/>
        <v>50</v>
      </c>
      <c r="G3511" s="2">
        <v>97.7</v>
      </c>
      <c r="H3511" s="3">
        <f>G3511/1000*'symulacje godzinowe'!$N$3*'symulacje godzinowe'!$Q$3*'symulacje godzinowe'!$R$3</f>
        <v>0.43190834970000003</v>
      </c>
      <c r="I3511" s="3">
        <f>'symulacje godzinowe'!$R$3*'symulacje godzinowe'!$N$3*(E3511-D3511)*'symulacje godzinowe'!$O$3/1000</f>
        <v>1.0119236399999998</v>
      </c>
      <c r="J3511" s="3">
        <f>'symulacje godzinowe'!$R$3*'symulacje godzinowe'!$N$3*(E3511-D3511)^2*'symulacje godzinowe'!$P$3/1000</f>
        <v>9.2309414399999994E-3</v>
      </c>
      <c r="K3511" s="3">
        <f t="shared" si="254"/>
        <v>-0.58924623173999979</v>
      </c>
      <c r="L3511" s="6">
        <f t="shared" si="257"/>
        <v>0</v>
      </c>
    </row>
    <row r="3512" spans="1:19" x14ac:dyDescent="0.2">
      <c r="A3512" s="2">
        <v>5</v>
      </c>
      <c r="B3512" s="2">
        <v>27</v>
      </c>
      <c r="C3512" s="2">
        <v>3510</v>
      </c>
      <c r="D3512" s="2">
        <v>14.4</v>
      </c>
      <c r="E3512" s="2">
        <v>55</v>
      </c>
      <c r="F3512" s="1">
        <f t="shared" si="253"/>
        <v>50</v>
      </c>
      <c r="G3512" s="2">
        <v>206.4</v>
      </c>
      <c r="H3512" s="3">
        <f>G3512/1000*'symulacje godzinowe'!$N$3*'symulacje godzinowe'!$Q$3*'symulacje godzinowe'!$R$3</f>
        <v>0.9124450704</v>
      </c>
      <c r="I3512" s="3">
        <f>'symulacje godzinowe'!$R$3*'symulacje godzinowe'!$N$3*(E3512-D3512)*'symulacje godzinowe'!$O$3/1000</f>
        <v>0.97819285199999995</v>
      </c>
      <c r="J3512" s="3">
        <f>'symulacje godzinowe'!$R$3*'symulacje godzinowe'!$N$3*(E3512-D3512)^2*'symulacje godzinowe'!$P$3/1000</f>
        <v>8.6258019456000017E-3</v>
      </c>
      <c r="K3512" s="3">
        <f t="shared" si="254"/>
        <v>-7.4373583545599947E-2</v>
      </c>
      <c r="L3512" s="6">
        <f t="shared" si="257"/>
        <v>0</v>
      </c>
    </row>
    <row r="3513" spans="1:19" x14ac:dyDescent="0.2">
      <c r="A3513" s="2">
        <v>5</v>
      </c>
      <c r="B3513" s="2">
        <v>27</v>
      </c>
      <c r="C3513" s="2">
        <v>3511</v>
      </c>
      <c r="D3513" s="2">
        <v>15.8</v>
      </c>
      <c r="E3513" s="2">
        <v>55</v>
      </c>
      <c r="F3513" s="1">
        <f t="shared" si="253"/>
        <v>50</v>
      </c>
      <c r="G3513" s="2">
        <v>393.1</v>
      </c>
      <c r="H3513" s="3">
        <f>G3513/1000*'symulacje godzinowe'!$N$3*'symulacje godzinowe'!$Q$3*'symulacje godzinowe'!$R$3</f>
        <v>1.7378011491000003</v>
      </c>
      <c r="I3513" s="3">
        <f>'symulacje godzinowe'!$R$3*'symulacje godzinowe'!$N$3*(E3513-D3513)*'symulacje godzinowe'!$O$3/1000</f>
        <v>0.9444620640000001</v>
      </c>
      <c r="J3513" s="3">
        <f>'symulacje godzinowe'!$R$3*'symulacje godzinowe'!$N$3*(E3513-D3513)^2*'symulacje godzinowe'!$P$3/1000</f>
        <v>8.0411756544000006E-3</v>
      </c>
      <c r="K3513" s="3">
        <f t="shared" si="254"/>
        <v>0.78529790944560018</v>
      </c>
      <c r="L3513" s="6">
        <f t="shared" si="257"/>
        <v>2827.0724740041605</v>
      </c>
    </row>
    <row r="3514" spans="1:19" x14ac:dyDescent="0.2">
      <c r="A3514" s="2">
        <v>5</v>
      </c>
      <c r="B3514" s="2">
        <v>27</v>
      </c>
      <c r="C3514" s="2">
        <v>3512</v>
      </c>
      <c r="D3514" s="2">
        <v>17.100000000000001</v>
      </c>
      <c r="E3514" s="2">
        <v>55</v>
      </c>
      <c r="F3514" s="1">
        <f t="shared" si="253"/>
        <v>50</v>
      </c>
      <c r="G3514" s="2">
        <v>429.2</v>
      </c>
      <c r="H3514" s="3">
        <f>G3514/1000*'symulacje godzinowe'!$N$3*'symulacje godzinowe'!$Q$3*'symulacje godzinowe'!$R$3</f>
        <v>1.8973906212</v>
      </c>
      <c r="I3514" s="3">
        <f>'symulacje godzinowe'!$R$3*'symulacje godzinowe'!$N$3*(E3514-D3514)*'symulacje godzinowe'!$O$3/1000</f>
        <v>0.9131406179999999</v>
      </c>
      <c r="J3514" s="3">
        <f>'symulacje godzinowe'!$R$3*'symulacje godzinowe'!$N$3*(E3514-D3514)^2*'symulacje godzinowe'!$P$3/1000</f>
        <v>7.5166760735999993E-3</v>
      </c>
      <c r="K3514" s="3">
        <f t="shared" si="254"/>
        <v>0.97673332712640015</v>
      </c>
      <c r="L3514" s="6">
        <f t="shared" si="257"/>
        <v>3516.2399776550405</v>
      </c>
    </row>
    <row r="3515" spans="1:19" x14ac:dyDescent="0.2">
      <c r="A3515" s="2">
        <v>5</v>
      </c>
      <c r="B3515" s="2">
        <v>27</v>
      </c>
      <c r="C3515" s="2">
        <v>3513</v>
      </c>
      <c r="D3515" s="2">
        <v>18.399999999999999</v>
      </c>
      <c r="E3515" s="2">
        <v>55</v>
      </c>
      <c r="F3515" s="1">
        <f t="shared" si="253"/>
        <v>50</v>
      </c>
      <c r="G3515" s="2">
        <v>517.6</v>
      </c>
      <c r="H3515" s="3">
        <f>G3515/1000*'symulacje godzinowe'!$N$3*'symulacje godzinowe'!$Q$3*'symulacje godzinowe'!$R$3</f>
        <v>2.2881858936000006</v>
      </c>
      <c r="I3515" s="3">
        <f>'symulacje godzinowe'!$R$3*'symulacje godzinowe'!$N$3*(E3515-D3515)*'symulacje godzinowe'!$O$3/1000</f>
        <v>0.88181917199999993</v>
      </c>
      <c r="J3515" s="3">
        <f>'symulacje godzinowe'!$R$3*'symulacje godzinowe'!$N$3*(E3515-D3515)^2*'symulacje godzinowe'!$P$3/1000</f>
        <v>7.0098638976000011E-3</v>
      </c>
      <c r="K3515" s="3">
        <f t="shared" si="254"/>
        <v>1.3993568577024007</v>
      </c>
      <c r="L3515" s="6">
        <f t="shared" si="257"/>
        <v>5037.6846877286425</v>
      </c>
    </row>
    <row r="3516" spans="1:19" x14ac:dyDescent="0.2">
      <c r="A3516" s="2">
        <v>5</v>
      </c>
      <c r="B3516" s="2">
        <v>27</v>
      </c>
      <c r="C3516" s="2">
        <v>3514</v>
      </c>
      <c r="D3516" s="2">
        <v>19.7</v>
      </c>
      <c r="E3516" s="2">
        <v>55</v>
      </c>
      <c r="F3516" s="1">
        <f t="shared" si="253"/>
        <v>50</v>
      </c>
      <c r="G3516" s="2">
        <v>521.70000000000005</v>
      </c>
      <c r="H3516" s="3">
        <f>G3516/1000*'symulacje godzinowe'!$N$3*'symulacje godzinowe'!$Q$3*'symulacje godzinowe'!$R$3</f>
        <v>2.3063110137000002</v>
      </c>
      <c r="I3516" s="3">
        <f>'symulacje godzinowe'!$R$3*'symulacje godzinowe'!$N$3*(E3516-D3516)*'symulacje godzinowe'!$O$3/1000</f>
        <v>0.85049772599999984</v>
      </c>
      <c r="J3516" s="3">
        <f>'symulacje godzinowe'!$R$3*'symulacje godzinowe'!$N$3*(E3516-D3516)^2*'symulacje godzinowe'!$P$3/1000</f>
        <v>6.5207391263999975E-3</v>
      </c>
      <c r="K3516" s="3">
        <f t="shared" si="254"/>
        <v>1.4492925485736003</v>
      </c>
      <c r="L3516" s="6">
        <f t="shared" si="257"/>
        <v>5217.4531748649615</v>
      </c>
    </row>
    <row r="3517" spans="1:19" x14ac:dyDescent="0.2">
      <c r="A3517" s="2">
        <v>5</v>
      </c>
      <c r="B3517" s="2">
        <v>27</v>
      </c>
      <c r="C3517" s="2">
        <v>3515</v>
      </c>
      <c r="D3517" s="2">
        <v>18.899999999999999</v>
      </c>
      <c r="E3517" s="2">
        <v>55</v>
      </c>
      <c r="F3517" s="1">
        <f t="shared" si="253"/>
        <v>50</v>
      </c>
      <c r="G3517" s="2">
        <v>496.7</v>
      </c>
      <c r="H3517" s="3">
        <f>G3517/1000*'symulacje godzinowe'!$N$3*'symulacje godzinowe'!$Q$3*'symulacje godzinowe'!$R$3</f>
        <v>2.1957919886999999</v>
      </c>
      <c r="I3517" s="3">
        <f>'symulacje godzinowe'!$R$3*'symulacje godzinowe'!$N$3*(E3517-D3517)*'symulacje godzinowe'!$O$3/1000</f>
        <v>0.86977246199999991</v>
      </c>
      <c r="J3517" s="3">
        <f>'symulacje godzinowe'!$R$3*'symulacje godzinowe'!$N$3*(E3517-D3517)^2*'symulacje godzinowe'!$P$3/1000</f>
        <v>6.8196458016E-3</v>
      </c>
      <c r="K3517" s="3">
        <f t="shared" si="254"/>
        <v>1.3191998808984</v>
      </c>
      <c r="L3517" s="6">
        <f t="shared" si="257"/>
        <v>4749.1195712342396</v>
      </c>
    </row>
    <row r="3518" spans="1:19" x14ac:dyDescent="0.2">
      <c r="A3518" s="2">
        <v>5</v>
      </c>
      <c r="B3518" s="2">
        <v>27</v>
      </c>
      <c r="C3518" s="2">
        <v>3516</v>
      </c>
      <c r="D3518" s="2">
        <v>18.2</v>
      </c>
      <c r="E3518" s="2">
        <v>55</v>
      </c>
      <c r="F3518" s="1">
        <f t="shared" si="253"/>
        <v>50</v>
      </c>
      <c r="G3518" s="2">
        <v>399.3</v>
      </c>
      <c r="H3518" s="3">
        <f>G3518/1000*'symulacje godzinowe'!$N$3*'symulacje godzinowe'!$Q$3*'symulacje godzinowe'!$R$3</f>
        <v>1.7652098673000003</v>
      </c>
      <c r="I3518" s="3">
        <f>'symulacje godzinowe'!$R$3*'symulacje godzinowe'!$N$3*(E3518-D3518)*'symulacje godzinowe'!$O$3/1000</f>
        <v>0.88663785599999978</v>
      </c>
      <c r="J3518" s="3">
        <f>'symulacje godzinowe'!$R$3*'symulacje godzinowe'!$N$3*(E3518-D3518)^2*'symulacje godzinowe'!$P$3/1000</f>
        <v>7.0866837503999981E-3</v>
      </c>
      <c r="K3518" s="3">
        <f t="shared" si="254"/>
        <v>0.87148532754960051</v>
      </c>
      <c r="L3518" s="6">
        <f t="shared" si="257"/>
        <v>3137.3471791785619</v>
      </c>
    </row>
    <row r="3519" spans="1:19" x14ac:dyDescent="0.2">
      <c r="A3519" s="2">
        <v>5</v>
      </c>
      <c r="B3519" s="2">
        <v>27</v>
      </c>
      <c r="C3519" s="2">
        <v>3517</v>
      </c>
      <c r="D3519" s="2">
        <v>17.399999999999999</v>
      </c>
      <c r="E3519" s="2">
        <v>55</v>
      </c>
      <c r="F3519" s="1">
        <f t="shared" si="253"/>
        <v>50</v>
      </c>
      <c r="G3519" s="2">
        <v>164.2</v>
      </c>
      <c r="H3519" s="3">
        <f>G3519/1000*'symulacje godzinowe'!$N$3*'symulacje godzinowe'!$Q$3*'symulacje godzinowe'!$R$3</f>
        <v>0.72588895619999994</v>
      </c>
      <c r="I3519" s="3">
        <f>'symulacje godzinowe'!$R$3*'symulacje godzinowe'!$N$3*(E3519-D3519)*'symulacje godzinowe'!$O$3/1000</f>
        <v>0.90591259199999985</v>
      </c>
      <c r="J3519" s="3">
        <f>'symulacje godzinowe'!$R$3*'symulacje godzinowe'!$N$3*(E3519-D3519)^2*'symulacje godzinowe'!$P$3/1000</f>
        <v>7.3981495296000007E-3</v>
      </c>
      <c r="K3519" s="3">
        <f t="shared" si="254"/>
        <v>-0.18742178532959991</v>
      </c>
      <c r="L3519" s="6">
        <f t="shared" si="257"/>
        <v>0</v>
      </c>
    </row>
    <row r="3520" spans="1:19" x14ac:dyDescent="0.2">
      <c r="A3520" s="2">
        <v>5</v>
      </c>
      <c r="B3520" s="2">
        <v>27</v>
      </c>
      <c r="C3520" s="2">
        <v>3518</v>
      </c>
      <c r="D3520" s="2">
        <v>17.5</v>
      </c>
      <c r="E3520" s="2">
        <v>55</v>
      </c>
      <c r="F3520" s="1">
        <f t="shared" ref="F3520:F3583" si="258">E3520-5</f>
        <v>50</v>
      </c>
      <c r="G3520" s="2">
        <v>146.6</v>
      </c>
      <c r="H3520" s="3">
        <f>G3520/1000*'symulacje godzinowe'!$N$3*'symulacje godzinowe'!$Q$3*'symulacje godzinowe'!$R$3</f>
        <v>0.6480835626</v>
      </c>
      <c r="I3520" s="3">
        <f>'symulacje godzinowe'!$R$3*'symulacje godzinowe'!$N$3*(E3520-D3520)*'symulacje godzinowe'!$O$3/1000</f>
        <v>0.90350324999999998</v>
      </c>
      <c r="J3520" s="3">
        <f>'symulacje godzinowe'!$R$3*'symulacje godzinowe'!$N$3*(E3520-D3520)^2*'symulacje godzinowe'!$P$3/1000</f>
        <v>7.3588499999999992E-3</v>
      </c>
      <c r="K3520" s="3">
        <f t="shared" ref="K3520:K3583" si="259">H3520-I3520-J3520</f>
        <v>-0.26277853739999996</v>
      </c>
      <c r="L3520" s="6">
        <f t="shared" si="257"/>
        <v>0</v>
      </c>
    </row>
    <row r="3521" spans="1:19" x14ac:dyDescent="0.2">
      <c r="A3521" s="2">
        <v>5</v>
      </c>
      <c r="B3521" s="2">
        <v>27</v>
      </c>
      <c r="C3521" s="2">
        <v>3519</v>
      </c>
      <c r="D3521" s="2">
        <v>17.7</v>
      </c>
      <c r="E3521" s="2">
        <v>55</v>
      </c>
      <c r="F3521" s="1">
        <f t="shared" si="258"/>
        <v>50</v>
      </c>
      <c r="G3521" s="2">
        <v>276.2</v>
      </c>
      <c r="H3521" s="3">
        <f>G3521/1000*'symulacje godzinowe'!$N$3*'symulacje godzinowe'!$Q$3*'symulacje godzinowe'!$R$3</f>
        <v>1.2210141881999999</v>
      </c>
      <c r="I3521" s="3">
        <f>'symulacje godzinowe'!$R$3*'symulacje godzinowe'!$N$3*(E3521-D3521)*'symulacje godzinowe'!$O$3/1000</f>
        <v>0.89868456599999991</v>
      </c>
      <c r="J3521" s="3">
        <f>'symulacje godzinowe'!$R$3*'symulacje godzinowe'!$N$3*(E3521-D3521)^2*'symulacje godzinowe'!$P$3/1000</f>
        <v>7.2805649183999982E-3</v>
      </c>
      <c r="K3521" s="3">
        <f t="shared" si="259"/>
        <v>0.31504905728159993</v>
      </c>
      <c r="L3521" s="6">
        <f t="shared" si="257"/>
        <v>1134.1766062137597</v>
      </c>
    </row>
    <row r="3522" spans="1:19" x14ac:dyDescent="0.2">
      <c r="A3522" s="2">
        <v>5</v>
      </c>
      <c r="B3522" s="2">
        <v>27</v>
      </c>
      <c r="C3522" s="2">
        <v>3520</v>
      </c>
      <c r="D3522" s="2">
        <v>17.8</v>
      </c>
      <c r="E3522" s="2">
        <v>55</v>
      </c>
      <c r="F3522" s="1">
        <f t="shared" si="258"/>
        <v>50</v>
      </c>
      <c r="G3522" s="2">
        <v>213.9</v>
      </c>
      <c r="H3522" s="3">
        <f>G3522/1000*'symulacje godzinowe'!$N$3*'symulacje godzinowe'!$Q$3*'symulacje godzinowe'!$R$3</f>
        <v>0.94560077789999997</v>
      </c>
      <c r="I3522" s="3">
        <f>'symulacje godzinowe'!$R$3*'symulacje godzinowe'!$N$3*(E3522-D3522)*'symulacje godzinowe'!$O$3/1000</f>
        <v>0.89627522399999993</v>
      </c>
      <c r="J3522" s="3">
        <f>'symulacje godzinowe'!$R$3*'symulacje godzinowe'!$N$3*(E3522-D3522)^2*'symulacje godzinowe'!$P$3/1000</f>
        <v>7.2415793664000003E-3</v>
      </c>
      <c r="K3522" s="3">
        <f t="shared" si="259"/>
        <v>4.2083974533600042E-2</v>
      </c>
      <c r="L3522" s="6">
        <f t="shared" si="257"/>
        <v>151.50230832096014</v>
      </c>
    </row>
    <row r="3523" spans="1:19" x14ac:dyDescent="0.2">
      <c r="A3523" s="2">
        <v>5</v>
      </c>
      <c r="B3523" s="2">
        <v>27</v>
      </c>
      <c r="C3523" s="2">
        <v>3521</v>
      </c>
      <c r="D3523" s="2">
        <v>16.5</v>
      </c>
      <c r="E3523" s="2">
        <v>55</v>
      </c>
      <c r="F3523" s="1">
        <f t="shared" si="258"/>
        <v>50</v>
      </c>
      <c r="G3523" s="2">
        <v>146.69999999999999</v>
      </c>
      <c r="H3523" s="3">
        <f>G3523/1000*'symulacje godzinowe'!$N$3*'symulacje godzinowe'!$Q$3*'symulacje godzinowe'!$R$3</f>
        <v>0.64852563870000002</v>
      </c>
      <c r="I3523" s="3">
        <f>'symulacje godzinowe'!$R$3*'symulacje godzinowe'!$N$3*(E3523-D3523)*'symulacje godzinowe'!$O$3/1000</f>
        <v>0.9275966699999999</v>
      </c>
      <c r="J3523" s="3">
        <f>'symulacje godzinowe'!$R$3*'symulacje godzinowe'!$N$3*(E3523-D3523)^2*'symulacje godzinowe'!$P$3/1000</f>
        <v>7.7565549600000002E-3</v>
      </c>
      <c r="K3523" s="3">
        <f t="shared" si="259"/>
        <v>-0.28682758625999988</v>
      </c>
      <c r="L3523" s="6">
        <f t="shared" si="257"/>
        <v>0</v>
      </c>
    </row>
    <row r="3524" spans="1:19" x14ac:dyDescent="0.2">
      <c r="A3524" s="2">
        <v>5</v>
      </c>
      <c r="B3524" s="2">
        <v>27</v>
      </c>
      <c r="C3524" s="2">
        <v>3522</v>
      </c>
      <c r="D3524" s="2">
        <v>15.1</v>
      </c>
      <c r="E3524" s="2">
        <v>55</v>
      </c>
      <c r="F3524" s="1">
        <f t="shared" si="258"/>
        <v>50</v>
      </c>
      <c r="G3524" s="2">
        <v>89.6</v>
      </c>
      <c r="H3524" s="3">
        <f>G3524/1000*'symulacje godzinowe'!$N$3*'symulacje godzinowe'!$Q$3*'symulacje godzinowe'!$R$3</f>
        <v>0.39610018559999993</v>
      </c>
      <c r="I3524" s="3">
        <f>'symulacje godzinowe'!$R$3*'symulacje godzinowe'!$N$3*(E3524-D3524)*'symulacje godzinowe'!$O$3/1000</f>
        <v>0.96132745799999986</v>
      </c>
      <c r="J3524" s="3">
        <f>'symulacje godzinowe'!$R$3*'symulacje godzinowe'!$N$3*(E3524-D3524)^2*'symulacje godzinowe'!$P$3/1000</f>
        <v>8.3309246496000005E-3</v>
      </c>
      <c r="K3524" s="3">
        <f t="shared" si="259"/>
        <v>-0.57355819704959987</v>
      </c>
      <c r="L3524" s="6">
        <f t="shared" si="257"/>
        <v>0</v>
      </c>
    </row>
    <row r="3525" spans="1:19" x14ac:dyDescent="0.2">
      <c r="A3525" s="2">
        <v>5</v>
      </c>
      <c r="B3525" s="2">
        <v>27</v>
      </c>
      <c r="C3525" s="2">
        <v>3523</v>
      </c>
      <c r="D3525" s="2">
        <v>13.8</v>
      </c>
      <c r="E3525" s="2">
        <v>55</v>
      </c>
      <c r="F3525" s="1">
        <f t="shared" si="258"/>
        <v>50</v>
      </c>
      <c r="G3525" s="2">
        <v>23.3</v>
      </c>
      <c r="H3525" s="3">
        <f>G3525/1000*'symulacje godzinowe'!$N$3*'symulacje godzinowe'!$Q$3*'symulacje godzinowe'!$R$3</f>
        <v>0.10300373130000001</v>
      </c>
      <c r="I3525" s="3">
        <f>'symulacje godzinowe'!$R$3*'symulacje godzinowe'!$N$3*(E3525-D3525)*'symulacje godzinowe'!$O$3/1000</f>
        <v>0.99264890400000005</v>
      </c>
      <c r="J3525" s="3">
        <f>'symulacje godzinowe'!$R$3*'symulacje godzinowe'!$N$3*(E3525-D3525)^2*'symulacje godzinowe'!$P$3/1000</f>
        <v>8.8826356224000012E-3</v>
      </c>
      <c r="K3525" s="3">
        <f t="shared" si="259"/>
        <v>-0.89852780832240009</v>
      </c>
      <c r="L3525" s="6">
        <f t="shared" si="257"/>
        <v>0</v>
      </c>
    </row>
    <row r="3526" spans="1:19" x14ac:dyDescent="0.2">
      <c r="A3526" s="2">
        <v>5</v>
      </c>
      <c r="B3526" s="2">
        <v>27</v>
      </c>
      <c r="C3526" s="2">
        <v>3524</v>
      </c>
      <c r="D3526" s="2">
        <v>13.2</v>
      </c>
      <c r="E3526" s="2">
        <v>55</v>
      </c>
      <c r="F3526" s="1">
        <f t="shared" si="258"/>
        <v>50</v>
      </c>
      <c r="G3526" s="2">
        <v>0</v>
      </c>
      <c r="H3526" s="3">
        <f>G3526/1000*'symulacje godzinowe'!$N$3*'symulacje godzinowe'!$Q$3*'symulacje godzinowe'!$R$3</f>
        <v>0</v>
      </c>
      <c r="I3526" s="3">
        <f>'symulacje godzinowe'!$R$3*'symulacje godzinowe'!$N$3*(E3526-D3526)*'symulacje godzinowe'!$O$3/1000</f>
        <v>1.0071049559999998</v>
      </c>
      <c r="J3526" s="3">
        <f>'symulacje godzinowe'!$R$3*'symulacje godzinowe'!$N$3*(E3526-D3526)^2*'symulacje godzinowe'!$P$3/1000</f>
        <v>9.1432370303999987E-3</v>
      </c>
      <c r="K3526" s="3">
        <f t="shared" si="259"/>
        <v>-1.0162481930303999</v>
      </c>
      <c r="L3526" s="6">
        <f t="shared" si="257"/>
        <v>0</v>
      </c>
    </row>
    <row r="3527" spans="1:19" x14ac:dyDescent="0.2">
      <c r="A3527" s="2">
        <v>5</v>
      </c>
      <c r="B3527" s="2">
        <v>27</v>
      </c>
      <c r="C3527" s="2">
        <v>3525</v>
      </c>
      <c r="D3527" s="2">
        <v>12.7</v>
      </c>
      <c r="E3527" s="2">
        <v>55</v>
      </c>
      <c r="F3527" s="1">
        <f t="shared" si="258"/>
        <v>50</v>
      </c>
      <c r="G3527" s="2">
        <v>0</v>
      </c>
      <c r="H3527" s="3">
        <f>G3527/1000*'symulacje godzinowe'!$N$3*'symulacje godzinowe'!$Q$3*'symulacje godzinowe'!$R$3</f>
        <v>0</v>
      </c>
      <c r="I3527" s="3">
        <f>'symulacje godzinowe'!$R$3*'symulacje godzinowe'!$N$3*(E3527-D3527)*'symulacje godzinowe'!$O$3/1000</f>
        <v>1.019151666</v>
      </c>
      <c r="J3527" s="3">
        <f>'symulacje godzinowe'!$R$3*'symulacje godzinowe'!$N$3*(E3527-D3527)^2*'symulacje godzinowe'!$P$3/1000</f>
        <v>9.3632829983999986E-3</v>
      </c>
      <c r="K3527" s="3">
        <f t="shared" si="259"/>
        <v>-1.0285149489984</v>
      </c>
      <c r="L3527" s="6">
        <f t="shared" si="257"/>
        <v>0</v>
      </c>
    </row>
    <row r="3528" spans="1:19" x14ac:dyDescent="0.2">
      <c r="A3528" s="2">
        <v>5</v>
      </c>
      <c r="B3528" s="2">
        <v>27</v>
      </c>
      <c r="C3528" s="2">
        <v>3526</v>
      </c>
      <c r="D3528" s="2">
        <v>12.1</v>
      </c>
      <c r="E3528" s="2">
        <v>55</v>
      </c>
      <c r="F3528" s="1">
        <f t="shared" si="258"/>
        <v>50</v>
      </c>
      <c r="G3528" s="2">
        <v>0</v>
      </c>
      <c r="H3528" s="3">
        <f>G3528/1000*'symulacje godzinowe'!$N$3*'symulacje godzinowe'!$Q$3*'symulacje godzinowe'!$R$3</f>
        <v>0</v>
      </c>
      <c r="I3528" s="3">
        <f>'symulacje godzinowe'!$R$3*'symulacje godzinowe'!$N$3*(E3528-D3528)*'symulacje godzinowe'!$O$3/1000</f>
        <v>1.0336077180000001</v>
      </c>
      <c r="J3528" s="3">
        <f>'symulacje godzinowe'!$R$3*'symulacje godzinowe'!$N$3*(E3528-D3528)^2*'symulacje godzinowe'!$P$3/1000</f>
        <v>9.6307919135999991E-3</v>
      </c>
      <c r="K3528" s="3">
        <f t="shared" si="259"/>
        <v>-1.0432385099136001</v>
      </c>
      <c r="L3528" s="6">
        <f t="shared" si="257"/>
        <v>0</v>
      </c>
      <c r="O3528" s="21" t="s">
        <v>33</v>
      </c>
    </row>
    <row r="3529" spans="1:19" x14ac:dyDescent="0.2">
      <c r="A3529" s="2">
        <v>5</v>
      </c>
      <c r="B3529" s="2">
        <v>27</v>
      </c>
      <c r="C3529" s="2">
        <v>3527</v>
      </c>
      <c r="D3529" s="2">
        <v>11.2</v>
      </c>
      <c r="E3529" s="2">
        <v>55</v>
      </c>
      <c r="F3529" s="1">
        <f t="shared" si="258"/>
        <v>50</v>
      </c>
      <c r="G3529" s="2">
        <v>0</v>
      </c>
      <c r="H3529" s="3">
        <f>G3529/1000*'symulacje godzinowe'!$N$3*'symulacje godzinowe'!$Q$3*'symulacje godzinowe'!$R$3</f>
        <v>0</v>
      </c>
      <c r="I3529" s="3">
        <f>'symulacje godzinowe'!$R$3*'symulacje godzinowe'!$N$3*(E3529-D3529)*'symulacje godzinowe'!$O$3/1000</f>
        <v>1.0552917959999997</v>
      </c>
      <c r="J3529" s="3">
        <f>'symulacje godzinowe'!$R$3*'symulacje godzinowe'!$N$3*(E3529-D3529)^2*'symulacje godzinowe'!$P$3/1000</f>
        <v>1.0039119782399998E-2</v>
      </c>
      <c r="K3529" s="3">
        <f t="shared" si="259"/>
        <v>-1.0653309157823996</v>
      </c>
      <c r="L3529" s="6">
        <f t="shared" si="257"/>
        <v>0</v>
      </c>
      <c r="M3529" s="21" t="s">
        <v>32</v>
      </c>
      <c r="N3529" s="21" t="s">
        <v>27</v>
      </c>
      <c r="O3529" s="21" t="s">
        <v>31</v>
      </c>
      <c r="P3529" s="21" t="s">
        <v>28</v>
      </c>
      <c r="Q3529" s="21" t="s">
        <v>29</v>
      </c>
      <c r="R3529" s="21" t="s">
        <v>30</v>
      </c>
      <c r="S3529" s="21" t="s">
        <v>26</v>
      </c>
    </row>
    <row r="3530" spans="1:19" x14ac:dyDescent="0.2">
      <c r="A3530" s="2">
        <v>5</v>
      </c>
      <c r="B3530" s="2">
        <v>27</v>
      </c>
      <c r="C3530" s="2">
        <v>3528</v>
      </c>
      <c r="D3530" s="2">
        <v>10.3</v>
      </c>
      <c r="E3530" s="2">
        <v>55</v>
      </c>
      <c r="F3530" s="1">
        <f t="shared" si="258"/>
        <v>50</v>
      </c>
      <c r="G3530" s="2">
        <v>0</v>
      </c>
      <c r="H3530" s="3">
        <f>G3530/1000*'symulacje godzinowe'!$N$3*'symulacje godzinowe'!$Q$3*'symulacje godzinowe'!$R$3</f>
        <v>0</v>
      </c>
      <c r="I3530" s="3">
        <f>'symulacje godzinowe'!$R$3*'symulacje godzinowe'!$N$3*(E3530-D3530)*'symulacje godzinowe'!$O$3/1000</f>
        <v>1.0769758739999999</v>
      </c>
      <c r="J3530" s="3">
        <f>'symulacje godzinowe'!$R$3*'symulacje godzinowe'!$N$3*(E3530-D3530)^2*'symulacje godzinowe'!$P$3/1000</f>
        <v>1.04559250464E-2</v>
      </c>
      <c r="K3530" s="3">
        <f t="shared" si="259"/>
        <v>-1.0874317990464</v>
      </c>
      <c r="L3530" s="10">
        <f>SUM(L3507:L3529)</f>
        <v>25770.595979200327</v>
      </c>
      <c r="M3530" s="19">
        <f>(L3506-4.187*$N$7*$O$7*(F3530-10))*((L3506-4.187*$N$7*$O$7*(F3530-10))&gt;0)</f>
        <v>0</v>
      </c>
      <c r="N3530" s="19">
        <f>M3530/4.187/(F3530-10)*(M3530&gt;0)</f>
        <v>0</v>
      </c>
      <c r="O3530" s="19">
        <f>$P$7-0.5*$N$7*$O$7</f>
        <v>100</v>
      </c>
      <c r="P3530" s="19">
        <f>IF(N3530&lt;O3530,N3530,O3530)</f>
        <v>0</v>
      </c>
      <c r="Q3530" s="19">
        <f>L3530/4.187/(F3530-10)+P3530</f>
        <v>153.87267721041513</v>
      </c>
      <c r="R3530" s="19" t="b">
        <f>Q3530&gt;$N$7*$O$7</f>
        <v>0</v>
      </c>
      <c r="S3530" s="19">
        <f>IF(R3530,(F3530-10)/(50-10),(F3530-10)/(50-10)*Q3530/$N$7/$O$7)</f>
        <v>0.76936338605207566</v>
      </c>
    </row>
    <row r="3531" spans="1:19" x14ac:dyDescent="0.2">
      <c r="A3531" s="2">
        <v>5</v>
      </c>
      <c r="B3531" s="2">
        <v>28</v>
      </c>
      <c r="C3531" s="2">
        <v>3529</v>
      </c>
      <c r="D3531" s="2">
        <v>9.4</v>
      </c>
      <c r="E3531" s="2">
        <v>55</v>
      </c>
      <c r="F3531" s="1">
        <f t="shared" si="258"/>
        <v>50</v>
      </c>
      <c r="G3531" s="2">
        <v>0</v>
      </c>
      <c r="H3531" s="3">
        <f>G3531/1000*'symulacje godzinowe'!$N$3*'symulacje godzinowe'!$Q$3*'symulacje godzinowe'!$R$3</f>
        <v>0</v>
      </c>
      <c r="I3531" s="3">
        <f>'symulacje godzinowe'!$R$3*'symulacje godzinowe'!$N$3*(E3531-D3531)*'symulacje godzinowe'!$O$3/1000</f>
        <v>1.098659952</v>
      </c>
      <c r="J3531" s="3">
        <f>'symulacje godzinowe'!$R$3*'symulacje godzinowe'!$N$3*(E3531-D3531)^2*'symulacje godzinowe'!$P$3/1000</f>
        <v>1.0881207705600001E-2</v>
      </c>
      <c r="K3531" s="3">
        <f t="shared" si="259"/>
        <v>-1.1095411597056</v>
      </c>
      <c r="L3531" s="6">
        <f>K3531*(K3531&gt;0)*3600</f>
        <v>0</v>
      </c>
    </row>
    <row r="3532" spans="1:19" x14ac:dyDescent="0.2">
      <c r="A3532" s="2">
        <v>5</v>
      </c>
      <c r="B3532" s="2">
        <v>28</v>
      </c>
      <c r="C3532" s="2">
        <v>3530</v>
      </c>
      <c r="D3532" s="2">
        <v>8.9</v>
      </c>
      <c r="E3532" s="2">
        <v>55</v>
      </c>
      <c r="F3532" s="1">
        <f t="shared" si="258"/>
        <v>50</v>
      </c>
      <c r="G3532" s="2">
        <v>0</v>
      </c>
      <c r="H3532" s="3">
        <f>G3532/1000*'symulacje godzinowe'!$N$3*'symulacje godzinowe'!$Q$3*'symulacje godzinowe'!$R$3</f>
        <v>0</v>
      </c>
      <c r="I3532" s="3">
        <f>'symulacje godzinowe'!$R$3*'symulacje godzinowe'!$N$3*(E3532-D3532)*'symulacje godzinowe'!$O$3/1000</f>
        <v>1.1107066620000001</v>
      </c>
      <c r="J3532" s="3">
        <f>'symulacje godzinowe'!$R$3*'symulacje godzinowe'!$N$3*(E3532-D3532)^2*'symulacje godzinowe'!$P$3/1000</f>
        <v>1.1121138921599999E-2</v>
      </c>
      <c r="K3532" s="3">
        <f t="shared" si="259"/>
        <v>-1.1218278009216001</v>
      </c>
      <c r="L3532" s="6">
        <f t="shared" ref="L3532:L3553" si="260">K3532*(K3532&gt;0)*3600</f>
        <v>0</v>
      </c>
    </row>
    <row r="3533" spans="1:19" x14ac:dyDescent="0.2">
      <c r="A3533" s="2">
        <v>5</v>
      </c>
      <c r="B3533" s="2">
        <v>28</v>
      </c>
      <c r="C3533" s="2">
        <v>3531</v>
      </c>
      <c r="D3533" s="2">
        <v>8.5</v>
      </c>
      <c r="E3533" s="2">
        <v>55</v>
      </c>
      <c r="F3533" s="1">
        <f t="shared" si="258"/>
        <v>50</v>
      </c>
      <c r="G3533" s="2">
        <v>0</v>
      </c>
      <c r="H3533" s="3">
        <f>G3533/1000*'symulacje godzinowe'!$N$3*'symulacje godzinowe'!$Q$3*'symulacje godzinowe'!$R$3</f>
        <v>0</v>
      </c>
      <c r="I3533" s="3">
        <f>'symulacje godzinowe'!$R$3*'symulacje godzinowe'!$N$3*(E3533-D3533)*'symulacje godzinowe'!$O$3/1000</f>
        <v>1.12034403</v>
      </c>
      <c r="J3533" s="3">
        <f>'symulacje godzinowe'!$R$3*'symulacje godzinowe'!$N$3*(E3533-D3533)^2*'symulacje godzinowe'!$P$3/1000</f>
        <v>1.1314967759999999E-2</v>
      </c>
      <c r="K3533" s="3">
        <f t="shared" si="259"/>
        <v>-1.13165899776</v>
      </c>
      <c r="L3533" s="6">
        <f t="shared" si="260"/>
        <v>0</v>
      </c>
    </row>
    <row r="3534" spans="1:19" x14ac:dyDescent="0.2">
      <c r="A3534" s="2">
        <v>5</v>
      </c>
      <c r="B3534" s="2">
        <v>28</v>
      </c>
      <c r="C3534" s="2">
        <v>3532</v>
      </c>
      <c r="D3534" s="2">
        <v>8</v>
      </c>
      <c r="E3534" s="2">
        <v>55</v>
      </c>
      <c r="F3534" s="1">
        <f t="shared" si="258"/>
        <v>50</v>
      </c>
      <c r="G3534" s="2">
        <v>0</v>
      </c>
      <c r="H3534" s="3">
        <f>G3534/1000*'symulacje godzinowe'!$N$3*'symulacje godzinowe'!$Q$3*'symulacje godzinowe'!$R$3</f>
        <v>0</v>
      </c>
      <c r="I3534" s="3">
        <f>'symulacje godzinowe'!$R$3*'symulacje godzinowe'!$N$3*(E3534-D3534)*'symulacje godzinowe'!$O$3/1000</f>
        <v>1.13239074</v>
      </c>
      <c r="J3534" s="3">
        <f>'symulacje godzinowe'!$R$3*'symulacje godzinowe'!$N$3*(E3534-D3534)^2*'symulacje godzinowe'!$P$3/1000</f>
        <v>1.155960864E-2</v>
      </c>
      <c r="K3534" s="3">
        <f t="shared" si="259"/>
        <v>-1.14395034864</v>
      </c>
      <c r="L3534" s="6">
        <f t="shared" si="260"/>
        <v>0</v>
      </c>
    </row>
    <row r="3535" spans="1:19" x14ac:dyDescent="0.2">
      <c r="A3535" s="2">
        <v>5</v>
      </c>
      <c r="B3535" s="2">
        <v>28</v>
      </c>
      <c r="C3535" s="2">
        <v>3533</v>
      </c>
      <c r="D3535" s="2">
        <v>9.5</v>
      </c>
      <c r="E3535" s="2">
        <v>55</v>
      </c>
      <c r="F3535" s="1">
        <f t="shared" si="258"/>
        <v>50</v>
      </c>
      <c r="G3535" s="2">
        <v>81.400000000000006</v>
      </c>
      <c r="H3535" s="3">
        <f>G3535/1000*'symulacje godzinowe'!$N$3*'symulacje godzinowe'!$Q$3*'symulacje godzinowe'!$R$3</f>
        <v>0.35984994540000004</v>
      </c>
      <c r="I3535" s="3">
        <f>'symulacje godzinowe'!$R$3*'symulacje godzinowe'!$N$3*(E3535-D3535)*'symulacje godzinowe'!$O$3/1000</f>
        <v>1.0962506099999998</v>
      </c>
      <c r="J3535" s="3">
        <f>'symulacje godzinowe'!$R$3*'symulacje godzinowe'!$N$3*(E3535-D3535)^2*'symulacje godzinowe'!$P$3/1000</f>
        <v>1.083353544E-2</v>
      </c>
      <c r="K3535" s="3">
        <f t="shared" si="259"/>
        <v>-0.74723420003999974</v>
      </c>
      <c r="L3535" s="6">
        <f t="shared" si="260"/>
        <v>0</v>
      </c>
    </row>
    <row r="3536" spans="1:19" x14ac:dyDescent="0.2">
      <c r="A3536" s="2">
        <v>5</v>
      </c>
      <c r="B3536" s="2">
        <v>28</v>
      </c>
      <c r="C3536" s="2">
        <v>3534</v>
      </c>
      <c r="D3536" s="2">
        <v>11</v>
      </c>
      <c r="E3536" s="2">
        <v>55</v>
      </c>
      <c r="F3536" s="1">
        <f t="shared" si="258"/>
        <v>50</v>
      </c>
      <c r="G3536" s="2">
        <v>178.1</v>
      </c>
      <c r="H3536" s="3">
        <f>G3536/1000*'symulacje godzinowe'!$N$3*'symulacje godzinowe'!$Q$3*'symulacje godzinowe'!$R$3</f>
        <v>0.78733753409999996</v>
      </c>
      <c r="I3536" s="3">
        <f>'symulacje godzinowe'!$R$3*'symulacje godzinowe'!$N$3*(E3536-D3536)*'symulacje godzinowe'!$O$3/1000</f>
        <v>1.0601104800000001</v>
      </c>
      <c r="J3536" s="3">
        <f>'symulacje godzinowe'!$R$3*'symulacje godzinowe'!$N$3*(E3536-D3536)^2*'symulacje godzinowe'!$P$3/1000</f>
        <v>1.0131010559999999E-2</v>
      </c>
      <c r="K3536" s="3">
        <f t="shared" si="259"/>
        <v>-0.28290395646000011</v>
      </c>
      <c r="L3536" s="6">
        <f t="shared" si="260"/>
        <v>0</v>
      </c>
    </row>
    <row r="3537" spans="1:15" x14ac:dyDescent="0.2">
      <c r="A3537" s="2">
        <v>5</v>
      </c>
      <c r="B3537" s="2">
        <v>28</v>
      </c>
      <c r="C3537" s="2">
        <v>3535</v>
      </c>
      <c r="D3537" s="2">
        <v>12.5</v>
      </c>
      <c r="E3537" s="2">
        <v>55</v>
      </c>
      <c r="F3537" s="1">
        <f t="shared" si="258"/>
        <v>50</v>
      </c>
      <c r="G3537" s="2">
        <v>310.39999999999998</v>
      </c>
      <c r="H3537" s="3">
        <f>G3537/1000*'symulacje godzinowe'!$N$3*'symulacje godzinowe'!$Q$3*'symulacje godzinowe'!$R$3</f>
        <v>1.3722042143999997</v>
      </c>
      <c r="I3537" s="3">
        <f>'symulacje godzinowe'!$R$3*'symulacje godzinowe'!$N$3*(E3537-D3537)*'symulacje godzinowe'!$O$3/1000</f>
        <v>1.0239703499999999</v>
      </c>
      <c r="J3537" s="3">
        <f>'symulacje godzinowe'!$R$3*'symulacje godzinowe'!$N$3*(E3537-D3537)^2*'symulacje godzinowe'!$P$3/1000</f>
        <v>9.4520339999999998E-3</v>
      </c>
      <c r="K3537" s="3">
        <f t="shared" si="259"/>
        <v>0.33878183039999982</v>
      </c>
      <c r="L3537" s="6">
        <f t="shared" si="260"/>
        <v>1219.6145894399992</v>
      </c>
    </row>
    <row r="3538" spans="1:15" x14ac:dyDescent="0.2">
      <c r="A3538" s="2">
        <v>5</v>
      </c>
      <c r="B3538" s="2">
        <v>28</v>
      </c>
      <c r="C3538" s="2">
        <v>3536</v>
      </c>
      <c r="D3538" s="2">
        <v>14</v>
      </c>
      <c r="E3538" s="2">
        <v>55</v>
      </c>
      <c r="F3538" s="1">
        <f t="shared" si="258"/>
        <v>50</v>
      </c>
      <c r="G3538" s="2">
        <v>431</v>
      </c>
      <c r="H3538" s="3">
        <f>G3538/1000*'symulacje godzinowe'!$N$3*'symulacje godzinowe'!$Q$3*'symulacje godzinowe'!$R$3</f>
        <v>1.9053479910000002</v>
      </c>
      <c r="I3538" s="3">
        <f>'symulacje godzinowe'!$R$3*'symulacje godzinowe'!$N$3*(E3538-D3538)*'symulacje godzinowe'!$O$3/1000</f>
        <v>0.98783021999999998</v>
      </c>
      <c r="J3538" s="3">
        <f>'symulacje godzinowe'!$R$3*'symulacje godzinowe'!$N$3*(E3538-D3538)^2*'symulacje godzinowe'!$P$3/1000</f>
        <v>8.7966057599999994E-3</v>
      </c>
      <c r="K3538" s="3">
        <f t="shared" si="259"/>
        <v>0.90872116524000024</v>
      </c>
      <c r="L3538" s="6">
        <f t="shared" si="260"/>
        <v>3271.3961948640008</v>
      </c>
    </row>
    <row r="3539" spans="1:15" x14ac:dyDescent="0.2">
      <c r="A3539" s="2">
        <v>5</v>
      </c>
      <c r="B3539" s="2">
        <v>28</v>
      </c>
      <c r="C3539" s="2">
        <v>3537</v>
      </c>
      <c r="D3539" s="2">
        <v>15.6</v>
      </c>
      <c r="E3539" s="2">
        <v>55</v>
      </c>
      <c r="F3539" s="1">
        <f t="shared" si="258"/>
        <v>50</v>
      </c>
      <c r="G3539" s="2">
        <v>619.1</v>
      </c>
      <c r="H3539" s="3">
        <f>G3539/1000*'symulacje godzinowe'!$N$3*'symulacje godzinowe'!$Q$3*'symulacje godzinowe'!$R$3</f>
        <v>2.7368931350999999</v>
      </c>
      <c r="I3539" s="3">
        <f>'symulacje godzinowe'!$R$3*'symulacje godzinowe'!$N$3*(E3539-D3539)*'symulacje godzinowe'!$O$3/1000</f>
        <v>0.94928074799999995</v>
      </c>
      <c r="J3539" s="3">
        <f>'symulacje godzinowe'!$R$3*'symulacje godzinowe'!$N$3*(E3539-D3539)^2*'symulacje godzinowe'!$P$3/1000</f>
        <v>8.123437785599999E-3</v>
      </c>
      <c r="K3539" s="3">
        <f t="shared" si="259"/>
        <v>1.7794889493143997</v>
      </c>
      <c r="L3539" s="6">
        <f t="shared" si="260"/>
        <v>6406.1602175318394</v>
      </c>
    </row>
    <row r="3540" spans="1:15" x14ac:dyDescent="0.2">
      <c r="A3540" s="2">
        <v>5</v>
      </c>
      <c r="B3540" s="2">
        <v>28</v>
      </c>
      <c r="C3540" s="2">
        <v>3538</v>
      </c>
      <c r="D3540" s="2">
        <v>17.100000000000001</v>
      </c>
      <c r="E3540" s="2">
        <v>55</v>
      </c>
      <c r="F3540" s="1">
        <f t="shared" si="258"/>
        <v>50</v>
      </c>
      <c r="G3540" s="2">
        <v>742.1</v>
      </c>
      <c r="H3540" s="3">
        <f>G3540/1000*'symulacje godzinowe'!$N$3*'symulacje godzinowe'!$Q$3*'symulacje godzinowe'!$R$3</f>
        <v>3.2806467380999997</v>
      </c>
      <c r="I3540" s="3">
        <f>'symulacje godzinowe'!$R$3*'symulacje godzinowe'!$N$3*(E3540-D3540)*'symulacje godzinowe'!$O$3/1000</f>
        <v>0.9131406179999999</v>
      </c>
      <c r="J3540" s="3">
        <f>'symulacje godzinowe'!$R$3*'symulacje godzinowe'!$N$3*(E3540-D3540)^2*'symulacje godzinowe'!$P$3/1000</f>
        <v>7.5166760735999993E-3</v>
      </c>
      <c r="K3540" s="3">
        <f t="shared" si="259"/>
        <v>2.3599894440263998</v>
      </c>
      <c r="L3540" s="6">
        <f t="shared" si="260"/>
        <v>8495.9619984950386</v>
      </c>
    </row>
    <row r="3541" spans="1:15" x14ac:dyDescent="0.2">
      <c r="A3541" s="2">
        <v>5</v>
      </c>
      <c r="B3541" s="2">
        <v>28</v>
      </c>
      <c r="C3541" s="2">
        <v>3539</v>
      </c>
      <c r="D3541" s="2">
        <v>17.8</v>
      </c>
      <c r="E3541" s="2">
        <v>55</v>
      </c>
      <c r="F3541" s="1">
        <f t="shared" si="258"/>
        <v>50</v>
      </c>
      <c r="G3541" s="2">
        <v>724.3</v>
      </c>
      <c r="H3541" s="3">
        <f>G3541/1000*'symulacje godzinowe'!$N$3*'symulacje godzinowe'!$Q$3*'symulacje godzinowe'!$R$3</f>
        <v>3.2019571922999996</v>
      </c>
      <c r="I3541" s="3">
        <f>'symulacje godzinowe'!$R$3*'symulacje godzinowe'!$N$3*(E3541-D3541)*'symulacje godzinowe'!$O$3/1000</f>
        <v>0.89627522399999993</v>
      </c>
      <c r="J3541" s="3">
        <f>'symulacje godzinowe'!$R$3*'symulacje godzinowe'!$N$3*(E3541-D3541)^2*'symulacje godzinowe'!$P$3/1000</f>
        <v>7.2415793664000003E-3</v>
      </c>
      <c r="K3541" s="3">
        <f t="shared" si="259"/>
        <v>2.2984403889335998</v>
      </c>
      <c r="L3541" s="6">
        <f t="shared" si="260"/>
        <v>8274.3854001609598</v>
      </c>
    </row>
    <row r="3542" spans="1:15" x14ac:dyDescent="0.2">
      <c r="A3542" s="2">
        <v>5</v>
      </c>
      <c r="B3542" s="2">
        <v>28</v>
      </c>
      <c r="C3542" s="2">
        <v>3540</v>
      </c>
      <c r="D3542" s="2">
        <v>18.399999999999999</v>
      </c>
      <c r="E3542" s="2">
        <v>55</v>
      </c>
      <c r="F3542" s="1">
        <f t="shared" si="258"/>
        <v>50</v>
      </c>
      <c r="G3542" s="2">
        <v>641.1</v>
      </c>
      <c r="H3542" s="3">
        <f>G3542/1000*'symulacje godzinowe'!$N$3*'symulacje godzinowe'!$Q$3*'symulacje godzinowe'!$R$3</f>
        <v>2.8341498771000007</v>
      </c>
      <c r="I3542" s="3">
        <f>'symulacje godzinowe'!$R$3*'symulacje godzinowe'!$N$3*(E3542-D3542)*'symulacje godzinowe'!$O$3/1000</f>
        <v>0.88181917199999993</v>
      </c>
      <c r="J3542" s="3">
        <f>'symulacje godzinowe'!$R$3*'symulacje godzinowe'!$N$3*(E3542-D3542)^2*'symulacje godzinowe'!$P$3/1000</f>
        <v>7.0098638976000011E-3</v>
      </c>
      <c r="K3542" s="3">
        <f t="shared" si="259"/>
        <v>1.9453208412024008</v>
      </c>
      <c r="L3542" s="6">
        <f t="shared" si="260"/>
        <v>7003.1550283286424</v>
      </c>
    </row>
    <row r="3543" spans="1:15" x14ac:dyDescent="0.2">
      <c r="A3543" s="2">
        <v>5</v>
      </c>
      <c r="B3543" s="2">
        <v>28</v>
      </c>
      <c r="C3543" s="2">
        <v>3541</v>
      </c>
      <c r="D3543" s="2">
        <v>19.100000000000001</v>
      </c>
      <c r="E3543" s="2">
        <v>55</v>
      </c>
      <c r="F3543" s="1">
        <f t="shared" si="258"/>
        <v>50</v>
      </c>
      <c r="G3543" s="2">
        <v>553.79999999999995</v>
      </c>
      <c r="H3543" s="3">
        <f>G3543/1000*'symulacje godzinowe'!$N$3*'symulacje godzinowe'!$Q$3*'symulacje godzinowe'!$R$3</f>
        <v>2.4482174417999998</v>
      </c>
      <c r="I3543" s="3">
        <f>'symulacje godzinowe'!$R$3*'symulacje godzinowe'!$N$3*(E3543-D3543)*'symulacje godzinowe'!$O$3/1000</f>
        <v>0.86495377799999984</v>
      </c>
      <c r="J3543" s="3">
        <f>'symulacje godzinowe'!$R$3*'symulacje godzinowe'!$N$3*(E3543-D3543)^2*'symulacje godzinowe'!$P$3/1000</f>
        <v>6.7442911775999993E-3</v>
      </c>
      <c r="K3543" s="3">
        <f t="shared" si="259"/>
        <v>1.5765193726224001</v>
      </c>
      <c r="L3543" s="6">
        <f t="shared" si="260"/>
        <v>5675.4697414406401</v>
      </c>
    </row>
    <row r="3544" spans="1:15" x14ac:dyDescent="0.2">
      <c r="A3544" s="2">
        <v>5</v>
      </c>
      <c r="B3544" s="2">
        <v>28</v>
      </c>
      <c r="C3544" s="2">
        <v>3542</v>
      </c>
      <c r="D3544" s="2">
        <v>19</v>
      </c>
      <c r="E3544" s="2">
        <v>55</v>
      </c>
      <c r="F3544" s="1">
        <f t="shared" si="258"/>
        <v>50</v>
      </c>
      <c r="G3544" s="2">
        <v>419.4</v>
      </c>
      <c r="H3544" s="3">
        <f>G3544/1000*'symulacje godzinowe'!$N$3*'symulacje godzinowe'!$Q$3*'symulacje godzinowe'!$R$3</f>
        <v>1.8540671634000003</v>
      </c>
      <c r="I3544" s="3">
        <f>'symulacje godzinowe'!$R$3*'symulacje godzinowe'!$N$3*(E3544-D3544)*'symulacje godzinowe'!$O$3/1000</f>
        <v>0.86736311999999993</v>
      </c>
      <c r="J3544" s="3">
        <f>'symulacje godzinowe'!$R$3*'symulacje godzinowe'!$N$3*(E3544-D3544)^2*'symulacje godzinowe'!$P$3/1000</f>
        <v>6.78191616E-3</v>
      </c>
      <c r="K3544" s="3">
        <f t="shared" si="259"/>
        <v>0.97992212724000038</v>
      </c>
      <c r="L3544" s="6">
        <f t="shared" si="260"/>
        <v>3527.7196580640016</v>
      </c>
    </row>
    <row r="3545" spans="1:15" x14ac:dyDescent="0.2">
      <c r="A3545" s="2">
        <v>5</v>
      </c>
      <c r="B3545" s="2">
        <v>28</v>
      </c>
      <c r="C3545" s="2">
        <v>3543</v>
      </c>
      <c r="D3545" s="2">
        <v>18.899999999999999</v>
      </c>
      <c r="E3545" s="2">
        <v>55</v>
      </c>
      <c r="F3545" s="1">
        <f t="shared" si="258"/>
        <v>50</v>
      </c>
      <c r="G3545" s="2">
        <v>277.3</v>
      </c>
      <c r="H3545" s="3">
        <f>G3545/1000*'symulacje godzinowe'!$N$3*'symulacje godzinowe'!$Q$3*'symulacje godzinowe'!$R$3</f>
        <v>1.2258770253</v>
      </c>
      <c r="I3545" s="3">
        <f>'symulacje godzinowe'!$R$3*'symulacje godzinowe'!$N$3*(E3545-D3545)*'symulacje godzinowe'!$O$3/1000</f>
        <v>0.86977246199999991</v>
      </c>
      <c r="J3545" s="3">
        <f>'symulacje godzinowe'!$R$3*'symulacje godzinowe'!$N$3*(E3545-D3545)^2*'symulacje godzinowe'!$P$3/1000</f>
        <v>6.8196458016E-3</v>
      </c>
      <c r="K3545" s="3">
        <f t="shared" si="259"/>
        <v>0.34928491749840007</v>
      </c>
      <c r="L3545" s="6">
        <f t="shared" si="260"/>
        <v>1257.4257029942403</v>
      </c>
    </row>
    <row r="3546" spans="1:15" x14ac:dyDescent="0.2">
      <c r="A3546" s="2">
        <v>5</v>
      </c>
      <c r="B3546" s="2">
        <v>28</v>
      </c>
      <c r="C3546" s="2">
        <v>3544</v>
      </c>
      <c r="D3546" s="2">
        <v>18.8</v>
      </c>
      <c r="E3546" s="2">
        <v>55</v>
      </c>
      <c r="F3546" s="1">
        <f t="shared" si="258"/>
        <v>50</v>
      </c>
      <c r="G3546" s="2">
        <v>96.2</v>
      </c>
      <c r="H3546" s="3">
        <f>G3546/1000*'symulacje godzinowe'!$N$3*'symulacje godzinowe'!$Q$3*'symulacje godzinowe'!$R$3</f>
        <v>0.42527720820000003</v>
      </c>
      <c r="I3546" s="3">
        <f>'symulacje godzinowe'!$R$3*'symulacje godzinowe'!$N$3*(E3546-D3546)*'symulacje godzinowe'!$O$3/1000</f>
        <v>0.87218180399999989</v>
      </c>
      <c r="J3546" s="3">
        <f>'symulacje godzinowe'!$R$3*'symulacje godzinowe'!$N$3*(E3546-D3546)^2*'symulacje godzinowe'!$P$3/1000</f>
        <v>6.8574801024000008E-3</v>
      </c>
      <c r="K3546" s="3">
        <f t="shared" si="259"/>
        <v>-0.45376207590239986</v>
      </c>
      <c r="L3546" s="6">
        <f t="shared" si="260"/>
        <v>0</v>
      </c>
    </row>
    <row r="3547" spans="1:15" x14ac:dyDescent="0.2">
      <c r="A3547" s="2">
        <v>5</v>
      </c>
      <c r="B3547" s="2">
        <v>28</v>
      </c>
      <c r="C3547" s="2">
        <v>3545</v>
      </c>
      <c r="D3547" s="2">
        <v>17.2</v>
      </c>
      <c r="E3547" s="2">
        <v>55</v>
      </c>
      <c r="F3547" s="1">
        <f t="shared" si="258"/>
        <v>50</v>
      </c>
      <c r="G3547" s="2">
        <v>68</v>
      </c>
      <c r="H3547" s="3">
        <f>G3547/1000*'symulacje godzinowe'!$N$3*'symulacje godzinowe'!$Q$3*'symulacje godzinowe'!$R$3</f>
        <v>0.30061174800000001</v>
      </c>
      <c r="I3547" s="3">
        <f>'symulacje godzinowe'!$R$3*'symulacje godzinowe'!$N$3*(E3547-D3547)*'symulacje godzinowe'!$O$3/1000</f>
        <v>0.91073127599999981</v>
      </c>
      <c r="J3547" s="3">
        <f>'symulacje godzinowe'!$R$3*'symulacje godzinowe'!$N$3*(E3547-D3547)^2*'symulacje godzinowe'!$P$3/1000</f>
        <v>7.4770625663999977E-3</v>
      </c>
      <c r="K3547" s="3">
        <f t="shared" si="259"/>
        <v>-0.61759659056639982</v>
      </c>
      <c r="L3547" s="6">
        <f t="shared" si="260"/>
        <v>0</v>
      </c>
    </row>
    <row r="3548" spans="1:15" x14ac:dyDescent="0.2">
      <c r="A3548" s="2">
        <v>5</v>
      </c>
      <c r="B3548" s="2">
        <v>28</v>
      </c>
      <c r="C3548" s="2">
        <v>3546</v>
      </c>
      <c r="D3548" s="2">
        <v>15.6</v>
      </c>
      <c r="E3548" s="2">
        <v>55</v>
      </c>
      <c r="F3548" s="1">
        <f t="shared" si="258"/>
        <v>50</v>
      </c>
      <c r="G3548" s="2">
        <v>39.5</v>
      </c>
      <c r="H3548" s="3">
        <f>G3548/1000*'symulacje godzinowe'!$N$3*'symulacje godzinowe'!$Q$3*'symulacje godzinowe'!$R$3</f>
        <v>0.17462005950000004</v>
      </c>
      <c r="I3548" s="3">
        <f>'symulacje godzinowe'!$R$3*'symulacje godzinowe'!$N$3*(E3548-D3548)*'symulacje godzinowe'!$O$3/1000</f>
        <v>0.94928074799999995</v>
      </c>
      <c r="J3548" s="3">
        <f>'symulacje godzinowe'!$R$3*'symulacje godzinowe'!$N$3*(E3548-D3548)^2*'symulacje godzinowe'!$P$3/1000</f>
        <v>8.123437785599999E-3</v>
      </c>
      <c r="K3548" s="3">
        <f t="shared" si="259"/>
        <v>-0.7827841262855999</v>
      </c>
      <c r="L3548" s="6">
        <f t="shared" si="260"/>
        <v>0</v>
      </c>
    </row>
    <row r="3549" spans="1:15" x14ac:dyDescent="0.2">
      <c r="A3549" s="2">
        <v>5</v>
      </c>
      <c r="B3549" s="2">
        <v>28</v>
      </c>
      <c r="C3549" s="2">
        <v>3547</v>
      </c>
      <c r="D3549" s="2">
        <v>14</v>
      </c>
      <c r="E3549" s="2">
        <v>55</v>
      </c>
      <c r="F3549" s="1">
        <f t="shared" si="258"/>
        <v>50</v>
      </c>
      <c r="G3549" s="2">
        <v>10.5</v>
      </c>
      <c r="H3549" s="3">
        <f>G3549/1000*'symulacje godzinowe'!$N$3*'symulacje godzinowe'!$Q$3*'symulacje godzinowe'!$R$3</f>
        <v>4.6417990500000006E-2</v>
      </c>
      <c r="I3549" s="3">
        <f>'symulacje godzinowe'!$R$3*'symulacje godzinowe'!$N$3*(E3549-D3549)*'symulacje godzinowe'!$O$3/1000</f>
        <v>0.98783021999999998</v>
      </c>
      <c r="J3549" s="3">
        <f>'symulacje godzinowe'!$R$3*'symulacje godzinowe'!$N$3*(E3549-D3549)^2*'symulacje godzinowe'!$P$3/1000</f>
        <v>8.7966057599999994E-3</v>
      </c>
      <c r="K3549" s="3">
        <f t="shared" si="259"/>
        <v>-0.95020883526</v>
      </c>
      <c r="L3549" s="6">
        <f t="shared" si="260"/>
        <v>0</v>
      </c>
    </row>
    <row r="3550" spans="1:15" x14ac:dyDescent="0.2">
      <c r="A3550" s="2">
        <v>5</v>
      </c>
      <c r="B3550" s="2">
        <v>28</v>
      </c>
      <c r="C3550" s="2">
        <v>3548</v>
      </c>
      <c r="D3550" s="2">
        <v>14.1</v>
      </c>
      <c r="E3550" s="2">
        <v>55</v>
      </c>
      <c r="F3550" s="1">
        <f t="shared" si="258"/>
        <v>50</v>
      </c>
      <c r="G3550" s="2">
        <v>0</v>
      </c>
      <c r="H3550" s="3">
        <f>G3550/1000*'symulacje godzinowe'!$N$3*'symulacje godzinowe'!$Q$3*'symulacje godzinowe'!$R$3</f>
        <v>0</v>
      </c>
      <c r="I3550" s="3">
        <f>'symulacje godzinowe'!$R$3*'symulacje godzinowe'!$N$3*(E3550-D3550)*'symulacje godzinowe'!$O$3/1000</f>
        <v>0.98542087799999978</v>
      </c>
      <c r="J3550" s="3">
        <f>'symulacje godzinowe'!$R$3*'symulacje godzinowe'!$N$3*(E3550-D3550)^2*'symulacje godzinowe'!$P$3/1000</f>
        <v>8.7537478175999991E-3</v>
      </c>
      <c r="K3550" s="3">
        <f t="shared" si="259"/>
        <v>-0.99417462581759974</v>
      </c>
      <c r="L3550" s="6">
        <f t="shared" si="260"/>
        <v>0</v>
      </c>
    </row>
    <row r="3551" spans="1:15" x14ac:dyDescent="0.2">
      <c r="A3551" s="2">
        <v>5</v>
      </c>
      <c r="B3551" s="2">
        <v>28</v>
      </c>
      <c r="C3551" s="2">
        <v>3549</v>
      </c>
      <c r="D3551" s="2">
        <v>14.3</v>
      </c>
      <c r="E3551" s="2">
        <v>55</v>
      </c>
      <c r="F3551" s="1">
        <f t="shared" si="258"/>
        <v>50</v>
      </c>
      <c r="G3551" s="2">
        <v>0</v>
      </c>
      <c r="H3551" s="3">
        <f>G3551/1000*'symulacje godzinowe'!$N$3*'symulacje godzinowe'!$Q$3*'symulacje godzinowe'!$R$3</f>
        <v>0</v>
      </c>
      <c r="I3551" s="3">
        <f>'symulacje godzinowe'!$R$3*'symulacje godzinowe'!$N$3*(E3551-D3551)*'symulacje godzinowe'!$O$3/1000</f>
        <v>0.98060219400000004</v>
      </c>
      <c r="J3551" s="3">
        <f>'symulacje godzinowe'!$R$3*'symulacje godzinowe'!$N$3*(E3551-D3551)^2*'symulacje godzinowe'!$P$3/1000</f>
        <v>8.6683459104000011E-3</v>
      </c>
      <c r="K3551" s="3">
        <f t="shared" si="259"/>
        <v>-0.98927053991040004</v>
      </c>
      <c r="L3551" s="6">
        <f t="shared" si="260"/>
        <v>0</v>
      </c>
    </row>
    <row r="3552" spans="1:15" x14ac:dyDescent="0.2">
      <c r="A3552" s="2">
        <v>5</v>
      </c>
      <c r="B3552" s="2">
        <v>28</v>
      </c>
      <c r="C3552" s="2">
        <v>3550</v>
      </c>
      <c r="D3552" s="2">
        <v>14.4</v>
      </c>
      <c r="E3552" s="2">
        <v>55</v>
      </c>
      <c r="F3552" s="1">
        <f t="shared" si="258"/>
        <v>50</v>
      </c>
      <c r="G3552" s="2">
        <v>0</v>
      </c>
      <c r="H3552" s="3">
        <f>G3552/1000*'symulacje godzinowe'!$N$3*'symulacje godzinowe'!$Q$3*'symulacje godzinowe'!$R$3</f>
        <v>0</v>
      </c>
      <c r="I3552" s="3">
        <f>'symulacje godzinowe'!$R$3*'symulacje godzinowe'!$N$3*(E3552-D3552)*'symulacje godzinowe'!$O$3/1000</f>
        <v>0.97819285199999995</v>
      </c>
      <c r="J3552" s="3">
        <f>'symulacje godzinowe'!$R$3*'symulacje godzinowe'!$N$3*(E3552-D3552)^2*'symulacje godzinowe'!$P$3/1000</f>
        <v>8.6258019456000017E-3</v>
      </c>
      <c r="K3552" s="3">
        <f t="shared" si="259"/>
        <v>-0.98681865394559998</v>
      </c>
      <c r="L3552" s="6">
        <f t="shared" si="260"/>
        <v>0</v>
      </c>
      <c r="O3552" s="21" t="s">
        <v>33</v>
      </c>
    </row>
    <row r="3553" spans="1:19" x14ac:dyDescent="0.2">
      <c r="A3553" s="2">
        <v>5</v>
      </c>
      <c r="B3553" s="2">
        <v>28</v>
      </c>
      <c r="C3553" s="2">
        <v>3551</v>
      </c>
      <c r="D3553" s="2">
        <v>14.9</v>
      </c>
      <c r="E3553" s="2">
        <v>55</v>
      </c>
      <c r="F3553" s="1">
        <f t="shared" si="258"/>
        <v>50</v>
      </c>
      <c r="G3553" s="2">
        <v>0</v>
      </c>
      <c r="H3553" s="3">
        <f>G3553/1000*'symulacje godzinowe'!$N$3*'symulacje godzinowe'!$Q$3*'symulacje godzinowe'!$R$3</f>
        <v>0</v>
      </c>
      <c r="I3553" s="3">
        <f>'symulacje godzinowe'!$R$3*'symulacje godzinowe'!$N$3*(E3553-D3553)*'symulacje godzinowe'!$O$3/1000</f>
        <v>0.96614614199999993</v>
      </c>
      <c r="J3553" s="3">
        <f>'symulacje godzinowe'!$R$3*'symulacje godzinowe'!$N$3*(E3553-D3553)^2*'symulacje godzinowe'!$P$3/1000</f>
        <v>8.4146520096000012E-3</v>
      </c>
      <c r="K3553" s="3">
        <f t="shared" si="259"/>
        <v>-0.97456079400959994</v>
      </c>
      <c r="L3553" s="6">
        <f t="shared" si="260"/>
        <v>0</v>
      </c>
      <c r="M3553" s="21" t="s">
        <v>32</v>
      </c>
      <c r="N3553" s="21" t="s">
        <v>27</v>
      </c>
      <c r="O3553" s="21" t="s">
        <v>31</v>
      </c>
      <c r="P3553" s="21" t="s">
        <v>28</v>
      </c>
      <c r="Q3553" s="21" t="s">
        <v>29</v>
      </c>
      <c r="R3553" s="21" t="s">
        <v>30</v>
      </c>
      <c r="S3553" s="21" t="s">
        <v>26</v>
      </c>
    </row>
    <row r="3554" spans="1:19" x14ac:dyDescent="0.2">
      <c r="A3554" s="2">
        <v>5</v>
      </c>
      <c r="B3554" s="2">
        <v>28</v>
      </c>
      <c r="C3554" s="2">
        <v>3552</v>
      </c>
      <c r="D3554" s="2">
        <v>15.3</v>
      </c>
      <c r="E3554" s="2">
        <v>55</v>
      </c>
      <c r="F3554" s="1">
        <f t="shared" si="258"/>
        <v>50</v>
      </c>
      <c r="G3554" s="2">
        <v>0</v>
      </c>
      <c r="H3554" s="3">
        <f>G3554/1000*'symulacje godzinowe'!$N$3*'symulacje godzinowe'!$Q$3*'symulacje godzinowe'!$R$3</f>
        <v>0</v>
      </c>
      <c r="I3554" s="3">
        <f>'symulacje godzinowe'!$R$3*'symulacje godzinowe'!$N$3*(E3554-D3554)*'symulacje godzinowe'!$O$3/1000</f>
        <v>0.9565087739999999</v>
      </c>
      <c r="J3554" s="3">
        <f>'symulacje godzinowe'!$R$3*'symulacje godzinowe'!$N$3*(E3554-D3554)^2*'symulacje godzinowe'!$P$3/1000</f>
        <v>8.2476159264000017E-3</v>
      </c>
      <c r="K3554" s="3">
        <f t="shared" si="259"/>
        <v>-0.96475638992639989</v>
      </c>
      <c r="L3554" s="10">
        <f>SUM(L3531:L3553)</f>
        <v>45131.288531319355</v>
      </c>
      <c r="M3554" s="19">
        <f>(L3530-4.187*$N$7*$O$7*(F3554-10))*((L3530-4.187*$N$7*$O$7*(F3554-10))&gt;0)</f>
        <v>0</v>
      </c>
      <c r="N3554" s="19">
        <f>M3554/4.187/(F3554-10)*(M3554&gt;0)</f>
        <v>0</v>
      </c>
      <c r="O3554" s="19">
        <f>$P$7-0.5*$N$7*$O$7</f>
        <v>100</v>
      </c>
      <c r="P3554" s="19">
        <f>IF(N3554&lt;O3554,N3554,O3554)</f>
        <v>0</v>
      </c>
      <c r="Q3554" s="19">
        <f>L3554/4.187/(F3554-10)+P3554</f>
        <v>269.47270439049055</v>
      </c>
      <c r="R3554" s="19" t="b">
        <f>Q3554&gt;$N$7*$O$7</f>
        <v>1</v>
      </c>
      <c r="S3554" s="19">
        <f>IF(R3554,(F3554-10)/(50-10),(F3554-10)/(50-10)*Q3554/$N$7/$O$7)</f>
        <v>1</v>
      </c>
    </row>
    <row r="3555" spans="1:19" x14ac:dyDescent="0.2">
      <c r="A3555" s="2">
        <v>5</v>
      </c>
      <c r="B3555" s="2">
        <v>29</v>
      </c>
      <c r="C3555" s="2">
        <v>3553</v>
      </c>
      <c r="D3555" s="2">
        <v>15.8</v>
      </c>
      <c r="E3555" s="2">
        <v>55</v>
      </c>
      <c r="F3555" s="1">
        <f t="shared" si="258"/>
        <v>50</v>
      </c>
      <c r="G3555" s="2">
        <v>0</v>
      </c>
      <c r="H3555" s="3">
        <f>G3555/1000*'symulacje godzinowe'!$N$3*'symulacje godzinowe'!$Q$3*'symulacje godzinowe'!$R$3</f>
        <v>0</v>
      </c>
      <c r="I3555" s="3">
        <f>'symulacje godzinowe'!$R$3*'symulacje godzinowe'!$N$3*(E3555-D3555)*'symulacje godzinowe'!$O$3/1000</f>
        <v>0.9444620640000001</v>
      </c>
      <c r="J3555" s="3">
        <f>'symulacje godzinowe'!$R$3*'symulacje godzinowe'!$N$3*(E3555-D3555)^2*'symulacje godzinowe'!$P$3/1000</f>
        <v>8.0411756544000006E-3</v>
      </c>
      <c r="K3555" s="3">
        <f t="shared" si="259"/>
        <v>-0.95250323965440009</v>
      </c>
      <c r="L3555" s="6">
        <f>K3555*(K3555&gt;0)*3600</f>
        <v>0</v>
      </c>
    </row>
    <row r="3556" spans="1:19" x14ac:dyDescent="0.2">
      <c r="A3556" s="2">
        <v>5</v>
      </c>
      <c r="B3556" s="2">
        <v>29</v>
      </c>
      <c r="C3556" s="2">
        <v>3554</v>
      </c>
      <c r="D3556" s="2">
        <v>15.3</v>
      </c>
      <c r="E3556" s="2">
        <v>55</v>
      </c>
      <c r="F3556" s="1">
        <f t="shared" si="258"/>
        <v>50</v>
      </c>
      <c r="G3556" s="2">
        <v>0</v>
      </c>
      <c r="H3556" s="3">
        <f>G3556/1000*'symulacje godzinowe'!$N$3*'symulacje godzinowe'!$Q$3*'symulacje godzinowe'!$R$3</f>
        <v>0</v>
      </c>
      <c r="I3556" s="3">
        <f>'symulacje godzinowe'!$R$3*'symulacje godzinowe'!$N$3*(E3556-D3556)*'symulacje godzinowe'!$O$3/1000</f>
        <v>0.9565087739999999</v>
      </c>
      <c r="J3556" s="3">
        <f>'symulacje godzinowe'!$R$3*'symulacje godzinowe'!$N$3*(E3556-D3556)^2*'symulacje godzinowe'!$P$3/1000</f>
        <v>8.2476159264000017E-3</v>
      </c>
      <c r="K3556" s="3">
        <f t="shared" si="259"/>
        <v>-0.96475638992639989</v>
      </c>
      <c r="L3556" s="6">
        <f t="shared" ref="L3556:L3577" si="261">K3556*(K3556&gt;0)*3600</f>
        <v>0</v>
      </c>
    </row>
    <row r="3557" spans="1:19" x14ac:dyDescent="0.2">
      <c r="A3557" s="2">
        <v>5</v>
      </c>
      <c r="B3557" s="2">
        <v>29</v>
      </c>
      <c r="C3557" s="2">
        <v>3555</v>
      </c>
      <c r="D3557" s="2">
        <v>14.9</v>
      </c>
      <c r="E3557" s="2">
        <v>55</v>
      </c>
      <c r="F3557" s="1">
        <f t="shared" si="258"/>
        <v>50</v>
      </c>
      <c r="G3557" s="2">
        <v>0</v>
      </c>
      <c r="H3557" s="3">
        <f>G3557/1000*'symulacje godzinowe'!$N$3*'symulacje godzinowe'!$Q$3*'symulacje godzinowe'!$R$3</f>
        <v>0</v>
      </c>
      <c r="I3557" s="3">
        <f>'symulacje godzinowe'!$R$3*'symulacje godzinowe'!$N$3*(E3557-D3557)*'symulacje godzinowe'!$O$3/1000</f>
        <v>0.96614614199999993</v>
      </c>
      <c r="J3557" s="3">
        <f>'symulacje godzinowe'!$R$3*'symulacje godzinowe'!$N$3*(E3557-D3557)^2*'symulacje godzinowe'!$P$3/1000</f>
        <v>8.4146520096000012E-3</v>
      </c>
      <c r="K3557" s="3">
        <f t="shared" si="259"/>
        <v>-0.97456079400959994</v>
      </c>
      <c r="L3557" s="6">
        <f t="shared" si="261"/>
        <v>0</v>
      </c>
    </row>
    <row r="3558" spans="1:19" x14ac:dyDescent="0.2">
      <c r="A3558" s="2">
        <v>5</v>
      </c>
      <c r="B3558" s="2">
        <v>29</v>
      </c>
      <c r="C3558" s="2">
        <v>3556</v>
      </c>
      <c r="D3558" s="2">
        <v>14.4</v>
      </c>
      <c r="E3558" s="2">
        <v>55</v>
      </c>
      <c r="F3558" s="1">
        <f t="shared" si="258"/>
        <v>50</v>
      </c>
      <c r="G3558" s="2">
        <v>0</v>
      </c>
      <c r="H3558" s="3">
        <f>G3558/1000*'symulacje godzinowe'!$N$3*'symulacje godzinowe'!$Q$3*'symulacje godzinowe'!$R$3</f>
        <v>0</v>
      </c>
      <c r="I3558" s="3">
        <f>'symulacje godzinowe'!$R$3*'symulacje godzinowe'!$N$3*(E3558-D3558)*'symulacje godzinowe'!$O$3/1000</f>
        <v>0.97819285199999995</v>
      </c>
      <c r="J3558" s="3">
        <f>'symulacje godzinowe'!$R$3*'symulacje godzinowe'!$N$3*(E3558-D3558)^2*'symulacje godzinowe'!$P$3/1000</f>
        <v>8.6258019456000017E-3</v>
      </c>
      <c r="K3558" s="3">
        <f t="shared" si="259"/>
        <v>-0.98681865394559998</v>
      </c>
      <c r="L3558" s="6">
        <f t="shared" si="261"/>
        <v>0</v>
      </c>
    </row>
    <row r="3559" spans="1:19" x14ac:dyDescent="0.2">
      <c r="A3559" s="2">
        <v>5</v>
      </c>
      <c r="B3559" s="2">
        <v>29</v>
      </c>
      <c r="C3559" s="2">
        <v>3557</v>
      </c>
      <c r="D3559" s="2">
        <v>13.7</v>
      </c>
      <c r="E3559" s="2">
        <v>55</v>
      </c>
      <c r="F3559" s="1">
        <f t="shared" si="258"/>
        <v>50</v>
      </c>
      <c r="G3559" s="2">
        <v>25.6</v>
      </c>
      <c r="H3559" s="3">
        <f>G3559/1000*'symulacje godzinowe'!$N$3*'symulacje godzinowe'!$Q$3*'symulacje godzinowe'!$R$3</f>
        <v>0.11317148160000001</v>
      </c>
      <c r="I3559" s="3">
        <f>'symulacje godzinowe'!$R$3*'symulacje godzinowe'!$N$3*(E3559-D3559)*'symulacje godzinowe'!$O$3/1000</f>
        <v>0.99505824599999981</v>
      </c>
      <c r="J3559" s="3">
        <f>'symulacje godzinowe'!$R$3*'symulacje godzinowe'!$N$3*(E3559-D3559)^2*'symulacje godzinowe'!$P$3/1000</f>
        <v>8.9258075423999991E-3</v>
      </c>
      <c r="K3559" s="3">
        <f t="shared" si="259"/>
        <v>-0.89081257194239982</v>
      </c>
      <c r="L3559" s="6">
        <f t="shared" si="261"/>
        <v>0</v>
      </c>
    </row>
    <row r="3560" spans="1:19" x14ac:dyDescent="0.2">
      <c r="A3560" s="2">
        <v>5</v>
      </c>
      <c r="B3560" s="2">
        <v>29</v>
      </c>
      <c r="C3560" s="2">
        <v>3558</v>
      </c>
      <c r="D3560" s="2">
        <v>13.1</v>
      </c>
      <c r="E3560" s="2">
        <v>55</v>
      </c>
      <c r="F3560" s="1">
        <f t="shared" si="258"/>
        <v>50</v>
      </c>
      <c r="G3560" s="2">
        <v>121.8</v>
      </c>
      <c r="H3560" s="3">
        <f>G3560/1000*'symulacje godzinowe'!$N$3*'symulacje godzinowe'!$Q$3*'symulacje godzinowe'!$R$3</f>
        <v>0.53844868980000005</v>
      </c>
      <c r="I3560" s="3">
        <f>'symulacje godzinowe'!$R$3*'symulacje godzinowe'!$N$3*(E3560-D3560)*'symulacje godzinowe'!$O$3/1000</f>
        <v>1.009514298</v>
      </c>
      <c r="J3560" s="3">
        <f>'symulacje godzinowe'!$R$3*'symulacje godzinowe'!$N$3*(E3560-D3560)^2*'symulacje godzinowe'!$P$3/1000</f>
        <v>9.1870369055999986E-3</v>
      </c>
      <c r="K3560" s="3">
        <f t="shared" si="259"/>
        <v>-0.48025264510560001</v>
      </c>
      <c r="L3560" s="6">
        <f t="shared" si="261"/>
        <v>0</v>
      </c>
    </row>
    <row r="3561" spans="1:19" x14ac:dyDescent="0.2">
      <c r="A3561" s="2">
        <v>5</v>
      </c>
      <c r="B3561" s="2">
        <v>29</v>
      </c>
      <c r="C3561" s="2">
        <v>3559</v>
      </c>
      <c r="D3561" s="2">
        <v>12.4</v>
      </c>
      <c r="E3561" s="2">
        <v>55</v>
      </c>
      <c r="F3561" s="1">
        <f t="shared" si="258"/>
        <v>50</v>
      </c>
      <c r="G3561" s="2">
        <v>186</v>
      </c>
      <c r="H3561" s="3">
        <f>G3561/1000*'symulacje godzinowe'!$N$3*'symulacje godzinowe'!$Q$3*'symulacje godzinowe'!$R$3</f>
        <v>0.82226154600000001</v>
      </c>
      <c r="I3561" s="3">
        <f>'symulacje godzinowe'!$R$3*'symulacje godzinowe'!$N$3*(E3561-D3561)*'symulacje godzinowe'!$O$3/1000</f>
        <v>1.0263796919999999</v>
      </c>
      <c r="J3561" s="3">
        <f>'symulacje godzinowe'!$R$3*'symulacje godzinowe'!$N$3*(E3561-D3561)^2*'symulacje godzinowe'!$P$3/1000</f>
        <v>9.4965664896000009E-3</v>
      </c>
      <c r="K3561" s="3">
        <f t="shared" si="259"/>
        <v>-0.2136147124895999</v>
      </c>
      <c r="L3561" s="6">
        <f t="shared" si="261"/>
        <v>0</v>
      </c>
    </row>
    <row r="3562" spans="1:19" x14ac:dyDescent="0.2">
      <c r="A3562" s="2">
        <v>5</v>
      </c>
      <c r="B3562" s="2">
        <v>29</v>
      </c>
      <c r="C3562" s="2">
        <v>3560</v>
      </c>
      <c r="D3562" s="2">
        <v>14</v>
      </c>
      <c r="E3562" s="2">
        <v>55</v>
      </c>
      <c r="F3562" s="1">
        <f t="shared" si="258"/>
        <v>50</v>
      </c>
      <c r="G3562" s="2">
        <v>248.4</v>
      </c>
      <c r="H3562" s="3">
        <f>G3562/1000*'symulacje godzinowe'!$N$3*'symulacje godzinowe'!$Q$3*'symulacje godzinowe'!$R$3</f>
        <v>1.0981170324</v>
      </c>
      <c r="I3562" s="3">
        <f>'symulacje godzinowe'!$R$3*'symulacje godzinowe'!$N$3*(E3562-D3562)*'symulacje godzinowe'!$O$3/1000</f>
        <v>0.98783021999999998</v>
      </c>
      <c r="J3562" s="3">
        <f>'symulacje godzinowe'!$R$3*'symulacje godzinowe'!$N$3*(E3562-D3562)^2*'symulacje godzinowe'!$P$3/1000</f>
        <v>8.7966057599999994E-3</v>
      </c>
      <c r="K3562" s="3">
        <f t="shared" si="259"/>
        <v>0.10149020664000005</v>
      </c>
      <c r="L3562" s="6">
        <f t="shared" si="261"/>
        <v>365.36474390400019</v>
      </c>
    </row>
    <row r="3563" spans="1:19" x14ac:dyDescent="0.2">
      <c r="A3563" s="2">
        <v>5</v>
      </c>
      <c r="B3563" s="2">
        <v>29</v>
      </c>
      <c r="C3563" s="2">
        <v>3561</v>
      </c>
      <c r="D3563" s="2">
        <v>15.6</v>
      </c>
      <c r="E3563" s="2">
        <v>55</v>
      </c>
      <c r="F3563" s="1">
        <f t="shared" si="258"/>
        <v>50</v>
      </c>
      <c r="G3563" s="2">
        <v>385.8</v>
      </c>
      <c r="H3563" s="3">
        <f>G3563/1000*'symulacje godzinowe'!$N$3*'symulacje godzinowe'!$Q$3*'symulacje godzinowe'!$R$3</f>
        <v>1.7055295938000001</v>
      </c>
      <c r="I3563" s="3">
        <f>'symulacje godzinowe'!$R$3*'symulacje godzinowe'!$N$3*(E3563-D3563)*'symulacje godzinowe'!$O$3/1000</f>
        <v>0.94928074799999995</v>
      </c>
      <c r="J3563" s="3">
        <f>'symulacje godzinowe'!$R$3*'symulacje godzinowe'!$N$3*(E3563-D3563)^2*'symulacje godzinowe'!$P$3/1000</f>
        <v>8.123437785599999E-3</v>
      </c>
      <c r="K3563" s="3">
        <f t="shared" si="259"/>
        <v>0.7481254080144002</v>
      </c>
      <c r="L3563" s="6">
        <f t="shared" si="261"/>
        <v>2693.2514688518409</v>
      </c>
    </row>
    <row r="3564" spans="1:19" x14ac:dyDescent="0.2">
      <c r="A3564" s="2">
        <v>5</v>
      </c>
      <c r="B3564" s="2">
        <v>29</v>
      </c>
      <c r="C3564" s="2">
        <v>3562</v>
      </c>
      <c r="D3564" s="2">
        <v>17.2</v>
      </c>
      <c r="E3564" s="2">
        <v>55</v>
      </c>
      <c r="F3564" s="1">
        <f t="shared" si="258"/>
        <v>50</v>
      </c>
      <c r="G3564" s="2">
        <v>451.7</v>
      </c>
      <c r="H3564" s="3">
        <f>G3564/1000*'symulacje godzinowe'!$N$3*'symulacje godzinowe'!$Q$3*'symulacje godzinowe'!$R$3</f>
        <v>1.9968577437000001</v>
      </c>
      <c r="I3564" s="3">
        <f>'symulacje godzinowe'!$R$3*'symulacje godzinowe'!$N$3*(E3564-D3564)*'symulacje godzinowe'!$O$3/1000</f>
        <v>0.91073127599999981</v>
      </c>
      <c r="J3564" s="3">
        <f>'symulacje godzinowe'!$R$3*'symulacje godzinowe'!$N$3*(E3564-D3564)^2*'symulacje godzinowe'!$P$3/1000</f>
        <v>7.4770625663999977E-3</v>
      </c>
      <c r="K3564" s="3">
        <f t="shared" si="259"/>
        <v>1.0786494051336002</v>
      </c>
      <c r="L3564" s="6">
        <f t="shared" si="261"/>
        <v>3883.1378584809609</v>
      </c>
    </row>
    <row r="3565" spans="1:19" x14ac:dyDescent="0.2">
      <c r="A3565" s="2">
        <v>5</v>
      </c>
      <c r="B3565" s="2">
        <v>29</v>
      </c>
      <c r="C3565" s="2">
        <v>3563</v>
      </c>
      <c r="D3565" s="2">
        <v>17.600000000000001</v>
      </c>
      <c r="E3565" s="2">
        <v>55</v>
      </c>
      <c r="F3565" s="1">
        <f t="shared" si="258"/>
        <v>50</v>
      </c>
      <c r="G3565" s="2">
        <v>498.6</v>
      </c>
      <c r="H3565" s="3">
        <f>G3565/1000*'symulacje godzinowe'!$N$3*'symulacje godzinowe'!$Q$3*'symulacje godzinowe'!$R$3</f>
        <v>2.2041914346000002</v>
      </c>
      <c r="I3565" s="3">
        <f>'symulacje godzinowe'!$R$3*'symulacje godzinowe'!$N$3*(E3565-D3565)*'symulacje godzinowe'!$O$3/1000</f>
        <v>0.90109390799999978</v>
      </c>
      <c r="J3565" s="3">
        <f>'symulacje godzinowe'!$R$3*'symulacje godzinowe'!$N$3*(E3565-D3565)^2*'symulacje godzinowe'!$P$3/1000</f>
        <v>7.3196551295999996E-3</v>
      </c>
      <c r="K3565" s="3">
        <f t="shared" si="259"/>
        <v>1.2957778714704005</v>
      </c>
      <c r="L3565" s="6">
        <f t="shared" si="261"/>
        <v>4664.8003372934418</v>
      </c>
    </row>
    <row r="3566" spans="1:19" x14ac:dyDescent="0.2">
      <c r="A3566" s="2">
        <v>5</v>
      </c>
      <c r="B3566" s="2">
        <v>29</v>
      </c>
      <c r="C3566" s="2">
        <v>3564</v>
      </c>
      <c r="D3566" s="2">
        <v>18.100000000000001</v>
      </c>
      <c r="E3566" s="2">
        <v>55</v>
      </c>
      <c r="F3566" s="1">
        <f t="shared" si="258"/>
        <v>50</v>
      </c>
      <c r="G3566" s="2">
        <v>592</v>
      </c>
      <c r="H3566" s="3">
        <f>G3566/1000*'symulacje godzinowe'!$N$3*'symulacje godzinowe'!$Q$3*'symulacje godzinowe'!$R$3</f>
        <v>2.6170905120000003</v>
      </c>
      <c r="I3566" s="3">
        <f>'symulacje godzinowe'!$R$3*'symulacje godzinowe'!$N$3*(E3566-D3566)*'symulacje godzinowe'!$O$3/1000</f>
        <v>0.88904719799999987</v>
      </c>
      <c r="J3566" s="3">
        <f>'symulacje godzinowe'!$R$3*'symulacje godzinowe'!$N$3*(E3566-D3566)^2*'symulacje godzinowe'!$P$3/1000</f>
        <v>7.1252506655999984E-3</v>
      </c>
      <c r="K3566" s="3">
        <f t="shared" si="259"/>
        <v>1.7209180633344003</v>
      </c>
      <c r="L3566" s="6">
        <f t="shared" si="261"/>
        <v>6195.3050280038415</v>
      </c>
    </row>
    <row r="3567" spans="1:19" x14ac:dyDescent="0.2">
      <c r="A3567" s="2">
        <v>5</v>
      </c>
      <c r="B3567" s="2">
        <v>29</v>
      </c>
      <c r="C3567" s="2">
        <v>3565</v>
      </c>
      <c r="D3567" s="2">
        <v>18.5</v>
      </c>
      <c r="E3567" s="2">
        <v>55</v>
      </c>
      <c r="F3567" s="1">
        <f t="shared" si="258"/>
        <v>50</v>
      </c>
      <c r="G3567" s="2">
        <v>554.5</v>
      </c>
      <c r="H3567" s="3">
        <f>G3567/1000*'symulacje godzinowe'!$N$3*'symulacje godzinowe'!$Q$3*'symulacje godzinowe'!$R$3</f>
        <v>2.4513119745000003</v>
      </c>
      <c r="I3567" s="3">
        <f>'symulacje godzinowe'!$R$3*'symulacje godzinowe'!$N$3*(E3567-D3567)*'symulacje godzinowe'!$O$3/1000</f>
        <v>0.87940982999999984</v>
      </c>
      <c r="J3567" s="3">
        <f>'symulacje godzinowe'!$R$3*'symulacje godzinowe'!$N$3*(E3567-D3567)^2*'symulacje godzinowe'!$P$3/1000</f>
        <v>6.9716109599999992E-3</v>
      </c>
      <c r="K3567" s="3">
        <f t="shared" si="259"/>
        <v>1.5649305335400006</v>
      </c>
      <c r="L3567" s="6">
        <f t="shared" si="261"/>
        <v>5633.7499207440023</v>
      </c>
    </row>
    <row r="3568" spans="1:19" x14ac:dyDescent="0.2">
      <c r="A3568" s="2">
        <v>5</v>
      </c>
      <c r="B3568" s="2">
        <v>29</v>
      </c>
      <c r="C3568" s="2">
        <v>3566</v>
      </c>
      <c r="D3568" s="2">
        <v>19.2</v>
      </c>
      <c r="E3568" s="2">
        <v>55</v>
      </c>
      <c r="F3568" s="1">
        <f t="shared" si="258"/>
        <v>50</v>
      </c>
      <c r="G3568" s="2">
        <v>420.4</v>
      </c>
      <c r="H3568" s="3">
        <f>G3568/1000*'symulacje godzinowe'!$N$3*'symulacje godzinowe'!$Q$3*'symulacje godzinowe'!$R$3</f>
        <v>1.8584879243999999</v>
      </c>
      <c r="I3568" s="3">
        <f>'symulacje godzinowe'!$R$3*'symulacje godzinowe'!$N$3*(E3568-D3568)*'symulacje godzinowe'!$O$3/1000</f>
        <v>0.86254443599999986</v>
      </c>
      <c r="J3568" s="3">
        <f>'symulacje godzinowe'!$R$3*'symulacje godzinowe'!$N$3*(E3568-D3568)^2*'symulacje godzinowe'!$P$3/1000</f>
        <v>6.7067708543999986E-3</v>
      </c>
      <c r="K3568" s="3">
        <f t="shared" si="259"/>
        <v>0.98923671754560005</v>
      </c>
      <c r="L3568" s="6">
        <f t="shared" si="261"/>
        <v>3561.2521831641602</v>
      </c>
    </row>
    <row r="3569" spans="1:19" x14ac:dyDescent="0.2">
      <c r="A3569" s="2">
        <v>5</v>
      </c>
      <c r="B3569" s="2">
        <v>29</v>
      </c>
      <c r="C3569" s="2">
        <v>3567</v>
      </c>
      <c r="D3569" s="2">
        <v>19.899999999999999</v>
      </c>
      <c r="E3569" s="2">
        <v>55</v>
      </c>
      <c r="F3569" s="1">
        <f t="shared" si="258"/>
        <v>50</v>
      </c>
      <c r="G3569" s="2">
        <v>345.7</v>
      </c>
      <c r="H3569" s="3">
        <f>G3569/1000*'symulacje godzinowe'!$N$3*'symulacje godzinowe'!$Q$3*'symulacje godzinowe'!$R$3</f>
        <v>1.5282570777</v>
      </c>
      <c r="I3569" s="3">
        <f>'symulacje godzinowe'!$R$3*'symulacje godzinowe'!$N$3*(E3569-D3569)*'symulacje godzinowe'!$O$3/1000</f>
        <v>0.84567904199999999</v>
      </c>
      <c r="J3569" s="3">
        <f>'symulacje godzinowe'!$R$3*'symulacje godzinowe'!$N$3*(E3569-D3569)^2*'symulacje godzinowe'!$P$3/1000</f>
        <v>6.4470590496000001E-3</v>
      </c>
      <c r="K3569" s="3">
        <f t="shared" si="259"/>
        <v>0.67613097665040001</v>
      </c>
      <c r="L3569" s="6">
        <f t="shared" si="261"/>
        <v>2434.0715159414399</v>
      </c>
    </row>
    <row r="3570" spans="1:19" x14ac:dyDescent="0.2">
      <c r="A3570" s="2">
        <v>5</v>
      </c>
      <c r="B3570" s="2">
        <v>29</v>
      </c>
      <c r="C3570" s="2">
        <v>3568</v>
      </c>
      <c r="D3570" s="2">
        <v>20.6</v>
      </c>
      <c r="E3570" s="2">
        <v>55</v>
      </c>
      <c r="F3570" s="1">
        <f t="shared" si="258"/>
        <v>50</v>
      </c>
      <c r="G3570" s="2">
        <v>215</v>
      </c>
      <c r="H3570" s="3">
        <f>G3570/1000*'symulacje godzinowe'!$N$3*'symulacje godzinowe'!$Q$3*'symulacje godzinowe'!$R$3</f>
        <v>0.95046361499999998</v>
      </c>
      <c r="I3570" s="3">
        <f>'symulacje godzinowe'!$R$3*'symulacje godzinowe'!$N$3*(E3570-D3570)*'symulacje godzinowe'!$O$3/1000</f>
        <v>0.82881364799999979</v>
      </c>
      <c r="J3570" s="3">
        <f>'symulacje godzinowe'!$R$3*'symulacje godzinowe'!$N$3*(E3570-D3570)^2*'symulacje godzinowe'!$P$3/1000</f>
        <v>6.1924755455999986E-3</v>
      </c>
      <c r="K3570" s="3">
        <f t="shared" si="259"/>
        <v>0.11545749145440019</v>
      </c>
      <c r="L3570" s="6">
        <f t="shared" si="261"/>
        <v>415.64696923584069</v>
      </c>
    </row>
    <row r="3571" spans="1:19" x14ac:dyDescent="0.2">
      <c r="A3571" s="2">
        <v>5</v>
      </c>
      <c r="B3571" s="2">
        <v>29</v>
      </c>
      <c r="C3571" s="2">
        <v>3569</v>
      </c>
      <c r="D3571" s="2">
        <v>20</v>
      </c>
      <c r="E3571" s="2">
        <v>55</v>
      </c>
      <c r="F3571" s="1">
        <f t="shared" si="258"/>
        <v>50</v>
      </c>
      <c r="G3571" s="2">
        <v>170.2</v>
      </c>
      <c r="H3571" s="3">
        <f>G3571/1000*'symulacje godzinowe'!$N$3*'symulacje godzinowe'!$Q$3*'symulacje godzinowe'!$R$3</f>
        <v>0.75241352219999991</v>
      </c>
      <c r="I3571" s="3">
        <f>'symulacje godzinowe'!$R$3*'symulacje godzinowe'!$N$3*(E3571-D3571)*'symulacje godzinowe'!$O$3/1000</f>
        <v>0.8432696999999999</v>
      </c>
      <c r="J3571" s="3">
        <f>'symulacje godzinowe'!$R$3*'symulacje godzinowe'!$N$3*(E3571-D3571)^2*'symulacje godzinowe'!$P$3/1000</f>
        <v>6.4103759999999997E-3</v>
      </c>
      <c r="K3571" s="3">
        <f t="shared" si="259"/>
        <v>-9.7266553799999989E-2</v>
      </c>
      <c r="L3571" s="6">
        <f t="shared" si="261"/>
        <v>0</v>
      </c>
    </row>
    <row r="3572" spans="1:19" x14ac:dyDescent="0.2">
      <c r="A3572" s="2">
        <v>5</v>
      </c>
      <c r="B3572" s="2">
        <v>29</v>
      </c>
      <c r="C3572" s="2">
        <v>3570</v>
      </c>
      <c r="D3572" s="2">
        <v>19.399999999999999</v>
      </c>
      <c r="E3572" s="2">
        <v>55</v>
      </c>
      <c r="F3572" s="1">
        <f t="shared" si="258"/>
        <v>50</v>
      </c>
      <c r="G3572" s="2">
        <v>141.9</v>
      </c>
      <c r="H3572" s="3">
        <f>G3572/1000*'symulacje godzinowe'!$N$3*'symulacje godzinowe'!$Q$3*'symulacje godzinowe'!$R$3</f>
        <v>0.62730598590000008</v>
      </c>
      <c r="I3572" s="3">
        <f>'symulacje godzinowe'!$R$3*'symulacje godzinowe'!$N$3*(E3572-D3572)*'symulacje godzinowe'!$O$3/1000</f>
        <v>0.8577257519999999</v>
      </c>
      <c r="J3572" s="3">
        <f>'symulacje godzinowe'!$R$3*'symulacje godzinowe'!$N$3*(E3572-D3572)^2*'symulacje godzinowe'!$P$3/1000</f>
        <v>6.6320441855999999E-3</v>
      </c>
      <c r="K3572" s="3">
        <f t="shared" si="259"/>
        <v>-0.23705181028559982</v>
      </c>
      <c r="L3572" s="6">
        <f t="shared" si="261"/>
        <v>0</v>
      </c>
    </row>
    <row r="3573" spans="1:19" x14ac:dyDescent="0.2">
      <c r="A3573" s="2">
        <v>5</v>
      </c>
      <c r="B3573" s="2">
        <v>29</v>
      </c>
      <c r="C3573" s="2">
        <v>3571</v>
      </c>
      <c r="D3573" s="2">
        <v>18.8</v>
      </c>
      <c r="E3573" s="2">
        <v>55</v>
      </c>
      <c r="F3573" s="1">
        <f t="shared" si="258"/>
        <v>50</v>
      </c>
      <c r="G3573" s="2">
        <v>43</v>
      </c>
      <c r="H3573" s="3">
        <f>G3573/1000*'symulacje godzinowe'!$N$3*'symulacje godzinowe'!$Q$3*'symulacje godzinowe'!$R$3</f>
        <v>0.19009272300000002</v>
      </c>
      <c r="I3573" s="3">
        <f>'symulacje godzinowe'!$R$3*'symulacje godzinowe'!$N$3*(E3573-D3573)*'symulacje godzinowe'!$O$3/1000</f>
        <v>0.87218180399999989</v>
      </c>
      <c r="J3573" s="3">
        <f>'symulacje godzinowe'!$R$3*'symulacje godzinowe'!$N$3*(E3573-D3573)^2*'symulacje godzinowe'!$P$3/1000</f>
        <v>6.8574801024000008E-3</v>
      </c>
      <c r="K3573" s="3">
        <f t="shared" si="259"/>
        <v>-0.68894656110239982</v>
      </c>
      <c r="L3573" s="6">
        <f t="shared" si="261"/>
        <v>0</v>
      </c>
    </row>
    <row r="3574" spans="1:19" x14ac:dyDescent="0.2">
      <c r="A3574" s="2">
        <v>5</v>
      </c>
      <c r="B3574" s="2">
        <v>29</v>
      </c>
      <c r="C3574" s="2">
        <v>3572</v>
      </c>
      <c r="D3574" s="2">
        <v>17.5</v>
      </c>
      <c r="E3574" s="2">
        <v>55</v>
      </c>
      <c r="F3574" s="1">
        <f t="shared" si="258"/>
        <v>50</v>
      </c>
      <c r="G3574" s="2">
        <v>0</v>
      </c>
      <c r="H3574" s="3">
        <f>G3574/1000*'symulacje godzinowe'!$N$3*'symulacje godzinowe'!$Q$3*'symulacje godzinowe'!$R$3</f>
        <v>0</v>
      </c>
      <c r="I3574" s="3">
        <f>'symulacje godzinowe'!$R$3*'symulacje godzinowe'!$N$3*(E3574-D3574)*'symulacje godzinowe'!$O$3/1000</f>
        <v>0.90350324999999998</v>
      </c>
      <c r="J3574" s="3">
        <f>'symulacje godzinowe'!$R$3*'symulacje godzinowe'!$N$3*(E3574-D3574)^2*'symulacje godzinowe'!$P$3/1000</f>
        <v>7.3588499999999992E-3</v>
      </c>
      <c r="K3574" s="3">
        <f t="shared" si="259"/>
        <v>-0.91086210000000001</v>
      </c>
      <c r="L3574" s="6">
        <f t="shared" si="261"/>
        <v>0</v>
      </c>
    </row>
    <row r="3575" spans="1:19" x14ac:dyDescent="0.2">
      <c r="A3575" s="2">
        <v>5</v>
      </c>
      <c r="B3575" s="2">
        <v>29</v>
      </c>
      <c r="C3575" s="2">
        <v>3573</v>
      </c>
      <c r="D3575" s="2">
        <v>16.3</v>
      </c>
      <c r="E3575" s="2">
        <v>55</v>
      </c>
      <c r="F3575" s="1">
        <f t="shared" si="258"/>
        <v>50</v>
      </c>
      <c r="G3575" s="2">
        <v>0</v>
      </c>
      <c r="H3575" s="3">
        <f>G3575/1000*'symulacje godzinowe'!$N$3*'symulacje godzinowe'!$Q$3*'symulacje godzinowe'!$R$3</f>
        <v>0</v>
      </c>
      <c r="I3575" s="3">
        <f>'symulacje godzinowe'!$R$3*'symulacje godzinowe'!$N$3*(E3575-D3575)*'symulacje godzinowe'!$O$3/1000</f>
        <v>0.93241535399999997</v>
      </c>
      <c r="J3575" s="3">
        <f>'symulacje godzinowe'!$R$3*'symulacje godzinowe'!$N$3*(E3575-D3575)^2*'symulacje godzinowe'!$P$3/1000</f>
        <v>7.8373518624000015E-3</v>
      </c>
      <c r="K3575" s="3">
        <f t="shared" si="259"/>
        <v>-0.94025270586239995</v>
      </c>
      <c r="L3575" s="6">
        <f t="shared" si="261"/>
        <v>0</v>
      </c>
    </row>
    <row r="3576" spans="1:19" x14ac:dyDescent="0.2">
      <c r="A3576" s="2">
        <v>5</v>
      </c>
      <c r="B3576" s="2">
        <v>29</v>
      </c>
      <c r="C3576" s="2">
        <v>3574</v>
      </c>
      <c r="D3576" s="2">
        <v>15</v>
      </c>
      <c r="E3576" s="2">
        <v>55</v>
      </c>
      <c r="F3576" s="1">
        <f t="shared" si="258"/>
        <v>50</v>
      </c>
      <c r="G3576" s="2">
        <v>0</v>
      </c>
      <c r="H3576" s="3">
        <f>G3576/1000*'symulacje godzinowe'!$N$3*'symulacje godzinowe'!$Q$3*'symulacje godzinowe'!$R$3</f>
        <v>0</v>
      </c>
      <c r="I3576" s="3">
        <f>'symulacje godzinowe'!$R$3*'symulacje godzinowe'!$N$3*(E3576-D3576)*'symulacje godzinowe'!$O$3/1000</f>
        <v>0.96373679999999995</v>
      </c>
      <c r="J3576" s="3">
        <f>'symulacje godzinowe'!$R$3*'symulacje godzinowe'!$N$3*(E3576-D3576)^2*'symulacje godzinowe'!$P$3/1000</f>
        <v>8.3727359999999987E-3</v>
      </c>
      <c r="K3576" s="3">
        <f t="shared" si="259"/>
        <v>-0.97210953599999994</v>
      </c>
      <c r="L3576" s="6">
        <f t="shared" si="261"/>
        <v>0</v>
      </c>
      <c r="O3576" s="21" t="s">
        <v>33</v>
      </c>
    </row>
    <row r="3577" spans="1:19" x14ac:dyDescent="0.2">
      <c r="A3577" s="2">
        <v>5</v>
      </c>
      <c r="B3577" s="2">
        <v>29</v>
      </c>
      <c r="C3577" s="2">
        <v>3575</v>
      </c>
      <c r="D3577" s="2">
        <v>14.1</v>
      </c>
      <c r="E3577" s="2">
        <v>55</v>
      </c>
      <c r="F3577" s="1">
        <f t="shared" si="258"/>
        <v>50</v>
      </c>
      <c r="G3577" s="2">
        <v>0</v>
      </c>
      <c r="H3577" s="3">
        <f>G3577/1000*'symulacje godzinowe'!$N$3*'symulacje godzinowe'!$Q$3*'symulacje godzinowe'!$R$3</f>
        <v>0</v>
      </c>
      <c r="I3577" s="3">
        <f>'symulacje godzinowe'!$R$3*'symulacje godzinowe'!$N$3*(E3577-D3577)*'symulacje godzinowe'!$O$3/1000</f>
        <v>0.98542087799999978</v>
      </c>
      <c r="J3577" s="3">
        <f>'symulacje godzinowe'!$R$3*'symulacje godzinowe'!$N$3*(E3577-D3577)^2*'symulacje godzinowe'!$P$3/1000</f>
        <v>8.7537478175999991E-3</v>
      </c>
      <c r="K3577" s="3">
        <f t="shared" si="259"/>
        <v>-0.99417462581759974</v>
      </c>
      <c r="L3577" s="6">
        <f t="shared" si="261"/>
        <v>0</v>
      </c>
      <c r="M3577" s="21" t="s">
        <v>32</v>
      </c>
      <c r="N3577" s="21" t="s">
        <v>27</v>
      </c>
      <c r="O3577" s="21" t="s">
        <v>31</v>
      </c>
      <c r="P3577" s="21" t="s">
        <v>28</v>
      </c>
      <c r="Q3577" s="21" t="s">
        <v>29</v>
      </c>
      <c r="R3577" s="21" t="s">
        <v>30</v>
      </c>
      <c r="S3577" s="21" t="s">
        <v>26</v>
      </c>
    </row>
    <row r="3578" spans="1:19" x14ac:dyDescent="0.2">
      <c r="A3578" s="2">
        <v>5</v>
      </c>
      <c r="B3578" s="2">
        <v>29</v>
      </c>
      <c r="C3578" s="2">
        <v>3576</v>
      </c>
      <c r="D3578" s="2">
        <v>13.2</v>
      </c>
      <c r="E3578" s="2">
        <v>55</v>
      </c>
      <c r="F3578" s="1">
        <f t="shared" si="258"/>
        <v>50</v>
      </c>
      <c r="G3578" s="2">
        <v>0</v>
      </c>
      <c r="H3578" s="3">
        <f>G3578/1000*'symulacje godzinowe'!$N$3*'symulacje godzinowe'!$Q$3*'symulacje godzinowe'!$R$3</f>
        <v>0</v>
      </c>
      <c r="I3578" s="3">
        <f>'symulacje godzinowe'!$R$3*'symulacje godzinowe'!$N$3*(E3578-D3578)*'symulacje godzinowe'!$O$3/1000</f>
        <v>1.0071049559999998</v>
      </c>
      <c r="J3578" s="3">
        <f>'symulacje godzinowe'!$R$3*'symulacje godzinowe'!$N$3*(E3578-D3578)^2*'symulacje godzinowe'!$P$3/1000</f>
        <v>9.1432370303999987E-3</v>
      </c>
      <c r="K3578" s="3">
        <f t="shared" si="259"/>
        <v>-1.0162481930303999</v>
      </c>
      <c r="L3578" s="10">
        <f>SUM(L3555:L3577)</f>
        <v>29846.580025619525</v>
      </c>
      <c r="M3578" s="19">
        <f>(L3554-4.187*$N$7*$O$7*(F3578-10))*((L3554-4.187*$N$7*$O$7*(F3578-10))&gt;0)</f>
        <v>11635.288531319355</v>
      </c>
      <c r="N3578" s="19">
        <f>M3578/4.187/(F3578-10)*(M3578&gt;0)</f>
        <v>69.47270439049052</v>
      </c>
      <c r="O3578" s="19">
        <f>$P$7-0.5*$N$7*$O$7</f>
        <v>100</v>
      </c>
      <c r="P3578" s="19">
        <f>IF(N3578&lt;O3578,N3578,O3578)</f>
        <v>69.47270439049052</v>
      </c>
      <c r="Q3578" s="19">
        <f>L3578/4.187/(F3578-10)+P3578</f>
        <v>247.68252064090564</v>
      </c>
      <c r="R3578" s="19" t="b">
        <f>Q3578&gt;$N$7*$O$7</f>
        <v>1</v>
      </c>
      <c r="S3578" s="19">
        <f>IF(R3578,(F3578-10)/(50-10),(F3578-10)/(50-10)*Q3578/$N$7/$O$7)</f>
        <v>1</v>
      </c>
    </row>
    <row r="3579" spans="1:19" x14ac:dyDescent="0.2">
      <c r="A3579" s="2">
        <v>5</v>
      </c>
      <c r="B3579" s="2">
        <v>30</v>
      </c>
      <c r="C3579" s="2">
        <v>3577</v>
      </c>
      <c r="D3579" s="2">
        <v>12.3</v>
      </c>
      <c r="E3579" s="2">
        <v>55</v>
      </c>
      <c r="F3579" s="1">
        <f t="shared" si="258"/>
        <v>50</v>
      </c>
      <c r="G3579" s="2">
        <v>0</v>
      </c>
      <c r="H3579" s="3">
        <f>G3579/1000*'symulacje godzinowe'!$N$3*'symulacje godzinowe'!$Q$3*'symulacje godzinowe'!$R$3</f>
        <v>0</v>
      </c>
      <c r="I3579" s="3">
        <f>'symulacje godzinowe'!$R$3*'symulacje godzinowe'!$N$3*(E3579-D3579)*'symulacje godzinowe'!$O$3/1000</f>
        <v>1.0287890339999999</v>
      </c>
      <c r="J3579" s="3">
        <f>'symulacje godzinowe'!$R$3*'symulacje godzinowe'!$N$3*(E3579-D3579)^2*'symulacje godzinowe'!$P$3/1000</f>
        <v>9.5412036384000011E-3</v>
      </c>
      <c r="K3579" s="3">
        <f t="shared" si="259"/>
        <v>-1.0383302376383998</v>
      </c>
      <c r="L3579" s="6">
        <f>K3579*(K3579&gt;0)*3600</f>
        <v>0</v>
      </c>
    </row>
    <row r="3580" spans="1:19" x14ac:dyDescent="0.2">
      <c r="A3580" s="2">
        <v>5</v>
      </c>
      <c r="B3580" s="2">
        <v>30</v>
      </c>
      <c r="C3580" s="2">
        <v>3578</v>
      </c>
      <c r="D3580" s="2">
        <v>11.7</v>
      </c>
      <c r="E3580" s="2">
        <v>55</v>
      </c>
      <c r="F3580" s="1">
        <f t="shared" si="258"/>
        <v>50</v>
      </c>
      <c r="G3580" s="2">
        <v>0</v>
      </c>
      <c r="H3580" s="3">
        <f>G3580/1000*'symulacje godzinowe'!$N$3*'symulacje godzinowe'!$Q$3*'symulacje godzinowe'!$R$3</f>
        <v>0</v>
      </c>
      <c r="I3580" s="3">
        <f>'symulacje godzinowe'!$R$3*'symulacje godzinowe'!$N$3*(E3580-D3580)*'symulacje godzinowe'!$O$3/1000</f>
        <v>1.043245086</v>
      </c>
      <c r="J3580" s="3">
        <f>'symulacje godzinowe'!$R$3*'symulacje godzinowe'!$N$3*(E3580-D3580)^2*'symulacje godzinowe'!$P$3/1000</f>
        <v>9.8112243743999974E-3</v>
      </c>
      <c r="K3580" s="3">
        <f t="shared" si="259"/>
        <v>-1.0530563103744</v>
      </c>
      <c r="L3580" s="6">
        <f t="shared" ref="L3580:L3601" si="262">K3580*(K3580&gt;0)*3600</f>
        <v>0</v>
      </c>
    </row>
    <row r="3581" spans="1:19" x14ac:dyDescent="0.2">
      <c r="A3581" s="2">
        <v>5</v>
      </c>
      <c r="B3581" s="2">
        <v>30</v>
      </c>
      <c r="C3581" s="2">
        <v>3579</v>
      </c>
      <c r="D3581" s="2">
        <v>11</v>
      </c>
      <c r="E3581" s="2">
        <v>55</v>
      </c>
      <c r="F3581" s="1">
        <f t="shared" si="258"/>
        <v>50</v>
      </c>
      <c r="G3581" s="2">
        <v>0</v>
      </c>
      <c r="H3581" s="3">
        <f>G3581/1000*'symulacje godzinowe'!$N$3*'symulacje godzinowe'!$Q$3*'symulacje godzinowe'!$R$3</f>
        <v>0</v>
      </c>
      <c r="I3581" s="3">
        <f>'symulacje godzinowe'!$R$3*'symulacje godzinowe'!$N$3*(E3581-D3581)*'symulacje godzinowe'!$O$3/1000</f>
        <v>1.0601104800000001</v>
      </c>
      <c r="J3581" s="3">
        <f>'symulacje godzinowe'!$R$3*'symulacje godzinowe'!$N$3*(E3581-D3581)^2*'symulacje godzinowe'!$P$3/1000</f>
        <v>1.0131010559999999E-2</v>
      </c>
      <c r="K3581" s="3">
        <f t="shared" si="259"/>
        <v>-1.0702414905600002</v>
      </c>
      <c r="L3581" s="6">
        <f t="shared" si="262"/>
        <v>0</v>
      </c>
    </row>
    <row r="3582" spans="1:19" x14ac:dyDescent="0.2">
      <c r="A3582" s="2">
        <v>5</v>
      </c>
      <c r="B3582" s="2">
        <v>30</v>
      </c>
      <c r="C3582" s="2">
        <v>3580</v>
      </c>
      <c r="D3582" s="2">
        <v>10.4</v>
      </c>
      <c r="E3582" s="2">
        <v>55</v>
      </c>
      <c r="F3582" s="1">
        <f t="shared" si="258"/>
        <v>50</v>
      </c>
      <c r="G3582" s="2">
        <v>0</v>
      </c>
      <c r="H3582" s="3">
        <f>G3582/1000*'symulacje godzinowe'!$N$3*'symulacje godzinowe'!$Q$3*'symulacje godzinowe'!$R$3</f>
        <v>0</v>
      </c>
      <c r="I3582" s="3">
        <f>'symulacje godzinowe'!$R$3*'symulacje godzinowe'!$N$3*(E3582-D3582)*'symulacje godzinowe'!$O$3/1000</f>
        <v>1.074566532</v>
      </c>
      <c r="J3582" s="3">
        <f>'symulacje godzinowe'!$R$3*'symulacje godzinowe'!$N$3*(E3582-D3582)^2*'symulacje godzinowe'!$P$3/1000</f>
        <v>1.04091947136E-2</v>
      </c>
      <c r="K3582" s="3">
        <f t="shared" si="259"/>
        <v>-1.0849757267136</v>
      </c>
      <c r="L3582" s="6">
        <f t="shared" si="262"/>
        <v>0</v>
      </c>
    </row>
    <row r="3583" spans="1:19" x14ac:dyDescent="0.2">
      <c r="A3583" s="2">
        <v>5</v>
      </c>
      <c r="B3583" s="2">
        <v>30</v>
      </c>
      <c r="C3583" s="2">
        <v>3581</v>
      </c>
      <c r="D3583" s="2">
        <v>12.1</v>
      </c>
      <c r="E3583" s="2">
        <v>55</v>
      </c>
      <c r="F3583" s="1">
        <f t="shared" si="258"/>
        <v>50</v>
      </c>
      <c r="G3583" s="2">
        <v>102.3</v>
      </c>
      <c r="H3583" s="3">
        <f>G3583/1000*'symulacje godzinowe'!$N$3*'symulacje godzinowe'!$Q$3*'symulacje godzinowe'!$R$3</f>
        <v>0.45224385030000003</v>
      </c>
      <c r="I3583" s="3">
        <f>'symulacje godzinowe'!$R$3*'symulacje godzinowe'!$N$3*(E3583-D3583)*'symulacje godzinowe'!$O$3/1000</f>
        <v>1.0336077180000001</v>
      </c>
      <c r="J3583" s="3">
        <f>'symulacje godzinowe'!$R$3*'symulacje godzinowe'!$N$3*(E3583-D3583)^2*'symulacje godzinowe'!$P$3/1000</f>
        <v>9.6307919135999991E-3</v>
      </c>
      <c r="K3583" s="3">
        <f t="shared" si="259"/>
        <v>-0.59099465961359998</v>
      </c>
      <c r="L3583" s="6">
        <f t="shared" si="262"/>
        <v>0</v>
      </c>
    </row>
    <row r="3584" spans="1:19" x14ac:dyDescent="0.2">
      <c r="A3584" s="2">
        <v>5</v>
      </c>
      <c r="B3584" s="2">
        <v>30</v>
      </c>
      <c r="C3584" s="2">
        <v>3582</v>
      </c>
      <c r="D3584" s="2">
        <v>13.7</v>
      </c>
      <c r="E3584" s="2">
        <v>55</v>
      </c>
      <c r="F3584" s="1">
        <f t="shared" ref="F3584:F3646" si="263">E3584-5</f>
        <v>50</v>
      </c>
      <c r="G3584" s="2">
        <v>196.7</v>
      </c>
      <c r="H3584" s="3">
        <f>G3584/1000*'symulacje godzinowe'!$N$3*'symulacje godzinowe'!$Q$3*'symulacje godzinowe'!$R$3</f>
        <v>0.86956368869999978</v>
      </c>
      <c r="I3584" s="3">
        <f>'symulacje godzinowe'!$R$3*'symulacje godzinowe'!$N$3*(E3584-D3584)*'symulacje godzinowe'!$O$3/1000</f>
        <v>0.99505824599999981</v>
      </c>
      <c r="J3584" s="3">
        <f>'symulacje godzinowe'!$R$3*'symulacje godzinowe'!$N$3*(E3584-D3584)^2*'symulacje godzinowe'!$P$3/1000</f>
        <v>8.9258075423999991E-3</v>
      </c>
      <c r="K3584" s="3">
        <f t="shared" ref="K3584:K3646" si="264">H3584-I3584-J3584</f>
        <v>-0.13442036484240003</v>
      </c>
      <c r="L3584" s="6">
        <f t="shared" si="262"/>
        <v>0</v>
      </c>
    </row>
    <row r="3585" spans="1:15" x14ac:dyDescent="0.2">
      <c r="A3585" s="2">
        <v>5</v>
      </c>
      <c r="B3585" s="2">
        <v>30</v>
      </c>
      <c r="C3585" s="2">
        <v>3583</v>
      </c>
      <c r="D3585" s="2">
        <v>15.4</v>
      </c>
      <c r="E3585" s="2">
        <v>55</v>
      </c>
      <c r="F3585" s="1">
        <f t="shared" si="263"/>
        <v>50</v>
      </c>
      <c r="G3585" s="2">
        <v>312.8</v>
      </c>
      <c r="H3585" s="3">
        <f>G3585/1000*'symulacje godzinowe'!$N$3*'symulacje godzinowe'!$Q$3*'symulacje godzinowe'!$R$3</f>
        <v>1.3828140408</v>
      </c>
      <c r="I3585" s="3">
        <f>'symulacje godzinowe'!$R$3*'symulacje godzinowe'!$N$3*(E3585-D3585)*'symulacje godzinowe'!$O$3/1000</f>
        <v>0.95409943200000003</v>
      </c>
      <c r="J3585" s="3">
        <f>'symulacje godzinowe'!$R$3*'symulacje godzinowe'!$N$3*(E3585-D3585)^2*'symulacje godzinowe'!$P$3/1000</f>
        <v>8.206118553600001E-3</v>
      </c>
      <c r="K3585" s="3">
        <f t="shared" si="264"/>
        <v>0.42050849024640002</v>
      </c>
      <c r="L3585" s="6">
        <f t="shared" si="262"/>
        <v>1513.8305648870401</v>
      </c>
    </row>
    <row r="3586" spans="1:15" x14ac:dyDescent="0.2">
      <c r="A3586" s="2">
        <v>5</v>
      </c>
      <c r="B3586" s="2">
        <v>30</v>
      </c>
      <c r="C3586" s="2">
        <v>3584</v>
      </c>
      <c r="D3586" s="2">
        <v>16.7</v>
      </c>
      <c r="E3586" s="2">
        <v>55</v>
      </c>
      <c r="F3586" s="1">
        <f t="shared" si="263"/>
        <v>50</v>
      </c>
      <c r="G3586" s="2">
        <v>383</v>
      </c>
      <c r="H3586" s="3">
        <f>G3586/1000*'symulacje godzinowe'!$N$3*'symulacje godzinowe'!$Q$3*'symulacje godzinowe'!$R$3</f>
        <v>1.693151463</v>
      </c>
      <c r="I3586" s="3">
        <f>'symulacje godzinowe'!$R$3*'symulacje godzinowe'!$N$3*(E3586-D3586)*'symulacje godzinowe'!$O$3/1000</f>
        <v>0.92277798599999994</v>
      </c>
      <c r="J3586" s="3">
        <f>'symulacje godzinowe'!$R$3*'symulacje godzinowe'!$N$3*(E3586-D3586)^2*'symulacje godzinowe'!$P$3/1000</f>
        <v>7.6761766944E-3</v>
      </c>
      <c r="K3586" s="3">
        <f t="shared" si="264"/>
        <v>0.76269730030560001</v>
      </c>
      <c r="L3586" s="6">
        <f t="shared" si="262"/>
        <v>2745.71028110016</v>
      </c>
    </row>
    <row r="3587" spans="1:15" x14ac:dyDescent="0.2">
      <c r="A3587" s="2">
        <v>5</v>
      </c>
      <c r="B3587" s="2">
        <v>30</v>
      </c>
      <c r="C3587" s="2">
        <v>3585</v>
      </c>
      <c r="D3587" s="2">
        <v>18.100000000000001</v>
      </c>
      <c r="E3587" s="2">
        <v>55</v>
      </c>
      <c r="F3587" s="1">
        <f t="shared" si="263"/>
        <v>50</v>
      </c>
      <c r="G3587" s="2">
        <v>446.7</v>
      </c>
      <c r="H3587" s="3">
        <f>G3587/1000*'symulacje godzinowe'!$N$3*'symulacje godzinowe'!$Q$3*'symulacje godzinowe'!$R$3</f>
        <v>1.9747539386999997</v>
      </c>
      <c r="I3587" s="3">
        <f>'symulacje godzinowe'!$R$3*'symulacje godzinowe'!$N$3*(E3587-D3587)*'symulacje godzinowe'!$O$3/1000</f>
        <v>0.88904719799999987</v>
      </c>
      <c r="J3587" s="3">
        <f>'symulacje godzinowe'!$R$3*'symulacje godzinowe'!$N$3*(E3587-D3587)^2*'symulacje godzinowe'!$P$3/1000</f>
        <v>7.1252506655999984E-3</v>
      </c>
      <c r="K3587" s="3">
        <f t="shared" si="264"/>
        <v>1.0785814900343997</v>
      </c>
      <c r="L3587" s="6">
        <f t="shared" si="262"/>
        <v>3882.8933641238391</v>
      </c>
    </row>
    <row r="3588" spans="1:15" x14ac:dyDescent="0.2">
      <c r="A3588" s="2">
        <v>5</v>
      </c>
      <c r="B3588" s="2">
        <v>30</v>
      </c>
      <c r="C3588" s="2">
        <v>3586</v>
      </c>
      <c r="D3588" s="2">
        <v>19.399999999999999</v>
      </c>
      <c r="E3588" s="2">
        <v>55</v>
      </c>
      <c r="F3588" s="1">
        <f t="shared" si="263"/>
        <v>50</v>
      </c>
      <c r="G3588" s="2">
        <v>359.1</v>
      </c>
      <c r="H3588" s="3">
        <f>G3588/1000*'symulacje godzinowe'!$N$3*'symulacje godzinowe'!$Q$3*'symulacje godzinowe'!$R$3</f>
        <v>1.5874952751000002</v>
      </c>
      <c r="I3588" s="3">
        <f>'symulacje godzinowe'!$R$3*'symulacje godzinowe'!$N$3*(E3588-D3588)*'symulacje godzinowe'!$O$3/1000</f>
        <v>0.8577257519999999</v>
      </c>
      <c r="J3588" s="3">
        <f>'symulacje godzinowe'!$R$3*'symulacje godzinowe'!$N$3*(E3588-D3588)^2*'symulacje godzinowe'!$P$3/1000</f>
        <v>6.6320441855999999E-3</v>
      </c>
      <c r="K3588" s="3">
        <f t="shared" si="264"/>
        <v>0.72313747891440028</v>
      </c>
      <c r="L3588" s="6">
        <f t="shared" si="262"/>
        <v>2603.294924091841</v>
      </c>
    </row>
    <row r="3589" spans="1:15" x14ac:dyDescent="0.2">
      <c r="A3589" s="2">
        <v>5</v>
      </c>
      <c r="B3589" s="2">
        <v>30</v>
      </c>
      <c r="C3589" s="2">
        <v>3587</v>
      </c>
      <c r="D3589" s="2">
        <v>20.100000000000001</v>
      </c>
      <c r="E3589" s="2">
        <v>55</v>
      </c>
      <c r="F3589" s="1">
        <f t="shared" si="263"/>
        <v>50</v>
      </c>
      <c r="G3589" s="2">
        <v>394.1</v>
      </c>
      <c r="H3589" s="3">
        <f>G3589/1000*'symulacje godzinowe'!$N$3*'symulacje godzinowe'!$Q$3*'symulacje godzinowe'!$R$3</f>
        <v>1.7422219101</v>
      </c>
      <c r="I3589" s="3">
        <f>'symulacje godzinowe'!$R$3*'symulacje godzinowe'!$N$3*(E3589-D3589)*'symulacje godzinowe'!$O$3/1000</f>
        <v>0.84086035799999992</v>
      </c>
      <c r="J3589" s="3">
        <f>'symulacje godzinowe'!$R$3*'symulacje godzinowe'!$N$3*(E3589-D3589)^2*'symulacje godzinowe'!$P$3/1000</f>
        <v>6.3737976095999994E-3</v>
      </c>
      <c r="K3589" s="3">
        <f t="shared" si="264"/>
        <v>0.89498775449040013</v>
      </c>
      <c r="L3589" s="6">
        <f t="shared" si="262"/>
        <v>3221.9559161654406</v>
      </c>
    </row>
    <row r="3590" spans="1:15" x14ac:dyDescent="0.2">
      <c r="A3590" s="2">
        <v>5</v>
      </c>
      <c r="B3590" s="2">
        <v>30</v>
      </c>
      <c r="C3590" s="2">
        <v>3588</v>
      </c>
      <c r="D3590" s="2">
        <v>20.9</v>
      </c>
      <c r="E3590" s="2">
        <v>55</v>
      </c>
      <c r="F3590" s="1">
        <f t="shared" si="263"/>
        <v>50</v>
      </c>
      <c r="G3590" s="2">
        <v>401.4</v>
      </c>
      <c r="H3590" s="3">
        <f>G3590/1000*'symulacje godzinowe'!$N$3*'symulacje godzinowe'!$Q$3*'symulacje godzinowe'!$R$3</f>
        <v>1.7744934654</v>
      </c>
      <c r="I3590" s="3">
        <f>'symulacje godzinowe'!$R$3*'symulacje godzinowe'!$N$3*(E3590-D3590)*'symulacje godzinowe'!$O$3/1000</f>
        <v>0.82158562199999996</v>
      </c>
      <c r="J3590" s="3">
        <f>'symulacje godzinowe'!$R$3*'symulacje godzinowe'!$N$3*(E3590-D3590)^2*'symulacje godzinowe'!$P$3/1000</f>
        <v>6.0849382176000003E-3</v>
      </c>
      <c r="K3590" s="3">
        <f t="shared" si="264"/>
        <v>0.94682290518239998</v>
      </c>
      <c r="L3590" s="6">
        <f t="shared" si="262"/>
        <v>3408.56245865664</v>
      </c>
    </row>
    <row r="3591" spans="1:15" x14ac:dyDescent="0.2">
      <c r="A3591" s="2">
        <v>5</v>
      </c>
      <c r="B3591" s="2">
        <v>30</v>
      </c>
      <c r="C3591" s="2">
        <v>3589</v>
      </c>
      <c r="D3591" s="2">
        <v>21.6</v>
      </c>
      <c r="E3591" s="2">
        <v>55</v>
      </c>
      <c r="F3591" s="1">
        <f t="shared" si="263"/>
        <v>50</v>
      </c>
      <c r="G3591" s="2">
        <v>379.3</v>
      </c>
      <c r="H3591" s="3">
        <f>G3591/1000*'symulacje godzinowe'!$N$3*'symulacje godzinowe'!$Q$3*'symulacje godzinowe'!$R$3</f>
        <v>1.6767946473000004</v>
      </c>
      <c r="I3591" s="3">
        <f>'symulacje godzinowe'!$R$3*'symulacje godzinowe'!$N$3*(E3591-D3591)*'symulacje godzinowe'!$O$3/1000</f>
        <v>0.80472022799999987</v>
      </c>
      <c r="J3591" s="3">
        <f>'symulacje godzinowe'!$R$3*'symulacje godzinowe'!$N$3*(E3591-D3591)^2*'symulacje godzinowe'!$P$3/1000</f>
        <v>5.8376808575999984E-3</v>
      </c>
      <c r="K3591" s="3">
        <f t="shared" si="264"/>
        <v>0.86623673844240057</v>
      </c>
      <c r="L3591" s="6">
        <f t="shared" si="262"/>
        <v>3118.4522583926419</v>
      </c>
    </row>
    <row r="3592" spans="1:15" x14ac:dyDescent="0.2">
      <c r="A3592" s="2">
        <v>5</v>
      </c>
      <c r="B3592" s="2">
        <v>30</v>
      </c>
      <c r="C3592" s="2">
        <v>3590</v>
      </c>
      <c r="D3592" s="2">
        <v>21.4</v>
      </c>
      <c r="E3592" s="2">
        <v>55</v>
      </c>
      <c r="F3592" s="1">
        <f t="shared" si="263"/>
        <v>50</v>
      </c>
      <c r="G3592" s="2">
        <v>335.4</v>
      </c>
      <c r="H3592" s="3">
        <f>G3592/1000*'symulacje godzinowe'!$N$3*'symulacje godzinowe'!$Q$3*'symulacje godzinowe'!$R$3</f>
        <v>1.4827232393999998</v>
      </c>
      <c r="I3592" s="3">
        <f>'symulacje godzinowe'!$R$3*'symulacje godzinowe'!$N$3*(E3592-D3592)*'symulacje godzinowe'!$O$3/1000</f>
        <v>0.80953891199999983</v>
      </c>
      <c r="J3592" s="3">
        <f>'symulacje godzinowe'!$R$3*'symulacje godzinowe'!$N$3*(E3592-D3592)^2*'symulacje godzinowe'!$P$3/1000</f>
        <v>5.9078025215999995E-3</v>
      </c>
      <c r="K3592" s="3">
        <f t="shared" si="264"/>
        <v>0.66727652487840006</v>
      </c>
      <c r="L3592" s="6">
        <f t="shared" si="262"/>
        <v>2402.1954895622403</v>
      </c>
    </row>
    <row r="3593" spans="1:15" x14ac:dyDescent="0.2">
      <c r="A3593" s="2">
        <v>5</v>
      </c>
      <c r="B3593" s="2">
        <v>30</v>
      </c>
      <c r="C3593" s="2">
        <v>3591</v>
      </c>
      <c r="D3593" s="2">
        <v>21.3</v>
      </c>
      <c r="E3593" s="2">
        <v>55</v>
      </c>
      <c r="F3593" s="1">
        <f t="shared" si="263"/>
        <v>50</v>
      </c>
      <c r="G3593" s="2">
        <v>346.6</v>
      </c>
      <c r="H3593" s="3">
        <f>G3593/1000*'symulacje godzinowe'!$N$3*'symulacje godzinowe'!$Q$3*'symulacje godzinowe'!$R$3</f>
        <v>1.5322357626000001</v>
      </c>
      <c r="I3593" s="3">
        <f>'symulacje godzinowe'!$R$3*'symulacje godzinowe'!$N$3*(E3593-D3593)*'symulacje godzinowe'!$O$3/1000</f>
        <v>0.81194825400000004</v>
      </c>
      <c r="J3593" s="3">
        <f>'symulacje godzinowe'!$R$3*'symulacje godzinowe'!$N$3*(E3593-D3593)^2*'symulacje godzinowe'!$P$3/1000</f>
        <v>5.9430203424000018E-3</v>
      </c>
      <c r="K3593" s="3">
        <f t="shared" si="264"/>
        <v>0.7143444882576</v>
      </c>
      <c r="L3593" s="6">
        <f t="shared" si="262"/>
        <v>2571.64015772736</v>
      </c>
    </row>
    <row r="3594" spans="1:15" x14ac:dyDescent="0.2">
      <c r="A3594" s="2">
        <v>5</v>
      </c>
      <c r="B3594" s="2">
        <v>30</v>
      </c>
      <c r="C3594" s="2">
        <v>3592</v>
      </c>
      <c r="D3594" s="2">
        <v>21.1</v>
      </c>
      <c r="E3594" s="2">
        <v>55</v>
      </c>
      <c r="F3594" s="1">
        <f t="shared" si="263"/>
        <v>50</v>
      </c>
      <c r="G3594" s="2">
        <v>262.39999999999998</v>
      </c>
      <c r="H3594" s="3">
        <f>G3594/1000*'symulacje godzinowe'!$N$3*'symulacje godzinowe'!$Q$3*'symulacje godzinowe'!$R$3</f>
        <v>1.1600076864</v>
      </c>
      <c r="I3594" s="3">
        <f>'symulacje godzinowe'!$R$3*'symulacje godzinowe'!$N$3*(E3594-D3594)*'symulacje godzinowe'!$O$3/1000</f>
        <v>0.81676693799999989</v>
      </c>
      <c r="J3594" s="3">
        <f>'symulacje godzinowe'!$R$3*'symulacje godzinowe'!$N$3*(E3594-D3594)^2*'symulacje godzinowe'!$P$3/1000</f>
        <v>6.0137699615999988E-3</v>
      </c>
      <c r="K3594" s="3">
        <f t="shared" si="264"/>
        <v>0.33722697843840005</v>
      </c>
      <c r="L3594" s="6">
        <f t="shared" si="262"/>
        <v>1214.0171223782402</v>
      </c>
    </row>
    <row r="3595" spans="1:15" x14ac:dyDescent="0.2">
      <c r="A3595" s="2">
        <v>5</v>
      </c>
      <c r="B3595" s="2">
        <v>30</v>
      </c>
      <c r="C3595" s="2">
        <v>3593</v>
      </c>
      <c r="D3595" s="2">
        <v>20.7</v>
      </c>
      <c r="E3595" s="2">
        <v>55</v>
      </c>
      <c r="F3595" s="1">
        <f t="shared" si="263"/>
        <v>50</v>
      </c>
      <c r="G3595" s="2">
        <v>179.1</v>
      </c>
      <c r="H3595" s="3">
        <f>G3595/1000*'symulacje godzinowe'!$N$3*'symulacje godzinowe'!$Q$3*'symulacje godzinowe'!$R$3</f>
        <v>0.79175829509999995</v>
      </c>
      <c r="I3595" s="3">
        <f>'symulacje godzinowe'!$R$3*'symulacje godzinowe'!$N$3*(E3595-D3595)*'symulacje godzinowe'!$O$3/1000</f>
        <v>0.82640430599999992</v>
      </c>
      <c r="J3595" s="3">
        <f>'symulacje godzinowe'!$R$3*'symulacje godzinowe'!$N$3*(E3595-D3595)^2*'symulacje godzinowe'!$P$3/1000</f>
        <v>6.1565251103999977E-3</v>
      </c>
      <c r="K3595" s="3">
        <f t="shared" si="264"/>
        <v>-4.0802536010399966E-2</v>
      </c>
      <c r="L3595" s="6">
        <f t="shared" si="262"/>
        <v>0</v>
      </c>
    </row>
    <row r="3596" spans="1:15" x14ac:dyDescent="0.2">
      <c r="A3596" s="2">
        <v>5</v>
      </c>
      <c r="B3596" s="2">
        <v>30</v>
      </c>
      <c r="C3596" s="2">
        <v>3594</v>
      </c>
      <c r="D3596" s="2">
        <v>20.399999999999999</v>
      </c>
      <c r="E3596" s="2">
        <v>55</v>
      </c>
      <c r="F3596" s="1">
        <f t="shared" si="263"/>
        <v>50</v>
      </c>
      <c r="G3596" s="2">
        <v>133.69999999999999</v>
      </c>
      <c r="H3596" s="3">
        <f>G3596/1000*'symulacje godzinowe'!$N$3*'symulacje godzinowe'!$Q$3*'symulacje godzinowe'!$R$3</f>
        <v>0.59105574569999997</v>
      </c>
      <c r="I3596" s="3">
        <f>'symulacje godzinowe'!$R$3*'symulacje godzinowe'!$N$3*(E3596-D3596)*'symulacje godzinowe'!$O$3/1000</f>
        <v>0.83363233199999998</v>
      </c>
      <c r="J3596" s="3">
        <f>'symulacje godzinowe'!$R$3*'symulacje godzinowe'!$N$3*(E3596-D3596)^2*'symulacje godzinowe'!$P$3/1000</f>
        <v>6.2646903935999997E-3</v>
      </c>
      <c r="K3596" s="3">
        <f t="shared" si="264"/>
        <v>-0.24884127669360001</v>
      </c>
      <c r="L3596" s="6">
        <f t="shared" si="262"/>
        <v>0</v>
      </c>
    </row>
    <row r="3597" spans="1:15" x14ac:dyDescent="0.2">
      <c r="A3597" s="2">
        <v>5</v>
      </c>
      <c r="B3597" s="2">
        <v>30</v>
      </c>
      <c r="C3597" s="2">
        <v>3595</v>
      </c>
      <c r="D3597" s="2">
        <v>20</v>
      </c>
      <c r="E3597" s="2">
        <v>55</v>
      </c>
      <c r="F3597" s="1">
        <f t="shared" si="263"/>
        <v>50</v>
      </c>
      <c r="G3597" s="2">
        <v>40.700000000000003</v>
      </c>
      <c r="H3597" s="3">
        <f>G3597/1000*'symulacje godzinowe'!$N$3*'symulacje godzinowe'!$Q$3*'symulacje godzinowe'!$R$3</f>
        <v>0.17992497270000002</v>
      </c>
      <c r="I3597" s="3">
        <f>'symulacje godzinowe'!$R$3*'symulacje godzinowe'!$N$3*(E3597-D3597)*'symulacje godzinowe'!$O$3/1000</f>
        <v>0.8432696999999999</v>
      </c>
      <c r="J3597" s="3">
        <f>'symulacje godzinowe'!$R$3*'symulacje godzinowe'!$N$3*(E3597-D3597)^2*'symulacje godzinowe'!$P$3/1000</f>
        <v>6.4103759999999997E-3</v>
      </c>
      <c r="K3597" s="3">
        <f t="shared" si="264"/>
        <v>-0.66975510329999999</v>
      </c>
      <c r="L3597" s="6">
        <f t="shared" si="262"/>
        <v>0</v>
      </c>
    </row>
    <row r="3598" spans="1:15" x14ac:dyDescent="0.2">
      <c r="A3598" s="2">
        <v>5</v>
      </c>
      <c r="B3598" s="2">
        <v>30</v>
      </c>
      <c r="C3598" s="2">
        <v>3596</v>
      </c>
      <c r="D3598" s="2">
        <v>17.399999999999999</v>
      </c>
      <c r="E3598" s="2">
        <v>55</v>
      </c>
      <c r="F3598" s="1">
        <f t="shared" si="263"/>
        <v>50</v>
      </c>
      <c r="G3598" s="2">
        <v>0</v>
      </c>
      <c r="H3598" s="3">
        <f>G3598/1000*'symulacje godzinowe'!$N$3*'symulacje godzinowe'!$Q$3*'symulacje godzinowe'!$R$3</f>
        <v>0</v>
      </c>
      <c r="I3598" s="3">
        <f>'symulacje godzinowe'!$R$3*'symulacje godzinowe'!$N$3*(E3598-D3598)*'symulacje godzinowe'!$O$3/1000</f>
        <v>0.90591259199999985</v>
      </c>
      <c r="J3598" s="3">
        <f>'symulacje godzinowe'!$R$3*'symulacje godzinowe'!$N$3*(E3598-D3598)^2*'symulacje godzinowe'!$P$3/1000</f>
        <v>7.3981495296000007E-3</v>
      </c>
      <c r="K3598" s="3">
        <f t="shared" si="264"/>
        <v>-0.9133107415295999</v>
      </c>
      <c r="L3598" s="6">
        <f t="shared" si="262"/>
        <v>0</v>
      </c>
    </row>
    <row r="3599" spans="1:15" x14ac:dyDescent="0.2">
      <c r="A3599" s="2">
        <v>5</v>
      </c>
      <c r="B3599" s="2">
        <v>30</v>
      </c>
      <c r="C3599" s="2">
        <v>3597</v>
      </c>
      <c r="D3599" s="2">
        <v>14.9</v>
      </c>
      <c r="E3599" s="2">
        <v>55</v>
      </c>
      <c r="F3599" s="1">
        <f t="shared" si="263"/>
        <v>50</v>
      </c>
      <c r="G3599" s="2">
        <v>0</v>
      </c>
      <c r="H3599" s="3">
        <f>G3599/1000*'symulacje godzinowe'!$N$3*'symulacje godzinowe'!$Q$3*'symulacje godzinowe'!$R$3</f>
        <v>0</v>
      </c>
      <c r="I3599" s="3">
        <f>'symulacje godzinowe'!$R$3*'symulacje godzinowe'!$N$3*(E3599-D3599)*'symulacje godzinowe'!$O$3/1000</f>
        <v>0.96614614199999993</v>
      </c>
      <c r="J3599" s="3">
        <f>'symulacje godzinowe'!$R$3*'symulacje godzinowe'!$N$3*(E3599-D3599)^2*'symulacje godzinowe'!$P$3/1000</f>
        <v>8.4146520096000012E-3</v>
      </c>
      <c r="K3599" s="3">
        <f t="shared" si="264"/>
        <v>-0.97456079400959994</v>
      </c>
      <c r="L3599" s="6">
        <f t="shared" si="262"/>
        <v>0</v>
      </c>
    </row>
    <row r="3600" spans="1:15" x14ac:dyDescent="0.2">
      <c r="A3600" s="2">
        <v>5</v>
      </c>
      <c r="B3600" s="2">
        <v>30</v>
      </c>
      <c r="C3600" s="2">
        <v>3598</v>
      </c>
      <c r="D3600" s="2">
        <v>12.3</v>
      </c>
      <c r="E3600" s="2">
        <v>55</v>
      </c>
      <c r="F3600" s="1">
        <f t="shared" si="263"/>
        <v>50</v>
      </c>
      <c r="G3600" s="2">
        <v>0</v>
      </c>
      <c r="H3600" s="3">
        <f>G3600/1000*'symulacje godzinowe'!$N$3*'symulacje godzinowe'!$Q$3*'symulacje godzinowe'!$R$3</f>
        <v>0</v>
      </c>
      <c r="I3600" s="3">
        <f>'symulacje godzinowe'!$R$3*'symulacje godzinowe'!$N$3*(E3600-D3600)*'symulacje godzinowe'!$O$3/1000</f>
        <v>1.0287890339999999</v>
      </c>
      <c r="J3600" s="3">
        <f>'symulacje godzinowe'!$R$3*'symulacje godzinowe'!$N$3*(E3600-D3600)^2*'symulacje godzinowe'!$P$3/1000</f>
        <v>9.5412036384000011E-3</v>
      </c>
      <c r="K3600" s="3">
        <f t="shared" si="264"/>
        <v>-1.0383302376383998</v>
      </c>
      <c r="L3600" s="6">
        <f t="shared" si="262"/>
        <v>0</v>
      </c>
      <c r="O3600" s="21" t="s">
        <v>33</v>
      </c>
    </row>
    <row r="3601" spans="1:19" x14ac:dyDescent="0.2">
      <c r="A3601" s="2">
        <v>5</v>
      </c>
      <c r="B3601" s="2">
        <v>30</v>
      </c>
      <c r="C3601" s="2">
        <v>3599</v>
      </c>
      <c r="D3601" s="2">
        <v>11.5</v>
      </c>
      <c r="E3601" s="2">
        <v>55</v>
      </c>
      <c r="F3601" s="1">
        <f t="shared" si="263"/>
        <v>50</v>
      </c>
      <c r="G3601" s="2">
        <v>0</v>
      </c>
      <c r="H3601" s="3">
        <f>G3601/1000*'symulacje godzinowe'!$N$3*'symulacje godzinowe'!$Q$3*'symulacje godzinowe'!$R$3</f>
        <v>0</v>
      </c>
      <c r="I3601" s="3">
        <f>'symulacje godzinowe'!$R$3*'symulacje godzinowe'!$N$3*(E3601-D3601)*'symulacje godzinowe'!$O$3/1000</f>
        <v>1.04806377</v>
      </c>
      <c r="J3601" s="3">
        <f>'symulacje godzinowe'!$R$3*'symulacje godzinowe'!$N$3*(E3601-D3601)^2*'symulacje godzinowe'!$P$3/1000</f>
        <v>9.9020685599999995E-3</v>
      </c>
      <c r="K3601" s="3">
        <f t="shared" si="264"/>
        <v>-1.0579658385599999</v>
      </c>
      <c r="L3601" s="6">
        <f t="shared" si="262"/>
        <v>0</v>
      </c>
      <c r="M3601" s="21" t="s">
        <v>32</v>
      </c>
      <c r="N3601" s="21" t="s">
        <v>27</v>
      </c>
      <c r="O3601" s="21" t="s">
        <v>31</v>
      </c>
      <c r="P3601" s="21" t="s">
        <v>28</v>
      </c>
      <c r="Q3601" s="21" t="s">
        <v>29</v>
      </c>
      <c r="R3601" s="21" t="s">
        <v>30</v>
      </c>
      <c r="S3601" s="21" t="s">
        <v>26</v>
      </c>
    </row>
    <row r="3602" spans="1:19" x14ac:dyDescent="0.2">
      <c r="A3602" s="2">
        <v>5</v>
      </c>
      <c r="B3602" s="2">
        <v>30</v>
      </c>
      <c r="C3602" s="2">
        <v>3600</v>
      </c>
      <c r="D3602" s="2">
        <v>10.6</v>
      </c>
      <c r="E3602" s="2">
        <v>55</v>
      </c>
      <c r="F3602" s="1">
        <f t="shared" si="263"/>
        <v>50</v>
      </c>
      <c r="G3602" s="2">
        <v>0</v>
      </c>
      <c r="H3602" s="3">
        <f>G3602/1000*'symulacje godzinowe'!$N$3*'symulacje godzinowe'!$Q$3*'symulacje godzinowe'!$R$3</f>
        <v>0</v>
      </c>
      <c r="I3602" s="3">
        <f>'symulacje godzinowe'!$R$3*'symulacje godzinowe'!$N$3*(E3602-D3602)*'symulacje godzinowe'!$O$3/1000</f>
        <v>1.069747848</v>
      </c>
      <c r="J3602" s="3">
        <f>'symulacje godzinowe'!$R$3*'symulacje godzinowe'!$N$3*(E3602-D3602)^2*'symulacje godzinowe'!$P$3/1000</f>
        <v>1.0316048025599999E-2</v>
      </c>
      <c r="K3602" s="3">
        <f t="shared" si="264"/>
        <v>-1.0800638960255999</v>
      </c>
      <c r="L3602" s="10">
        <f>SUM(L3579:L3601)</f>
        <v>26682.552537085445</v>
      </c>
      <c r="M3602" s="19">
        <f>(L3578-4.187*$N$7*$O$7*(F3602-10))*((L3578-4.187*$N$7*$O$7*(F3602-10))&gt;0)</f>
        <v>0</v>
      </c>
      <c r="N3602" s="19">
        <f>M3602/4.187/(F3602-10)*(M3602&gt;0)</f>
        <v>0</v>
      </c>
      <c r="O3602" s="19">
        <f>$P$7-0.5*$N$7*$O$7</f>
        <v>100</v>
      </c>
      <c r="P3602" s="19">
        <f>IF(N3602&lt;O3602,N3602,O3602)</f>
        <v>0</v>
      </c>
      <c r="Q3602" s="19">
        <f>L3602/4.187/(F3602-10)+P3602</f>
        <v>159.31784414309436</v>
      </c>
      <c r="R3602" s="19" t="b">
        <f>Q3602&gt;$N$7*$O$7</f>
        <v>0</v>
      </c>
      <c r="S3602" s="19">
        <f>IF(R3602,(F3602-10)/(50-10),(F3602-10)/(50-10)*Q3602/$N$7/$O$7)</f>
        <v>0.79658922071547178</v>
      </c>
    </row>
    <row r="3603" spans="1:19" x14ac:dyDescent="0.2">
      <c r="A3603" s="2">
        <v>5</v>
      </c>
      <c r="B3603" s="2">
        <v>31</v>
      </c>
      <c r="C3603" s="2">
        <v>3601</v>
      </c>
      <c r="D3603" s="2">
        <v>9.8000000000000007</v>
      </c>
      <c r="E3603" s="2">
        <v>55</v>
      </c>
      <c r="F3603" s="1">
        <f t="shared" si="263"/>
        <v>50</v>
      </c>
      <c r="G3603" s="2">
        <v>0</v>
      </c>
      <c r="H3603" s="3">
        <f>G3603/1000*'symulacje godzinowe'!$N$3*'symulacje godzinowe'!$Q$3*'symulacje godzinowe'!$R$3</f>
        <v>0</v>
      </c>
      <c r="I3603" s="3">
        <f>'symulacje godzinowe'!$R$3*'symulacje godzinowe'!$N$3*(E3603-D3603)*'symulacje godzinowe'!$O$3/1000</f>
        <v>1.0890225840000001</v>
      </c>
      <c r="J3603" s="3">
        <f>'symulacje godzinowe'!$R$3*'symulacje godzinowe'!$N$3*(E3603-D3603)^2*'symulacje godzinowe'!$P$3/1000</f>
        <v>1.06911465984E-2</v>
      </c>
      <c r="K3603" s="3">
        <f t="shared" si="264"/>
        <v>-1.0997137305984002</v>
      </c>
      <c r="L3603" s="6">
        <f>K3603*(K3603&gt;0)*3600</f>
        <v>0</v>
      </c>
    </row>
    <row r="3604" spans="1:19" x14ac:dyDescent="0.2">
      <c r="A3604" s="2">
        <v>5</v>
      </c>
      <c r="B3604" s="2">
        <v>31</v>
      </c>
      <c r="C3604" s="2">
        <v>3602</v>
      </c>
      <c r="D3604" s="2">
        <v>9.4</v>
      </c>
      <c r="E3604" s="2">
        <v>55</v>
      </c>
      <c r="F3604" s="1">
        <f t="shared" si="263"/>
        <v>50</v>
      </c>
      <c r="G3604" s="2">
        <v>0</v>
      </c>
      <c r="H3604" s="3">
        <f>G3604/1000*'symulacje godzinowe'!$N$3*'symulacje godzinowe'!$Q$3*'symulacje godzinowe'!$R$3</f>
        <v>0</v>
      </c>
      <c r="I3604" s="3">
        <f>'symulacje godzinowe'!$R$3*'symulacje godzinowe'!$N$3*(E3604-D3604)*'symulacje godzinowe'!$O$3/1000</f>
        <v>1.098659952</v>
      </c>
      <c r="J3604" s="3">
        <f>'symulacje godzinowe'!$R$3*'symulacje godzinowe'!$N$3*(E3604-D3604)^2*'symulacje godzinowe'!$P$3/1000</f>
        <v>1.0881207705600001E-2</v>
      </c>
      <c r="K3604" s="3">
        <f t="shared" si="264"/>
        <v>-1.1095411597056</v>
      </c>
      <c r="L3604" s="6">
        <f t="shared" ref="L3604:L3625" si="265">K3604*(K3604&gt;0)*3600</f>
        <v>0</v>
      </c>
    </row>
    <row r="3605" spans="1:19" x14ac:dyDescent="0.2">
      <c r="A3605" s="2">
        <v>5</v>
      </c>
      <c r="B3605" s="2">
        <v>31</v>
      </c>
      <c r="C3605" s="2">
        <v>3603</v>
      </c>
      <c r="D3605" s="2">
        <v>9</v>
      </c>
      <c r="E3605" s="2">
        <v>55</v>
      </c>
      <c r="F3605" s="1">
        <f t="shared" si="263"/>
        <v>50</v>
      </c>
      <c r="G3605" s="2">
        <v>0</v>
      </c>
      <c r="H3605" s="3">
        <f>G3605/1000*'symulacje godzinowe'!$N$3*'symulacje godzinowe'!$Q$3*'symulacje godzinowe'!$R$3</f>
        <v>0</v>
      </c>
      <c r="I3605" s="3">
        <f>'symulacje godzinowe'!$R$3*'symulacje godzinowe'!$N$3*(E3605-D3605)*'symulacje godzinowe'!$O$3/1000</f>
        <v>1.1082973199999999</v>
      </c>
      <c r="J3605" s="3">
        <f>'symulacje godzinowe'!$R$3*'symulacje godzinowe'!$N$3*(E3605-D3605)^2*'symulacje godzinowe'!$P$3/1000</f>
        <v>1.107294336E-2</v>
      </c>
      <c r="K3605" s="3">
        <f t="shared" si="264"/>
        <v>-1.11937026336</v>
      </c>
      <c r="L3605" s="6">
        <f t="shared" si="265"/>
        <v>0</v>
      </c>
    </row>
    <row r="3606" spans="1:19" x14ac:dyDescent="0.2">
      <c r="A3606" s="2">
        <v>5</v>
      </c>
      <c r="B3606" s="2">
        <v>31</v>
      </c>
      <c r="C3606" s="2">
        <v>3604</v>
      </c>
      <c r="D3606" s="2">
        <v>8.6</v>
      </c>
      <c r="E3606" s="2">
        <v>55</v>
      </c>
      <c r="F3606" s="1">
        <f t="shared" si="263"/>
        <v>50</v>
      </c>
      <c r="G3606" s="2">
        <v>0</v>
      </c>
      <c r="H3606" s="3">
        <f>G3606/1000*'symulacje godzinowe'!$N$3*'symulacje godzinowe'!$Q$3*'symulacje godzinowe'!$R$3</f>
        <v>0</v>
      </c>
      <c r="I3606" s="3">
        <f>'symulacje godzinowe'!$R$3*'symulacje godzinowe'!$N$3*(E3606-D3606)*'symulacje godzinowe'!$O$3/1000</f>
        <v>1.1179346879999998</v>
      </c>
      <c r="J3606" s="3">
        <f>'symulacje godzinowe'!$R$3*'symulacje godzinowe'!$N$3*(E3606-D3606)^2*'symulacje godzinowe'!$P$3/1000</f>
        <v>1.1266353561599999E-2</v>
      </c>
      <c r="K3606" s="3">
        <f t="shared" si="264"/>
        <v>-1.1292010415615998</v>
      </c>
      <c r="L3606" s="6">
        <f t="shared" si="265"/>
        <v>0</v>
      </c>
    </row>
    <row r="3607" spans="1:19" x14ac:dyDescent="0.2">
      <c r="A3607" s="2">
        <v>5</v>
      </c>
      <c r="B3607" s="2">
        <v>31</v>
      </c>
      <c r="C3607" s="2">
        <v>3605</v>
      </c>
      <c r="D3607" s="2">
        <v>11</v>
      </c>
      <c r="E3607" s="2">
        <v>55</v>
      </c>
      <c r="F3607" s="1">
        <f t="shared" si="263"/>
        <v>50</v>
      </c>
      <c r="G3607" s="2">
        <v>116.3</v>
      </c>
      <c r="H3607" s="3">
        <f>G3607/1000*'symulacje godzinowe'!$N$3*'symulacje godzinowe'!$Q$3*'symulacje godzinowe'!$R$3</f>
        <v>0.51413450430000007</v>
      </c>
      <c r="I3607" s="3">
        <f>'symulacje godzinowe'!$R$3*'symulacje godzinowe'!$N$3*(E3607-D3607)*'symulacje godzinowe'!$O$3/1000</f>
        <v>1.0601104800000001</v>
      </c>
      <c r="J3607" s="3">
        <f>'symulacje godzinowe'!$R$3*'symulacje godzinowe'!$N$3*(E3607-D3607)^2*'symulacje godzinowe'!$P$3/1000</f>
        <v>1.0131010559999999E-2</v>
      </c>
      <c r="K3607" s="3">
        <f t="shared" si="264"/>
        <v>-0.55610698625999999</v>
      </c>
      <c r="L3607" s="6">
        <f t="shared" si="265"/>
        <v>0</v>
      </c>
    </row>
    <row r="3608" spans="1:19" x14ac:dyDescent="0.2">
      <c r="A3608" s="2">
        <v>5</v>
      </c>
      <c r="B3608" s="2">
        <v>31</v>
      </c>
      <c r="C3608" s="2">
        <v>3606</v>
      </c>
      <c r="D3608" s="2">
        <v>13.4</v>
      </c>
      <c r="E3608" s="2">
        <v>55</v>
      </c>
      <c r="F3608" s="1">
        <f t="shared" si="263"/>
        <v>50</v>
      </c>
      <c r="G3608" s="2">
        <v>209.7</v>
      </c>
      <c r="H3608" s="3">
        <f>G3608/1000*'symulacje godzinowe'!$N$3*'symulacje godzinowe'!$Q$3*'symulacje godzinowe'!$R$3</f>
        <v>0.92703358170000016</v>
      </c>
      <c r="I3608" s="3">
        <f>'symulacje godzinowe'!$R$3*'symulacje godzinowe'!$N$3*(E3608-D3608)*'symulacje godzinowe'!$O$3/1000</f>
        <v>1.0022862719999999</v>
      </c>
      <c r="J3608" s="3">
        <f>'symulacje godzinowe'!$R$3*'symulacje godzinowe'!$N$3*(E3608-D3608)^2*'symulacje godzinowe'!$P$3/1000</f>
        <v>9.0559512575999999E-3</v>
      </c>
      <c r="K3608" s="3">
        <f t="shared" si="264"/>
        <v>-8.4308641557599706E-2</v>
      </c>
      <c r="L3608" s="6">
        <f t="shared" si="265"/>
        <v>0</v>
      </c>
    </row>
    <row r="3609" spans="1:19" x14ac:dyDescent="0.2">
      <c r="A3609" s="2">
        <v>5</v>
      </c>
      <c r="B3609" s="2">
        <v>31</v>
      </c>
      <c r="C3609" s="2">
        <v>3607</v>
      </c>
      <c r="D3609" s="2">
        <v>15.8</v>
      </c>
      <c r="E3609" s="2">
        <v>55</v>
      </c>
      <c r="F3609" s="1">
        <f t="shared" si="263"/>
        <v>50</v>
      </c>
      <c r="G3609" s="2">
        <v>395.4</v>
      </c>
      <c r="H3609" s="3">
        <f>G3609/1000*'symulacje godzinowe'!$N$3*'symulacje godzinowe'!$Q$3*'symulacje godzinowe'!$R$3</f>
        <v>1.7479688994</v>
      </c>
      <c r="I3609" s="3">
        <f>'symulacje godzinowe'!$R$3*'symulacje godzinowe'!$N$3*(E3609-D3609)*'symulacje godzinowe'!$O$3/1000</f>
        <v>0.9444620640000001</v>
      </c>
      <c r="J3609" s="3">
        <f>'symulacje godzinowe'!$R$3*'symulacje godzinowe'!$N$3*(E3609-D3609)^2*'symulacje godzinowe'!$P$3/1000</f>
        <v>8.0411756544000006E-3</v>
      </c>
      <c r="K3609" s="3">
        <f t="shared" si="264"/>
        <v>0.79546565974559991</v>
      </c>
      <c r="L3609" s="6">
        <f t="shared" si="265"/>
        <v>2863.6763750841596</v>
      </c>
    </row>
    <row r="3610" spans="1:19" x14ac:dyDescent="0.2">
      <c r="A3610" s="2">
        <v>5</v>
      </c>
      <c r="B3610" s="2">
        <v>31</v>
      </c>
      <c r="C3610" s="2">
        <v>3608</v>
      </c>
      <c r="D3610" s="2">
        <v>17.5</v>
      </c>
      <c r="E3610" s="2">
        <v>55</v>
      </c>
      <c r="F3610" s="1">
        <f t="shared" si="263"/>
        <v>50</v>
      </c>
      <c r="G3610" s="2">
        <v>583.79999999999995</v>
      </c>
      <c r="H3610" s="3">
        <f>G3610/1000*'symulacje godzinowe'!$N$3*'symulacje godzinowe'!$Q$3*'symulacje godzinowe'!$R$3</f>
        <v>2.5808402718000001</v>
      </c>
      <c r="I3610" s="3">
        <f>'symulacje godzinowe'!$R$3*'symulacje godzinowe'!$N$3*(E3610-D3610)*'symulacje godzinowe'!$O$3/1000</f>
        <v>0.90350324999999998</v>
      </c>
      <c r="J3610" s="3">
        <f>'symulacje godzinowe'!$R$3*'symulacje godzinowe'!$N$3*(E3610-D3610)^2*'symulacje godzinowe'!$P$3/1000</f>
        <v>7.3588499999999992E-3</v>
      </c>
      <c r="K3610" s="3">
        <f t="shared" si="264"/>
        <v>1.6699781718000002</v>
      </c>
      <c r="L3610" s="6">
        <f t="shared" si="265"/>
        <v>6011.9214184800003</v>
      </c>
    </row>
    <row r="3611" spans="1:19" x14ac:dyDescent="0.2">
      <c r="A3611" s="2">
        <v>5</v>
      </c>
      <c r="B3611" s="2">
        <v>31</v>
      </c>
      <c r="C3611" s="2">
        <v>3609</v>
      </c>
      <c r="D3611" s="2">
        <v>19.100000000000001</v>
      </c>
      <c r="E3611" s="2">
        <v>55</v>
      </c>
      <c r="F3611" s="1">
        <f t="shared" si="263"/>
        <v>50</v>
      </c>
      <c r="G3611" s="2">
        <v>622.29999999999995</v>
      </c>
      <c r="H3611" s="3">
        <f>G3611/1000*'symulacje godzinowe'!$N$3*'symulacje godzinowe'!$Q$3*'symulacje godzinowe'!$R$3</f>
        <v>2.7510395702999997</v>
      </c>
      <c r="I3611" s="3">
        <f>'symulacje godzinowe'!$R$3*'symulacje godzinowe'!$N$3*(E3611-D3611)*'symulacje godzinowe'!$O$3/1000</f>
        <v>0.86495377799999984</v>
      </c>
      <c r="J3611" s="3">
        <f>'symulacje godzinowe'!$R$3*'symulacje godzinowe'!$N$3*(E3611-D3611)^2*'symulacje godzinowe'!$P$3/1000</f>
        <v>6.7442911775999993E-3</v>
      </c>
      <c r="K3611" s="3">
        <f t="shared" si="264"/>
        <v>1.8793415011223999</v>
      </c>
      <c r="L3611" s="6">
        <f t="shared" si="265"/>
        <v>6765.6294040406401</v>
      </c>
    </row>
    <row r="3612" spans="1:19" x14ac:dyDescent="0.2">
      <c r="A3612" s="2">
        <v>5</v>
      </c>
      <c r="B3612" s="2">
        <v>31</v>
      </c>
      <c r="C3612" s="2">
        <v>3610</v>
      </c>
      <c r="D3612" s="2">
        <v>20.8</v>
      </c>
      <c r="E3612" s="2">
        <v>55</v>
      </c>
      <c r="F3612" s="1">
        <f t="shared" si="263"/>
        <v>50</v>
      </c>
      <c r="G3612" s="2">
        <v>743.6</v>
      </c>
      <c r="H3612" s="3">
        <f>G3612/1000*'symulacje godzinowe'!$N$3*'symulacje godzinowe'!$Q$3*'symulacje godzinowe'!$R$3</f>
        <v>3.2872778796000004</v>
      </c>
      <c r="I3612" s="3">
        <f>'symulacje godzinowe'!$R$3*'symulacje godzinowe'!$N$3*(E3612-D3612)*'symulacje godzinowe'!$O$3/1000</f>
        <v>0.82399496400000005</v>
      </c>
      <c r="J3612" s="3">
        <f>'symulacje godzinowe'!$R$3*'symulacje godzinowe'!$N$3*(E3612-D3612)^2*'symulacje godzinowe'!$P$3/1000</f>
        <v>6.1206793344000011E-3</v>
      </c>
      <c r="K3612" s="3">
        <f t="shared" si="264"/>
        <v>2.4571622362656003</v>
      </c>
      <c r="L3612" s="6">
        <f t="shared" si="265"/>
        <v>8845.7840505561617</v>
      </c>
    </row>
    <row r="3613" spans="1:19" x14ac:dyDescent="0.2">
      <c r="A3613" s="2">
        <v>5</v>
      </c>
      <c r="B3613" s="2">
        <v>31</v>
      </c>
      <c r="C3613" s="2">
        <v>3611</v>
      </c>
      <c r="D3613" s="2">
        <v>21.5</v>
      </c>
      <c r="E3613" s="2">
        <v>55</v>
      </c>
      <c r="F3613" s="1">
        <f t="shared" si="263"/>
        <v>50</v>
      </c>
      <c r="G3613" s="2">
        <v>725.1</v>
      </c>
      <c r="H3613" s="3">
        <f>G3613/1000*'symulacje godzinowe'!$N$3*'symulacje godzinowe'!$Q$3*'symulacje godzinowe'!$R$3</f>
        <v>3.2054938011000003</v>
      </c>
      <c r="I3613" s="3">
        <f>'symulacje godzinowe'!$R$3*'symulacje godzinowe'!$N$3*(E3613-D3613)*'symulacje godzinowe'!$O$3/1000</f>
        <v>0.80712956999999996</v>
      </c>
      <c r="J3613" s="3">
        <f>'symulacje godzinowe'!$R$3*'symulacje godzinowe'!$N$3*(E3613-D3613)^2*'symulacje godzinowe'!$P$3/1000</f>
        <v>5.8726893599999998E-3</v>
      </c>
      <c r="K3613" s="3">
        <f t="shared" si="264"/>
        <v>2.3924915417400006</v>
      </c>
      <c r="L3613" s="6">
        <f t="shared" si="265"/>
        <v>8612.9695502640025</v>
      </c>
    </row>
    <row r="3614" spans="1:19" x14ac:dyDescent="0.2">
      <c r="A3614" s="2">
        <v>5</v>
      </c>
      <c r="B3614" s="2">
        <v>31</v>
      </c>
      <c r="C3614" s="2">
        <v>3612</v>
      </c>
      <c r="D3614" s="2">
        <v>22.1</v>
      </c>
      <c r="E3614" s="2">
        <v>55</v>
      </c>
      <c r="F3614" s="1">
        <f t="shared" si="263"/>
        <v>50</v>
      </c>
      <c r="G3614" s="2">
        <v>741</v>
      </c>
      <c r="H3614" s="3">
        <f>G3614/1000*'symulacje godzinowe'!$N$3*'symulacje godzinowe'!$Q$3*'symulacje godzinowe'!$R$3</f>
        <v>3.2757839009999996</v>
      </c>
      <c r="I3614" s="3">
        <f>'symulacje godzinowe'!$R$3*'symulacje godzinowe'!$N$3*(E3614-D3614)*'symulacje godzinowe'!$O$3/1000</f>
        <v>0.79267351799999997</v>
      </c>
      <c r="J3614" s="3">
        <f>'symulacje godzinowe'!$R$3*'symulacje godzinowe'!$N$3*(E3614-D3614)^2*'symulacje godzinowe'!$P$3/1000</f>
        <v>5.6642082335999992E-3</v>
      </c>
      <c r="K3614" s="3">
        <f t="shared" si="264"/>
        <v>2.4774461747663996</v>
      </c>
      <c r="L3614" s="6">
        <f t="shared" si="265"/>
        <v>8918.8062291590395</v>
      </c>
    </row>
    <row r="3615" spans="1:19" x14ac:dyDescent="0.2">
      <c r="A3615" s="2">
        <v>5</v>
      </c>
      <c r="B3615" s="2">
        <v>31</v>
      </c>
      <c r="C3615" s="2">
        <v>3613</v>
      </c>
      <c r="D3615" s="2">
        <v>22.8</v>
      </c>
      <c r="E3615" s="2">
        <v>55</v>
      </c>
      <c r="F3615" s="1">
        <f t="shared" si="263"/>
        <v>50</v>
      </c>
      <c r="G3615" s="2">
        <v>653.1</v>
      </c>
      <c r="H3615" s="3">
        <f>G3615/1000*'symulacje godzinowe'!$N$3*'symulacje godzinowe'!$Q$3*'symulacje godzinowe'!$R$3</f>
        <v>2.8871990091000002</v>
      </c>
      <c r="I3615" s="3">
        <f>'symulacje godzinowe'!$R$3*'symulacje godzinowe'!$N$3*(E3615-D3615)*'symulacje godzinowe'!$O$3/1000</f>
        <v>0.77580812399999999</v>
      </c>
      <c r="J3615" s="3">
        <f>'symulacje godzinowe'!$R$3*'symulacje godzinowe'!$N$3*(E3615-D3615)^2*'symulacje godzinowe'!$P$3/1000</f>
        <v>5.4257422464000001E-3</v>
      </c>
      <c r="K3615" s="3">
        <f t="shared" si="264"/>
        <v>2.1059651428535999</v>
      </c>
      <c r="L3615" s="6">
        <f t="shared" si="265"/>
        <v>7581.4745142729598</v>
      </c>
    </row>
    <row r="3616" spans="1:19" x14ac:dyDescent="0.2">
      <c r="A3616" s="2">
        <v>5</v>
      </c>
      <c r="B3616" s="2">
        <v>31</v>
      </c>
      <c r="C3616" s="2">
        <v>3614</v>
      </c>
      <c r="D3616" s="2">
        <v>22.7</v>
      </c>
      <c r="E3616" s="2">
        <v>55</v>
      </c>
      <c r="F3616" s="1">
        <f t="shared" si="263"/>
        <v>50</v>
      </c>
      <c r="G3616" s="2">
        <v>522.9</v>
      </c>
      <c r="H3616" s="3">
        <f>G3616/1000*'symulacje godzinowe'!$N$3*'symulacje godzinowe'!$Q$3*'symulacje godzinowe'!$R$3</f>
        <v>2.3116159269000005</v>
      </c>
      <c r="I3616" s="3">
        <f>'symulacje godzinowe'!$R$3*'symulacje godzinowe'!$N$3*(E3616-D3616)*'symulacje godzinowe'!$O$3/1000</f>
        <v>0.77821746599999986</v>
      </c>
      <c r="J3616" s="3">
        <f>'symulacje godzinowe'!$R$3*'symulacje godzinowe'!$N$3*(E3616-D3616)^2*'symulacje godzinowe'!$P$3/1000</f>
        <v>5.4594948383999984E-3</v>
      </c>
      <c r="K3616" s="3">
        <f t="shared" si="264"/>
        <v>1.5279389660616007</v>
      </c>
      <c r="L3616" s="6">
        <f t="shared" si="265"/>
        <v>5500.580277821763</v>
      </c>
    </row>
    <row r="3617" spans="1:21" x14ac:dyDescent="0.2">
      <c r="A3617" s="2">
        <v>5</v>
      </c>
      <c r="B3617" s="2">
        <v>31</v>
      </c>
      <c r="C3617" s="2">
        <v>3615</v>
      </c>
      <c r="D3617" s="2">
        <v>22.6</v>
      </c>
      <c r="E3617" s="2">
        <v>55</v>
      </c>
      <c r="F3617" s="1">
        <f t="shared" si="263"/>
        <v>50</v>
      </c>
      <c r="G3617" s="2">
        <v>421.5</v>
      </c>
      <c r="H3617" s="3">
        <f>G3617/1000*'symulacje godzinowe'!$N$3*'symulacje godzinowe'!$Q$3*'symulacje godzinowe'!$R$3</f>
        <v>1.8633507615</v>
      </c>
      <c r="I3617" s="3">
        <f>'symulacje godzinowe'!$R$3*'symulacje godzinowe'!$N$3*(E3617-D3617)*'symulacje godzinowe'!$O$3/1000</f>
        <v>0.78062680799999984</v>
      </c>
      <c r="J3617" s="3">
        <f>'symulacje godzinowe'!$R$3*'symulacje godzinowe'!$N$3*(E3617-D3617)^2*'symulacje godzinowe'!$P$3/1000</f>
        <v>5.4933520896000001E-3</v>
      </c>
      <c r="K3617" s="3">
        <f t="shared" si="264"/>
        <v>1.0772306014104003</v>
      </c>
      <c r="L3617" s="6">
        <f t="shared" si="265"/>
        <v>3878.0301650774409</v>
      </c>
    </row>
    <row r="3618" spans="1:21" x14ac:dyDescent="0.2">
      <c r="A3618" s="2">
        <v>5</v>
      </c>
      <c r="B3618" s="2">
        <v>31</v>
      </c>
      <c r="C3618" s="2">
        <v>3616</v>
      </c>
      <c r="D3618" s="2">
        <v>22.5</v>
      </c>
      <c r="E3618" s="2">
        <v>55</v>
      </c>
      <c r="F3618" s="1">
        <f t="shared" si="263"/>
        <v>50</v>
      </c>
      <c r="G3618" s="2">
        <v>292.89999999999998</v>
      </c>
      <c r="H3618" s="3">
        <f>G3618/1000*'symulacje godzinowe'!$N$3*'symulacje godzinowe'!$Q$3*'symulacje godzinowe'!$R$3</f>
        <v>1.2948408969</v>
      </c>
      <c r="I3618" s="3">
        <f>'symulacje godzinowe'!$R$3*'symulacje godzinowe'!$N$3*(E3618-D3618)*'symulacje godzinowe'!$O$3/1000</f>
        <v>0.78303615000000004</v>
      </c>
      <c r="J3618" s="3">
        <f>'symulacje godzinowe'!$R$3*'symulacje godzinowe'!$N$3*(E3618-D3618)^2*'symulacje godzinowe'!$P$3/1000</f>
        <v>5.5273139999999993E-3</v>
      </c>
      <c r="K3618" s="3">
        <f t="shared" si="264"/>
        <v>0.50627743290000005</v>
      </c>
      <c r="L3618" s="6">
        <f t="shared" si="265"/>
        <v>1822.5987584400002</v>
      </c>
    </row>
    <row r="3619" spans="1:21" x14ac:dyDescent="0.2">
      <c r="A3619" s="2">
        <v>5</v>
      </c>
      <c r="B3619" s="2">
        <v>31</v>
      </c>
      <c r="C3619" s="2">
        <v>3617</v>
      </c>
      <c r="D3619" s="2">
        <v>22.2</v>
      </c>
      <c r="E3619" s="2">
        <v>55</v>
      </c>
      <c r="F3619" s="1">
        <f t="shared" si="263"/>
        <v>50</v>
      </c>
      <c r="G3619" s="2">
        <v>180.1</v>
      </c>
      <c r="H3619" s="3">
        <f>G3619/1000*'symulacje godzinowe'!$N$3*'symulacje godzinowe'!$Q$3*'symulacje godzinowe'!$R$3</f>
        <v>0.79617905609999995</v>
      </c>
      <c r="I3619" s="3">
        <f>'symulacje godzinowe'!$R$3*'symulacje godzinowe'!$N$3*(E3619-D3619)*'symulacje godzinowe'!$O$3/1000</f>
        <v>0.79026417599999987</v>
      </c>
      <c r="J3619" s="3">
        <f>'symulacje godzinowe'!$R$3*'symulacje godzinowe'!$N$3*(E3619-D3619)^2*'symulacje godzinowe'!$P$3/1000</f>
        <v>5.6298276863999998E-3</v>
      </c>
      <c r="K3619" s="3">
        <f t="shared" si="264"/>
        <v>2.8505241360007524E-4</v>
      </c>
      <c r="L3619" s="6">
        <f t="shared" si="265"/>
        <v>1.0261886889602709</v>
      </c>
    </row>
    <row r="3620" spans="1:21" x14ac:dyDescent="0.2">
      <c r="A3620" s="2">
        <v>5</v>
      </c>
      <c r="B3620" s="2">
        <v>31</v>
      </c>
      <c r="C3620" s="2">
        <v>3618</v>
      </c>
      <c r="D3620" s="2">
        <v>22</v>
      </c>
      <c r="E3620" s="2">
        <v>55</v>
      </c>
      <c r="F3620" s="1">
        <f t="shared" si="263"/>
        <v>50</v>
      </c>
      <c r="G3620" s="2">
        <v>145.4</v>
      </c>
      <c r="H3620" s="3">
        <f>G3620/1000*'symulacje godzinowe'!$N$3*'symulacje godzinowe'!$Q$3*'symulacje godzinowe'!$R$3</f>
        <v>0.64277864940000007</v>
      </c>
      <c r="I3620" s="3">
        <f>'symulacje godzinowe'!$R$3*'symulacje godzinowe'!$N$3*(E3620-D3620)*'symulacje godzinowe'!$O$3/1000</f>
        <v>0.79508285999999984</v>
      </c>
      <c r="J3620" s="3">
        <f>'symulacje godzinowe'!$R$3*'symulacje godzinowe'!$N$3*(E3620-D3620)^2*'symulacje godzinowe'!$P$3/1000</f>
        <v>5.6986934399999994E-3</v>
      </c>
      <c r="K3620" s="3">
        <f t="shared" si="264"/>
        <v>-0.15800290403999978</v>
      </c>
      <c r="L3620" s="6">
        <f t="shared" si="265"/>
        <v>0</v>
      </c>
    </row>
    <row r="3621" spans="1:21" x14ac:dyDescent="0.2">
      <c r="A3621" s="2">
        <v>5</v>
      </c>
      <c r="B3621" s="2">
        <v>31</v>
      </c>
      <c r="C3621" s="2">
        <v>3619</v>
      </c>
      <c r="D3621" s="2">
        <v>21.8</v>
      </c>
      <c r="E3621" s="2">
        <v>55</v>
      </c>
      <c r="F3621" s="1">
        <f t="shared" si="263"/>
        <v>50</v>
      </c>
      <c r="G3621" s="2">
        <v>41.9</v>
      </c>
      <c r="H3621" s="3">
        <f>G3621/1000*'symulacje godzinowe'!$N$3*'symulacje godzinowe'!$Q$3*'symulacje godzinowe'!$R$3</f>
        <v>0.1852298859</v>
      </c>
      <c r="I3621" s="3">
        <f>'symulacje godzinowe'!$R$3*'symulacje godzinowe'!$N$3*(E3621-D3621)*'symulacje godzinowe'!$O$3/1000</f>
        <v>0.79990154399999991</v>
      </c>
      <c r="J3621" s="3">
        <f>'symulacje godzinowe'!$R$3*'symulacje godzinowe'!$N$3*(E3621-D3621)^2*'symulacje godzinowe'!$P$3/1000</f>
        <v>5.7679778304000002E-3</v>
      </c>
      <c r="K3621" s="3">
        <f t="shared" si="264"/>
        <v>-0.62043963593039986</v>
      </c>
      <c r="L3621" s="6">
        <f t="shared" si="265"/>
        <v>0</v>
      </c>
    </row>
    <row r="3622" spans="1:21" x14ac:dyDescent="0.2">
      <c r="A3622" s="2">
        <v>5</v>
      </c>
      <c r="B3622" s="2">
        <v>31</v>
      </c>
      <c r="C3622" s="2">
        <v>3620</v>
      </c>
      <c r="D3622" s="2">
        <v>20.399999999999999</v>
      </c>
      <c r="E3622" s="2">
        <v>55</v>
      </c>
      <c r="F3622" s="1">
        <f t="shared" si="263"/>
        <v>50</v>
      </c>
      <c r="G3622" s="2">
        <v>0</v>
      </c>
      <c r="H3622" s="3">
        <f>G3622/1000*'symulacje godzinowe'!$N$3*'symulacje godzinowe'!$Q$3*'symulacje godzinowe'!$R$3</f>
        <v>0</v>
      </c>
      <c r="I3622" s="3">
        <f>'symulacje godzinowe'!$R$3*'symulacje godzinowe'!$N$3*(E3622-D3622)*'symulacje godzinowe'!$O$3/1000</f>
        <v>0.83363233199999998</v>
      </c>
      <c r="J3622" s="3">
        <f>'symulacje godzinowe'!$R$3*'symulacje godzinowe'!$N$3*(E3622-D3622)^2*'symulacje godzinowe'!$P$3/1000</f>
        <v>6.2646903935999997E-3</v>
      </c>
      <c r="K3622" s="3">
        <f t="shared" si="264"/>
        <v>-0.83989702239359998</v>
      </c>
      <c r="L3622" s="6">
        <f t="shared" si="265"/>
        <v>0</v>
      </c>
    </row>
    <row r="3623" spans="1:21" x14ac:dyDescent="0.2">
      <c r="A3623" s="2">
        <v>5</v>
      </c>
      <c r="B3623" s="2">
        <v>31</v>
      </c>
      <c r="C3623" s="2">
        <v>3621</v>
      </c>
      <c r="D3623" s="2">
        <v>19</v>
      </c>
      <c r="E3623" s="2">
        <v>55</v>
      </c>
      <c r="F3623" s="1">
        <f t="shared" si="263"/>
        <v>50</v>
      </c>
      <c r="G3623" s="2">
        <v>0</v>
      </c>
      <c r="H3623" s="3">
        <f>G3623/1000*'symulacje godzinowe'!$N$3*'symulacje godzinowe'!$Q$3*'symulacje godzinowe'!$R$3</f>
        <v>0</v>
      </c>
      <c r="I3623" s="3">
        <f>'symulacje godzinowe'!$R$3*'symulacje godzinowe'!$N$3*(E3623-D3623)*'symulacje godzinowe'!$O$3/1000</f>
        <v>0.86736311999999993</v>
      </c>
      <c r="J3623" s="3">
        <f>'symulacje godzinowe'!$R$3*'symulacje godzinowe'!$N$3*(E3623-D3623)^2*'symulacje godzinowe'!$P$3/1000</f>
        <v>6.78191616E-3</v>
      </c>
      <c r="K3623" s="3">
        <f t="shared" si="264"/>
        <v>-0.87414503615999994</v>
      </c>
      <c r="L3623" s="6">
        <f t="shared" si="265"/>
        <v>0</v>
      </c>
    </row>
    <row r="3624" spans="1:21" x14ac:dyDescent="0.2">
      <c r="A3624" s="2">
        <v>5</v>
      </c>
      <c r="B3624" s="2">
        <v>31</v>
      </c>
      <c r="C3624" s="2">
        <v>3622</v>
      </c>
      <c r="D3624" s="2">
        <v>17.600000000000001</v>
      </c>
      <c r="E3624" s="2">
        <v>55</v>
      </c>
      <c r="F3624" s="1">
        <f t="shared" si="263"/>
        <v>50</v>
      </c>
      <c r="G3624" s="2">
        <v>0</v>
      </c>
      <c r="H3624" s="3">
        <f>G3624/1000*'symulacje godzinowe'!$N$3*'symulacje godzinowe'!$Q$3*'symulacje godzinowe'!$R$3</f>
        <v>0</v>
      </c>
      <c r="I3624" s="3">
        <f>'symulacje godzinowe'!$R$3*'symulacje godzinowe'!$N$3*(E3624-D3624)*'symulacje godzinowe'!$O$3/1000</f>
        <v>0.90109390799999978</v>
      </c>
      <c r="J3624" s="3">
        <f>'symulacje godzinowe'!$R$3*'symulacje godzinowe'!$N$3*(E3624-D3624)^2*'symulacje godzinowe'!$P$3/1000</f>
        <v>7.3196551295999996E-3</v>
      </c>
      <c r="K3624" s="3">
        <f t="shared" si="264"/>
        <v>-0.90841356312959975</v>
      </c>
      <c r="L3624" s="6">
        <f t="shared" si="265"/>
        <v>0</v>
      </c>
      <c r="O3624" s="21" t="s">
        <v>33</v>
      </c>
    </row>
    <row r="3625" spans="1:21" x14ac:dyDescent="0.2">
      <c r="A3625" s="2">
        <v>5</v>
      </c>
      <c r="B3625" s="2">
        <v>31</v>
      </c>
      <c r="C3625" s="2">
        <v>3623</v>
      </c>
      <c r="D3625" s="2">
        <v>16.399999999999999</v>
      </c>
      <c r="E3625" s="2">
        <v>55</v>
      </c>
      <c r="F3625" s="1">
        <f t="shared" si="263"/>
        <v>50</v>
      </c>
      <c r="G3625" s="2">
        <v>0</v>
      </c>
      <c r="H3625" s="3">
        <f>G3625/1000*'symulacje godzinowe'!$N$3*'symulacje godzinowe'!$Q$3*'symulacje godzinowe'!$R$3</f>
        <v>0</v>
      </c>
      <c r="I3625" s="3">
        <f>'symulacje godzinowe'!$R$3*'symulacje godzinowe'!$N$3*(E3625-D3625)*'symulacje godzinowe'!$O$3/1000</f>
        <v>0.9300060120000001</v>
      </c>
      <c r="J3625" s="3">
        <f>'symulacje godzinowe'!$R$3*'symulacje godzinowe'!$N$3*(E3625-D3625)^2*'symulacje godzinowe'!$P$3/1000</f>
        <v>7.7969010816000004E-3</v>
      </c>
      <c r="K3625" s="3">
        <f t="shared" si="264"/>
        <v>-0.93780291308160013</v>
      </c>
      <c r="L3625" s="6">
        <f t="shared" si="265"/>
        <v>0</v>
      </c>
      <c r="M3625" s="21" t="s">
        <v>32</v>
      </c>
      <c r="N3625" s="21" t="s">
        <v>27</v>
      </c>
      <c r="O3625" s="21" t="s">
        <v>31</v>
      </c>
      <c r="P3625" s="21" t="s">
        <v>28</v>
      </c>
      <c r="Q3625" s="21" t="s">
        <v>29</v>
      </c>
      <c r="R3625" s="21" t="s">
        <v>30</v>
      </c>
      <c r="S3625" s="21" t="s">
        <v>26</v>
      </c>
    </row>
    <row r="3626" spans="1:21" x14ac:dyDescent="0.2">
      <c r="A3626" s="2">
        <v>5</v>
      </c>
      <c r="B3626" s="2">
        <v>31</v>
      </c>
      <c r="C3626" s="2">
        <v>3624</v>
      </c>
      <c r="D3626" s="2">
        <v>15.2</v>
      </c>
      <c r="E3626" s="2">
        <v>55</v>
      </c>
      <c r="F3626" s="1">
        <f t="shared" si="263"/>
        <v>50</v>
      </c>
      <c r="G3626" s="2">
        <v>0</v>
      </c>
      <c r="H3626" s="3">
        <f>G3626/1000*'symulacje godzinowe'!$N$3*'symulacje godzinowe'!$Q$3*'symulacje godzinowe'!$R$3</f>
        <v>0</v>
      </c>
      <c r="I3626" s="3">
        <f>'symulacje godzinowe'!$R$3*'symulacje godzinowe'!$N$3*(E3626-D3626)*'symulacje godzinowe'!$O$3/1000</f>
        <v>0.95891811599999999</v>
      </c>
      <c r="J3626" s="3">
        <f>'symulacje godzinowe'!$R$3*'symulacje godzinowe'!$N$3*(E3626-D3626)^2*'symulacje godzinowe'!$P$3/1000</f>
        <v>8.289217958399998E-3</v>
      </c>
      <c r="K3626" s="3">
        <f t="shared" si="264"/>
        <v>-0.96720733395839997</v>
      </c>
      <c r="L3626" s="10">
        <f>SUM(L3603:L3625)</f>
        <v>60802.496931885129</v>
      </c>
      <c r="M3626" s="19">
        <f>(L3602-4.187*$N$7*$O$7*(F3626-10))*((L3602-4.187*$N$7*$O$7*(F3626-10))&gt;0)</f>
        <v>0</v>
      </c>
      <c r="N3626" s="19">
        <f>M3626/4.187/(F3626-10)*(M3626&gt;0)</f>
        <v>0</v>
      </c>
      <c r="O3626" s="19">
        <f>$P$7-0.5*$N$7*$O$7</f>
        <v>100</v>
      </c>
      <c r="P3626" s="19">
        <f>IF(N3626&lt;O3626,N3626,O3626)</f>
        <v>0</v>
      </c>
      <c r="Q3626" s="19">
        <f>L3626/4.187/(F3626-10)+P3626</f>
        <v>363.04333014022643</v>
      </c>
      <c r="R3626" s="19" t="b">
        <f>Q3626&gt;$N$7*$O$7</f>
        <v>1</v>
      </c>
      <c r="S3626" s="19">
        <f>IF(R3626,(F3626-10)/(50-10),(F3626-10)/(50-10)*Q3626/$N$7/$O$7)</f>
        <v>1</v>
      </c>
      <c r="U3626" s="25">
        <f>SUM(S2883:S3626)/B3626</f>
        <v>0.73952077770846014</v>
      </c>
    </row>
    <row r="3627" spans="1:21" x14ac:dyDescent="0.2">
      <c r="A3627" s="2">
        <v>6</v>
      </c>
      <c r="B3627" s="2">
        <v>1</v>
      </c>
      <c r="C3627" s="2">
        <v>3625</v>
      </c>
      <c r="D3627" s="2">
        <v>15.3</v>
      </c>
      <c r="E3627" s="2">
        <v>55</v>
      </c>
      <c r="F3627" s="1">
        <f t="shared" si="263"/>
        <v>50</v>
      </c>
      <c r="G3627" s="2">
        <v>0</v>
      </c>
      <c r="H3627" s="3">
        <f>G3627/1000*'symulacje godzinowe'!$N$3*'symulacje godzinowe'!$Q$3*'symulacje godzinowe'!$R$3</f>
        <v>0</v>
      </c>
      <c r="I3627" s="3">
        <f>'symulacje godzinowe'!$R$3*'symulacje godzinowe'!$N$3*(E3627-D3627)*'symulacje godzinowe'!$O$3/1000</f>
        <v>0.9565087739999999</v>
      </c>
      <c r="J3627" s="3">
        <f>'symulacje godzinowe'!$R$3*'symulacje godzinowe'!$N$3*(E3627-D3627)^2*'symulacje godzinowe'!$P$3/1000</f>
        <v>8.2476159264000017E-3</v>
      </c>
      <c r="K3627" s="3">
        <f t="shared" si="264"/>
        <v>-0.96475638992639989</v>
      </c>
      <c r="L3627" s="6">
        <f>K3627*(K3627&gt;0)*3600</f>
        <v>0</v>
      </c>
    </row>
    <row r="3628" spans="1:21" x14ac:dyDescent="0.2">
      <c r="A3628" s="2">
        <v>6</v>
      </c>
      <c r="B3628" s="2">
        <v>1</v>
      </c>
      <c r="C3628" s="2">
        <v>3626</v>
      </c>
      <c r="D3628" s="2">
        <v>14.9</v>
      </c>
      <c r="E3628" s="2">
        <v>55</v>
      </c>
      <c r="F3628" s="1">
        <f t="shared" si="263"/>
        <v>50</v>
      </c>
      <c r="G3628" s="2">
        <v>0</v>
      </c>
      <c r="H3628" s="3">
        <f>G3628/1000*'symulacje godzinowe'!$N$3*'symulacje godzinowe'!$Q$3*'symulacje godzinowe'!$R$3</f>
        <v>0</v>
      </c>
      <c r="I3628" s="3">
        <f>'symulacje godzinowe'!$R$3*'symulacje godzinowe'!$N$3*(E3628-D3628)*'symulacje godzinowe'!$O$3/1000</f>
        <v>0.96614614199999993</v>
      </c>
      <c r="J3628" s="3">
        <f>'symulacje godzinowe'!$R$3*'symulacje godzinowe'!$N$3*(E3628-D3628)^2*'symulacje godzinowe'!$P$3/1000</f>
        <v>8.4146520096000012E-3</v>
      </c>
      <c r="K3628" s="3">
        <f t="shared" si="264"/>
        <v>-0.97456079400959994</v>
      </c>
      <c r="L3628" s="6">
        <f t="shared" ref="L3628:L3649" si="266">K3628*(K3628&gt;0)*3600</f>
        <v>0</v>
      </c>
    </row>
    <row r="3629" spans="1:21" x14ac:dyDescent="0.2">
      <c r="A3629" s="2">
        <v>6</v>
      </c>
      <c r="B3629" s="2">
        <v>1</v>
      </c>
      <c r="C3629" s="2">
        <v>3627</v>
      </c>
      <c r="D3629" s="2">
        <v>14.4</v>
      </c>
      <c r="E3629" s="2">
        <v>55</v>
      </c>
      <c r="F3629" s="1">
        <f t="shared" si="263"/>
        <v>50</v>
      </c>
      <c r="G3629" s="2">
        <v>0</v>
      </c>
      <c r="H3629" s="3">
        <f>G3629/1000*'symulacje godzinowe'!$N$3*'symulacje godzinowe'!$Q$3*'symulacje godzinowe'!$R$3</f>
        <v>0</v>
      </c>
      <c r="I3629" s="3">
        <f>'symulacje godzinowe'!$R$3*'symulacje godzinowe'!$N$3*(E3629-D3629)*'symulacje godzinowe'!$O$3/1000</f>
        <v>0.97819285199999995</v>
      </c>
      <c r="J3629" s="3">
        <f>'symulacje godzinowe'!$R$3*'symulacje godzinowe'!$N$3*(E3629-D3629)^2*'symulacje godzinowe'!$P$3/1000</f>
        <v>8.6258019456000017E-3</v>
      </c>
      <c r="K3629" s="3">
        <f t="shared" si="264"/>
        <v>-0.98681865394559998</v>
      </c>
      <c r="L3629" s="6">
        <f t="shared" si="266"/>
        <v>0</v>
      </c>
    </row>
    <row r="3630" spans="1:21" x14ac:dyDescent="0.2">
      <c r="A3630" s="2">
        <v>6</v>
      </c>
      <c r="B3630" s="2">
        <v>1</v>
      </c>
      <c r="C3630" s="2">
        <v>3628</v>
      </c>
      <c r="D3630" s="2">
        <v>14</v>
      </c>
      <c r="E3630" s="2">
        <v>55</v>
      </c>
      <c r="F3630" s="1">
        <f t="shared" si="263"/>
        <v>50</v>
      </c>
      <c r="G3630" s="2">
        <v>0</v>
      </c>
      <c r="H3630" s="3">
        <f>G3630/1000*'symulacje godzinowe'!$N$3*'symulacje godzinowe'!$Q$3*'symulacje godzinowe'!$R$3</f>
        <v>0</v>
      </c>
      <c r="I3630" s="3">
        <f>'symulacje godzinowe'!$R$3*'symulacje godzinowe'!$N$3*(E3630-D3630)*'symulacje godzinowe'!$O$3/1000</f>
        <v>0.98783021999999998</v>
      </c>
      <c r="J3630" s="3">
        <f>'symulacje godzinowe'!$R$3*'symulacje godzinowe'!$N$3*(E3630-D3630)^2*'symulacje godzinowe'!$P$3/1000</f>
        <v>8.7966057599999994E-3</v>
      </c>
      <c r="K3630" s="3">
        <f t="shared" si="264"/>
        <v>-0.99662682575999995</v>
      </c>
      <c r="L3630" s="6">
        <f t="shared" si="266"/>
        <v>0</v>
      </c>
    </row>
    <row r="3631" spans="1:21" x14ac:dyDescent="0.2">
      <c r="A3631" s="2">
        <v>6</v>
      </c>
      <c r="B3631" s="2">
        <v>1</v>
      </c>
      <c r="C3631" s="2">
        <v>3629</v>
      </c>
      <c r="D3631" s="2">
        <v>15</v>
      </c>
      <c r="E3631" s="2">
        <v>55</v>
      </c>
      <c r="F3631" s="1">
        <f t="shared" si="263"/>
        <v>50</v>
      </c>
      <c r="G3631" s="2">
        <v>117.5</v>
      </c>
      <c r="H3631" s="3">
        <f>G3631/1000*'symulacje godzinowe'!$N$3*'symulacje godzinowe'!$Q$3*'symulacje godzinowe'!$R$3</f>
        <v>0.51943941749999989</v>
      </c>
      <c r="I3631" s="3">
        <f>'symulacje godzinowe'!$R$3*'symulacje godzinowe'!$N$3*(E3631-D3631)*'symulacje godzinowe'!$O$3/1000</f>
        <v>0.96373679999999995</v>
      </c>
      <c r="J3631" s="3">
        <f>'symulacje godzinowe'!$R$3*'symulacje godzinowe'!$N$3*(E3631-D3631)^2*'symulacje godzinowe'!$P$3/1000</f>
        <v>8.3727359999999987E-3</v>
      </c>
      <c r="K3631" s="3">
        <f t="shared" si="264"/>
        <v>-0.45267011850000005</v>
      </c>
      <c r="L3631" s="6">
        <f t="shared" si="266"/>
        <v>0</v>
      </c>
    </row>
    <row r="3632" spans="1:21" x14ac:dyDescent="0.2">
      <c r="A3632" s="2">
        <v>6</v>
      </c>
      <c r="B3632" s="2">
        <v>1</v>
      </c>
      <c r="C3632" s="2">
        <v>3630</v>
      </c>
      <c r="D3632" s="2">
        <v>15.9</v>
      </c>
      <c r="E3632" s="2">
        <v>55</v>
      </c>
      <c r="F3632" s="1">
        <f t="shared" si="263"/>
        <v>50</v>
      </c>
      <c r="G3632" s="2">
        <v>210.2</v>
      </c>
      <c r="H3632" s="3">
        <f>G3632/1000*'symulacje godzinowe'!$N$3*'symulacje godzinowe'!$Q$3*'symulacje godzinowe'!$R$3</f>
        <v>0.92924396219999994</v>
      </c>
      <c r="I3632" s="3">
        <f>'symulacje godzinowe'!$R$3*'symulacje godzinowe'!$N$3*(E3632-D3632)*'symulacje godzinowe'!$O$3/1000</f>
        <v>0.9420527219999999</v>
      </c>
      <c r="J3632" s="3">
        <f>'symulacje godzinowe'!$R$3*'symulacje godzinowe'!$N$3*(E3632-D3632)^2*'symulacje godzinowe'!$P$3/1000</f>
        <v>8.000201577600001E-3</v>
      </c>
      <c r="K3632" s="3">
        <f t="shared" si="264"/>
        <v>-2.0808961377599959E-2</v>
      </c>
      <c r="L3632" s="6">
        <f t="shared" si="266"/>
        <v>0</v>
      </c>
    </row>
    <row r="3633" spans="1:15" x14ac:dyDescent="0.2">
      <c r="A3633" s="2">
        <v>6</v>
      </c>
      <c r="B3633" s="2">
        <v>1</v>
      </c>
      <c r="C3633" s="2">
        <v>3631</v>
      </c>
      <c r="D3633" s="2">
        <v>17</v>
      </c>
      <c r="E3633" s="2">
        <v>55</v>
      </c>
      <c r="F3633" s="1">
        <f t="shared" si="263"/>
        <v>50</v>
      </c>
      <c r="G3633" s="2">
        <v>343.4</v>
      </c>
      <c r="H3633" s="3">
        <f>G3633/1000*'symulacje godzinowe'!$N$3*'symulacje godzinowe'!$Q$3*'symulacje godzinowe'!$R$3</f>
        <v>1.5180893274000002</v>
      </c>
      <c r="I3633" s="3">
        <f>'symulacje godzinowe'!$R$3*'symulacje godzinowe'!$N$3*(E3633-D3633)*'symulacje godzinowe'!$O$3/1000</f>
        <v>0.91554995999999977</v>
      </c>
      <c r="J3633" s="3">
        <f>'symulacje godzinowe'!$R$3*'symulacje godzinowe'!$N$3*(E3633-D3633)^2*'symulacje godzinowe'!$P$3/1000</f>
        <v>7.5563942399999992E-3</v>
      </c>
      <c r="K3633" s="3">
        <f t="shared" si="264"/>
        <v>0.59498297316000048</v>
      </c>
      <c r="L3633" s="6">
        <f t="shared" si="266"/>
        <v>2141.9387033760017</v>
      </c>
    </row>
    <row r="3634" spans="1:15" x14ac:dyDescent="0.2">
      <c r="A3634" s="2">
        <v>6</v>
      </c>
      <c r="B3634" s="2">
        <v>1</v>
      </c>
      <c r="C3634" s="2">
        <v>3632</v>
      </c>
      <c r="D3634" s="2">
        <v>18.8</v>
      </c>
      <c r="E3634" s="2">
        <v>55</v>
      </c>
      <c r="F3634" s="1">
        <f t="shared" si="263"/>
        <v>50</v>
      </c>
      <c r="G3634" s="2">
        <v>413.3</v>
      </c>
      <c r="H3634" s="3">
        <f>G3634/1000*'symulacje godzinowe'!$N$3*'symulacje godzinowe'!$Q$3*'symulacje godzinowe'!$R$3</f>
        <v>1.8271005213000002</v>
      </c>
      <c r="I3634" s="3">
        <f>'symulacje godzinowe'!$R$3*'symulacje godzinowe'!$N$3*(E3634-D3634)*'symulacje godzinowe'!$O$3/1000</f>
        <v>0.87218180399999989</v>
      </c>
      <c r="J3634" s="3">
        <f>'symulacje godzinowe'!$R$3*'symulacje godzinowe'!$N$3*(E3634-D3634)^2*'symulacje godzinowe'!$P$3/1000</f>
        <v>6.8574801024000008E-3</v>
      </c>
      <c r="K3634" s="3">
        <f t="shared" si="264"/>
        <v>0.94806123719760038</v>
      </c>
      <c r="L3634" s="6">
        <f t="shared" si="266"/>
        <v>3413.0204539113615</v>
      </c>
    </row>
    <row r="3635" spans="1:15" x14ac:dyDescent="0.2">
      <c r="A3635" s="2">
        <v>6</v>
      </c>
      <c r="B3635" s="2">
        <v>1</v>
      </c>
      <c r="C3635" s="2">
        <v>3633</v>
      </c>
      <c r="D3635" s="2">
        <v>20.7</v>
      </c>
      <c r="E3635" s="2">
        <v>55</v>
      </c>
      <c r="F3635" s="1">
        <f t="shared" si="263"/>
        <v>50</v>
      </c>
      <c r="G3635" s="2">
        <v>482.4</v>
      </c>
      <c r="H3635" s="3">
        <f>G3635/1000*'symulacje godzinowe'!$N$3*'symulacje godzinowe'!$Q$3*'symulacje godzinowe'!$R$3</f>
        <v>2.1325751064</v>
      </c>
      <c r="I3635" s="3">
        <f>'symulacje godzinowe'!$R$3*'symulacje godzinowe'!$N$3*(E3635-D3635)*'symulacje godzinowe'!$O$3/1000</f>
        <v>0.82640430599999992</v>
      </c>
      <c r="J3635" s="3">
        <f>'symulacje godzinowe'!$R$3*'symulacje godzinowe'!$N$3*(E3635-D3635)^2*'symulacje godzinowe'!$P$3/1000</f>
        <v>6.1565251103999977E-3</v>
      </c>
      <c r="K3635" s="3">
        <f t="shared" si="264"/>
        <v>1.3000142752896</v>
      </c>
      <c r="L3635" s="6">
        <f t="shared" si="266"/>
        <v>4680.0513910425598</v>
      </c>
    </row>
    <row r="3636" spans="1:15" x14ac:dyDescent="0.2">
      <c r="A3636" s="2">
        <v>6</v>
      </c>
      <c r="B3636" s="2">
        <v>1</v>
      </c>
      <c r="C3636" s="2">
        <v>3634</v>
      </c>
      <c r="D3636" s="2">
        <v>22.5</v>
      </c>
      <c r="E3636" s="2">
        <v>55</v>
      </c>
      <c r="F3636" s="1">
        <f t="shared" si="263"/>
        <v>50</v>
      </c>
      <c r="G3636" s="2">
        <v>453.6</v>
      </c>
      <c r="H3636" s="3">
        <f>G3636/1000*'symulacje godzinowe'!$N$3*'symulacje godzinowe'!$Q$3*'symulacje godzinowe'!$R$3</f>
        <v>2.0052571896000004</v>
      </c>
      <c r="I3636" s="3">
        <f>'symulacje godzinowe'!$R$3*'symulacje godzinowe'!$N$3*(E3636-D3636)*'symulacje godzinowe'!$O$3/1000</f>
        <v>0.78303615000000004</v>
      </c>
      <c r="J3636" s="3">
        <f>'symulacje godzinowe'!$R$3*'symulacje godzinowe'!$N$3*(E3636-D3636)^2*'symulacje godzinowe'!$P$3/1000</f>
        <v>5.5273139999999993E-3</v>
      </c>
      <c r="K3636" s="3">
        <f t="shared" si="264"/>
        <v>1.2166937256000003</v>
      </c>
      <c r="L3636" s="6">
        <f t="shared" si="266"/>
        <v>4380.0974121600011</v>
      </c>
    </row>
    <row r="3637" spans="1:15" x14ac:dyDescent="0.2">
      <c r="A3637" s="2">
        <v>6</v>
      </c>
      <c r="B3637" s="2">
        <v>1</v>
      </c>
      <c r="C3637" s="2">
        <v>3635</v>
      </c>
      <c r="D3637" s="2">
        <v>21.5</v>
      </c>
      <c r="E3637" s="2">
        <v>55</v>
      </c>
      <c r="F3637" s="1">
        <f t="shared" si="263"/>
        <v>50</v>
      </c>
      <c r="G3637" s="2">
        <v>500.4</v>
      </c>
      <c r="H3637" s="3">
        <f>G3637/1000*'symulacje godzinowe'!$N$3*'symulacje godzinowe'!$Q$3*'symulacje godzinowe'!$R$3</f>
        <v>2.2121488043999999</v>
      </c>
      <c r="I3637" s="3">
        <f>'symulacje godzinowe'!$R$3*'symulacje godzinowe'!$N$3*(E3637-D3637)*'symulacje godzinowe'!$O$3/1000</f>
        <v>0.80712956999999996</v>
      </c>
      <c r="J3637" s="3">
        <f>'symulacje godzinowe'!$R$3*'symulacje godzinowe'!$N$3*(E3637-D3637)^2*'symulacje godzinowe'!$P$3/1000</f>
        <v>5.8726893599999998E-3</v>
      </c>
      <c r="K3637" s="3">
        <f t="shared" si="264"/>
        <v>1.39914654504</v>
      </c>
      <c r="L3637" s="6">
        <f t="shared" si="266"/>
        <v>5036.9275621440001</v>
      </c>
    </row>
    <row r="3638" spans="1:15" x14ac:dyDescent="0.2">
      <c r="A3638" s="2">
        <v>6</v>
      </c>
      <c r="B3638" s="2">
        <v>1</v>
      </c>
      <c r="C3638" s="2">
        <v>3636</v>
      </c>
      <c r="D3638" s="2">
        <v>20.6</v>
      </c>
      <c r="E3638" s="2">
        <v>55</v>
      </c>
      <c r="F3638" s="1">
        <f t="shared" si="263"/>
        <v>50</v>
      </c>
      <c r="G3638" s="2">
        <v>402.4</v>
      </c>
      <c r="H3638" s="3">
        <f>G3638/1000*'symulacje godzinowe'!$N$3*'symulacje godzinowe'!$Q$3*'symulacje godzinowe'!$R$3</f>
        <v>1.7789142264</v>
      </c>
      <c r="I3638" s="3">
        <f>'symulacje godzinowe'!$R$3*'symulacje godzinowe'!$N$3*(E3638-D3638)*'symulacje godzinowe'!$O$3/1000</f>
        <v>0.82881364799999979</v>
      </c>
      <c r="J3638" s="3">
        <f>'symulacje godzinowe'!$R$3*'symulacje godzinowe'!$N$3*(E3638-D3638)^2*'symulacje godzinowe'!$P$3/1000</f>
        <v>6.1924755455999986E-3</v>
      </c>
      <c r="K3638" s="3">
        <f t="shared" si="264"/>
        <v>0.94390810285440019</v>
      </c>
      <c r="L3638" s="6">
        <f t="shared" si="266"/>
        <v>3398.0691702758409</v>
      </c>
    </row>
    <row r="3639" spans="1:15" x14ac:dyDescent="0.2">
      <c r="A3639" s="2">
        <v>6</v>
      </c>
      <c r="B3639" s="2">
        <v>1</v>
      </c>
      <c r="C3639" s="2">
        <v>3637</v>
      </c>
      <c r="D3639" s="2">
        <v>19.600000000000001</v>
      </c>
      <c r="E3639" s="2">
        <v>55</v>
      </c>
      <c r="F3639" s="1">
        <f t="shared" si="263"/>
        <v>50</v>
      </c>
      <c r="G3639" s="2">
        <v>380.4</v>
      </c>
      <c r="H3639" s="3">
        <f>G3639/1000*'symulacje godzinowe'!$N$3*'symulacje godzinowe'!$Q$3*'symulacje godzinowe'!$R$3</f>
        <v>1.6816574843999996</v>
      </c>
      <c r="I3639" s="3">
        <f>'symulacje godzinowe'!$R$3*'symulacje godzinowe'!$N$3*(E3639-D3639)*'symulacje godzinowe'!$O$3/1000</f>
        <v>0.85290706799999993</v>
      </c>
      <c r="J3639" s="3">
        <f>'symulacje godzinowe'!$R$3*'symulacje godzinowe'!$N$3*(E3639-D3639)^2*'symulacje godzinowe'!$P$3/1000</f>
        <v>6.5577361535999997E-3</v>
      </c>
      <c r="K3639" s="3">
        <f t="shared" si="264"/>
        <v>0.82219268024639969</v>
      </c>
      <c r="L3639" s="6">
        <f t="shared" si="266"/>
        <v>2959.893648887039</v>
      </c>
    </row>
    <row r="3640" spans="1:15" x14ac:dyDescent="0.2">
      <c r="A3640" s="2">
        <v>6</v>
      </c>
      <c r="B3640" s="2">
        <v>1</v>
      </c>
      <c r="C3640" s="2">
        <v>3638</v>
      </c>
      <c r="D3640" s="2">
        <v>20</v>
      </c>
      <c r="E3640" s="2">
        <v>55</v>
      </c>
      <c r="F3640" s="1">
        <f t="shared" si="263"/>
        <v>50</v>
      </c>
      <c r="G3640" s="2">
        <v>336.5</v>
      </c>
      <c r="H3640" s="3">
        <f>G3640/1000*'symulacje godzinowe'!$N$3*'symulacje godzinowe'!$Q$3*'symulacje godzinowe'!$R$3</f>
        <v>1.4875860765000002</v>
      </c>
      <c r="I3640" s="3">
        <f>'symulacje godzinowe'!$R$3*'symulacje godzinowe'!$N$3*(E3640-D3640)*'symulacje godzinowe'!$O$3/1000</f>
        <v>0.8432696999999999</v>
      </c>
      <c r="J3640" s="3">
        <f>'symulacje godzinowe'!$R$3*'symulacje godzinowe'!$N$3*(E3640-D3640)^2*'symulacje godzinowe'!$P$3/1000</f>
        <v>6.4103759999999997E-3</v>
      </c>
      <c r="K3640" s="3">
        <f t="shared" si="264"/>
        <v>0.63790600050000024</v>
      </c>
      <c r="L3640" s="6">
        <f t="shared" si="266"/>
        <v>2296.4616018000011</v>
      </c>
    </row>
    <row r="3641" spans="1:15" x14ac:dyDescent="0.2">
      <c r="A3641" s="2">
        <v>6</v>
      </c>
      <c r="B3641" s="2">
        <v>1</v>
      </c>
      <c r="C3641" s="2">
        <v>3639</v>
      </c>
      <c r="D3641" s="2">
        <v>20.399999999999999</v>
      </c>
      <c r="E3641" s="2">
        <v>55</v>
      </c>
      <c r="F3641" s="1">
        <f t="shared" si="263"/>
        <v>50</v>
      </c>
      <c r="G3641" s="2">
        <v>280.5</v>
      </c>
      <c r="H3641" s="3">
        <f>G3641/1000*'symulacje godzinowe'!$N$3*'symulacje godzinowe'!$Q$3*'symulacje godzinowe'!$R$3</f>
        <v>1.2400234605000002</v>
      </c>
      <c r="I3641" s="3">
        <f>'symulacje godzinowe'!$R$3*'symulacje godzinowe'!$N$3*(E3641-D3641)*'symulacje godzinowe'!$O$3/1000</f>
        <v>0.83363233199999998</v>
      </c>
      <c r="J3641" s="3">
        <f>'symulacje godzinowe'!$R$3*'symulacje godzinowe'!$N$3*(E3641-D3641)^2*'symulacje godzinowe'!$P$3/1000</f>
        <v>6.2646903935999997E-3</v>
      </c>
      <c r="K3641" s="3">
        <f t="shared" si="264"/>
        <v>0.40012643810640025</v>
      </c>
      <c r="L3641" s="6">
        <f t="shared" si="266"/>
        <v>1440.4551771830409</v>
      </c>
    </row>
    <row r="3642" spans="1:15" x14ac:dyDescent="0.2">
      <c r="A3642" s="2">
        <v>6</v>
      </c>
      <c r="B3642" s="2">
        <v>1</v>
      </c>
      <c r="C3642" s="2">
        <v>3640</v>
      </c>
      <c r="D3642" s="2">
        <v>20.8</v>
      </c>
      <c r="E3642" s="2">
        <v>55</v>
      </c>
      <c r="F3642" s="1">
        <f t="shared" si="263"/>
        <v>50</v>
      </c>
      <c r="G3642" s="2">
        <v>217.2</v>
      </c>
      <c r="H3642" s="3">
        <f>G3642/1000*'symulacje godzinowe'!$N$3*'symulacje godzinowe'!$Q$3*'symulacje godzinowe'!$R$3</f>
        <v>0.96018928919999991</v>
      </c>
      <c r="I3642" s="3">
        <f>'symulacje godzinowe'!$R$3*'symulacje godzinowe'!$N$3*(E3642-D3642)*'symulacje godzinowe'!$O$3/1000</f>
        <v>0.82399496400000005</v>
      </c>
      <c r="J3642" s="3">
        <f>'symulacje godzinowe'!$R$3*'symulacje godzinowe'!$N$3*(E3642-D3642)^2*'symulacje godzinowe'!$P$3/1000</f>
        <v>6.1206793344000011E-3</v>
      </c>
      <c r="K3642" s="3">
        <f t="shared" si="264"/>
        <v>0.13007364586559986</v>
      </c>
      <c r="L3642" s="6">
        <f t="shared" si="266"/>
        <v>468.26512511615948</v>
      </c>
    </row>
    <row r="3643" spans="1:15" x14ac:dyDescent="0.2">
      <c r="A3643" s="2">
        <v>6</v>
      </c>
      <c r="B3643" s="2">
        <v>1</v>
      </c>
      <c r="C3643" s="2">
        <v>3641</v>
      </c>
      <c r="D3643" s="2">
        <v>19.7</v>
      </c>
      <c r="E3643" s="2">
        <v>55</v>
      </c>
      <c r="F3643" s="1">
        <f t="shared" si="263"/>
        <v>50</v>
      </c>
      <c r="G3643" s="2">
        <v>150.19999999999999</v>
      </c>
      <c r="H3643" s="3">
        <f>G3643/1000*'symulacje godzinowe'!$N$3*'symulacje godzinowe'!$Q$3*'symulacje godzinowe'!$R$3</f>
        <v>0.6639983022</v>
      </c>
      <c r="I3643" s="3">
        <f>'symulacje godzinowe'!$R$3*'symulacje godzinowe'!$N$3*(E3643-D3643)*'symulacje godzinowe'!$O$3/1000</f>
        <v>0.85049772599999984</v>
      </c>
      <c r="J3643" s="3">
        <f>'symulacje godzinowe'!$R$3*'symulacje godzinowe'!$N$3*(E3643-D3643)^2*'symulacje godzinowe'!$P$3/1000</f>
        <v>6.5207391263999975E-3</v>
      </c>
      <c r="K3643" s="3">
        <f t="shared" si="264"/>
        <v>-0.19302016292639984</v>
      </c>
      <c r="L3643" s="6">
        <f t="shared" si="266"/>
        <v>0</v>
      </c>
    </row>
    <row r="3644" spans="1:15" x14ac:dyDescent="0.2">
      <c r="A3644" s="2">
        <v>6</v>
      </c>
      <c r="B3644" s="2">
        <v>1</v>
      </c>
      <c r="C3644" s="2">
        <v>3642</v>
      </c>
      <c r="D3644" s="2">
        <v>18.600000000000001</v>
      </c>
      <c r="E3644" s="2">
        <v>55</v>
      </c>
      <c r="F3644" s="1">
        <f t="shared" si="263"/>
        <v>50</v>
      </c>
      <c r="G3644" s="2">
        <v>117.5</v>
      </c>
      <c r="H3644" s="3">
        <f>G3644/1000*'symulacje godzinowe'!$N$3*'symulacje godzinowe'!$Q$3*'symulacje godzinowe'!$R$3</f>
        <v>0.51943941749999989</v>
      </c>
      <c r="I3644" s="3">
        <f>'symulacje godzinowe'!$R$3*'symulacje godzinowe'!$N$3*(E3644-D3644)*'symulacje godzinowe'!$O$3/1000</f>
        <v>0.87700048799999986</v>
      </c>
      <c r="J3644" s="3">
        <f>'symulacje godzinowe'!$R$3*'symulacje godzinowe'!$N$3*(E3644-D3644)^2*'symulacje godzinowe'!$P$3/1000</f>
        <v>6.9334626815999983E-3</v>
      </c>
      <c r="K3644" s="3">
        <f t="shared" si="264"/>
        <v>-0.36449453318159997</v>
      </c>
      <c r="L3644" s="6">
        <f t="shared" si="266"/>
        <v>0</v>
      </c>
    </row>
    <row r="3645" spans="1:15" x14ac:dyDescent="0.2">
      <c r="A3645" s="2">
        <v>6</v>
      </c>
      <c r="B3645" s="2">
        <v>1</v>
      </c>
      <c r="C3645" s="2">
        <v>3643</v>
      </c>
      <c r="D3645" s="2">
        <v>17.5</v>
      </c>
      <c r="E3645" s="2">
        <v>55</v>
      </c>
      <c r="F3645" s="1">
        <f t="shared" si="263"/>
        <v>50</v>
      </c>
      <c r="G3645" s="2">
        <v>33.700000000000003</v>
      </c>
      <c r="H3645" s="3">
        <f>G3645/1000*'symulacje godzinowe'!$N$3*'symulacje godzinowe'!$Q$3*'symulacje godzinowe'!$R$3</f>
        <v>0.1489796457</v>
      </c>
      <c r="I3645" s="3">
        <f>'symulacje godzinowe'!$R$3*'symulacje godzinowe'!$N$3*(E3645-D3645)*'symulacje godzinowe'!$O$3/1000</f>
        <v>0.90350324999999998</v>
      </c>
      <c r="J3645" s="3">
        <f>'symulacje godzinowe'!$R$3*'symulacje godzinowe'!$N$3*(E3645-D3645)^2*'symulacje godzinowe'!$P$3/1000</f>
        <v>7.3588499999999992E-3</v>
      </c>
      <c r="K3645" s="3">
        <f t="shared" si="264"/>
        <v>-0.76188245430000001</v>
      </c>
      <c r="L3645" s="6">
        <f t="shared" si="266"/>
        <v>0</v>
      </c>
    </row>
    <row r="3646" spans="1:15" x14ac:dyDescent="0.2">
      <c r="A3646" s="2">
        <v>6</v>
      </c>
      <c r="B3646" s="2">
        <v>1</v>
      </c>
      <c r="C3646" s="2">
        <v>3644</v>
      </c>
      <c r="D3646" s="2">
        <v>16.899999999999999</v>
      </c>
      <c r="E3646" s="2">
        <v>55</v>
      </c>
      <c r="F3646" s="1">
        <f t="shared" si="263"/>
        <v>50</v>
      </c>
      <c r="G3646" s="2">
        <v>0</v>
      </c>
      <c r="H3646" s="3">
        <f>G3646/1000*'symulacje godzinowe'!$N$3*'symulacje godzinowe'!$Q$3*'symulacje godzinowe'!$R$3</f>
        <v>0</v>
      </c>
      <c r="I3646" s="3">
        <f>'symulacje godzinowe'!$R$3*'symulacje godzinowe'!$N$3*(E3646-D3646)*'symulacje godzinowe'!$O$3/1000</f>
        <v>0.91795930199999998</v>
      </c>
      <c r="J3646" s="3">
        <f>'symulacje godzinowe'!$R$3*'symulacje godzinowe'!$N$3*(E3646-D3646)^2*'symulacje godzinowe'!$P$3/1000</f>
        <v>7.5962170656E-3</v>
      </c>
      <c r="K3646" s="3">
        <f t="shared" si="264"/>
        <v>-0.92555551906559996</v>
      </c>
      <c r="L3646" s="6">
        <f t="shared" si="266"/>
        <v>0</v>
      </c>
    </row>
    <row r="3647" spans="1:15" x14ac:dyDescent="0.2">
      <c r="A3647" s="2">
        <v>6</v>
      </c>
      <c r="B3647" s="2">
        <v>1</v>
      </c>
      <c r="C3647" s="2">
        <v>3645</v>
      </c>
      <c r="D3647" s="2">
        <v>16.399999999999999</v>
      </c>
      <c r="E3647" s="2">
        <v>55</v>
      </c>
      <c r="F3647" s="1">
        <f t="shared" ref="F3647:F3710" si="267">E3647-5</f>
        <v>50</v>
      </c>
      <c r="G3647" s="2">
        <v>0</v>
      </c>
      <c r="H3647" s="3">
        <f>G3647/1000*'symulacje godzinowe'!$N$3*'symulacje godzinowe'!$Q$3*'symulacje godzinowe'!$R$3</f>
        <v>0</v>
      </c>
      <c r="I3647" s="3">
        <f>'symulacje godzinowe'!$R$3*'symulacje godzinowe'!$N$3*(E3647-D3647)*'symulacje godzinowe'!$O$3/1000</f>
        <v>0.9300060120000001</v>
      </c>
      <c r="J3647" s="3">
        <f>'symulacje godzinowe'!$R$3*'symulacje godzinowe'!$N$3*(E3647-D3647)^2*'symulacje godzinowe'!$P$3/1000</f>
        <v>7.7969010816000004E-3</v>
      </c>
      <c r="K3647" s="3">
        <f t="shared" ref="K3647:K3710" si="268">H3647-I3647-J3647</f>
        <v>-0.93780291308160013</v>
      </c>
      <c r="L3647" s="6">
        <f t="shared" si="266"/>
        <v>0</v>
      </c>
    </row>
    <row r="3648" spans="1:15" x14ac:dyDescent="0.2">
      <c r="A3648" s="2">
        <v>6</v>
      </c>
      <c r="B3648" s="2">
        <v>1</v>
      </c>
      <c r="C3648" s="2">
        <v>3646</v>
      </c>
      <c r="D3648" s="2">
        <v>15.8</v>
      </c>
      <c r="E3648" s="2">
        <v>55</v>
      </c>
      <c r="F3648" s="1">
        <f t="shared" si="267"/>
        <v>50</v>
      </c>
      <c r="G3648" s="2">
        <v>0</v>
      </c>
      <c r="H3648" s="3">
        <f>G3648/1000*'symulacje godzinowe'!$N$3*'symulacje godzinowe'!$Q$3*'symulacje godzinowe'!$R$3</f>
        <v>0</v>
      </c>
      <c r="I3648" s="3">
        <f>'symulacje godzinowe'!$R$3*'symulacje godzinowe'!$N$3*(E3648-D3648)*'symulacje godzinowe'!$O$3/1000</f>
        <v>0.9444620640000001</v>
      </c>
      <c r="J3648" s="3">
        <f>'symulacje godzinowe'!$R$3*'symulacje godzinowe'!$N$3*(E3648-D3648)^2*'symulacje godzinowe'!$P$3/1000</f>
        <v>8.0411756544000006E-3</v>
      </c>
      <c r="K3648" s="3">
        <f t="shared" si="268"/>
        <v>-0.95250323965440009</v>
      </c>
      <c r="L3648" s="6">
        <f t="shared" si="266"/>
        <v>0</v>
      </c>
      <c r="O3648" s="21" t="s">
        <v>33</v>
      </c>
    </row>
    <row r="3649" spans="1:19" x14ac:dyDescent="0.2">
      <c r="A3649" s="2">
        <v>6</v>
      </c>
      <c r="B3649" s="2">
        <v>1</v>
      </c>
      <c r="C3649" s="2">
        <v>3647</v>
      </c>
      <c r="D3649" s="2">
        <v>15</v>
      </c>
      <c r="E3649" s="2">
        <v>55</v>
      </c>
      <c r="F3649" s="1">
        <f t="shared" si="267"/>
        <v>50</v>
      </c>
      <c r="G3649" s="2">
        <v>0</v>
      </c>
      <c r="H3649" s="3">
        <f>G3649/1000*'symulacje godzinowe'!$N$3*'symulacje godzinowe'!$Q$3*'symulacje godzinowe'!$R$3</f>
        <v>0</v>
      </c>
      <c r="I3649" s="3">
        <f>'symulacje godzinowe'!$R$3*'symulacje godzinowe'!$N$3*(E3649-D3649)*'symulacje godzinowe'!$O$3/1000</f>
        <v>0.96373679999999995</v>
      </c>
      <c r="J3649" s="3">
        <f>'symulacje godzinowe'!$R$3*'symulacje godzinowe'!$N$3*(E3649-D3649)^2*'symulacje godzinowe'!$P$3/1000</f>
        <v>8.3727359999999987E-3</v>
      </c>
      <c r="K3649" s="3">
        <f t="shared" si="268"/>
        <v>-0.97210953599999994</v>
      </c>
      <c r="L3649" s="6">
        <f t="shared" si="266"/>
        <v>0</v>
      </c>
      <c r="M3649" s="21" t="s">
        <v>32</v>
      </c>
      <c r="N3649" s="21" t="s">
        <v>27</v>
      </c>
      <c r="O3649" s="21" t="s">
        <v>31</v>
      </c>
      <c r="P3649" s="21" t="s">
        <v>28</v>
      </c>
      <c r="Q3649" s="21" t="s">
        <v>29</v>
      </c>
      <c r="R3649" s="21" t="s">
        <v>30</v>
      </c>
      <c r="S3649" s="21" t="s">
        <v>26</v>
      </c>
    </row>
    <row r="3650" spans="1:19" x14ac:dyDescent="0.2">
      <c r="A3650" s="2">
        <v>6</v>
      </c>
      <c r="B3650" s="2">
        <v>1</v>
      </c>
      <c r="C3650" s="2">
        <v>3648</v>
      </c>
      <c r="D3650" s="2">
        <v>14.2</v>
      </c>
      <c r="E3650" s="2">
        <v>55</v>
      </c>
      <c r="F3650" s="1">
        <f t="shared" si="267"/>
        <v>50</v>
      </c>
      <c r="G3650" s="2">
        <v>0</v>
      </c>
      <c r="H3650" s="3">
        <f>G3650/1000*'symulacje godzinowe'!$N$3*'symulacje godzinowe'!$Q$3*'symulacje godzinowe'!$R$3</f>
        <v>0</v>
      </c>
      <c r="I3650" s="3">
        <f>'symulacje godzinowe'!$R$3*'symulacje godzinowe'!$N$3*(E3650-D3650)*'symulacje godzinowe'!$O$3/1000</f>
        <v>0.98301153599999991</v>
      </c>
      <c r="J3650" s="3">
        <f>'symulacje godzinowe'!$R$3*'symulacje godzinowe'!$N$3*(E3650-D3650)^2*'symulacje godzinowe'!$P$3/1000</f>
        <v>8.7109945343999996E-3</v>
      </c>
      <c r="K3650" s="3">
        <f t="shared" si="268"/>
        <v>-0.99172253053439996</v>
      </c>
      <c r="L3650" s="10">
        <f>SUM(L3627:L3649)</f>
        <v>30215.180245896005</v>
      </c>
      <c r="M3650" s="19">
        <f>(L3626-4.187*$N$7*$O$7*(F3650-10))*((L3626-4.187*$N$7*$O$7*(F3650-10))&gt;0)</f>
        <v>27306.496931885129</v>
      </c>
      <c r="N3650" s="19">
        <f>M3650/4.187/(F3650-10)*(M3650&gt;0)</f>
        <v>163.04333014022646</v>
      </c>
      <c r="O3650" s="19">
        <f>$P$7-0.5*$N$7*$O$7</f>
        <v>100</v>
      </c>
      <c r="P3650" s="19">
        <f>IF(N3650&lt;O3650,N3650,O3650)</f>
        <v>100</v>
      </c>
      <c r="Q3650" s="19">
        <f>L3650/4.187/(F3650-10)+P3650</f>
        <v>280.41067736981131</v>
      </c>
      <c r="R3650" s="19" t="b">
        <f>Q3650&gt;$N$7*$O$7</f>
        <v>1</v>
      </c>
      <c r="S3650" s="19">
        <f>IF(R3650,(F3650-10)/(50-10),(F3650-10)/(50-10)*Q3650/$N$7/$O$7)</f>
        <v>1</v>
      </c>
    </row>
    <row r="3651" spans="1:19" x14ac:dyDescent="0.2">
      <c r="A3651" s="2">
        <v>6</v>
      </c>
      <c r="B3651" s="2">
        <v>2</v>
      </c>
      <c r="C3651" s="2">
        <v>3649</v>
      </c>
      <c r="D3651" s="2">
        <v>13.4</v>
      </c>
      <c r="E3651" s="2">
        <v>55</v>
      </c>
      <c r="F3651" s="1">
        <f t="shared" si="267"/>
        <v>50</v>
      </c>
      <c r="G3651" s="2">
        <v>0</v>
      </c>
      <c r="H3651" s="3">
        <f>G3651/1000*'symulacje godzinowe'!$N$3*'symulacje godzinowe'!$Q$3*'symulacje godzinowe'!$R$3</f>
        <v>0</v>
      </c>
      <c r="I3651" s="3">
        <f>'symulacje godzinowe'!$R$3*'symulacje godzinowe'!$N$3*(E3651-D3651)*'symulacje godzinowe'!$O$3/1000</f>
        <v>1.0022862719999999</v>
      </c>
      <c r="J3651" s="3">
        <f>'symulacje godzinowe'!$R$3*'symulacje godzinowe'!$N$3*(E3651-D3651)^2*'symulacje godzinowe'!$P$3/1000</f>
        <v>9.0559512575999999E-3</v>
      </c>
      <c r="K3651" s="3">
        <f t="shared" si="268"/>
        <v>-1.0113422232575999</v>
      </c>
      <c r="L3651" s="6">
        <f>K3651*(K3651&gt;0)*3600</f>
        <v>0</v>
      </c>
    </row>
    <row r="3652" spans="1:19" x14ac:dyDescent="0.2">
      <c r="A3652" s="2">
        <v>6</v>
      </c>
      <c r="B3652" s="2">
        <v>2</v>
      </c>
      <c r="C3652" s="2">
        <v>3650</v>
      </c>
      <c r="D3652" s="2">
        <v>13.3</v>
      </c>
      <c r="E3652" s="2">
        <v>55</v>
      </c>
      <c r="F3652" s="1">
        <f t="shared" si="267"/>
        <v>50</v>
      </c>
      <c r="G3652" s="2">
        <v>0</v>
      </c>
      <c r="H3652" s="3">
        <f>G3652/1000*'symulacje godzinowe'!$N$3*'symulacje godzinowe'!$Q$3*'symulacje godzinowe'!$R$3</f>
        <v>0</v>
      </c>
      <c r="I3652" s="3">
        <f>'symulacje godzinowe'!$R$3*'symulacje godzinowe'!$N$3*(E3652-D3652)*'symulacje godzinowe'!$O$3/1000</f>
        <v>1.0046956140000001</v>
      </c>
      <c r="J3652" s="3">
        <f>'symulacje godzinowe'!$R$3*'symulacje godzinowe'!$N$3*(E3652-D3652)^2*'symulacje godzinowe'!$P$3/1000</f>
        <v>9.0995418144000015E-3</v>
      </c>
      <c r="K3652" s="3">
        <f t="shared" si="268"/>
        <v>-1.0137951558144001</v>
      </c>
      <c r="L3652" s="6">
        <f t="shared" ref="L3652:L3673" si="269">K3652*(K3652&gt;0)*3600</f>
        <v>0</v>
      </c>
    </row>
    <row r="3653" spans="1:19" x14ac:dyDescent="0.2">
      <c r="A3653" s="2">
        <v>6</v>
      </c>
      <c r="B3653" s="2">
        <v>2</v>
      </c>
      <c r="C3653" s="2">
        <v>3651</v>
      </c>
      <c r="D3653" s="2">
        <v>13.3</v>
      </c>
      <c r="E3653" s="2">
        <v>55</v>
      </c>
      <c r="F3653" s="1">
        <f t="shared" si="267"/>
        <v>50</v>
      </c>
      <c r="G3653" s="2">
        <v>0</v>
      </c>
      <c r="H3653" s="3">
        <f>G3653/1000*'symulacje godzinowe'!$N$3*'symulacje godzinowe'!$Q$3*'symulacje godzinowe'!$R$3</f>
        <v>0</v>
      </c>
      <c r="I3653" s="3">
        <f>'symulacje godzinowe'!$R$3*'symulacje godzinowe'!$N$3*(E3653-D3653)*'symulacje godzinowe'!$O$3/1000</f>
        <v>1.0046956140000001</v>
      </c>
      <c r="J3653" s="3">
        <f>'symulacje godzinowe'!$R$3*'symulacje godzinowe'!$N$3*(E3653-D3653)^2*'symulacje godzinowe'!$P$3/1000</f>
        <v>9.0995418144000015E-3</v>
      </c>
      <c r="K3653" s="3">
        <f t="shared" si="268"/>
        <v>-1.0137951558144001</v>
      </c>
      <c r="L3653" s="6">
        <f t="shared" si="269"/>
        <v>0</v>
      </c>
    </row>
    <row r="3654" spans="1:19" x14ac:dyDescent="0.2">
      <c r="A3654" s="2">
        <v>6</v>
      </c>
      <c r="B3654" s="2">
        <v>2</v>
      </c>
      <c r="C3654" s="2">
        <v>3652</v>
      </c>
      <c r="D3654" s="2">
        <v>13.2</v>
      </c>
      <c r="E3654" s="2">
        <v>55</v>
      </c>
      <c r="F3654" s="1">
        <f t="shared" si="267"/>
        <v>50</v>
      </c>
      <c r="G3654" s="2">
        <v>0</v>
      </c>
      <c r="H3654" s="3">
        <f>G3654/1000*'symulacje godzinowe'!$N$3*'symulacje godzinowe'!$Q$3*'symulacje godzinowe'!$R$3</f>
        <v>0</v>
      </c>
      <c r="I3654" s="3">
        <f>'symulacje godzinowe'!$R$3*'symulacje godzinowe'!$N$3*(E3654-D3654)*'symulacje godzinowe'!$O$3/1000</f>
        <v>1.0071049559999998</v>
      </c>
      <c r="J3654" s="3">
        <f>'symulacje godzinowe'!$R$3*'symulacje godzinowe'!$N$3*(E3654-D3654)^2*'symulacje godzinowe'!$P$3/1000</f>
        <v>9.1432370303999987E-3</v>
      </c>
      <c r="K3654" s="3">
        <f t="shared" si="268"/>
        <v>-1.0162481930303999</v>
      </c>
      <c r="L3654" s="6">
        <f t="shared" si="269"/>
        <v>0</v>
      </c>
    </row>
    <row r="3655" spans="1:19" x14ac:dyDescent="0.2">
      <c r="A3655" s="2">
        <v>6</v>
      </c>
      <c r="B3655" s="2">
        <v>2</v>
      </c>
      <c r="C3655" s="2">
        <v>3653</v>
      </c>
      <c r="D3655" s="2">
        <v>13.9</v>
      </c>
      <c r="E3655" s="2">
        <v>55</v>
      </c>
      <c r="F3655" s="1">
        <f t="shared" si="267"/>
        <v>50</v>
      </c>
      <c r="G3655" s="2">
        <v>60.5</v>
      </c>
      <c r="H3655" s="3">
        <f>G3655/1000*'symulacje godzinowe'!$N$3*'symulacje godzinowe'!$Q$3*'symulacje godzinowe'!$R$3</f>
        <v>0.26745604049999999</v>
      </c>
      <c r="I3655" s="3">
        <f>'symulacje godzinowe'!$R$3*'symulacje godzinowe'!$N$3*(E3655-D3655)*'symulacje godzinowe'!$O$3/1000</f>
        <v>0.99023956199999996</v>
      </c>
      <c r="J3655" s="3">
        <f>'symulacje godzinowe'!$R$3*'symulacje godzinowe'!$N$3*(E3655-D3655)^2*'symulacje godzinowe'!$P$3/1000</f>
        <v>8.839568361599999E-3</v>
      </c>
      <c r="K3655" s="3">
        <f t="shared" si="268"/>
        <v>-0.73162308986160007</v>
      </c>
      <c r="L3655" s="6">
        <f t="shared" si="269"/>
        <v>0</v>
      </c>
    </row>
    <row r="3656" spans="1:19" x14ac:dyDescent="0.2">
      <c r="A3656" s="2">
        <v>6</v>
      </c>
      <c r="B3656" s="2">
        <v>2</v>
      </c>
      <c r="C3656" s="2">
        <v>3654</v>
      </c>
      <c r="D3656" s="2">
        <v>14.6</v>
      </c>
      <c r="E3656" s="2">
        <v>55</v>
      </c>
      <c r="F3656" s="1">
        <f t="shared" si="267"/>
        <v>50</v>
      </c>
      <c r="G3656" s="2">
        <v>124.1</v>
      </c>
      <c r="H3656" s="3">
        <f>G3656/1000*'symulacje godzinowe'!$N$3*'symulacje godzinowe'!$Q$3*'symulacje godzinowe'!$R$3</f>
        <v>0.54861644009999999</v>
      </c>
      <c r="I3656" s="3">
        <f>'symulacje godzinowe'!$R$3*'symulacje godzinowe'!$N$3*(E3656-D3656)*'symulacje godzinowe'!$O$3/1000</f>
        <v>0.97337416799999998</v>
      </c>
      <c r="J3656" s="3">
        <f>'symulacje godzinowe'!$R$3*'symulacje godzinowe'!$N$3*(E3656-D3656)^2*'symulacje godzinowe'!$P$3/1000</f>
        <v>8.5410279935999988E-3</v>
      </c>
      <c r="K3656" s="3">
        <f t="shared" si="268"/>
        <v>-0.43329875589360001</v>
      </c>
      <c r="L3656" s="6">
        <f t="shared" si="269"/>
        <v>0</v>
      </c>
    </row>
    <row r="3657" spans="1:19" x14ac:dyDescent="0.2">
      <c r="A3657" s="2">
        <v>6</v>
      </c>
      <c r="B3657" s="2">
        <v>2</v>
      </c>
      <c r="C3657" s="2">
        <v>3655</v>
      </c>
      <c r="D3657" s="2">
        <v>15.3</v>
      </c>
      <c r="E3657" s="2">
        <v>55</v>
      </c>
      <c r="F3657" s="1">
        <f t="shared" si="267"/>
        <v>50</v>
      </c>
      <c r="G3657" s="2">
        <v>189.4</v>
      </c>
      <c r="H3657" s="3">
        <f>G3657/1000*'symulacje godzinowe'!$N$3*'symulacje godzinowe'!$Q$3*'symulacje godzinowe'!$R$3</f>
        <v>0.83729213339999997</v>
      </c>
      <c r="I3657" s="3">
        <f>'symulacje godzinowe'!$R$3*'symulacje godzinowe'!$N$3*(E3657-D3657)*'symulacje godzinowe'!$O$3/1000</f>
        <v>0.9565087739999999</v>
      </c>
      <c r="J3657" s="3">
        <f>'symulacje godzinowe'!$R$3*'symulacje godzinowe'!$N$3*(E3657-D3657)^2*'symulacje godzinowe'!$P$3/1000</f>
        <v>8.2476159264000017E-3</v>
      </c>
      <c r="K3657" s="3">
        <f t="shared" si="268"/>
        <v>-0.12746425652639992</v>
      </c>
      <c r="L3657" s="6">
        <f t="shared" si="269"/>
        <v>0</v>
      </c>
    </row>
    <row r="3658" spans="1:19" x14ac:dyDescent="0.2">
      <c r="A3658" s="2">
        <v>6</v>
      </c>
      <c r="B3658" s="2">
        <v>2</v>
      </c>
      <c r="C3658" s="2">
        <v>3656</v>
      </c>
      <c r="D3658" s="2">
        <v>16.3</v>
      </c>
      <c r="E3658" s="2">
        <v>55</v>
      </c>
      <c r="F3658" s="1">
        <f t="shared" si="267"/>
        <v>50</v>
      </c>
      <c r="G3658" s="2">
        <v>251.8</v>
      </c>
      <c r="H3658" s="3">
        <f>G3658/1000*'symulacje godzinowe'!$N$3*'symulacje godzinowe'!$Q$3*'symulacje godzinowe'!$R$3</f>
        <v>1.1131476198000003</v>
      </c>
      <c r="I3658" s="3">
        <f>'symulacje godzinowe'!$R$3*'symulacje godzinowe'!$N$3*(E3658-D3658)*'symulacje godzinowe'!$O$3/1000</f>
        <v>0.93241535399999997</v>
      </c>
      <c r="J3658" s="3">
        <f>'symulacje godzinowe'!$R$3*'symulacje godzinowe'!$N$3*(E3658-D3658)^2*'symulacje godzinowe'!$P$3/1000</f>
        <v>7.8373518624000015E-3</v>
      </c>
      <c r="K3658" s="3">
        <f t="shared" si="268"/>
        <v>0.17289491393760034</v>
      </c>
      <c r="L3658" s="6">
        <f t="shared" si="269"/>
        <v>622.42169017536128</v>
      </c>
    </row>
    <row r="3659" spans="1:19" x14ac:dyDescent="0.2">
      <c r="A3659" s="2">
        <v>6</v>
      </c>
      <c r="B3659" s="2">
        <v>2</v>
      </c>
      <c r="C3659" s="2">
        <v>3657</v>
      </c>
      <c r="D3659" s="2">
        <v>17.2</v>
      </c>
      <c r="E3659" s="2">
        <v>55</v>
      </c>
      <c r="F3659" s="1">
        <f t="shared" si="267"/>
        <v>50</v>
      </c>
      <c r="G3659" s="2">
        <v>309.89999999999998</v>
      </c>
      <c r="H3659" s="3">
        <f>G3659/1000*'symulacje godzinowe'!$N$3*'symulacje godzinowe'!$Q$3*'symulacje godzinowe'!$R$3</f>
        <v>1.3699938338999997</v>
      </c>
      <c r="I3659" s="3">
        <f>'symulacje godzinowe'!$R$3*'symulacje godzinowe'!$N$3*(E3659-D3659)*'symulacje godzinowe'!$O$3/1000</f>
        <v>0.91073127599999981</v>
      </c>
      <c r="J3659" s="3">
        <f>'symulacje godzinowe'!$R$3*'symulacje godzinowe'!$N$3*(E3659-D3659)^2*'symulacje godzinowe'!$P$3/1000</f>
        <v>7.4770625663999977E-3</v>
      </c>
      <c r="K3659" s="3">
        <f t="shared" si="268"/>
        <v>0.45178549533359991</v>
      </c>
      <c r="L3659" s="6">
        <f t="shared" si="269"/>
        <v>1626.4277832009598</v>
      </c>
    </row>
    <row r="3660" spans="1:19" x14ac:dyDescent="0.2">
      <c r="A3660" s="2">
        <v>6</v>
      </c>
      <c r="B3660" s="2">
        <v>2</v>
      </c>
      <c r="C3660" s="2">
        <v>3658</v>
      </c>
      <c r="D3660" s="2">
        <v>18.2</v>
      </c>
      <c r="E3660" s="2">
        <v>55</v>
      </c>
      <c r="F3660" s="1">
        <f t="shared" si="267"/>
        <v>50</v>
      </c>
      <c r="G3660" s="2">
        <v>360.1</v>
      </c>
      <c r="H3660" s="3">
        <f>G3660/1000*'symulacje godzinowe'!$N$3*'symulacje godzinowe'!$Q$3*'symulacje godzinowe'!$R$3</f>
        <v>1.5919160361000002</v>
      </c>
      <c r="I3660" s="3">
        <f>'symulacje godzinowe'!$R$3*'symulacje godzinowe'!$N$3*(E3660-D3660)*'symulacje godzinowe'!$O$3/1000</f>
        <v>0.88663785599999978</v>
      </c>
      <c r="J3660" s="3">
        <f>'symulacje godzinowe'!$R$3*'symulacje godzinowe'!$N$3*(E3660-D3660)^2*'symulacje godzinowe'!$P$3/1000</f>
        <v>7.0866837503999981E-3</v>
      </c>
      <c r="K3660" s="3">
        <f t="shared" si="268"/>
        <v>0.69819149634960043</v>
      </c>
      <c r="L3660" s="6">
        <f t="shared" si="269"/>
        <v>2513.4893868585614</v>
      </c>
    </row>
    <row r="3661" spans="1:19" x14ac:dyDescent="0.2">
      <c r="A3661" s="2">
        <v>6</v>
      </c>
      <c r="B3661" s="2">
        <v>2</v>
      </c>
      <c r="C3661" s="2">
        <v>3659</v>
      </c>
      <c r="D3661" s="2">
        <v>18.7</v>
      </c>
      <c r="E3661" s="2">
        <v>55</v>
      </c>
      <c r="F3661" s="1">
        <f t="shared" si="267"/>
        <v>50</v>
      </c>
      <c r="G3661" s="2">
        <v>395.1</v>
      </c>
      <c r="H3661" s="3">
        <f>G3661/1000*'symulacje godzinowe'!$N$3*'symulacje godzinowe'!$Q$3*'symulacje godzinowe'!$R$3</f>
        <v>1.7466426711</v>
      </c>
      <c r="I3661" s="3">
        <f>'symulacje godzinowe'!$R$3*'symulacje godzinowe'!$N$3*(E3661-D3661)*'symulacje godzinowe'!$O$3/1000</f>
        <v>0.87459114599999987</v>
      </c>
      <c r="J3661" s="3">
        <f>'symulacje godzinowe'!$R$3*'symulacje godzinowe'!$N$3*(E3661-D3661)^2*'symulacje godzinowe'!$P$3/1000</f>
        <v>6.8954190623999991E-3</v>
      </c>
      <c r="K3661" s="3">
        <f t="shared" si="268"/>
        <v>0.86515610603760018</v>
      </c>
      <c r="L3661" s="6">
        <f t="shared" si="269"/>
        <v>3114.5619817353609</v>
      </c>
    </row>
    <row r="3662" spans="1:19" x14ac:dyDescent="0.2">
      <c r="A3662" s="2">
        <v>6</v>
      </c>
      <c r="B3662" s="2">
        <v>2</v>
      </c>
      <c r="C3662" s="2">
        <v>3660</v>
      </c>
      <c r="D3662" s="2">
        <v>19.100000000000001</v>
      </c>
      <c r="E3662" s="2">
        <v>55</v>
      </c>
      <c r="F3662" s="1">
        <f t="shared" si="267"/>
        <v>50</v>
      </c>
      <c r="G3662" s="2">
        <v>403.6</v>
      </c>
      <c r="H3662" s="3">
        <f>G3662/1000*'symulacje godzinowe'!$N$3*'symulacje godzinowe'!$Q$3*'symulacje godzinowe'!$R$3</f>
        <v>1.7842191396000002</v>
      </c>
      <c r="I3662" s="3">
        <f>'symulacje godzinowe'!$R$3*'symulacje godzinowe'!$N$3*(E3662-D3662)*'symulacje godzinowe'!$O$3/1000</f>
        <v>0.86495377799999984</v>
      </c>
      <c r="J3662" s="3">
        <f>'symulacje godzinowe'!$R$3*'symulacje godzinowe'!$N$3*(E3662-D3662)^2*'symulacje godzinowe'!$P$3/1000</f>
        <v>6.7442911775999993E-3</v>
      </c>
      <c r="K3662" s="3">
        <f t="shared" si="268"/>
        <v>0.91252107042240038</v>
      </c>
      <c r="L3662" s="6">
        <f t="shared" si="269"/>
        <v>3285.0758535206414</v>
      </c>
    </row>
    <row r="3663" spans="1:19" x14ac:dyDescent="0.2">
      <c r="A3663" s="2">
        <v>6</v>
      </c>
      <c r="B3663" s="2">
        <v>2</v>
      </c>
      <c r="C3663" s="2">
        <v>3661</v>
      </c>
      <c r="D3663" s="2">
        <v>19.600000000000001</v>
      </c>
      <c r="E3663" s="2">
        <v>55</v>
      </c>
      <c r="F3663" s="1">
        <f t="shared" si="267"/>
        <v>50</v>
      </c>
      <c r="G3663" s="2">
        <v>381.5</v>
      </c>
      <c r="H3663" s="3">
        <f>G3663/1000*'symulacje godzinowe'!$N$3*'symulacje godzinowe'!$Q$3*'symulacje godzinowe'!$R$3</f>
        <v>1.6865203215000002</v>
      </c>
      <c r="I3663" s="3">
        <f>'symulacje godzinowe'!$R$3*'symulacje godzinowe'!$N$3*(E3663-D3663)*'symulacje godzinowe'!$O$3/1000</f>
        <v>0.85290706799999993</v>
      </c>
      <c r="J3663" s="3">
        <f>'symulacje godzinowe'!$R$3*'symulacje godzinowe'!$N$3*(E3663-D3663)^2*'symulacje godzinowe'!$P$3/1000</f>
        <v>6.5577361535999997E-3</v>
      </c>
      <c r="K3663" s="3">
        <f t="shared" si="268"/>
        <v>0.82705551734640026</v>
      </c>
      <c r="L3663" s="6">
        <f t="shared" si="269"/>
        <v>2977.399862447041</v>
      </c>
    </row>
    <row r="3664" spans="1:19" x14ac:dyDescent="0.2">
      <c r="A3664" s="2">
        <v>6</v>
      </c>
      <c r="B3664" s="2">
        <v>2</v>
      </c>
      <c r="C3664" s="2">
        <v>3662</v>
      </c>
      <c r="D3664" s="2">
        <v>19.8</v>
      </c>
      <c r="E3664" s="2">
        <v>55</v>
      </c>
      <c r="F3664" s="1">
        <f t="shared" si="267"/>
        <v>50</v>
      </c>
      <c r="G3664" s="2">
        <v>336.4</v>
      </c>
      <c r="H3664" s="3">
        <f>G3664/1000*'symulacje godzinowe'!$N$3*'symulacje godzinowe'!$Q$3*'symulacje godzinowe'!$R$3</f>
        <v>1.4871440004000001</v>
      </c>
      <c r="I3664" s="3">
        <f>'symulacje godzinowe'!$R$3*'symulacje godzinowe'!$N$3*(E3664-D3664)*'symulacje godzinowe'!$O$3/1000</f>
        <v>0.84808838399999997</v>
      </c>
      <c r="J3664" s="3">
        <f>'symulacje godzinowe'!$R$3*'symulacje godzinowe'!$N$3*(E3664-D3664)^2*'symulacje godzinowe'!$P$3/1000</f>
        <v>6.4838467584000005E-3</v>
      </c>
      <c r="K3664" s="3">
        <f t="shared" si="268"/>
        <v>0.63257176964160011</v>
      </c>
      <c r="L3664" s="6">
        <f t="shared" si="269"/>
        <v>2277.2583707097606</v>
      </c>
    </row>
    <row r="3665" spans="1:19" x14ac:dyDescent="0.2">
      <c r="A3665" s="2">
        <v>6</v>
      </c>
      <c r="B3665" s="2">
        <v>2</v>
      </c>
      <c r="C3665" s="2">
        <v>3663</v>
      </c>
      <c r="D3665" s="2">
        <v>19.899999999999999</v>
      </c>
      <c r="E3665" s="2">
        <v>55</v>
      </c>
      <c r="F3665" s="1">
        <f t="shared" si="267"/>
        <v>50</v>
      </c>
      <c r="G3665" s="2">
        <v>280.5</v>
      </c>
      <c r="H3665" s="3">
        <f>G3665/1000*'symulacje godzinowe'!$N$3*'symulacje godzinowe'!$Q$3*'symulacje godzinowe'!$R$3</f>
        <v>1.2400234605000002</v>
      </c>
      <c r="I3665" s="3">
        <f>'symulacje godzinowe'!$R$3*'symulacje godzinowe'!$N$3*(E3665-D3665)*'symulacje godzinowe'!$O$3/1000</f>
        <v>0.84567904199999999</v>
      </c>
      <c r="J3665" s="3">
        <f>'symulacje godzinowe'!$R$3*'symulacje godzinowe'!$N$3*(E3665-D3665)^2*'symulacje godzinowe'!$P$3/1000</f>
        <v>6.4470590496000001E-3</v>
      </c>
      <c r="K3665" s="3">
        <f t="shared" si="268"/>
        <v>0.38789735945040021</v>
      </c>
      <c r="L3665" s="6">
        <f t="shared" si="269"/>
        <v>1396.4304940214408</v>
      </c>
    </row>
    <row r="3666" spans="1:19" x14ac:dyDescent="0.2">
      <c r="A3666" s="2">
        <v>6</v>
      </c>
      <c r="B3666" s="2">
        <v>2</v>
      </c>
      <c r="C3666" s="2">
        <v>3664</v>
      </c>
      <c r="D3666" s="2">
        <v>20.100000000000001</v>
      </c>
      <c r="E3666" s="2">
        <v>55</v>
      </c>
      <c r="F3666" s="1">
        <f t="shared" si="267"/>
        <v>50</v>
      </c>
      <c r="G3666" s="2">
        <v>218.2</v>
      </c>
      <c r="H3666" s="3">
        <f>G3666/1000*'symulacje godzinowe'!$N$3*'symulacje godzinowe'!$Q$3*'symulacje godzinowe'!$R$3</f>
        <v>0.96461005020000012</v>
      </c>
      <c r="I3666" s="3">
        <f>'symulacje godzinowe'!$R$3*'symulacje godzinowe'!$N$3*(E3666-D3666)*'symulacje godzinowe'!$O$3/1000</f>
        <v>0.84086035799999992</v>
      </c>
      <c r="J3666" s="3">
        <f>'symulacje godzinowe'!$R$3*'symulacje godzinowe'!$N$3*(E3666-D3666)^2*'symulacje godzinowe'!$P$3/1000</f>
        <v>6.3737976095999994E-3</v>
      </c>
      <c r="K3666" s="3">
        <f t="shared" si="268"/>
        <v>0.11737589459040021</v>
      </c>
      <c r="L3666" s="6">
        <f t="shared" si="269"/>
        <v>422.55322052544074</v>
      </c>
    </row>
    <row r="3667" spans="1:19" x14ac:dyDescent="0.2">
      <c r="A3667" s="2">
        <v>6</v>
      </c>
      <c r="B3667" s="2">
        <v>2</v>
      </c>
      <c r="C3667" s="2">
        <v>3665</v>
      </c>
      <c r="D3667" s="2">
        <v>20</v>
      </c>
      <c r="E3667" s="2">
        <v>55</v>
      </c>
      <c r="F3667" s="1">
        <f t="shared" si="267"/>
        <v>50</v>
      </c>
      <c r="G3667" s="2">
        <v>173.5</v>
      </c>
      <c r="H3667" s="3">
        <f>G3667/1000*'symulacje godzinowe'!$N$3*'symulacje godzinowe'!$Q$3*'symulacje godzinowe'!$R$3</f>
        <v>0.76700203350000007</v>
      </c>
      <c r="I3667" s="3">
        <f>'symulacje godzinowe'!$R$3*'symulacje godzinowe'!$N$3*(E3667-D3667)*'symulacje godzinowe'!$O$3/1000</f>
        <v>0.8432696999999999</v>
      </c>
      <c r="J3667" s="3">
        <f>'symulacje godzinowe'!$R$3*'symulacje godzinowe'!$N$3*(E3667-D3667)^2*'symulacje godzinowe'!$P$3/1000</f>
        <v>6.4103759999999997E-3</v>
      </c>
      <c r="K3667" s="3">
        <f t="shared" si="268"/>
        <v>-8.2678042499999826E-2</v>
      </c>
      <c r="L3667" s="6">
        <f t="shared" si="269"/>
        <v>0</v>
      </c>
    </row>
    <row r="3668" spans="1:19" x14ac:dyDescent="0.2">
      <c r="A3668" s="2">
        <v>6</v>
      </c>
      <c r="B3668" s="2">
        <v>2</v>
      </c>
      <c r="C3668" s="2">
        <v>3666</v>
      </c>
      <c r="D3668" s="2">
        <v>19.899999999999999</v>
      </c>
      <c r="E3668" s="2">
        <v>55</v>
      </c>
      <c r="F3668" s="1">
        <f t="shared" si="267"/>
        <v>50</v>
      </c>
      <c r="G3668" s="2">
        <v>136.1</v>
      </c>
      <c r="H3668" s="3">
        <f>G3668/1000*'symulacje godzinowe'!$N$3*'symulacje godzinowe'!$Q$3*'symulacje godzinowe'!$R$3</f>
        <v>0.60166557209999993</v>
      </c>
      <c r="I3668" s="3">
        <f>'symulacje godzinowe'!$R$3*'symulacje godzinowe'!$N$3*(E3668-D3668)*'symulacje godzinowe'!$O$3/1000</f>
        <v>0.84567904199999999</v>
      </c>
      <c r="J3668" s="3">
        <f>'symulacje godzinowe'!$R$3*'symulacje godzinowe'!$N$3*(E3668-D3668)^2*'symulacje godzinowe'!$P$3/1000</f>
        <v>6.4470590496000001E-3</v>
      </c>
      <c r="K3668" s="3">
        <f t="shared" si="268"/>
        <v>-0.25046052894960008</v>
      </c>
      <c r="L3668" s="6">
        <f t="shared" si="269"/>
        <v>0</v>
      </c>
    </row>
    <row r="3669" spans="1:19" x14ac:dyDescent="0.2">
      <c r="A3669" s="2">
        <v>6</v>
      </c>
      <c r="B3669" s="2">
        <v>2</v>
      </c>
      <c r="C3669" s="2">
        <v>3667</v>
      </c>
      <c r="D3669" s="2">
        <v>19.8</v>
      </c>
      <c r="E3669" s="2">
        <v>55</v>
      </c>
      <c r="F3669" s="1">
        <f t="shared" si="267"/>
        <v>50</v>
      </c>
      <c r="G3669" s="2">
        <v>43</v>
      </c>
      <c r="H3669" s="3">
        <f>G3669/1000*'symulacje godzinowe'!$N$3*'symulacje godzinowe'!$Q$3*'symulacje godzinowe'!$R$3</f>
        <v>0.19009272300000002</v>
      </c>
      <c r="I3669" s="3">
        <f>'symulacje godzinowe'!$R$3*'symulacje godzinowe'!$N$3*(E3669-D3669)*'symulacje godzinowe'!$O$3/1000</f>
        <v>0.84808838399999997</v>
      </c>
      <c r="J3669" s="3">
        <f>'symulacje godzinowe'!$R$3*'symulacje godzinowe'!$N$3*(E3669-D3669)^2*'symulacje godzinowe'!$P$3/1000</f>
        <v>6.4838467584000005E-3</v>
      </c>
      <c r="K3669" s="3">
        <f t="shared" si="268"/>
        <v>-0.66447950775839992</v>
      </c>
      <c r="L3669" s="6">
        <f t="shared" si="269"/>
        <v>0</v>
      </c>
    </row>
    <row r="3670" spans="1:19" x14ac:dyDescent="0.2">
      <c r="A3670" s="2">
        <v>6</v>
      </c>
      <c r="B3670" s="2">
        <v>2</v>
      </c>
      <c r="C3670" s="2">
        <v>3668</v>
      </c>
      <c r="D3670" s="2">
        <v>18</v>
      </c>
      <c r="E3670" s="2">
        <v>55</v>
      </c>
      <c r="F3670" s="1">
        <f t="shared" si="267"/>
        <v>50</v>
      </c>
      <c r="G3670" s="2">
        <v>0</v>
      </c>
      <c r="H3670" s="3">
        <f>G3670/1000*'symulacje godzinowe'!$N$3*'symulacje godzinowe'!$Q$3*'symulacje godzinowe'!$R$3</f>
        <v>0</v>
      </c>
      <c r="I3670" s="3">
        <f>'symulacje godzinowe'!$R$3*'symulacje godzinowe'!$N$3*(E3670-D3670)*'symulacje godzinowe'!$O$3/1000</f>
        <v>0.89145653999999985</v>
      </c>
      <c r="J3670" s="3">
        <f>'symulacje godzinowe'!$R$3*'symulacje godzinowe'!$N$3*(E3670-D3670)^2*'symulacje godzinowe'!$P$3/1000</f>
        <v>7.1639222399999996E-3</v>
      </c>
      <c r="K3670" s="3">
        <f t="shared" si="268"/>
        <v>-0.89862046223999981</v>
      </c>
      <c r="L3670" s="6">
        <f t="shared" si="269"/>
        <v>0</v>
      </c>
    </row>
    <row r="3671" spans="1:19" x14ac:dyDescent="0.2">
      <c r="A3671" s="2">
        <v>6</v>
      </c>
      <c r="B3671" s="2">
        <v>2</v>
      </c>
      <c r="C3671" s="2">
        <v>3669</v>
      </c>
      <c r="D3671" s="2">
        <v>16.3</v>
      </c>
      <c r="E3671" s="2">
        <v>55</v>
      </c>
      <c r="F3671" s="1">
        <f t="shared" si="267"/>
        <v>50</v>
      </c>
      <c r="G3671" s="2">
        <v>0</v>
      </c>
      <c r="H3671" s="3">
        <f>G3671/1000*'symulacje godzinowe'!$N$3*'symulacje godzinowe'!$Q$3*'symulacje godzinowe'!$R$3</f>
        <v>0</v>
      </c>
      <c r="I3671" s="3">
        <f>'symulacje godzinowe'!$R$3*'symulacje godzinowe'!$N$3*(E3671-D3671)*'symulacje godzinowe'!$O$3/1000</f>
        <v>0.93241535399999997</v>
      </c>
      <c r="J3671" s="3">
        <f>'symulacje godzinowe'!$R$3*'symulacje godzinowe'!$N$3*(E3671-D3671)^2*'symulacje godzinowe'!$P$3/1000</f>
        <v>7.8373518624000015E-3</v>
      </c>
      <c r="K3671" s="3">
        <f t="shared" si="268"/>
        <v>-0.94025270586239995</v>
      </c>
      <c r="L3671" s="6">
        <f t="shared" si="269"/>
        <v>0</v>
      </c>
    </row>
    <row r="3672" spans="1:19" x14ac:dyDescent="0.2">
      <c r="A3672" s="2">
        <v>6</v>
      </c>
      <c r="B3672" s="2">
        <v>2</v>
      </c>
      <c r="C3672" s="2">
        <v>3670</v>
      </c>
      <c r="D3672" s="2">
        <v>14.5</v>
      </c>
      <c r="E3672" s="2">
        <v>55</v>
      </c>
      <c r="F3672" s="1">
        <f t="shared" si="267"/>
        <v>50</v>
      </c>
      <c r="G3672" s="2">
        <v>0</v>
      </c>
      <c r="H3672" s="3">
        <f>G3672/1000*'symulacje godzinowe'!$N$3*'symulacje godzinowe'!$Q$3*'symulacje godzinowe'!$R$3</f>
        <v>0</v>
      </c>
      <c r="I3672" s="3">
        <f>'symulacje godzinowe'!$R$3*'symulacje godzinowe'!$N$3*(E3672-D3672)*'symulacje godzinowe'!$O$3/1000</f>
        <v>0.97578350999999985</v>
      </c>
      <c r="J3672" s="3">
        <f>'symulacje godzinowe'!$R$3*'symulacje godzinowe'!$N$3*(E3672-D3672)^2*'symulacje godzinowe'!$P$3/1000</f>
        <v>8.5833626400000015E-3</v>
      </c>
      <c r="K3672" s="3">
        <f t="shared" si="268"/>
        <v>-0.98436687263999989</v>
      </c>
      <c r="L3672" s="6">
        <f t="shared" si="269"/>
        <v>0</v>
      </c>
      <c r="O3672" s="21" t="s">
        <v>33</v>
      </c>
    </row>
    <row r="3673" spans="1:19" x14ac:dyDescent="0.2">
      <c r="A3673" s="2">
        <v>6</v>
      </c>
      <c r="B3673" s="2">
        <v>2</v>
      </c>
      <c r="C3673" s="2">
        <v>3671</v>
      </c>
      <c r="D3673" s="2">
        <v>14.4</v>
      </c>
      <c r="E3673" s="2">
        <v>55</v>
      </c>
      <c r="F3673" s="1">
        <f t="shared" si="267"/>
        <v>50</v>
      </c>
      <c r="G3673" s="2">
        <v>0</v>
      </c>
      <c r="H3673" s="3">
        <f>G3673/1000*'symulacje godzinowe'!$N$3*'symulacje godzinowe'!$Q$3*'symulacje godzinowe'!$R$3</f>
        <v>0</v>
      </c>
      <c r="I3673" s="3">
        <f>'symulacje godzinowe'!$R$3*'symulacje godzinowe'!$N$3*(E3673-D3673)*'symulacje godzinowe'!$O$3/1000</f>
        <v>0.97819285199999995</v>
      </c>
      <c r="J3673" s="3">
        <f>'symulacje godzinowe'!$R$3*'symulacje godzinowe'!$N$3*(E3673-D3673)^2*'symulacje godzinowe'!$P$3/1000</f>
        <v>8.6258019456000017E-3</v>
      </c>
      <c r="K3673" s="3">
        <f t="shared" si="268"/>
        <v>-0.98681865394559998</v>
      </c>
      <c r="L3673" s="6">
        <f t="shared" si="269"/>
        <v>0</v>
      </c>
      <c r="M3673" s="21" t="s">
        <v>32</v>
      </c>
      <c r="N3673" s="21" t="s">
        <v>27</v>
      </c>
      <c r="O3673" s="21" t="s">
        <v>31</v>
      </c>
      <c r="P3673" s="21" t="s">
        <v>28</v>
      </c>
      <c r="Q3673" s="21" t="s">
        <v>29</v>
      </c>
      <c r="R3673" s="21" t="s">
        <v>30</v>
      </c>
      <c r="S3673" s="21" t="s">
        <v>26</v>
      </c>
    </row>
    <row r="3674" spans="1:19" x14ac:dyDescent="0.2">
      <c r="A3674" s="2">
        <v>6</v>
      </c>
      <c r="B3674" s="2">
        <v>2</v>
      </c>
      <c r="C3674" s="2">
        <v>3672</v>
      </c>
      <c r="D3674" s="2">
        <v>14.4</v>
      </c>
      <c r="E3674" s="2">
        <v>55</v>
      </c>
      <c r="F3674" s="1">
        <f t="shared" si="267"/>
        <v>50</v>
      </c>
      <c r="G3674" s="2">
        <v>0</v>
      </c>
      <c r="H3674" s="3">
        <f>G3674/1000*'symulacje godzinowe'!$N$3*'symulacje godzinowe'!$Q$3*'symulacje godzinowe'!$R$3</f>
        <v>0</v>
      </c>
      <c r="I3674" s="3">
        <f>'symulacje godzinowe'!$R$3*'symulacje godzinowe'!$N$3*(E3674-D3674)*'symulacje godzinowe'!$O$3/1000</f>
        <v>0.97819285199999995</v>
      </c>
      <c r="J3674" s="3">
        <f>'symulacje godzinowe'!$R$3*'symulacje godzinowe'!$N$3*(E3674-D3674)^2*'symulacje godzinowe'!$P$3/1000</f>
        <v>8.6258019456000017E-3</v>
      </c>
      <c r="K3674" s="3">
        <f t="shared" si="268"/>
        <v>-0.98681865394559998</v>
      </c>
      <c r="L3674" s="10">
        <f>SUM(L3651:L3673)</f>
        <v>18235.618643194572</v>
      </c>
      <c r="M3674" s="19">
        <f>(L3650-4.187*$N$7*$O$7*(F3674-10))*((L3650-4.187*$N$7*$O$7*(F3674-10))&gt;0)</f>
        <v>0</v>
      </c>
      <c r="N3674" s="19">
        <f>M3674/4.187/(F3674-10)*(M3674&gt;0)</f>
        <v>0</v>
      </c>
      <c r="O3674" s="19">
        <f>$P$7-0.5*$N$7*$O$7</f>
        <v>100</v>
      </c>
      <c r="P3674" s="19">
        <f>IF(N3674&lt;O3674,N3674,O3674)</f>
        <v>0</v>
      </c>
      <c r="Q3674" s="19">
        <f>L3674/4.187/(F3674-10)+P3674</f>
        <v>108.88236591350949</v>
      </c>
      <c r="R3674" s="19" t="b">
        <f>Q3674&gt;$N$7*$O$7</f>
        <v>0</v>
      </c>
      <c r="S3674" s="19">
        <f>IF(R3674,(F3674-10)/(50-10),(F3674-10)/(50-10)*Q3674/$N$7/$O$7)</f>
        <v>0.54441182956754741</v>
      </c>
    </row>
    <row r="3675" spans="1:19" x14ac:dyDescent="0.2">
      <c r="A3675" s="2">
        <v>6</v>
      </c>
      <c r="B3675" s="2">
        <v>3</v>
      </c>
      <c r="C3675" s="2">
        <v>3673</v>
      </c>
      <c r="D3675" s="2">
        <v>14.3</v>
      </c>
      <c r="E3675" s="2">
        <v>55</v>
      </c>
      <c r="F3675" s="1">
        <f t="shared" si="267"/>
        <v>50</v>
      </c>
      <c r="G3675" s="2">
        <v>0</v>
      </c>
      <c r="H3675" s="3">
        <f>G3675/1000*'symulacje godzinowe'!$N$3*'symulacje godzinowe'!$Q$3*'symulacje godzinowe'!$R$3</f>
        <v>0</v>
      </c>
      <c r="I3675" s="3">
        <f>'symulacje godzinowe'!$R$3*'symulacje godzinowe'!$N$3*(E3675-D3675)*'symulacje godzinowe'!$O$3/1000</f>
        <v>0.98060219400000004</v>
      </c>
      <c r="J3675" s="3">
        <f>'symulacje godzinowe'!$R$3*'symulacje godzinowe'!$N$3*(E3675-D3675)^2*'symulacje godzinowe'!$P$3/1000</f>
        <v>8.6683459104000011E-3</v>
      </c>
      <c r="K3675" s="3">
        <f t="shared" si="268"/>
        <v>-0.98927053991040004</v>
      </c>
      <c r="L3675" s="6">
        <f>K3675*(K3675&gt;0)*3600</f>
        <v>0</v>
      </c>
    </row>
    <row r="3676" spans="1:19" x14ac:dyDescent="0.2">
      <c r="A3676" s="2">
        <v>6</v>
      </c>
      <c r="B3676" s="2">
        <v>3</v>
      </c>
      <c r="C3676" s="2">
        <v>3674</v>
      </c>
      <c r="D3676" s="2">
        <v>14.5</v>
      </c>
      <c r="E3676" s="2">
        <v>55</v>
      </c>
      <c r="F3676" s="1">
        <f t="shared" si="267"/>
        <v>50</v>
      </c>
      <c r="G3676" s="2">
        <v>0</v>
      </c>
      <c r="H3676" s="3">
        <f>G3676/1000*'symulacje godzinowe'!$N$3*'symulacje godzinowe'!$Q$3*'symulacje godzinowe'!$R$3</f>
        <v>0</v>
      </c>
      <c r="I3676" s="3">
        <f>'symulacje godzinowe'!$R$3*'symulacje godzinowe'!$N$3*(E3676-D3676)*'symulacje godzinowe'!$O$3/1000</f>
        <v>0.97578350999999985</v>
      </c>
      <c r="J3676" s="3">
        <f>'symulacje godzinowe'!$R$3*'symulacje godzinowe'!$N$3*(E3676-D3676)^2*'symulacje godzinowe'!$P$3/1000</f>
        <v>8.5833626400000015E-3</v>
      </c>
      <c r="K3676" s="3">
        <f t="shared" si="268"/>
        <v>-0.98436687263999989</v>
      </c>
      <c r="L3676" s="6">
        <f t="shared" ref="L3676:L3697" si="270">K3676*(K3676&gt;0)*3600</f>
        <v>0</v>
      </c>
    </row>
    <row r="3677" spans="1:19" x14ac:dyDescent="0.2">
      <c r="A3677" s="2">
        <v>6</v>
      </c>
      <c r="B3677" s="2">
        <v>3</v>
      </c>
      <c r="C3677" s="2">
        <v>3675</v>
      </c>
      <c r="D3677" s="2">
        <v>14.7</v>
      </c>
      <c r="E3677" s="2">
        <v>55</v>
      </c>
      <c r="F3677" s="1">
        <f t="shared" si="267"/>
        <v>50</v>
      </c>
      <c r="G3677" s="2">
        <v>0</v>
      </c>
      <c r="H3677" s="3">
        <f>G3677/1000*'symulacje godzinowe'!$N$3*'symulacje godzinowe'!$Q$3*'symulacje godzinowe'!$R$3</f>
        <v>0</v>
      </c>
      <c r="I3677" s="3">
        <f>'symulacje godzinowe'!$R$3*'symulacje godzinowe'!$N$3*(E3677-D3677)*'symulacje godzinowe'!$O$3/1000</f>
        <v>0.97096482599999978</v>
      </c>
      <c r="J3677" s="3">
        <f>'symulacje godzinowe'!$R$3*'symulacje godzinowe'!$N$3*(E3677-D3677)^2*'symulacje godzinowe'!$P$3/1000</f>
        <v>8.4987980063999987E-3</v>
      </c>
      <c r="K3677" s="3">
        <f t="shared" si="268"/>
        <v>-0.97946362400639975</v>
      </c>
      <c r="L3677" s="6">
        <f t="shared" si="270"/>
        <v>0</v>
      </c>
    </row>
    <row r="3678" spans="1:19" x14ac:dyDescent="0.2">
      <c r="A3678" s="2">
        <v>6</v>
      </c>
      <c r="B3678" s="2">
        <v>3</v>
      </c>
      <c r="C3678" s="2">
        <v>3676</v>
      </c>
      <c r="D3678" s="2">
        <v>14.9</v>
      </c>
      <c r="E3678" s="2">
        <v>55</v>
      </c>
      <c r="F3678" s="1">
        <f t="shared" si="267"/>
        <v>50</v>
      </c>
      <c r="G3678" s="2">
        <v>0</v>
      </c>
      <c r="H3678" s="3">
        <f>G3678/1000*'symulacje godzinowe'!$N$3*'symulacje godzinowe'!$Q$3*'symulacje godzinowe'!$R$3</f>
        <v>0</v>
      </c>
      <c r="I3678" s="3">
        <f>'symulacje godzinowe'!$R$3*'symulacje godzinowe'!$N$3*(E3678-D3678)*'symulacje godzinowe'!$O$3/1000</f>
        <v>0.96614614199999993</v>
      </c>
      <c r="J3678" s="3">
        <f>'symulacje godzinowe'!$R$3*'symulacje godzinowe'!$N$3*(E3678-D3678)^2*'symulacje godzinowe'!$P$3/1000</f>
        <v>8.4146520096000012E-3</v>
      </c>
      <c r="K3678" s="3">
        <f t="shared" si="268"/>
        <v>-0.97456079400959994</v>
      </c>
      <c r="L3678" s="6">
        <f t="shared" si="270"/>
        <v>0</v>
      </c>
    </row>
    <row r="3679" spans="1:19" x14ac:dyDescent="0.2">
      <c r="A3679" s="2">
        <v>6</v>
      </c>
      <c r="B3679" s="2">
        <v>3</v>
      </c>
      <c r="C3679" s="2">
        <v>3677</v>
      </c>
      <c r="D3679" s="2">
        <v>16</v>
      </c>
      <c r="E3679" s="2">
        <v>55</v>
      </c>
      <c r="F3679" s="1">
        <f t="shared" si="267"/>
        <v>50</v>
      </c>
      <c r="G3679" s="2">
        <v>101.2</v>
      </c>
      <c r="H3679" s="3">
        <f>G3679/1000*'symulacje godzinowe'!$N$3*'symulacje godzinowe'!$Q$3*'symulacje godzinowe'!$R$3</f>
        <v>0.44738101320000001</v>
      </c>
      <c r="I3679" s="3">
        <f>'symulacje godzinowe'!$R$3*'symulacje godzinowe'!$N$3*(E3679-D3679)*'symulacje godzinowe'!$O$3/1000</f>
        <v>0.93964338000000003</v>
      </c>
      <c r="J3679" s="3">
        <f>'symulacje godzinowe'!$R$3*'symulacje godzinowe'!$N$3*(E3679-D3679)^2*'symulacje godzinowe'!$P$3/1000</f>
        <v>7.9593321600000006E-3</v>
      </c>
      <c r="K3679" s="3">
        <f t="shared" si="268"/>
        <v>-0.50022169896000002</v>
      </c>
      <c r="L3679" s="6">
        <f t="shared" si="270"/>
        <v>0</v>
      </c>
    </row>
    <row r="3680" spans="1:19" x14ac:dyDescent="0.2">
      <c r="A3680" s="2">
        <v>6</v>
      </c>
      <c r="B3680" s="2">
        <v>3</v>
      </c>
      <c r="C3680" s="2">
        <v>3678</v>
      </c>
      <c r="D3680" s="2">
        <v>17</v>
      </c>
      <c r="E3680" s="2">
        <v>55</v>
      </c>
      <c r="F3680" s="1">
        <f t="shared" si="267"/>
        <v>50</v>
      </c>
      <c r="G3680" s="2">
        <v>193.2</v>
      </c>
      <c r="H3680" s="3">
        <f>G3680/1000*'symulacje godzinowe'!$N$3*'symulacje godzinowe'!$Q$3*'symulacje godzinowe'!$R$3</f>
        <v>0.85409102520000002</v>
      </c>
      <c r="I3680" s="3">
        <f>'symulacje godzinowe'!$R$3*'symulacje godzinowe'!$N$3*(E3680-D3680)*'symulacje godzinowe'!$O$3/1000</f>
        <v>0.91554995999999977</v>
      </c>
      <c r="J3680" s="3">
        <f>'symulacje godzinowe'!$R$3*'symulacje godzinowe'!$N$3*(E3680-D3680)^2*'symulacje godzinowe'!$P$3/1000</f>
        <v>7.5563942399999992E-3</v>
      </c>
      <c r="K3680" s="3">
        <f t="shared" si="268"/>
        <v>-6.9015329039999754E-2</v>
      </c>
      <c r="L3680" s="6">
        <f t="shared" si="270"/>
        <v>0</v>
      </c>
    </row>
    <row r="3681" spans="1:15" x14ac:dyDescent="0.2">
      <c r="A3681" s="2">
        <v>6</v>
      </c>
      <c r="B3681" s="2">
        <v>3</v>
      </c>
      <c r="C3681" s="2">
        <v>3679</v>
      </c>
      <c r="D3681" s="2">
        <v>18.100000000000001</v>
      </c>
      <c r="E3681" s="2">
        <v>55</v>
      </c>
      <c r="F3681" s="1">
        <f t="shared" si="267"/>
        <v>50</v>
      </c>
      <c r="G3681" s="2">
        <v>283.89999999999998</v>
      </c>
      <c r="H3681" s="3">
        <f>G3681/1000*'symulacje godzinowe'!$N$3*'symulacje godzinowe'!$Q$3*'symulacje godzinowe'!$R$3</f>
        <v>1.2550540479000001</v>
      </c>
      <c r="I3681" s="3">
        <f>'symulacje godzinowe'!$R$3*'symulacje godzinowe'!$N$3*(E3681-D3681)*'symulacje godzinowe'!$O$3/1000</f>
        <v>0.88904719799999987</v>
      </c>
      <c r="J3681" s="3">
        <f>'symulacje godzinowe'!$R$3*'symulacje godzinowe'!$N$3*(E3681-D3681)^2*'symulacje godzinowe'!$P$3/1000</f>
        <v>7.1252506655999984E-3</v>
      </c>
      <c r="K3681" s="3">
        <f t="shared" si="268"/>
        <v>0.35888159923440022</v>
      </c>
      <c r="L3681" s="6">
        <f t="shared" si="270"/>
        <v>1291.9737572438407</v>
      </c>
    </row>
    <row r="3682" spans="1:15" x14ac:dyDescent="0.2">
      <c r="A3682" s="2">
        <v>6</v>
      </c>
      <c r="B3682" s="2">
        <v>3</v>
      </c>
      <c r="C3682" s="2">
        <v>3680</v>
      </c>
      <c r="D3682" s="2">
        <v>20</v>
      </c>
      <c r="E3682" s="2">
        <v>55</v>
      </c>
      <c r="F3682" s="1">
        <f t="shared" si="267"/>
        <v>50</v>
      </c>
      <c r="G3682" s="2">
        <v>360.2</v>
      </c>
      <c r="H3682" s="3">
        <f>G3682/1000*'symulacje godzinowe'!$N$3*'symulacje godzinowe'!$Q$3*'symulacje godzinowe'!$R$3</f>
        <v>1.5923581121999999</v>
      </c>
      <c r="I3682" s="3">
        <f>'symulacje godzinowe'!$R$3*'symulacje godzinowe'!$N$3*(E3682-D3682)*'symulacje godzinowe'!$O$3/1000</f>
        <v>0.8432696999999999</v>
      </c>
      <c r="J3682" s="3">
        <f>'symulacje godzinowe'!$R$3*'symulacje godzinowe'!$N$3*(E3682-D3682)^2*'symulacje godzinowe'!$P$3/1000</f>
        <v>6.4103759999999997E-3</v>
      </c>
      <c r="K3682" s="3">
        <f t="shared" si="268"/>
        <v>0.74267803619999995</v>
      </c>
      <c r="L3682" s="6">
        <f t="shared" si="270"/>
        <v>2673.6409303199998</v>
      </c>
    </row>
    <row r="3683" spans="1:15" x14ac:dyDescent="0.2">
      <c r="A3683" s="2">
        <v>6</v>
      </c>
      <c r="B3683" s="2">
        <v>3</v>
      </c>
      <c r="C3683" s="2">
        <v>3681</v>
      </c>
      <c r="D3683" s="2">
        <v>21.8</v>
      </c>
      <c r="E3683" s="2">
        <v>55</v>
      </c>
      <c r="F3683" s="1">
        <f t="shared" si="267"/>
        <v>50</v>
      </c>
      <c r="G3683" s="2">
        <v>389.9</v>
      </c>
      <c r="H3683" s="3">
        <f>G3683/1000*'symulacje godzinowe'!$N$3*'symulacje godzinowe'!$Q$3*'symulacje godzinowe'!$R$3</f>
        <v>1.7236547139</v>
      </c>
      <c r="I3683" s="3">
        <f>'symulacje godzinowe'!$R$3*'symulacje godzinowe'!$N$3*(E3683-D3683)*'symulacje godzinowe'!$O$3/1000</f>
        <v>0.79990154399999991</v>
      </c>
      <c r="J3683" s="3">
        <f>'symulacje godzinowe'!$R$3*'symulacje godzinowe'!$N$3*(E3683-D3683)^2*'symulacje godzinowe'!$P$3/1000</f>
        <v>5.7679778304000002E-3</v>
      </c>
      <c r="K3683" s="3">
        <f t="shared" si="268"/>
        <v>0.91798519206960016</v>
      </c>
      <c r="L3683" s="6">
        <f t="shared" si="270"/>
        <v>3304.7466914505608</v>
      </c>
    </row>
    <row r="3684" spans="1:15" x14ac:dyDescent="0.2">
      <c r="A3684" s="2">
        <v>6</v>
      </c>
      <c r="B3684" s="2">
        <v>3</v>
      </c>
      <c r="C3684" s="2">
        <v>3682</v>
      </c>
      <c r="D3684" s="2">
        <v>23.7</v>
      </c>
      <c r="E3684" s="2">
        <v>55</v>
      </c>
      <c r="F3684" s="1">
        <f t="shared" si="267"/>
        <v>50</v>
      </c>
      <c r="G3684" s="2">
        <v>361.2</v>
      </c>
      <c r="H3684" s="3">
        <f>G3684/1000*'symulacje godzinowe'!$N$3*'symulacje godzinowe'!$Q$3*'symulacje godzinowe'!$R$3</f>
        <v>1.5967788731999999</v>
      </c>
      <c r="I3684" s="3">
        <f>'symulacje godzinowe'!$R$3*'symulacje godzinowe'!$N$3*(E3684-D3684)*'symulacje godzinowe'!$O$3/1000</f>
        <v>0.75412404600000005</v>
      </c>
      <c r="J3684" s="3">
        <f>'symulacje godzinowe'!$R$3*'symulacje godzinowe'!$N$3*(E3684-D3684)^2*'symulacje godzinowe'!$P$3/1000</f>
        <v>5.1266785824000006E-3</v>
      </c>
      <c r="K3684" s="3">
        <f t="shared" si="268"/>
        <v>0.83752814861759983</v>
      </c>
      <c r="L3684" s="6">
        <f t="shared" si="270"/>
        <v>3015.1013350233593</v>
      </c>
    </row>
    <row r="3685" spans="1:15" x14ac:dyDescent="0.2">
      <c r="A3685" s="2">
        <v>6</v>
      </c>
      <c r="B3685" s="2">
        <v>3</v>
      </c>
      <c r="C3685" s="2">
        <v>3683</v>
      </c>
      <c r="D3685" s="2">
        <v>23</v>
      </c>
      <c r="E3685" s="2">
        <v>55</v>
      </c>
      <c r="F3685" s="1">
        <f t="shared" si="267"/>
        <v>50</v>
      </c>
      <c r="G3685" s="2">
        <v>396.2</v>
      </c>
      <c r="H3685" s="3">
        <f>G3685/1000*'symulacje godzinowe'!$N$3*'symulacje godzinowe'!$Q$3*'symulacje godzinowe'!$R$3</f>
        <v>1.7515055082000002</v>
      </c>
      <c r="I3685" s="3">
        <f>'symulacje godzinowe'!$R$3*'symulacje godzinowe'!$N$3*(E3685-D3685)*'symulacje godzinowe'!$O$3/1000</f>
        <v>0.77098943999999991</v>
      </c>
      <c r="J3685" s="3">
        <f>'symulacje godzinowe'!$R$3*'symulacje godzinowe'!$N$3*(E3685-D3685)^2*'symulacje godzinowe'!$P$3/1000</f>
        <v>5.3585510400000003E-3</v>
      </c>
      <c r="K3685" s="3">
        <f t="shared" si="268"/>
        <v>0.97515751716000021</v>
      </c>
      <c r="L3685" s="6">
        <f t="shared" si="270"/>
        <v>3510.5670617760006</v>
      </c>
    </row>
    <row r="3686" spans="1:15" x14ac:dyDescent="0.2">
      <c r="A3686" s="2">
        <v>6</v>
      </c>
      <c r="B3686" s="2">
        <v>3</v>
      </c>
      <c r="C3686" s="2">
        <v>3684</v>
      </c>
      <c r="D3686" s="2">
        <v>22.3</v>
      </c>
      <c r="E3686" s="2">
        <v>55</v>
      </c>
      <c r="F3686" s="1">
        <f t="shared" si="267"/>
        <v>50</v>
      </c>
      <c r="G3686" s="2">
        <v>175.8</v>
      </c>
      <c r="H3686" s="3">
        <f>G3686/1000*'symulacje godzinowe'!$N$3*'symulacje godzinowe'!$Q$3*'symulacje godzinowe'!$R$3</f>
        <v>0.77716978380000001</v>
      </c>
      <c r="I3686" s="3">
        <f>'symulacje godzinowe'!$R$3*'symulacje godzinowe'!$N$3*(E3686-D3686)*'symulacje godzinowe'!$O$3/1000</f>
        <v>0.787854834</v>
      </c>
      <c r="J3686" s="3">
        <f>'symulacje godzinowe'!$R$3*'symulacje godzinowe'!$N$3*(E3686-D3686)^2*'symulacje godzinowe'!$P$3/1000</f>
        <v>5.5955517984000004E-3</v>
      </c>
      <c r="K3686" s="3">
        <f t="shared" si="268"/>
        <v>-1.628060199839999E-2</v>
      </c>
      <c r="L3686" s="6">
        <f t="shared" si="270"/>
        <v>0</v>
      </c>
    </row>
    <row r="3687" spans="1:15" x14ac:dyDescent="0.2">
      <c r="A3687" s="2">
        <v>6</v>
      </c>
      <c r="B3687" s="2">
        <v>3</v>
      </c>
      <c r="C3687" s="2">
        <v>3685</v>
      </c>
      <c r="D3687" s="2">
        <v>21.6</v>
      </c>
      <c r="E3687" s="2">
        <v>55</v>
      </c>
      <c r="F3687" s="1">
        <f t="shared" si="267"/>
        <v>50</v>
      </c>
      <c r="G3687" s="2">
        <v>166.5</v>
      </c>
      <c r="H3687" s="3">
        <f>G3687/1000*'symulacje godzinowe'!$N$3*'symulacje godzinowe'!$Q$3*'symulacje godzinowe'!$R$3</f>
        <v>0.7360567065000001</v>
      </c>
      <c r="I3687" s="3">
        <f>'symulacje godzinowe'!$R$3*'symulacje godzinowe'!$N$3*(E3687-D3687)*'symulacje godzinowe'!$O$3/1000</f>
        <v>0.80472022799999987</v>
      </c>
      <c r="J3687" s="3">
        <f>'symulacje godzinowe'!$R$3*'symulacje godzinowe'!$N$3*(E3687-D3687)^2*'symulacje godzinowe'!$P$3/1000</f>
        <v>5.8376808575999984E-3</v>
      </c>
      <c r="K3687" s="3">
        <f t="shared" si="268"/>
        <v>-7.4501202357599772E-2</v>
      </c>
      <c r="L3687" s="6">
        <f t="shared" si="270"/>
        <v>0</v>
      </c>
    </row>
    <row r="3688" spans="1:15" x14ac:dyDescent="0.2">
      <c r="A3688" s="2">
        <v>6</v>
      </c>
      <c r="B3688" s="2">
        <v>3</v>
      </c>
      <c r="C3688" s="2">
        <v>3686</v>
      </c>
      <c r="D3688" s="2">
        <v>21.4</v>
      </c>
      <c r="E3688" s="2">
        <v>55</v>
      </c>
      <c r="F3688" s="1">
        <f t="shared" si="267"/>
        <v>50</v>
      </c>
      <c r="G3688" s="2">
        <v>147.69999999999999</v>
      </c>
      <c r="H3688" s="3">
        <f>G3688/1000*'symulacje godzinowe'!$N$3*'symulacje godzinowe'!$Q$3*'symulacje godzinowe'!$R$3</f>
        <v>0.65294639970000001</v>
      </c>
      <c r="I3688" s="3">
        <f>'symulacje godzinowe'!$R$3*'symulacje godzinowe'!$N$3*(E3688-D3688)*'symulacje godzinowe'!$O$3/1000</f>
        <v>0.80953891199999983</v>
      </c>
      <c r="J3688" s="3">
        <f>'symulacje godzinowe'!$R$3*'symulacje godzinowe'!$N$3*(E3688-D3688)^2*'symulacje godzinowe'!$P$3/1000</f>
        <v>5.9078025215999995E-3</v>
      </c>
      <c r="K3688" s="3">
        <f t="shared" si="268"/>
        <v>-0.16250031482159982</v>
      </c>
      <c r="L3688" s="6">
        <f t="shared" si="270"/>
        <v>0</v>
      </c>
    </row>
    <row r="3689" spans="1:15" x14ac:dyDescent="0.2">
      <c r="A3689" s="2">
        <v>6</v>
      </c>
      <c r="B3689" s="2">
        <v>3</v>
      </c>
      <c r="C3689" s="2">
        <v>3687</v>
      </c>
      <c r="D3689" s="2">
        <v>21.2</v>
      </c>
      <c r="E3689" s="2">
        <v>55</v>
      </c>
      <c r="F3689" s="1">
        <f t="shared" si="267"/>
        <v>50</v>
      </c>
      <c r="G3689" s="2">
        <v>281.60000000000002</v>
      </c>
      <c r="H3689" s="3">
        <f>G3689/1000*'symulacje godzinowe'!$N$3*'symulacje godzinowe'!$Q$3*'symulacje godzinowe'!$R$3</f>
        <v>1.2448862976000001</v>
      </c>
      <c r="I3689" s="3">
        <f>'symulacje godzinowe'!$R$3*'symulacje godzinowe'!$N$3*(E3689-D3689)*'symulacje godzinowe'!$O$3/1000</f>
        <v>0.81435759599999979</v>
      </c>
      <c r="J3689" s="3">
        <f>'symulacje godzinowe'!$R$3*'symulacje godzinowe'!$N$3*(E3689-D3689)^2*'symulacje godzinowe'!$P$3/1000</f>
        <v>5.9783428223999981E-3</v>
      </c>
      <c r="K3689" s="3">
        <f t="shared" si="268"/>
        <v>0.42455035877760033</v>
      </c>
      <c r="L3689" s="6">
        <f t="shared" si="270"/>
        <v>1528.3812915993612</v>
      </c>
    </row>
    <row r="3690" spans="1:15" x14ac:dyDescent="0.2">
      <c r="A3690" s="2">
        <v>6</v>
      </c>
      <c r="B3690" s="2">
        <v>3</v>
      </c>
      <c r="C3690" s="2">
        <v>3688</v>
      </c>
      <c r="D3690" s="2">
        <v>21</v>
      </c>
      <c r="E3690" s="2">
        <v>55</v>
      </c>
      <c r="F3690" s="1">
        <f t="shared" si="267"/>
        <v>50</v>
      </c>
      <c r="G3690" s="2">
        <v>218.3</v>
      </c>
      <c r="H3690" s="3">
        <f>G3690/1000*'symulacje godzinowe'!$N$3*'symulacje godzinowe'!$Q$3*'symulacje godzinowe'!$R$3</f>
        <v>0.96505212630000026</v>
      </c>
      <c r="I3690" s="3">
        <f>'symulacje godzinowe'!$R$3*'symulacje godzinowe'!$N$3*(E3690-D3690)*'symulacje godzinowe'!$O$3/1000</f>
        <v>0.81917627999999987</v>
      </c>
      <c r="J3690" s="3">
        <f>'symulacje godzinowe'!$R$3*'symulacje godzinowe'!$N$3*(E3690-D3690)^2*'symulacje godzinowe'!$P$3/1000</f>
        <v>6.0493017599999995E-3</v>
      </c>
      <c r="K3690" s="3">
        <f t="shared" si="268"/>
        <v>0.1398265445400004</v>
      </c>
      <c r="L3690" s="6">
        <f t="shared" si="270"/>
        <v>503.37556034400143</v>
      </c>
    </row>
    <row r="3691" spans="1:15" x14ac:dyDescent="0.2">
      <c r="A3691" s="2">
        <v>6</v>
      </c>
      <c r="B3691" s="2">
        <v>3</v>
      </c>
      <c r="C3691" s="2">
        <v>3689</v>
      </c>
      <c r="D3691" s="2">
        <v>20.6</v>
      </c>
      <c r="E3691" s="2">
        <v>55</v>
      </c>
      <c r="F3691" s="1">
        <f t="shared" si="267"/>
        <v>50</v>
      </c>
      <c r="G3691" s="2">
        <v>174.4</v>
      </c>
      <c r="H3691" s="3">
        <f>G3691/1000*'symulacje godzinowe'!$N$3*'symulacje godzinowe'!$Q$3*'symulacje godzinowe'!$R$3</f>
        <v>0.77098071840000004</v>
      </c>
      <c r="I3691" s="3">
        <f>'symulacje godzinowe'!$R$3*'symulacje godzinowe'!$N$3*(E3691-D3691)*'symulacje godzinowe'!$O$3/1000</f>
        <v>0.82881364799999979</v>
      </c>
      <c r="J3691" s="3">
        <f>'symulacje godzinowe'!$R$3*'symulacje godzinowe'!$N$3*(E3691-D3691)^2*'symulacje godzinowe'!$P$3/1000</f>
        <v>6.1924755455999986E-3</v>
      </c>
      <c r="K3691" s="3">
        <f t="shared" si="268"/>
        <v>-6.4025405145599748E-2</v>
      </c>
      <c r="L3691" s="6">
        <f t="shared" si="270"/>
        <v>0</v>
      </c>
    </row>
    <row r="3692" spans="1:15" x14ac:dyDescent="0.2">
      <c r="A3692" s="2">
        <v>6</v>
      </c>
      <c r="B3692" s="2">
        <v>3</v>
      </c>
      <c r="C3692" s="2">
        <v>3690</v>
      </c>
      <c r="D3692" s="2">
        <v>20.2</v>
      </c>
      <c r="E3692" s="2">
        <v>55</v>
      </c>
      <c r="F3692" s="1">
        <f t="shared" si="267"/>
        <v>50</v>
      </c>
      <c r="G3692" s="2">
        <v>119.8</v>
      </c>
      <c r="H3692" s="3">
        <f>G3692/1000*'symulacje godzinowe'!$N$3*'symulacje godzinowe'!$Q$3*'symulacje godzinowe'!$R$3</f>
        <v>0.52960716780000006</v>
      </c>
      <c r="I3692" s="3">
        <f>'symulacje godzinowe'!$R$3*'symulacje godzinowe'!$N$3*(E3692-D3692)*'symulacje godzinowe'!$O$3/1000</f>
        <v>0.83845101599999972</v>
      </c>
      <c r="J3692" s="3">
        <f>'symulacje godzinowe'!$R$3*'symulacje godzinowe'!$N$3*(E3692-D3692)^2*'symulacje godzinowe'!$P$3/1000</f>
        <v>6.3373238783999983E-3</v>
      </c>
      <c r="K3692" s="3">
        <f t="shared" si="268"/>
        <v>-0.31518117207839969</v>
      </c>
      <c r="L3692" s="6">
        <f t="shared" si="270"/>
        <v>0</v>
      </c>
    </row>
    <row r="3693" spans="1:15" x14ac:dyDescent="0.2">
      <c r="A3693" s="2">
        <v>6</v>
      </c>
      <c r="B3693" s="2">
        <v>3</v>
      </c>
      <c r="C3693" s="2">
        <v>3691</v>
      </c>
      <c r="D3693" s="2">
        <v>19.8</v>
      </c>
      <c r="E3693" s="2">
        <v>55</v>
      </c>
      <c r="F3693" s="1">
        <f t="shared" si="267"/>
        <v>50</v>
      </c>
      <c r="G3693" s="2">
        <v>41.9</v>
      </c>
      <c r="H3693" s="3">
        <f>G3693/1000*'symulacje godzinowe'!$N$3*'symulacje godzinowe'!$Q$3*'symulacje godzinowe'!$R$3</f>
        <v>0.1852298859</v>
      </c>
      <c r="I3693" s="3">
        <f>'symulacje godzinowe'!$R$3*'symulacje godzinowe'!$N$3*(E3693-D3693)*'symulacje godzinowe'!$O$3/1000</f>
        <v>0.84808838399999997</v>
      </c>
      <c r="J3693" s="3">
        <f>'symulacje godzinowe'!$R$3*'symulacje godzinowe'!$N$3*(E3693-D3693)^2*'symulacje godzinowe'!$P$3/1000</f>
        <v>6.4838467584000005E-3</v>
      </c>
      <c r="K3693" s="3">
        <f t="shared" si="268"/>
        <v>-0.66934234485839994</v>
      </c>
      <c r="L3693" s="6">
        <f t="shared" si="270"/>
        <v>0</v>
      </c>
    </row>
    <row r="3694" spans="1:15" x14ac:dyDescent="0.2">
      <c r="A3694" s="2">
        <v>6</v>
      </c>
      <c r="B3694" s="2">
        <v>3</v>
      </c>
      <c r="C3694" s="2">
        <v>3692</v>
      </c>
      <c r="D3694" s="2">
        <v>18</v>
      </c>
      <c r="E3694" s="2">
        <v>55</v>
      </c>
      <c r="F3694" s="1">
        <f t="shared" si="267"/>
        <v>50</v>
      </c>
      <c r="G3694" s="2">
        <v>0</v>
      </c>
      <c r="H3694" s="3">
        <f>G3694/1000*'symulacje godzinowe'!$N$3*'symulacje godzinowe'!$Q$3*'symulacje godzinowe'!$R$3</f>
        <v>0</v>
      </c>
      <c r="I3694" s="3">
        <f>'symulacje godzinowe'!$R$3*'symulacje godzinowe'!$N$3*(E3694-D3694)*'symulacje godzinowe'!$O$3/1000</f>
        <v>0.89145653999999985</v>
      </c>
      <c r="J3694" s="3">
        <f>'symulacje godzinowe'!$R$3*'symulacje godzinowe'!$N$3*(E3694-D3694)^2*'symulacje godzinowe'!$P$3/1000</f>
        <v>7.1639222399999996E-3</v>
      </c>
      <c r="K3694" s="3">
        <f t="shared" si="268"/>
        <v>-0.89862046223999981</v>
      </c>
      <c r="L3694" s="6">
        <f t="shared" si="270"/>
        <v>0</v>
      </c>
    </row>
    <row r="3695" spans="1:15" x14ac:dyDescent="0.2">
      <c r="A3695" s="2">
        <v>6</v>
      </c>
      <c r="B3695" s="2">
        <v>3</v>
      </c>
      <c r="C3695" s="2">
        <v>3693</v>
      </c>
      <c r="D3695" s="2">
        <v>16.3</v>
      </c>
      <c r="E3695" s="2">
        <v>55</v>
      </c>
      <c r="F3695" s="1">
        <f t="shared" si="267"/>
        <v>50</v>
      </c>
      <c r="G3695" s="2">
        <v>0</v>
      </c>
      <c r="H3695" s="3">
        <f>G3695/1000*'symulacje godzinowe'!$N$3*'symulacje godzinowe'!$Q$3*'symulacje godzinowe'!$R$3</f>
        <v>0</v>
      </c>
      <c r="I3695" s="3">
        <f>'symulacje godzinowe'!$R$3*'symulacje godzinowe'!$N$3*(E3695-D3695)*'symulacje godzinowe'!$O$3/1000</f>
        <v>0.93241535399999997</v>
      </c>
      <c r="J3695" s="3">
        <f>'symulacje godzinowe'!$R$3*'symulacje godzinowe'!$N$3*(E3695-D3695)^2*'symulacje godzinowe'!$P$3/1000</f>
        <v>7.8373518624000015E-3</v>
      </c>
      <c r="K3695" s="3">
        <f t="shared" si="268"/>
        <v>-0.94025270586239995</v>
      </c>
      <c r="L3695" s="6">
        <f t="shared" si="270"/>
        <v>0</v>
      </c>
    </row>
    <row r="3696" spans="1:15" x14ac:dyDescent="0.2">
      <c r="A3696" s="2">
        <v>6</v>
      </c>
      <c r="B3696" s="2">
        <v>3</v>
      </c>
      <c r="C3696" s="2">
        <v>3694</v>
      </c>
      <c r="D3696" s="2">
        <v>14.5</v>
      </c>
      <c r="E3696" s="2">
        <v>55</v>
      </c>
      <c r="F3696" s="1">
        <f t="shared" si="267"/>
        <v>50</v>
      </c>
      <c r="G3696" s="2">
        <v>0</v>
      </c>
      <c r="H3696" s="3">
        <f>G3696/1000*'symulacje godzinowe'!$N$3*'symulacje godzinowe'!$Q$3*'symulacje godzinowe'!$R$3</f>
        <v>0</v>
      </c>
      <c r="I3696" s="3">
        <f>'symulacje godzinowe'!$R$3*'symulacje godzinowe'!$N$3*(E3696-D3696)*'symulacje godzinowe'!$O$3/1000</f>
        <v>0.97578350999999985</v>
      </c>
      <c r="J3696" s="3">
        <f>'symulacje godzinowe'!$R$3*'symulacje godzinowe'!$N$3*(E3696-D3696)^2*'symulacje godzinowe'!$P$3/1000</f>
        <v>8.5833626400000015E-3</v>
      </c>
      <c r="K3696" s="3">
        <f t="shared" si="268"/>
        <v>-0.98436687263999989</v>
      </c>
      <c r="L3696" s="6">
        <f t="shared" si="270"/>
        <v>0</v>
      </c>
      <c r="O3696" s="21" t="s">
        <v>33</v>
      </c>
    </row>
    <row r="3697" spans="1:19" x14ac:dyDescent="0.2">
      <c r="A3697" s="2">
        <v>6</v>
      </c>
      <c r="B3697" s="2">
        <v>3</v>
      </c>
      <c r="C3697" s="2">
        <v>3695</v>
      </c>
      <c r="D3697" s="2">
        <v>13.4</v>
      </c>
      <c r="E3697" s="2">
        <v>55</v>
      </c>
      <c r="F3697" s="1">
        <f t="shared" si="267"/>
        <v>50</v>
      </c>
      <c r="G3697" s="2">
        <v>0</v>
      </c>
      <c r="H3697" s="3">
        <f>G3697/1000*'symulacje godzinowe'!$N$3*'symulacje godzinowe'!$Q$3*'symulacje godzinowe'!$R$3</f>
        <v>0</v>
      </c>
      <c r="I3697" s="3">
        <f>'symulacje godzinowe'!$R$3*'symulacje godzinowe'!$N$3*(E3697-D3697)*'symulacje godzinowe'!$O$3/1000</f>
        <v>1.0022862719999999</v>
      </c>
      <c r="J3697" s="3">
        <f>'symulacje godzinowe'!$R$3*'symulacje godzinowe'!$N$3*(E3697-D3697)^2*'symulacje godzinowe'!$P$3/1000</f>
        <v>9.0559512575999999E-3</v>
      </c>
      <c r="K3697" s="3">
        <f t="shared" si="268"/>
        <v>-1.0113422232575999</v>
      </c>
      <c r="L3697" s="6">
        <f t="shared" si="270"/>
        <v>0</v>
      </c>
      <c r="M3697" s="21" t="s">
        <v>32</v>
      </c>
      <c r="N3697" s="21" t="s">
        <v>27</v>
      </c>
      <c r="O3697" s="21" t="s">
        <v>31</v>
      </c>
      <c r="P3697" s="21" t="s">
        <v>28</v>
      </c>
      <c r="Q3697" s="21" t="s">
        <v>29</v>
      </c>
      <c r="R3697" s="21" t="s">
        <v>30</v>
      </c>
      <c r="S3697" s="21" t="s">
        <v>26</v>
      </c>
    </row>
    <row r="3698" spans="1:19" x14ac:dyDescent="0.2">
      <c r="A3698" s="2">
        <v>6</v>
      </c>
      <c r="B3698" s="2">
        <v>3</v>
      </c>
      <c r="C3698" s="2">
        <v>3696</v>
      </c>
      <c r="D3698" s="2">
        <v>12.4</v>
      </c>
      <c r="E3698" s="2">
        <v>55</v>
      </c>
      <c r="F3698" s="1">
        <f t="shared" si="267"/>
        <v>50</v>
      </c>
      <c r="G3698" s="2">
        <v>0</v>
      </c>
      <c r="H3698" s="3">
        <f>G3698/1000*'symulacje godzinowe'!$N$3*'symulacje godzinowe'!$Q$3*'symulacje godzinowe'!$R$3</f>
        <v>0</v>
      </c>
      <c r="I3698" s="3">
        <f>'symulacje godzinowe'!$R$3*'symulacje godzinowe'!$N$3*(E3698-D3698)*'symulacje godzinowe'!$O$3/1000</f>
        <v>1.0263796919999999</v>
      </c>
      <c r="J3698" s="3">
        <f>'symulacje godzinowe'!$R$3*'symulacje godzinowe'!$N$3*(E3698-D3698)^2*'symulacje godzinowe'!$P$3/1000</f>
        <v>9.4965664896000009E-3</v>
      </c>
      <c r="K3698" s="3">
        <f t="shared" si="268"/>
        <v>-1.0358762584896</v>
      </c>
      <c r="L3698" s="10">
        <f>SUM(L3675:L3697)</f>
        <v>15827.786627757125</v>
      </c>
      <c r="M3698" s="19">
        <f>(L3674-4.187*$N$7*$O$7*(F3698-10))*((L3674-4.187*$N$7*$O$7*(F3698-10))&gt;0)</f>
        <v>0</v>
      </c>
      <c r="N3698" s="19">
        <f>M3698/4.187/(F3698-10)*(M3698&gt;0)</f>
        <v>0</v>
      </c>
      <c r="O3698" s="19">
        <f>$P$7-0.5*$N$7*$O$7</f>
        <v>100</v>
      </c>
      <c r="P3698" s="19">
        <f>IF(N3698&lt;O3698,N3698,O3698)</f>
        <v>0</v>
      </c>
      <c r="Q3698" s="19">
        <f>L3698/4.187/(F3698-10)+P3698</f>
        <v>94.505532766641537</v>
      </c>
      <c r="R3698" s="19" t="b">
        <f>Q3698&gt;$N$7*$O$7</f>
        <v>0</v>
      </c>
      <c r="S3698" s="19">
        <f>IF(R3698,(F3698-10)/(50-10),(F3698-10)/(50-10)*Q3698/$N$7/$O$7)</f>
        <v>0.47252766383320766</v>
      </c>
    </row>
    <row r="3699" spans="1:19" x14ac:dyDescent="0.2">
      <c r="A3699" s="2">
        <v>6</v>
      </c>
      <c r="B3699" s="2">
        <v>4</v>
      </c>
      <c r="C3699" s="2">
        <v>3697</v>
      </c>
      <c r="D3699" s="2">
        <v>11.3</v>
      </c>
      <c r="E3699" s="2">
        <v>55</v>
      </c>
      <c r="F3699" s="1">
        <f t="shared" si="267"/>
        <v>50</v>
      </c>
      <c r="G3699" s="2">
        <v>0</v>
      </c>
      <c r="H3699" s="3">
        <f>G3699/1000*'symulacje godzinowe'!$N$3*'symulacje godzinowe'!$Q$3*'symulacje godzinowe'!$R$3</f>
        <v>0</v>
      </c>
      <c r="I3699" s="3">
        <f>'symulacje godzinowe'!$R$3*'symulacje godzinowe'!$N$3*(E3699-D3699)*'symulacje godzinowe'!$O$3/1000</f>
        <v>1.0528824540000001</v>
      </c>
      <c r="J3699" s="3">
        <f>'symulacje godzinowe'!$R$3*'symulacje godzinowe'!$N$3*(E3699-D3699)^2*'symulacje godzinowe'!$P$3/1000</f>
        <v>9.9933313824000017E-3</v>
      </c>
      <c r="K3699" s="3">
        <f t="shared" si="268"/>
        <v>-1.0628757853824002</v>
      </c>
      <c r="L3699" s="6">
        <f>K3699*(K3699&gt;0)*3600</f>
        <v>0</v>
      </c>
    </row>
    <row r="3700" spans="1:19" x14ac:dyDescent="0.2">
      <c r="A3700" s="2">
        <v>6</v>
      </c>
      <c r="B3700" s="2">
        <v>4</v>
      </c>
      <c r="C3700" s="2">
        <v>3698</v>
      </c>
      <c r="D3700" s="2">
        <v>11.1</v>
      </c>
      <c r="E3700" s="2">
        <v>55</v>
      </c>
      <c r="F3700" s="1">
        <f t="shared" si="267"/>
        <v>50</v>
      </c>
      <c r="G3700" s="2">
        <v>0</v>
      </c>
      <c r="H3700" s="3">
        <f>G3700/1000*'symulacje godzinowe'!$N$3*'symulacje godzinowe'!$Q$3*'symulacje godzinowe'!$R$3</f>
        <v>0</v>
      </c>
      <c r="I3700" s="3">
        <f>'symulacje godzinowe'!$R$3*'symulacje godzinowe'!$N$3*(E3700-D3700)*'symulacje godzinowe'!$O$3/1000</f>
        <v>1.0577011379999999</v>
      </c>
      <c r="J3700" s="3">
        <f>'symulacje godzinowe'!$R$3*'symulacje godzinowe'!$N$3*(E3700-D3700)^2*'symulacje godzinowe'!$P$3/1000</f>
        <v>1.0085012841599997E-2</v>
      </c>
      <c r="K3700" s="3">
        <f t="shared" si="268"/>
        <v>-1.0677861508415998</v>
      </c>
      <c r="L3700" s="6">
        <f t="shared" ref="L3700:L3721" si="271">K3700*(K3700&gt;0)*3600</f>
        <v>0</v>
      </c>
    </row>
    <row r="3701" spans="1:19" x14ac:dyDescent="0.2">
      <c r="A3701" s="2">
        <v>6</v>
      </c>
      <c r="B3701" s="2">
        <v>4</v>
      </c>
      <c r="C3701" s="2">
        <v>3699</v>
      </c>
      <c r="D3701" s="2">
        <v>11</v>
      </c>
      <c r="E3701" s="2">
        <v>55</v>
      </c>
      <c r="F3701" s="1">
        <f t="shared" si="267"/>
        <v>50</v>
      </c>
      <c r="G3701" s="2">
        <v>0</v>
      </c>
      <c r="H3701" s="3">
        <f>G3701/1000*'symulacje godzinowe'!$N$3*'symulacje godzinowe'!$Q$3*'symulacje godzinowe'!$R$3</f>
        <v>0</v>
      </c>
      <c r="I3701" s="3">
        <f>'symulacje godzinowe'!$R$3*'symulacje godzinowe'!$N$3*(E3701-D3701)*'symulacje godzinowe'!$O$3/1000</f>
        <v>1.0601104800000001</v>
      </c>
      <c r="J3701" s="3">
        <f>'symulacje godzinowe'!$R$3*'symulacje godzinowe'!$N$3*(E3701-D3701)^2*'symulacje godzinowe'!$P$3/1000</f>
        <v>1.0131010559999999E-2</v>
      </c>
      <c r="K3701" s="3">
        <f t="shared" si="268"/>
        <v>-1.0702414905600002</v>
      </c>
      <c r="L3701" s="6">
        <f t="shared" si="271"/>
        <v>0</v>
      </c>
    </row>
    <row r="3702" spans="1:19" x14ac:dyDescent="0.2">
      <c r="A3702" s="2">
        <v>6</v>
      </c>
      <c r="B3702" s="2">
        <v>4</v>
      </c>
      <c r="C3702" s="2">
        <v>3700</v>
      </c>
      <c r="D3702" s="2">
        <v>10.8</v>
      </c>
      <c r="E3702" s="2">
        <v>55</v>
      </c>
      <c r="F3702" s="1">
        <f t="shared" si="267"/>
        <v>50</v>
      </c>
      <c r="G3702" s="2">
        <v>0</v>
      </c>
      <c r="H3702" s="3">
        <f>G3702/1000*'symulacje godzinowe'!$N$3*'symulacje godzinowe'!$Q$3*'symulacje godzinowe'!$R$3</f>
        <v>0</v>
      </c>
      <c r="I3702" s="3">
        <f>'symulacje godzinowe'!$R$3*'symulacje godzinowe'!$N$3*(E3702-D3702)*'symulacje godzinowe'!$O$3/1000</f>
        <v>1.0649291639999998</v>
      </c>
      <c r="J3702" s="3">
        <f>'symulacje godzinowe'!$R$3*'symulacje godzinowe'!$N$3*(E3702-D3702)^2*'symulacje godzinowe'!$P$3/1000</f>
        <v>1.0223319974400001E-2</v>
      </c>
      <c r="K3702" s="3">
        <f t="shared" si="268"/>
        <v>-1.0751524839743998</v>
      </c>
      <c r="L3702" s="6">
        <f t="shared" si="271"/>
        <v>0</v>
      </c>
    </row>
    <row r="3703" spans="1:19" x14ac:dyDescent="0.2">
      <c r="A3703" s="2">
        <v>6</v>
      </c>
      <c r="B3703" s="2">
        <v>4</v>
      </c>
      <c r="C3703" s="2">
        <v>3701</v>
      </c>
      <c r="D3703" s="2">
        <v>13.4</v>
      </c>
      <c r="E3703" s="2">
        <v>55</v>
      </c>
      <c r="F3703" s="1">
        <f t="shared" si="267"/>
        <v>50</v>
      </c>
      <c r="G3703" s="2">
        <v>88.4</v>
      </c>
      <c r="H3703" s="3">
        <f>G3703/1000*'symulacje godzinowe'!$N$3*'symulacje godzinowe'!$Q$3*'symulacje godzinowe'!$R$3</f>
        <v>0.3907952724</v>
      </c>
      <c r="I3703" s="3">
        <f>'symulacje godzinowe'!$R$3*'symulacje godzinowe'!$N$3*(E3703-D3703)*'symulacje godzinowe'!$O$3/1000</f>
        <v>1.0022862719999999</v>
      </c>
      <c r="J3703" s="3">
        <f>'symulacje godzinowe'!$R$3*'symulacje godzinowe'!$N$3*(E3703-D3703)^2*'symulacje godzinowe'!$P$3/1000</f>
        <v>9.0559512575999999E-3</v>
      </c>
      <c r="K3703" s="3">
        <f t="shared" si="268"/>
        <v>-0.62054695085759981</v>
      </c>
      <c r="L3703" s="6">
        <f t="shared" si="271"/>
        <v>0</v>
      </c>
    </row>
    <row r="3704" spans="1:19" x14ac:dyDescent="0.2">
      <c r="A3704" s="2">
        <v>6</v>
      </c>
      <c r="B3704" s="2">
        <v>4</v>
      </c>
      <c r="C3704" s="2">
        <v>3702</v>
      </c>
      <c r="D3704" s="2">
        <v>15.9</v>
      </c>
      <c r="E3704" s="2">
        <v>55</v>
      </c>
      <c r="F3704" s="1">
        <f t="shared" si="267"/>
        <v>50</v>
      </c>
      <c r="G3704" s="2">
        <v>154.80000000000001</v>
      </c>
      <c r="H3704" s="3">
        <f>G3704/1000*'symulacje godzinowe'!$N$3*'symulacje godzinowe'!$Q$3*'symulacje godzinowe'!$R$3</f>
        <v>0.68433380280000011</v>
      </c>
      <c r="I3704" s="3">
        <f>'symulacje godzinowe'!$R$3*'symulacje godzinowe'!$N$3*(E3704-D3704)*'symulacje godzinowe'!$O$3/1000</f>
        <v>0.9420527219999999</v>
      </c>
      <c r="J3704" s="3">
        <f>'symulacje godzinowe'!$R$3*'symulacje godzinowe'!$N$3*(E3704-D3704)^2*'symulacje godzinowe'!$P$3/1000</f>
        <v>8.000201577600001E-3</v>
      </c>
      <c r="K3704" s="3">
        <f t="shared" si="268"/>
        <v>-0.26571912077759979</v>
      </c>
      <c r="L3704" s="6">
        <f t="shared" si="271"/>
        <v>0</v>
      </c>
    </row>
    <row r="3705" spans="1:19" x14ac:dyDescent="0.2">
      <c r="A3705" s="2">
        <v>6</v>
      </c>
      <c r="B3705" s="2">
        <v>4</v>
      </c>
      <c r="C3705" s="2">
        <v>3703</v>
      </c>
      <c r="D3705" s="2">
        <v>18.5</v>
      </c>
      <c r="E3705" s="2">
        <v>55</v>
      </c>
      <c r="F3705" s="1">
        <f t="shared" si="267"/>
        <v>50</v>
      </c>
      <c r="G3705" s="2">
        <v>190.5</v>
      </c>
      <c r="H3705" s="3">
        <f>G3705/1000*'symulacje godzinowe'!$N$3*'symulacje godzinowe'!$Q$3*'symulacje godzinowe'!$R$3</f>
        <v>0.8421549705000001</v>
      </c>
      <c r="I3705" s="3">
        <f>'symulacje godzinowe'!$R$3*'symulacje godzinowe'!$N$3*(E3705-D3705)*'symulacje godzinowe'!$O$3/1000</f>
        <v>0.87940982999999984</v>
      </c>
      <c r="J3705" s="3">
        <f>'symulacje godzinowe'!$R$3*'symulacje godzinowe'!$N$3*(E3705-D3705)^2*'symulacje godzinowe'!$P$3/1000</f>
        <v>6.9716109599999992E-3</v>
      </c>
      <c r="K3705" s="3">
        <f t="shared" si="268"/>
        <v>-4.4226470459999737E-2</v>
      </c>
      <c r="L3705" s="6">
        <f t="shared" si="271"/>
        <v>0</v>
      </c>
    </row>
    <row r="3706" spans="1:19" x14ac:dyDescent="0.2">
      <c r="A3706" s="2">
        <v>6</v>
      </c>
      <c r="B3706" s="2">
        <v>4</v>
      </c>
      <c r="C3706" s="2">
        <v>3704</v>
      </c>
      <c r="D3706" s="2">
        <v>20.3</v>
      </c>
      <c r="E3706" s="2">
        <v>55</v>
      </c>
      <c r="F3706" s="1">
        <f t="shared" si="267"/>
        <v>50</v>
      </c>
      <c r="G3706" s="2">
        <v>252.9</v>
      </c>
      <c r="H3706" s="3">
        <f>G3706/1000*'symulacje godzinowe'!$N$3*'symulacje godzinowe'!$Q$3*'symulacje godzinowe'!$R$3</f>
        <v>1.1180104569000002</v>
      </c>
      <c r="I3706" s="3">
        <f>'symulacje godzinowe'!$R$3*'symulacje godzinowe'!$N$3*(E3706-D3706)*'symulacje godzinowe'!$O$3/1000</f>
        <v>0.83604167399999996</v>
      </c>
      <c r="J3706" s="3">
        <f>'symulacje godzinowe'!$R$3*'symulacje godzinowe'!$N$3*(E3706-D3706)^2*'symulacje godzinowe'!$P$3/1000</f>
        <v>6.3009548063999998E-3</v>
      </c>
      <c r="K3706" s="3">
        <f t="shared" si="268"/>
        <v>0.27566782809360024</v>
      </c>
      <c r="L3706" s="6">
        <f t="shared" si="271"/>
        <v>992.40418113696091</v>
      </c>
    </row>
    <row r="3707" spans="1:19" x14ac:dyDescent="0.2">
      <c r="A3707" s="2">
        <v>6</v>
      </c>
      <c r="B3707" s="2">
        <v>4</v>
      </c>
      <c r="C3707" s="2">
        <v>3705</v>
      </c>
      <c r="D3707" s="2">
        <v>22.2</v>
      </c>
      <c r="E3707" s="2">
        <v>55</v>
      </c>
      <c r="F3707" s="1">
        <f t="shared" si="267"/>
        <v>50</v>
      </c>
      <c r="G3707" s="2">
        <v>310.89999999999998</v>
      </c>
      <c r="H3707" s="3">
        <f>G3707/1000*'symulacje godzinowe'!$N$3*'symulacje godzinowe'!$Q$3*'symulacje godzinowe'!$R$3</f>
        <v>1.3744145949</v>
      </c>
      <c r="I3707" s="3">
        <f>'symulacje godzinowe'!$R$3*'symulacje godzinowe'!$N$3*(E3707-D3707)*'symulacje godzinowe'!$O$3/1000</f>
        <v>0.79026417599999987</v>
      </c>
      <c r="J3707" s="3">
        <f>'symulacje godzinowe'!$R$3*'symulacje godzinowe'!$N$3*(E3707-D3707)^2*'symulacje godzinowe'!$P$3/1000</f>
        <v>5.6298276863999998E-3</v>
      </c>
      <c r="K3707" s="3">
        <f t="shared" si="268"/>
        <v>0.57852059121360011</v>
      </c>
      <c r="L3707" s="6">
        <f t="shared" si="271"/>
        <v>2082.6741283689603</v>
      </c>
    </row>
    <row r="3708" spans="1:19" x14ac:dyDescent="0.2">
      <c r="A3708" s="2">
        <v>6</v>
      </c>
      <c r="B3708" s="2">
        <v>4</v>
      </c>
      <c r="C3708" s="2">
        <v>3706</v>
      </c>
      <c r="D3708" s="2">
        <v>24</v>
      </c>
      <c r="E3708" s="2">
        <v>55</v>
      </c>
      <c r="F3708" s="1">
        <f t="shared" si="267"/>
        <v>50</v>
      </c>
      <c r="G3708" s="2">
        <v>362.3</v>
      </c>
      <c r="H3708" s="3">
        <f>G3708/1000*'symulacje godzinowe'!$N$3*'symulacje godzinowe'!$Q$3*'symulacje godzinowe'!$R$3</f>
        <v>1.6016417103</v>
      </c>
      <c r="I3708" s="3">
        <f>'symulacje godzinowe'!$R$3*'symulacje godzinowe'!$N$3*(E3708-D3708)*'symulacje godzinowe'!$O$3/1000</f>
        <v>0.74689601999999988</v>
      </c>
      <c r="J3708" s="3">
        <f>'symulacje godzinowe'!$R$3*'symulacje godzinowe'!$N$3*(E3708-D3708)^2*'symulacje godzinowe'!$P$3/1000</f>
        <v>5.0288745600000004E-3</v>
      </c>
      <c r="K3708" s="3">
        <f t="shared" si="268"/>
        <v>0.84971681574000013</v>
      </c>
      <c r="L3708" s="6">
        <f t="shared" si="271"/>
        <v>3058.9805366640003</v>
      </c>
    </row>
    <row r="3709" spans="1:19" x14ac:dyDescent="0.2">
      <c r="A3709" s="2">
        <v>6</v>
      </c>
      <c r="B3709" s="2">
        <v>4</v>
      </c>
      <c r="C3709" s="2">
        <v>3707</v>
      </c>
      <c r="D3709" s="2">
        <v>24.1</v>
      </c>
      <c r="E3709" s="2">
        <v>55</v>
      </c>
      <c r="F3709" s="1">
        <f t="shared" si="267"/>
        <v>50</v>
      </c>
      <c r="G3709" s="2">
        <v>396.1</v>
      </c>
      <c r="H3709" s="3">
        <f>G3709/1000*'symulacje godzinowe'!$N$3*'symulacje godzinowe'!$Q$3*'symulacje godzinowe'!$R$3</f>
        <v>1.7510634321000003</v>
      </c>
      <c r="I3709" s="3">
        <f>'symulacje godzinowe'!$R$3*'symulacje godzinowe'!$N$3*(E3709-D3709)*'symulacje godzinowe'!$O$3/1000</f>
        <v>0.7444866779999999</v>
      </c>
      <c r="J3709" s="3">
        <f>'symulacje godzinowe'!$R$3*'symulacje godzinowe'!$N$3*(E3709-D3709)^2*'symulacje godzinowe'!$P$3/1000</f>
        <v>4.9964825375999992E-3</v>
      </c>
      <c r="K3709" s="3">
        <f t="shared" si="268"/>
        <v>1.0015802715624003</v>
      </c>
      <c r="L3709" s="6">
        <f t="shared" si="271"/>
        <v>3605.6889776246408</v>
      </c>
    </row>
    <row r="3710" spans="1:19" x14ac:dyDescent="0.2">
      <c r="A3710" s="2">
        <v>6</v>
      </c>
      <c r="B3710" s="2">
        <v>4</v>
      </c>
      <c r="C3710" s="2">
        <v>3708</v>
      </c>
      <c r="D3710" s="2">
        <v>24.3</v>
      </c>
      <c r="E3710" s="2">
        <v>55</v>
      </c>
      <c r="F3710" s="1">
        <f t="shared" si="267"/>
        <v>50</v>
      </c>
      <c r="G3710" s="2">
        <v>512.1</v>
      </c>
      <c r="H3710" s="3">
        <f>G3710/1000*'symulacje godzinowe'!$N$3*'symulacje godzinowe'!$Q$3*'symulacje godzinowe'!$R$3</f>
        <v>2.2638717080999999</v>
      </c>
      <c r="I3710" s="3">
        <f>'symulacje godzinowe'!$R$3*'symulacje godzinowe'!$N$3*(E3710-D3710)*'symulacje godzinowe'!$O$3/1000</f>
        <v>0.73966799399999994</v>
      </c>
      <c r="J3710" s="3">
        <f>'symulacje godzinowe'!$R$3*'symulacje godzinowe'!$N$3*(E3710-D3710)^2*'symulacje godzinowe'!$P$3/1000</f>
        <v>4.9320124703999988E-3</v>
      </c>
      <c r="K3710" s="3">
        <f t="shared" si="268"/>
        <v>1.5192717016296</v>
      </c>
      <c r="L3710" s="6">
        <f t="shared" si="271"/>
        <v>5469.3781258665604</v>
      </c>
    </row>
    <row r="3711" spans="1:19" x14ac:dyDescent="0.2">
      <c r="A3711" s="2">
        <v>6</v>
      </c>
      <c r="B3711" s="2">
        <v>4</v>
      </c>
      <c r="C3711" s="2">
        <v>3709</v>
      </c>
      <c r="D3711" s="2">
        <v>24.4</v>
      </c>
      <c r="E3711" s="2">
        <v>55</v>
      </c>
      <c r="F3711" s="1">
        <f t="shared" ref="F3711:F3774" si="272">E3711-5</f>
        <v>50</v>
      </c>
      <c r="G3711" s="2">
        <v>482.1</v>
      </c>
      <c r="H3711" s="3">
        <f>G3711/1000*'symulacje godzinowe'!$N$3*'symulacje godzinowe'!$Q$3*'symulacje godzinowe'!$R$3</f>
        <v>2.1312488781000001</v>
      </c>
      <c r="I3711" s="3">
        <f>'symulacje godzinowe'!$R$3*'symulacje godzinowe'!$N$3*(E3711-D3711)*'symulacje godzinowe'!$O$3/1000</f>
        <v>0.73725865199999996</v>
      </c>
      <c r="J3711" s="3">
        <f>'symulacje godzinowe'!$R$3*'symulacje godzinowe'!$N$3*(E3711-D3711)^2*'symulacje godzinowe'!$P$3/1000</f>
        <v>4.8999344255999996E-3</v>
      </c>
      <c r="K3711" s="3">
        <f t="shared" ref="K3711:K3774" si="273">H3711-I3711-J3711</f>
        <v>1.3890902916744001</v>
      </c>
      <c r="L3711" s="6">
        <f t="shared" si="271"/>
        <v>5000.7250500278406</v>
      </c>
    </row>
    <row r="3712" spans="1:19" x14ac:dyDescent="0.2">
      <c r="A3712" s="2">
        <v>6</v>
      </c>
      <c r="B3712" s="2">
        <v>4</v>
      </c>
      <c r="C3712" s="2">
        <v>3710</v>
      </c>
      <c r="D3712" s="2">
        <v>24.5</v>
      </c>
      <c r="E3712" s="2">
        <v>55</v>
      </c>
      <c r="F3712" s="1">
        <f t="shared" si="272"/>
        <v>50</v>
      </c>
      <c r="G3712" s="2">
        <v>423.9</v>
      </c>
      <c r="H3712" s="3">
        <f>G3712/1000*'symulacje godzinowe'!$N$3*'symulacje godzinowe'!$Q$3*'symulacje godzinowe'!$R$3</f>
        <v>1.8739605879000001</v>
      </c>
      <c r="I3712" s="3">
        <f>'symulacje godzinowe'!$R$3*'symulacje godzinowe'!$N$3*(E3712-D3712)*'symulacje godzinowe'!$O$3/1000</f>
        <v>0.73484930999999998</v>
      </c>
      <c r="J3712" s="3">
        <f>'symulacje godzinowe'!$R$3*'symulacje godzinowe'!$N$3*(E3712-D3712)^2*'symulacje godzinowe'!$P$3/1000</f>
        <v>4.8679610400000004E-3</v>
      </c>
      <c r="K3712" s="3">
        <f t="shared" si="273"/>
        <v>1.1342433168600001</v>
      </c>
      <c r="L3712" s="6">
        <f t="shared" si="271"/>
        <v>4083.2759406960004</v>
      </c>
    </row>
    <row r="3713" spans="1:19" x14ac:dyDescent="0.2">
      <c r="A3713" s="2">
        <v>6</v>
      </c>
      <c r="B3713" s="2">
        <v>4</v>
      </c>
      <c r="C3713" s="2">
        <v>3711</v>
      </c>
      <c r="D3713" s="2">
        <v>24.5</v>
      </c>
      <c r="E3713" s="2">
        <v>55</v>
      </c>
      <c r="F3713" s="1">
        <f t="shared" si="272"/>
        <v>50</v>
      </c>
      <c r="G3713" s="2">
        <v>281.60000000000002</v>
      </c>
      <c r="H3713" s="3">
        <f>G3713/1000*'symulacje godzinowe'!$N$3*'symulacje godzinowe'!$Q$3*'symulacje godzinowe'!$R$3</f>
        <v>1.2448862976000001</v>
      </c>
      <c r="I3713" s="3">
        <f>'symulacje godzinowe'!$R$3*'symulacje godzinowe'!$N$3*(E3713-D3713)*'symulacje godzinowe'!$O$3/1000</f>
        <v>0.73484930999999998</v>
      </c>
      <c r="J3713" s="3">
        <f>'symulacje godzinowe'!$R$3*'symulacje godzinowe'!$N$3*(E3713-D3713)^2*'symulacje godzinowe'!$P$3/1000</f>
        <v>4.8679610400000004E-3</v>
      </c>
      <c r="K3713" s="3">
        <f t="shared" si="273"/>
        <v>0.50516902656000018</v>
      </c>
      <c r="L3713" s="6">
        <f t="shared" si="271"/>
        <v>1818.6084956160007</v>
      </c>
    </row>
    <row r="3714" spans="1:19" x14ac:dyDescent="0.2">
      <c r="A3714" s="2">
        <v>6</v>
      </c>
      <c r="B3714" s="2">
        <v>4</v>
      </c>
      <c r="C3714" s="2">
        <v>3712</v>
      </c>
      <c r="D3714" s="2">
        <v>24.6</v>
      </c>
      <c r="E3714" s="2">
        <v>55</v>
      </c>
      <c r="F3714" s="1">
        <f t="shared" si="272"/>
        <v>50</v>
      </c>
      <c r="G3714" s="2">
        <v>219.3</v>
      </c>
      <c r="H3714" s="3">
        <f>G3714/1000*'symulacje godzinowe'!$N$3*'symulacje godzinowe'!$Q$3*'symulacje godzinowe'!$R$3</f>
        <v>0.96947288730000025</v>
      </c>
      <c r="I3714" s="3">
        <f>'symulacje godzinowe'!$R$3*'symulacje godzinowe'!$N$3*(E3714-D3714)*'symulacje godzinowe'!$O$3/1000</f>
        <v>0.73243996799999989</v>
      </c>
      <c r="J3714" s="3">
        <f>'symulacje godzinowe'!$R$3*'symulacje godzinowe'!$N$3*(E3714-D3714)^2*'symulacje godzinowe'!$P$3/1000</f>
        <v>4.8360923135999994E-3</v>
      </c>
      <c r="K3714" s="3">
        <f t="shared" si="273"/>
        <v>0.23219682698640037</v>
      </c>
      <c r="L3714" s="6">
        <f t="shared" si="271"/>
        <v>835.9085771510413</v>
      </c>
    </row>
    <row r="3715" spans="1:19" x14ac:dyDescent="0.2">
      <c r="A3715" s="2">
        <v>6</v>
      </c>
      <c r="B3715" s="2">
        <v>4</v>
      </c>
      <c r="C3715" s="2">
        <v>3713</v>
      </c>
      <c r="D3715" s="2">
        <v>23.1</v>
      </c>
      <c r="E3715" s="2">
        <v>55</v>
      </c>
      <c r="F3715" s="1">
        <f t="shared" si="272"/>
        <v>50</v>
      </c>
      <c r="G3715" s="2">
        <v>175.4</v>
      </c>
      <c r="H3715" s="3">
        <f>G3715/1000*'symulacje godzinowe'!$N$3*'symulacje godzinowe'!$Q$3*'symulacje godzinowe'!$R$3</f>
        <v>0.77540147940000004</v>
      </c>
      <c r="I3715" s="3">
        <f>'symulacje godzinowe'!$R$3*'symulacje godzinowe'!$N$3*(E3715-D3715)*'symulacje godzinowe'!$O$3/1000</f>
        <v>0.76858009799999982</v>
      </c>
      <c r="J3715" s="3">
        <f>'symulacje godzinowe'!$R$3*'symulacje godzinowe'!$N$3*(E3715-D3715)^2*'symulacje godzinowe'!$P$3/1000</f>
        <v>5.3251124255999996E-3</v>
      </c>
      <c r="K3715" s="3">
        <f t="shared" si="273"/>
        <v>1.4962689744002153E-3</v>
      </c>
      <c r="L3715" s="6">
        <f t="shared" si="271"/>
        <v>5.3865683078407747</v>
      </c>
    </row>
    <row r="3716" spans="1:19" x14ac:dyDescent="0.2">
      <c r="A3716" s="2">
        <v>6</v>
      </c>
      <c r="B3716" s="2">
        <v>4</v>
      </c>
      <c r="C3716" s="2">
        <v>3714</v>
      </c>
      <c r="D3716" s="2">
        <v>21.7</v>
      </c>
      <c r="E3716" s="2">
        <v>55</v>
      </c>
      <c r="F3716" s="1">
        <f t="shared" si="272"/>
        <v>50</v>
      </c>
      <c r="G3716" s="2">
        <v>119.8</v>
      </c>
      <c r="H3716" s="3">
        <f>G3716/1000*'symulacje godzinowe'!$N$3*'symulacje godzinowe'!$Q$3*'symulacje godzinowe'!$R$3</f>
        <v>0.52960716780000006</v>
      </c>
      <c r="I3716" s="3">
        <f>'symulacje godzinowe'!$R$3*'symulacje godzinowe'!$N$3*(E3716-D3716)*'symulacje godzinowe'!$O$3/1000</f>
        <v>0.80231088599999989</v>
      </c>
      <c r="J3716" s="3">
        <f>'symulacje godzinowe'!$R$3*'symulacje godzinowe'!$N$3*(E3716-D3716)^2*'symulacje godzinowe'!$P$3/1000</f>
        <v>5.802777014399998E-3</v>
      </c>
      <c r="K3716" s="3">
        <f t="shared" si="273"/>
        <v>-0.27850649521439985</v>
      </c>
      <c r="L3716" s="6">
        <f t="shared" si="271"/>
        <v>0</v>
      </c>
    </row>
    <row r="3717" spans="1:19" x14ac:dyDescent="0.2">
      <c r="A3717" s="2">
        <v>6</v>
      </c>
      <c r="B3717" s="2">
        <v>4</v>
      </c>
      <c r="C3717" s="2">
        <v>3715</v>
      </c>
      <c r="D3717" s="2">
        <v>20.2</v>
      </c>
      <c r="E3717" s="2">
        <v>55</v>
      </c>
      <c r="F3717" s="1">
        <f t="shared" si="272"/>
        <v>50</v>
      </c>
      <c r="G3717" s="2">
        <v>41.9</v>
      </c>
      <c r="H3717" s="3">
        <f>G3717/1000*'symulacje godzinowe'!$N$3*'symulacje godzinowe'!$Q$3*'symulacje godzinowe'!$R$3</f>
        <v>0.1852298859</v>
      </c>
      <c r="I3717" s="3">
        <f>'symulacje godzinowe'!$R$3*'symulacje godzinowe'!$N$3*(E3717-D3717)*'symulacje godzinowe'!$O$3/1000</f>
        <v>0.83845101599999972</v>
      </c>
      <c r="J3717" s="3">
        <f>'symulacje godzinowe'!$R$3*'symulacje godzinowe'!$N$3*(E3717-D3717)^2*'symulacje godzinowe'!$P$3/1000</f>
        <v>6.3373238783999983E-3</v>
      </c>
      <c r="K3717" s="3">
        <f t="shared" si="273"/>
        <v>-0.65955845397839974</v>
      </c>
      <c r="L3717" s="6">
        <f t="shared" si="271"/>
        <v>0</v>
      </c>
    </row>
    <row r="3718" spans="1:19" x14ac:dyDescent="0.2">
      <c r="A3718" s="2">
        <v>6</v>
      </c>
      <c r="B3718" s="2">
        <v>4</v>
      </c>
      <c r="C3718" s="2">
        <v>3716</v>
      </c>
      <c r="D3718" s="2">
        <v>18.399999999999999</v>
      </c>
      <c r="E3718" s="2">
        <v>55</v>
      </c>
      <c r="F3718" s="1">
        <f t="shared" si="272"/>
        <v>50</v>
      </c>
      <c r="G3718" s="2">
        <v>0</v>
      </c>
      <c r="H3718" s="3">
        <f>G3718/1000*'symulacje godzinowe'!$N$3*'symulacje godzinowe'!$Q$3*'symulacje godzinowe'!$R$3</f>
        <v>0</v>
      </c>
      <c r="I3718" s="3">
        <f>'symulacje godzinowe'!$R$3*'symulacje godzinowe'!$N$3*(E3718-D3718)*'symulacje godzinowe'!$O$3/1000</f>
        <v>0.88181917199999993</v>
      </c>
      <c r="J3718" s="3">
        <f>'symulacje godzinowe'!$R$3*'symulacje godzinowe'!$N$3*(E3718-D3718)^2*'symulacje godzinowe'!$P$3/1000</f>
        <v>7.0098638976000011E-3</v>
      </c>
      <c r="K3718" s="3">
        <f t="shared" si="273"/>
        <v>-0.88882903589759998</v>
      </c>
      <c r="L3718" s="6">
        <f t="shared" si="271"/>
        <v>0</v>
      </c>
    </row>
    <row r="3719" spans="1:19" x14ac:dyDescent="0.2">
      <c r="A3719" s="2">
        <v>6</v>
      </c>
      <c r="B3719" s="2">
        <v>4</v>
      </c>
      <c r="C3719" s="2">
        <v>3717</v>
      </c>
      <c r="D3719" s="2">
        <v>16.7</v>
      </c>
      <c r="E3719" s="2">
        <v>55</v>
      </c>
      <c r="F3719" s="1">
        <f t="shared" si="272"/>
        <v>50</v>
      </c>
      <c r="G3719" s="2">
        <v>0</v>
      </c>
      <c r="H3719" s="3">
        <f>G3719/1000*'symulacje godzinowe'!$N$3*'symulacje godzinowe'!$Q$3*'symulacje godzinowe'!$R$3</f>
        <v>0</v>
      </c>
      <c r="I3719" s="3">
        <f>'symulacje godzinowe'!$R$3*'symulacje godzinowe'!$N$3*(E3719-D3719)*'symulacje godzinowe'!$O$3/1000</f>
        <v>0.92277798599999994</v>
      </c>
      <c r="J3719" s="3">
        <f>'symulacje godzinowe'!$R$3*'symulacje godzinowe'!$N$3*(E3719-D3719)^2*'symulacje godzinowe'!$P$3/1000</f>
        <v>7.6761766944E-3</v>
      </c>
      <c r="K3719" s="3">
        <f t="shared" si="273"/>
        <v>-0.93045416269439996</v>
      </c>
      <c r="L3719" s="6">
        <f t="shared" si="271"/>
        <v>0</v>
      </c>
    </row>
    <row r="3720" spans="1:19" x14ac:dyDescent="0.2">
      <c r="A3720" s="2">
        <v>6</v>
      </c>
      <c r="B3720" s="2">
        <v>4</v>
      </c>
      <c r="C3720" s="2">
        <v>3718</v>
      </c>
      <c r="D3720" s="2">
        <v>14.9</v>
      </c>
      <c r="E3720" s="2">
        <v>55</v>
      </c>
      <c r="F3720" s="1">
        <f t="shared" si="272"/>
        <v>50</v>
      </c>
      <c r="G3720" s="2">
        <v>0</v>
      </c>
      <c r="H3720" s="3">
        <f>G3720/1000*'symulacje godzinowe'!$N$3*'symulacje godzinowe'!$Q$3*'symulacje godzinowe'!$R$3</f>
        <v>0</v>
      </c>
      <c r="I3720" s="3">
        <f>'symulacje godzinowe'!$R$3*'symulacje godzinowe'!$N$3*(E3720-D3720)*'symulacje godzinowe'!$O$3/1000</f>
        <v>0.96614614199999993</v>
      </c>
      <c r="J3720" s="3">
        <f>'symulacje godzinowe'!$R$3*'symulacje godzinowe'!$N$3*(E3720-D3720)^2*'symulacje godzinowe'!$P$3/1000</f>
        <v>8.4146520096000012E-3</v>
      </c>
      <c r="K3720" s="3">
        <f t="shared" si="273"/>
        <v>-0.97456079400959994</v>
      </c>
      <c r="L3720" s="6">
        <f t="shared" si="271"/>
        <v>0</v>
      </c>
      <c r="O3720" s="21" t="s">
        <v>33</v>
      </c>
    </row>
    <row r="3721" spans="1:19" x14ac:dyDescent="0.2">
      <c r="A3721" s="2">
        <v>6</v>
      </c>
      <c r="B3721" s="2">
        <v>4</v>
      </c>
      <c r="C3721" s="2">
        <v>3719</v>
      </c>
      <c r="D3721" s="2">
        <v>14.5</v>
      </c>
      <c r="E3721" s="2">
        <v>55</v>
      </c>
      <c r="F3721" s="1">
        <f t="shared" si="272"/>
        <v>50</v>
      </c>
      <c r="G3721" s="2">
        <v>0</v>
      </c>
      <c r="H3721" s="3">
        <f>G3721/1000*'symulacje godzinowe'!$N$3*'symulacje godzinowe'!$Q$3*'symulacje godzinowe'!$R$3</f>
        <v>0</v>
      </c>
      <c r="I3721" s="3">
        <f>'symulacje godzinowe'!$R$3*'symulacje godzinowe'!$N$3*(E3721-D3721)*'symulacje godzinowe'!$O$3/1000</f>
        <v>0.97578350999999985</v>
      </c>
      <c r="J3721" s="3">
        <f>'symulacje godzinowe'!$R$3*'symulacje godzinowe'!$N$3*(E3721-D3721)^2*'symulacje godzinowe'!$P$3/1000</f>
        <v>8.5833626400000015E-3</v>
      </c>
      <c r="K3721" s="3">
        <f t="shared" si="273"/>
        <v>-0.98436687263999989</v>
      </c>
      <c r="L3721" s="6">
        <f t="shared" si="271"/>
        <v>0</v>
      </c>
      <c r="M3721" s="21" t="s">
        <v>32</v>
      </c>
      <c r="N3721" s="21" t="s">
        <v>27</v>
      </c>
      <c r="O3721" s="21" t="s">
        <v>31</v>
      </c>
      <c r="P3721" s="21" t="s">
        <v>28</v>
      </c>
      <c r="Q3721" s="21" t="s">
        <v>29</v>
      </c>
      <c r="R3721" s="21" t="s">
        <v>30</v>
      </c>
      <c r="S3721" s="21" t="s">
        <v>26</v>
      </c>
    </row>
    <row r="3722" spans="1:19" x14ac:dyDescent="0.2">
      <c r="A3722" s="2">
        <v>6</v>
      </c>
      <c r="B3722" s="2">
        <v>4</v>
      </c>
      <c r="C3722" s="2">
        <v>3720</v>
      </c>
      <c r="D3722" s="2">
        <v>14</v>
      </c>
      <c r="E3722" s="2">
        <v>55</v>
      </c>
      <c r="F3722" s="1">
        <f t="shared" si="272"/>
        <v>50</v>
      </c>
      <c r="G3722" s="2">
        <v>0</v>
      </c>
      <c r="H3722" s="3">
        <f>G3722/1000*'symulacje godzinowe'!$N$3*'symulacje godzinowe'!$Q$3*'symulacje godzinowe'!$R$3</f>
        <v>0</v>
      </c>
      <c r="I3722" s="3">
        <f>'symulacje godzinowe'!$R$3*'symulacje godzinowe'!$N$3*(E3722-D3722)*'symulacje godzinowe'!$O$3/1000</f>
        <v>0.98783021999999998</v>
      </c>
      <c r="J3722" s="3">
        <f>'symulacje godzinowe'!$R$3*'symulacje godzinowe'!$N$3*(E3722-D3722)^2*'symulacje godzinowe'!$P$3/1000</f>
        <v>8.7966057599999994E-3</v>
      </c>
      <c r="K3722" s="3">
        <f t="shared" si="273"/>
        <v>-0.99662682575999995</v>
      </c>
      <c r="L3722" s="10">
        <f>SUM(L3699:L3721)</f>
        <v>26953.030581459843</v>
      </c>
      <c r="M3722" s="19">
        <f>(L3698-4.187*$N$7*$O$7*(F3722-10))*((L3698-4.187*$N$7*$O$7*(F3722-10))&gt;0)</f>
        <v>0</v>
      </c>
      <c r="N3722" s="19">
        <f>M3722/4.187/(F3722-10)*(M3722&gt;0)</f>
        <v>0</v>
      </c>
      <c r="O3722" s="19">
        <f>$P$7-0.5*$N$7*$O$7</f>
        <v>100</v>
      </c>
      <c r="P3722" s="19">
        <f>IF(N3722&lt;O3722,N3722,O3722)</f>
        <v>0</v>
      </c>
      <c r="Q3722" s="19">
        <f>L3722/4.187/(F3722-10)+P3722</f>
        <v>160.93283127215096</v>
      </c>
      <c r="R3722" s="19" t="b">
        <f>Q3722&gt;$N$7*$O$7</f>
        <v>0</v>
      </c>
      <c r="S3722" s="19">
        <f>IF(R3722,(F3722-10)/(50-10),(F3722-10)/(50-10)*Q3722/$N$7/$O$7)</f>
        <v>0.80466415636075483</v>
      </c>
    </row>
    <row r="3723" spans="1:19" x14ac:dyDescent="0.2">
      <c r="A3723" s="2">
        <v>6</v>
      </c>
      <c r="B3723" s="2">
        <v>5</v>
      </c>
      <c r="C3723" s="2">
        <v>3721</v>
      </c>
      <c r="D3723" s="2">
        <v>13.6</v>
      </c>
      <c r="E3723" s="2">
        <v>55</v>
      </c>
      <c r="F3723" s="1">
        <f t="shared" si="272"/>
        <v>50</v>
      </c>
      <c r="G3723" s="2">
        <v>0</v>
      </c>
      <c r="H3723" s="3">
        <f>G3723/1000*'symulacje godzinowe'!$N$3*'symulacje godzinowe'!$Q$3*'symulacje godzinowe'!$R$3</f>
        <v>0</v>
      </c>
      <c r="I3723" s="3">
        <f>'symulacje godzinowe'!$R$3*'symulacje godzinowe'!$N$3*(E3723-D3723)*'symulacje godzinowe'!$O$3/1000</f>
        <v>0.99746758799999991</v>
      </c>
      <c r="J3723" s="3">
        <f>'symulacje godzinowe'!$R$3*'symulacje godzinowe'!$N$3*(E3723-D3723)^2*'symulacje godzinowe'!$P$3/1000</f>
        <v>8.9690841215999979E-3</v>
      </c>
      <c r="K3723" s="3">
        <f t="shared" si="273"/>
        <v>-1.0064366721215998</v>
      </c>
      <c r="L3723" s="6">
        <f>K3723*(K3723&gt;0)*3600</f>
        <v>0</v>
      </c>
    </row>
    <row r="3724" spans="1:19" x14ac:dyDescent="0.2">
      <c r="A3724" s="2">
        <v>6</v>
      </c>
      <c r="B3724" s="2">
        <v>5</v>
      </c>
      <c r="C3724" s="2">
        <v>3722</v>
      </c>
      <c r="D3724" s="2">
        <v>12.5</v>
      </c>
      <c r="E3724" s="2">
        <v>55</v>
      </c>
      <c r="F3724" s="1">
        <f t="shared" si="272"/>
        <v>50</v>
      </c>
      <c r="G3724" s="2">
        <v>0</v>
      </c>
      <c r="H3724" s="3">
        <f>G3724/1000*'symulacje godzinowe'!$N$3*'symulacje godzinowe'!$Q$3*'symulacje godzinowe'!$R$3</f>
        <v>0</v>
      </c>
      <c r="I3724" s="3">
        <f>'symulacje godzinowe'!$R$3*'symulacje godzinowe'!$N$3*(E3724-D3724)*'symulacje godzinowe'!$O$3/1000</f>
        <v>1.0239703499999999</v>
      </c>
      <c r="J3724" s="3">
        <f>'symulacje godzinowe'!$R$3*'symulacje godzinowe'!$N$3*(E3724-D3724)^2*'symulacje godzinowe'!$P$3/1000</f>
        <v>9.4520339999999998E-3</v>
      </c>
      <c r="K3724" s="3">
        <f t="shared" si="273"/>
        <v>-1.0334223839999999</v>
      </c>
      <c r="L3724" s="6">
        <f t="shared" ref="L3724:L3745" si="274">K3724*(K3724&gt;0)*3600</f>
        <v>0</v>
      </c>
    </row>
    <row r="3725" spans="1:19" x14ac:dyDescent="0.2">
      <c r="A3725" s="2">
        <v>6</v>
      </c>
      <c r="B3725" s="2">
        <v>5</v>
      </c>
      <c r="C3725" s="2">
        <v>3723</v>
      </c>
      <c r="D3725" s="2">
        <v>11.4</v>
      </c>
      <c r="E3725" s="2">
        <v>55</v>
      </c>
      <c r="F3725" s="1">
        <f t="shared" si="272"/>
        <v>50</v>
      </c>
      <c r="G3725" s="2">
        <v>0</v>
      </c>
      <c r="H3725" s="3">
        <f>G3725/1000*'symulacje godzinowe'!$N$3*'symulacje godzinowe'!$Q$3*'symulacje godzinowe'!$R$3</f>
        <v>0</v>
      </c>
      <c r="I3725" s="3">
        <f>'symulacje godzinowe'!$R$3*'symulacje godzinowe'!$N$3*(E3725-D3725)*'symulacje godzinowe'!$O$3/1000</f>
        <v>1.0504731119999999</v>
      </c>
      <c r="J3725" s="3">
        <f>'symulacje godzinowe'!$R$3*'symulacje godzinowe'!$N$3*(E3725-D3725)^2*'symulacje godzinowe'!$P$3/1000</f>
        <v>9.9476476415999993E-3</v>
      </c>
      <c r="K3725" s="3">
        <f t="shared" si="273"/>
        <v>-1.0604207596416</v>
      </c>
      <c r="L3725" s="6">
        <f t="shared" si="274"/>
        <v>0</v>
      </c>
    </row>
    <row r="3726" spans="1:19" x14ac:dyDescent="0.2">
      <c r="A3726" s="2">
        <v>6</v>
      </c>
      <c r="B3726" s="2">
        <v>5</v>
      </c>
      <c r="C3726" s="2">
        <v>3724</v>
      </c>
      <c r="D3726" s="2">
        <v>10.3</v>
      </c>
      <c r="E3726" s="2">
        <v>55</v>
      </c>
      <c r="F3726" s="1">
        <f t="shared" si="272"/>
        <v>50</v>
      </c>
      <c r="G3726" s="2">
        <v>0</v>
      </c>
      <c r="H3726" s="3">
        <f>G3726/1000*'symulacje godzinowe'!$N$3*'symulacje godzinowe'!$Q$3*'symulacje godzinowe'!$R$3</f>
        <v>0</v>
      </c>
      <c r="I3726" s="3">
        <f>'symulacje godzinowe'!$R$3*'symulacje godzinowe'!$N$3*(E3726-D3726)*'symulacje godzinowe'!$O$3/1000</f>
        <v>1.0769758739999999</v>
      </c>
      <c r="J3726" s="3">
        <f>'symulacje godzinowe'!$R$3*'symulacje godzinowe'!$N$3*(E3726-D3726)^2*'symulacje godzinowe'!$P$3/1000</f>
        <v>1.04559250464E-2</v>
      </c>
      <c r="K3726" s="3">
        <f t="shared" si="273"/>
        <v>-1.0874317990464</v>
      </c>
      <c r="L3726" s="6">
        <f t="shared" si="274"/>
        <v>0</v>
      </c>
    </row>
    <row r="3727" spans="1:19" x14ac:dyDescent="0.2">
      <c r="A3727" s="2">
        <v>6</v>
      </c>
      <c r="B3727" s="2">
        <v>5</v>
      </c>
      <c r="C3727" s="2">
        <v>3725</v>
      </c>
      <c r="D3727" s="2">
        <v>13.1</v>
      </c>
      <c r="E3727" s="2">
        <v>55</v>
      </c>
      <c r="F3727" s="1">
        <f t="shared" si="272"/>
        <v>50</v>
      </c>
      <c r="G3727" s="2">
        <v>109.3</v>
      </c>
      <c r="H3727" s="3">
        <f>G3727/1000*'symulacje godzinowe'!$N$3*'symulacje godzinowe'!$Q$3*'symulacje godzinowe'!$R$3</f>
        <v>0.48318917729999999</v>
      </c>
      <c r="I3727" s="3">
        <f>'symulacje godzinowe'!$R$3*'symulacje godzinowe'!$N$3*(E3727-D3727)*'symulacje godzinowe'!$O$3/1000</f>
        <v>1.009514298</v>
      </c>
      <c r="J3727" s="3">
        <f>'symulacje godzinowe'!$R$3*'symulacje godzinowe'!$N$3*(E3727-D3727)^2*'symulacje godzinowe'!$P$3/1000</f>
        <v>9.1870369055999986E-3</v>
      </c>
      <c r="K3727" s="3">
        <f t="shared" si="273"/>
        <v>-0.5355121576056</v>
      </c>
      <c r="L3727" s="6">
        <f t="shared" si="274"/>
        <v>0</v>
      </c>
    </row>
    <row r="3728" spans="1:19" x14ac:dyDescent="0.2">
      <c r="A3728" s="2">
        <v>6</v>
      </c>
      <c r="B3728" s="2">
        <v>5</v>
      </c>
      <c r="C3728" s="2">
        <v>3726</v>
      </c>
      <c r="D3728" s="2">
        <v>16</v>
      </c>
      <c r="E3728" s="2">
        <v>55</v>
      </c>
      <c r="F3728" s="1">
        <f t="shared" si="272"/>
        <v>50</v>
      </c>
      <c r="G3728" s="2">
        <v>212.9</v>
      </c>
      <c r="H3728" s="3">
        <f>G3728/1000*'symulacje godzinowe'!$N$3*'symulacje godzinowe'!$Q$3*'symulacje godzinowe'!$R$3</f>
        <v>0.94118001689999997</v>
      </c>
      <c r="I3728" s="3">
        <f>'symulacje godzinowe'!$R$3*'symulacje godzinowe'!$N$3*(E3728-D3728)*'symulacje godzinowe'!$O$3/1000</f>
        <v>0.93964338000000003</v>
      </c>
      <c r="J3728" s="3">
        <f>'symulacje godzinowe'!$R$3*'symulacje godzinowe'!$N$3*(E3728-D3728)^2*'symulacje godzinowe'!$P$3/1000</f>
        <v>7.9593321600000006E-3</v>
      </c>
      <c r="K3728" s="3">
        <f t="shared" si="273"/>
        <v>-6.422695260000057E-3</v>
      </c>
      <c r="L3728" s="6">
        <f t="shared" si="274"/>
        <v>0</v>
      </c>
    </row>
    <row r="3729" spans="1:15" x14ac:dyDescent="0.2">
      <c r="A3729" s="2">
        <v>6</v>
      </c>
      <c r="B3729" s="2">
        <v>5</v>
      </c>
      <c r="C3729" s="2">
        <v>3727</v>
      </c>
      <c r="D3729" s="2">
        <v>18.8</v>
      </c>
      <c r="E3729" s="2">
        <v>55</v>
      </c>
      <c r="F3729" s="1">
        <f t="shared" si="272"/>
        <v>50</v>
      </c>
      <c r="G3729" s="2">
        <v>346.2</v>
      </c>
      <c r="H3729" s="3">
        <f>G3729/1000*'symulacje godzinowe'!$N$3*'symulacje godzinowe'!$Q$3*'symulacje godzinowe'!$R$3</f>
        <v>1.5304674582</v>
      </c>
      <c r="I3729" s="3">
        <f>'symulacje godzinowe'!$R$3*'symulacje godzinowe'!$N$3*(E3729-D3729)*'symulacje godzinowe'!$O$3/1000</f>
        <v>0.87218180399999989</v>
      </c>
      <c r="J3729" s="3">
        <f>'symulacje godzinowe'!$R$3*'symulacje godzinowe'!$N$3*(E3729-D3729)^2*'symulacje godzinowe'!$P$3/1000</f>
        <v>6.8574801024000008E-3</v>
      </c>
      <c r="K3729" s="3">
        <f t="shared" si="273"/>
        <v>0.65142817409760012</v>
      </c>
      <c r="L3729" s="6">
        <f t="shared" si="274"/>
        <v>2345.1414267513605</v>
      </c>
    </row>
    <row r="3730" spans="1:15" x14ac:dyDescent="0.2">
      <c r="A3730" s="2">
        <v>6</v>
      </c>
      <c r="B3730" s="2">
        <v>5</v>
      </c>
      <c r="C3730" s="2">
        <v>3728</v>
      </c>
      <c r="D3730" s="2">
        <v>20.399999999999999</v>
      </c>
      <c r="E3730" s="2">
        <v>55</v>
      </c>
      <c r="F3730" s="1">
        <f t="shared" si="272"/>
        <v>50</v>
      </c>
      <c r="G3730" s="2">
        <v>436.6</v>
      </c>
      <c r="H3730" s="3">
        <f>G3730/1000*'symulacje godzinowe'!$N$3*'symulacje godzinowe'!$Q$3*'symulacje godzinowe'!$R$3</f>
        <v>1.9301042526000005</v>
      </c>
      <c r="I3730" s="3">
        <f>'symulacje godzinowe'!$R$3*'symulacje godzinowe'!$N$3*(E3730-D3730)*'symulacje godzinowe'!$O$3/1000</f>
        <v>0.83363233199999998</v>
      </c>
      <c r="J3730" s="3">
        <f>'symulacje godzinowe'!$R$3*'symulacje godzinowe'!$N$3*(E3730-D3730)^2*'symulacje godzinowe'!$P$3/1000</f>
        <v>6.2646903935999997E-3</v>
      </c>
      <c r="K3730" s="3">
        <f t="shared" si="273"/>
        <v>1.0902072302064005</v>
      </c>
      <c r="L3730" s="6">
        <f t="shared" si="274"/>
        <v>3924.7460287430417</v>
      </c>
    </row>
    <row r="3731" spans="1:15" x14ac:dyDescent="0.2">
      <c r="A3731" s="2">
        <v>6</v>
      </c>
      <c r="B3731" s="2">
        <v>5</v>
      </c>
      <c r="C3731" s="2">
        <v>3729</v>
      </c>
      <c r="D3731" s="2">
        <v>22</v>
      </c>
      <c r="E3731" s="2">
        <v>55</v>
      </c>
      <c r="F3731" s="1">
        <f t="shared" si="272"/>
        <v>50</v>
      </c>
      <c r="G3731" s="2">
        <v>524.1</v>
      </c>
      <c r="H3731" s="3">
        <f>G3731/1000*'symulacje godzinowe'!$N$3*'symulacje godzinowe'!$Q$3*'symulacje godzinowe'!$R$3</f>
        <v>2.3169208401000003</v>
      </c>
      <c r="I3731" s="3">
        <f>'symulacje godzinowe'!$R$3*'symulacje godzinowe'!$N$3*(E3731-D3731)*'symulacje godzinowe'!$O$3/1000</f>
        <v>0.79508285999999984</v>
      </c>
      <c r="J3731" s="3">
        <f>'symulacje godzinowe'!$R$3*'symulacje godzinowe'!$N$3*(E3731-D3731)^2*'symulacje godzinowe'!$P$3/1000</f>
        <v>5.6986934399999994E-3</v>
      </c>
      <c r="K3731" s="3">
        <f t="shared" si="273"/>
        <v>1.5161392866600003</v>
      </c>
      <c r="L3731" s="6">
        <f t="shared" si="274"/>
        <v>5458.1014319760015</v>
      </c>
    </row>
    <row r="3732" spans="1:15" x14ac:dyDescent="0.2">
      <c r="A3732" s="2">
        <v>6</v>
      </c>
      <c r="B3732" s="2">
        <v>5</v>
      </c>
      <c r="C3732" s="2">
        <v>3730</v>
      </c>
      <c r="D3732" s="2">
        <v>23.6</v>
      </c>
      <c r="E3732" s="2">
        <v>55</v>
      </c>
      <c r="F3732" s="1">
        <f t="shared" si="272"/>
        <v>50</v>
      </c>
      <c r="G3732" s="2">
        <v>571.6</v>
      </c>
      <c r="H3732" s="3">
        <f>G3732/1000*'symulacje godzinowe'!$N$3*'symulacje godzinowe'!$Q$3*'symulacje godzinowe'!$R$3</f>
        <v>2.5269069875999999</v>
      </c>
      <c r="I3732" s="3">
        <f>'symulacje godzinowe'!$R$3*'symulacje godzinowe'!$N$3*(E3732-D3732)*'symulacje godzinowe'!$O$3/1000</f>
        <v>0.75653338799999992</v>
      </c>
      <c r="J3732" s="3">
        <f>'symulacje godzinowe'!$R$3*'symulacje godzinowe'!$N$3*(E3732-D3732)^2*'symulacje godzinowe'!$P$3/1000</f>
        <v>5.1594892415999993E-3</v>
      </c>
      <c r="K3732" s="3">
        <f t="shared" si="273"/>
        <v>1.7652141103584</v>
      </c>
      <c r="L3732" s="6">
        <f t="shared" si="274"/>
        <v>6354.7707972902399</v>
      </c>
    </row>
    <row r="3733" spans="1:15" x14ac:dyDescent="0.2">
      <c r="A3733" s="2">
        <v>6</v>
      </c>
      <c r="B3733" s="2">
        <v>5</v>
      </c>
      <c r="C3733" s="2">
        <v>3731</v>
      </c>
      <c r="D3733" s="2">
        <v>24</v>
      </c>
      <c r="E3733" s="2">
        <v>55</v>
      </c>
      <c r="F3733" s="1">
        <f t="shared" si="272"/>
        <v>50</v>
      </c>
      <c r="G3733" s="2">
        <v>583.79999999999995</v>
      </c>
      <c r="H3733" s="3">
        <f>G3733/1000*'symulacje godzinowe'!$N$3*'symulacje godzinowe'!$Q$3*'symulacje godzinowe'!$R$3</f>
        <v>2.5808402718000001</v>
      </c>
      <c r="I3733" s="3">
        <f>'symulacje godzinowe'!$R$3*'symulacje godzinowe'!$N$3*(E3733-D3733)*'symulacje godzinowe'!$O$3/1000</f>
        <v>0.74689601999999988</v>
      </c>
      <c r="J3733" s="3">
        <f>'symulacje godzinowe'!$R$3*'symulacje godzinowe'!$N$3*(E3733-D3733)^2*'symulacje godzinowe'!$P$3/1000</f>
        <v>5.0288745600000004E-3</v>
      </c>
      <c r="K3733" s="3">
        <f t="shared" si="273"/>
        <v>1.8289153772400002</v>
      </c>
      <c r="L3733" s="6">
        <f t="shared" si="274"/>
        <v>6584.0953580640007</v>
      </c>
    </row>
    <row r="3734" spans="1:15" x14ac:dyDescent="0.2">
      <c r="A3734" s="2">
        <v>6</v>
      </c>
      <c r="B3734" s="2">
        <v>5</v>
      </c>
      <c r="C3734" s="2">
        <v>3732</v>
      </c>
      <c r="D3734" s="2">
        <v>24.5</v>
      </c>
      <c r="E3734" s="2">
        <v>55</v>
      </c>
      <c r="F3734" s="1">
        <f t="shared" si="272"/>
        <v>50</v>
      </c>
      <c r="G3734" s="2">
        <v>596.5</v>
      </c>
      <c r="H3734" s="3">
        <f>G3734/1000*'symulacje godzinowe'!$N$3*'symulacje godzinowe'!$Q$3*'symulacje godzinowe'!$R$3</f>
        <v>2.6369839365000001</v>
      </c>
      <c r="I3734" s="3">
        <f>'symulacje godzinowe'!$R$3*'symulacje godzinowe'!$N$3*(E3734-D3734)*'symulacje godzinowe'!$O$3/1000</f>
        <v>0.73484930999999998</v>
      </c>
      <c r="J3734" s="3">
        <f>'symulacje godzinowe'!$R$3*'symulacje godzinowe'!$N$3*(E3734-D3734)^2*'symulacje godzinowe'!$P$3/1000</f>
        <v>4.8679610400000004E-3</v>
      </c>
      <c r="K3734" s="3">
        <f t="shared" si="273"/>
        <v>1.8972666654600001</v>
      </c>
      <c r="L3734" s="6">
        <f t="shared" si="274"/>
        <v>6830.1599956560003</v>
      </c>
    </row>
    <row r="3735" spans="1:15" x14ac:dyDescent="0.2">
      <c r="A3735" s="2">
        <v>6</v>
      </c>
      <c r="B3735" s="2">
        <v>5</v>
      </c>
      <c r="C3735" s="2">
        <v>3733</v>
      </c>
      <c r="D3735" s="2">
        <v>24.9</v>
      </c>
      <c r="E3735" s="2">
        <v>55</v>
      </c>
      <c r="F3735" s="1">
        <f t="shared" si="272"/>
        <v>50</v>
      </c>
      <c r="G3735" s="2">
        <v>483.1</v>
      </c>
      <c r="H3735" s="3">
        <f>G3735/1000*'symulacje godzinowe'!$N$3*'symulacje godzinowe'!$Q$3*'symulacje godzinowe'!$R$3</f>
        <v>2.1356696391000001</v>
      </c>
      <c r="I3735" s="3">
        <f>'symulacje godzinowe'!$R$3*'symulacje godzinowe'!$N$3*(E3735-D3735)*'symulacje godzinowe'!$O$3/1000</f>
        <v>0.72521194199999994</v>
      </c>
      <c r="J3735" s="3">
        <f>'symulacje godzinowe'!$R$3*'symulacje godzinowe'!$N$3*(E3735-D3735)^2*'symulacje godzinowe'!$P$3/1000</f>
        <v>4.7411140896000004E-3</v>
      </c>
      <c r="K3735" s="3">
        <f t="shared" si="273"/>
        <v>1.4057165830103999</v>
      </c>
      <c r="L3735" s="6">
        <f t="shared" si="274"/>
        <v>5060.5796988374395</v>
      </c>
    </row>
    <row r="3736" spans="1:15" x14ac:dyDescent="0.2">
      <c r="A3736" s="2">
        <v>6</v>
      </c>
      <c r="B3736" s="2">
        <v>5</v>
      </c>
      <c r="C3736" s="2">
        <v>3734</v>
      </c>
      <c r="D3736" s="2">
        <v>25.1</v>
      </c>
      <c r="E3736" s="2">
        <v>55</v>
      </c>
      <c r="F3736" s="1">
        <f t="shared" si="272"/>
        <v>50</v>
      </c>
      <c r="G3736" s="2">
        <v>488</v>
      </c>
      <c r="H3736" s="3">
        <f>G3736/1000*'symulacje godzinowe'!$N$3*'symulacje godzinowe'!$Q$3*'symulacje godzinowe'!$R$3</f>
        <v>2.1573313679999999</v>
      </c>
      <c r="I3736" s="3">
        <f>'symulacje godzinowe'!$R$3*'symulacje godzinowe'!$N$3*(E3736-D3736)*'symulacje godzinowe'!$O$3/1000</f>
        <v>0.72039325799999998</v>
      </c>
      <c r="J3736" s="3">
        <f>'symulacje godzinowe'!$R$3*'symulacje godzinowe'!$N$3*(E3736-D3736)^2*'symulacje godzinowe'!$P$3/1000</f>
        <v>4.678318569599999E-3</v>
      </c>
      <c r="K3736" s="3">
        <f t="shared" si="273"/>
        <v>1.4322597914303998</v>
      </c>
      <c r="L3736" s="6">
        <f t="shared" si="274"/>
        <v>5156.135249149439</v>
      </c>
    </row>
    <row r="3737" spans="1:15" x14ac:dyDescent="0.2">
      <c r="A3737" s="2">
        <v>6</v>
      </c>
      <c r="B3737" s="2">
        <v>5</v>
      </c>
      <c r="C3737" s="2">
        <v>3735</v>
      </c>
      <c r="D3737" s="2">
        <v>25.2</v>
      </c>
      <c r="E3737" s="2">
        <v>55</v>
      </c>
      <c r="F3737" s="1">
        <f t="shared" si="272"/>
        <v>50</v>
      </c>
      <c r="G3737" s="2">
        <v>424.3</v>
      </c>
      <c r="H3737" s="3">
        <f>G3737/1000*'symulacje godzinowe'!$N$3*'symulacje godzinowe'!$Q$3*'symulacje godzinowe'!$R$3</f>
        <v>1.8757288923000002</v>
      </c>
      <c r="I3737" s="3">
        <f>'symulacje godzinowe'!$R$3*'symulacje godzinowe'!$N$3*(E3737-D3737)*'symulacje godzinowe'!$O$3/1000</f>
        <v>0.71798391599999989</v>
      </c>
      <c r="J3737" s="3">
        <f>'symulacje godzinowe'!$R$3*'symulacje godzinowe'!$N$3*(E3737-D3737)^2*'symulacje godzinowe'!$P$3/1000</f>
        <v>4.6470777984000001E-3</v>
      </c>
      <c r="K3737" s="3">
        <f t="shared" si="273"/>
        <v>1.1530978985016003</v>
      </c>
      <c r="L3737" s="6">
        <f t="shared" si="274"/>
        <v>4151.1524346057613</v>
      </c>
    </row>
    <row r="3738" spans="1:15" x14ac:dyDescent="0.2">
      <c r="A3738" s="2">
        <v>6</v>
      </c>
      <c r="B3738" s="2">
        <v>5</v>
      </c>
      <c r="C3738" s="2">
        <v>3736</v>
      </c>
      <c r="D3738" s="2">
        <v>25.4</v>
      </c>
      <c r="E3738" s="2">
        <v>55</v>
      </c>
      <c r="F3738" s="1">
        <f t="shared" si="272"/>
        <v>50</v>
      </c>
      <c r="G3738" s="2">
        <v>325.89999999999998</v>
      </c>
      <c r="H3738" s="3">
        <f>G3738/1000*'symulacje godzinowe'!$N$3*'symulacje godzinowe'!$Q$3*'symulacje godzinowe'!$R$3</f>
        <v>1.4407260099000001</v>
      </c>
      <c r="I3738" s="3">
        <f>'symulacje godzinowe'!$R$3*'symulacje godzinowe'!$N$3*(E3738-D3738)*'symulacje godzinowe'!$O$3/1000</f>
        <v>0.71316523200000004</v>
      </c>
      <c r="J3738" s="3">
        <f>'symulacje godzinowe'!$R$3*'symulacje godzinowe'!$N$3*(E3738-D3738)^2*'symulacje godzinowe'!$P$3/1000</f>
        <v>4.5849102335999998E-3</v>
      </c>
      <c r="K3738" s="3">
        <f t="shared" si="273"/>
        <v>0.7229758676664001</v>
      </c>
      <c r="L3738" s="6">
        <f t="shared" si="274"/>
        <v>2602.7131235990405</v>
      </c>
    </row>
    <row r="3739" spans="1:15" x14ac:dyDescent="0.2">
      <c r="A3739" s="2">
        <v>6</v>
      </c>
      <c r="B3739" s="2">
        <v>5</v>
      </c>
      <c r="C3739" s="2">
        <v>3737</v>
      </c>
      <c r="D3739" s="2">
        <v>24.8</v>
      </c>
      <c r="E3739" s="2">
        <v>55</v>
      </c>
      <c r="F3739" s="1">
        <f t="shared" si="272"/>
        <v>50</v>
      </c>
      <c r="G3739" s="2">
        <v>185.7</v>
      </c>
      <c r="H3739" s="3">
        <f>G3739/1000*'symulacje godzinowe'!$N$3*'symulacje godzinowe'!$Q$3*'symulacje godzinowe'!$R$3</f>
        <v>0.82093531769999983</v>
      </c>
      <c r="I3739" s="3">
        <f>'symulacje godzinowe'!$R$3*'symulacje godzinowe'!$N$3*(E3739-D3739)*'symulacje godzinowe'!$O$3/1000</f>
        <v>0.72762128399999992</v>
      </c>
      <c r="J3739" s="3">
        <f>'symulacje godzinowe'!$R$3*'symulacje godzinowe'!$N$3*(E3739-D3739)^2*'symulacje godzinowe'!$P$3/1000</f>
        <v>4.7726688383999995E-3</v>
      </c>
      <c r="K3739" s="3">
        <f t="shared" si="273"/>
        <v>8.8541364861599914E-2</v>
      </c>
      <c r="L3739" s="6">
        <f t="shared" si="274"/>
        <v>318.74891350175972</v>
      </c>
    </row>
    <row r="3740" spans="1:15" x14ac:dyDescent="0.2">
      <c r="A3740" s="2">
        <v>6</v>
      </c>
      <c r="B3740" s="2">
        <v>5</v>
      </c>
      <c r="C3740" s="2">
        <v>3738</v>
      </c>
      <c r="D3740" s="2">
        <v>24.1</v>
      </c>
      <c r="E3740" s="2">
        <v>55</v>
      </c>
      <c r="F3740" s="1">
        <f t="shared" si="272"/>
        <v>50</v>
      </c>
      <c r="G3740" s="2">
        <v>150</v>
      </c>
      <c r="H3740" s="3">
        <f>G3740/1000*'symulacje godzinowe'!$N$3*'symulacje godzinowe'!$Q$3*'symulacje godzinowe'!$R$3</f>
        <v>0.66311414999999996</v>
      </c>
      <c r="I3740" s="3">
        <f>'symulacje godzinowe'!$R$3*'symulacje godzinowe'!$N$3*(E3740-D3740)*'symulacje godzinowe'!$O$3/1000</f>
        <v>0.7444866779999999</v>
      </c>
      <c r="J3740" s="3">
        <f>'symulacje godzinowe'!$R$3*'symulacje godzinowe'!$N$3*(E3740-D3740)^2*'symulacje godzinowe'!$P$3/1000</f>
        <v>4.9964825375999992E-3</v>
      </c>
      <c r="K3740" s="3">
        <f t="shared" si="273"/>
        <v>-8.6369010537599947E-2</v>
      </c>
      <c r="L3740" s="6">
        <f t="shared" si="274"/>
        <v>0</v>
      </c>
    </row>
    <row r="3741" spans="1:15" x14ac:dyDescent="0.2">
      <c r="A3741" s="2">
        <v>6</v>
      </c>
      <c r="B3741" s="2">
        <v>5</v>
      </c>
      <c r="C3741" s="2">
        <v>3739</v>
      </c>
      <c r="D3741" s="2">
        <v>23.5</v>
      </c>
      <c r="E3741" s="2">
        <v>55</v>
      </c>
      <c r="F3741" s="1">
        <f t="shared" si="272"/>
        <v>50</v>
      </c>
      <c r="G3741" s="2">
        <v>43</v>
      </c>
      <c r="H3741" s="3">
        <f>G3741/1000*'symulacje godzinowe'!$N$3*'symulacje godzinowe'!$Q$3*'symulacje godzinowe'!$R$3</f>
        <v>0.19009272300000002</v>
      </c>
      <c r="I3741" s="3">
        <f>'symulacje godzinowe'!$R$3*'symulacje godzinowe'!$N$3*(E3741-D3741)*'symulacje godzinowe'!$O$3/1000</f>
        <v>0.7589427299999999</v>
      </c>
      <c r="J3741" s="3">
        <f>'symulacje godzinowe'!$R$3*'symulacje godzinowe'!$N$3*(E3741-D3741)^2*'symulacje godzinowe'!$P$3/1000</f>
        <v>5.1924045599999998E-3</v>
      </c>
      <c r="K3741" s="3">
        <f t="shared" si="273"/>
        <v>-0.57404241155999991</v>
      </c>
      <c r="L3741" s="6">
        <f t="shared" si="274"/>
        <v>0</v>
      </c>
    </row>
    <row r="3742" spans="1:15" x14ac:dyDescent="0.2">
      <c r="A3742" s="2">
        <v>6</v>
      </c>
      <c r="B3742" s="2">
        <v>5</v>
      </c>
      <c r="C3742" s="2">
        <v>3740</v>
      </c>
      <c r="D3742" s="2">
        <v>21.5</v>
      </c>
      <c r="E3742" s="2">
        <v>55</v>
      </c>
      <c r="F3742" s="1">
        <f t="shared" si="272"/>
        <v>50</v>
      </c>
      <c r="G3742" s="2">
        <v>0</v>
      </c>
      <c r="H3742" s="3">
        <f>G3742/1000*'symulacje godzinowe'!$N$3*'symulacje godzinowe'!$Q$3*'symulacje godzinowe'!$R$3</f>
        <v>0</v>
      </c>
      <c r="I3742" s="3">
        <f>'symulacje godzinowe'!$R$3*'symulacje godzinowe'!$N$3*(E3742-D3742)*'symulacje godzinowe'!$O$3/1000</f>
        <v>0.80712956999999996</v>
      </c>
      <c r="J3742" s="3">
        <f>'symulacje godzinowe'!$R$3*'symulacje godzinowe'!$N$3*(E3742-D3742)^2*'symulacje godzinowe'!$P$3/1000</f>
        <v>5.8726893599999998E-3</v>
      </c>
      <c r="K3742" s="3">
        <f t="shared" si="273"/>
        <v>-0.81300225935999992</v>
      </c>
      <c r="L3742" s="6">
        <f t="shared" si="274"/>
        <v>0</v>
      </c>
    </row>
    <row r="3743" spans="1:15" x14ac:dyDescent="0.2">
      <c r="A3743" s="2">
        <v>6</v>
      </c>
      <c r="B3743" s="2">
        <v>5</v>
      </c>
      <c r="C3743" s="2">
        <v>3741</v>
      </c>
      <c r="D3743" s="2">
        <v>19.600000000000001</v>
      </c>
      <c r="E3743" s="2">
        <v>55</v>
      </c>
      <c r="F3743" s="1">
        <f t="shared" si="272"/>
        <v>50</v>
      </c>
      <c r="G3743" s="2">
        <v>0</v>
      </c>
      <c r="H3743" s="3">
        <f>G3743/1000*'symulacje godzinowe'!$N$3*'symulacje godzinowe'!$Q$3*'symulacje godzinowe'!$R$3</f>
        <v>0</v>
      </c>
      <c r="I3743" s="3">
        <f>'symulacje godzinowe'!$R$3*'symulacje godzinowe'!$N$3*(E3743-D3743)*'symulacje godzinowe'!$O$3/1000</f>
        <v>0.85290706799999993</v>
      </c>
      <c r="J3743" s="3">
        <f>'symulacje godzinowe'!$R$3*'symulacje godzinowe'!$N$3*(E3743-D3743)^2*'symulacje godzinowe'!$P$3/1000</f>
        <v>6.5577361535999997E-3</v>
      </c>
      <c r="K3743" s="3">
        <f t="shared" si="273"/>
        <v>-0.85946480415359994</v>
      </c>
      <c r="L3743" s="6">
        <f t="shared" si="274"/>
        <v>0</v>
      </c>
    </row>
    <row r="3744" spans="1:15" x14ac:dyDescent="0.2">
      <c r="A3744" s="2">
        <v>6</v>
      </c>
      <c r="B3744" s="2">
        <v>5</v>
      </c>
      <c r="C3744" s="2">
        <v>3742</v>
      </c>
      <c r="D3744" s="2">
        <v>17.600000000000001</v>
      </c>
      <c r="E3744" s="2">
        <v>55</v>
      </c>
      <c r="F3744" s="1">
        <f t="shared" si="272"/>
        <v>50</v>
      </c>
      <c r="G3744" s="2">
        <v>0</v>
      </c>
      <c r="H3744" s="3">
        <f>G3744/1000*'symulacje godzinowe'!$N$3*'symulacje godzinowe'!$Q$3*'symulacje godzinowe'!$R$3</f>
        <v>0</v>
      </c>
      <c r="I3744" s="3">
        <f>'symulacje godzinowe'!$R$3*'symulacje godzinowe'!$N$3*(E3744-D3744)*'symulacje godzinowe'!$O$3/1000</f>
        <v>0.90109390799999978</v>
      </c>
      <c r="J3744" s="3">
        <f>'symulacje godzinowe'!$R$3*'symulacje godzinowe'!$N$3*(E3744-D3744)^2*'symulacje godzinowe'!$P$3/1000</f>
        <v>7.3196551295999996E-3</v>
      </c>
      <c r="K3744" s="3">
        <f t="shared" si="273"/>
        <v>-0.90841356312959975</v>
      </c>
      <c r="L3744" s="6">
        <f t="shared" si="274"/>
        <v>0</v>
      </c>
      <c r="O3744" s="21" t="s">
        <v>33</v>
      </c>
    </row>
    <row r="3745" spans="1:19" x14ac:dyDescent="0.2">
      <c r="A3745" s="2">
        <v>6</v>
      </c>
      <c r="B3745" s="2">
        <v>5</v>
      </c>
      <c r="C3745" s="2">
        <v>3743</v>
      </c>
      <c r="D3745" s="2">
        <v>17.100000000000001</v>
      </c>
      <c r="E3745" s="2">
        <v>55</v>
      </c>
      <c r="F3745" s="1">
        <f t="shared" si="272"/>
        <v>50</v>
      </c>
      <c r="G3745" s="2">
        <v>0</v>
      </c>
      <c r="H3745" s="3">
        <f>G3745/1000*'symulacje godzinowe'!$N$3*'symulacje godzinowe'!$Q$3*'symulacje godzinowe'!$R$3</f>
        <v>0</v>
      </c>
      <c r="I3745" s="3">
        <f>'symulacje godzinowe'!$R$3*'symulacje godzinowe'!$N$3*(E3745-D3745)*'symulacje godzinowe'!$O$3/1000</f>
        <v>0.9131406179999999</v>
      </c>
      <c r="J3745" s="3">
        <f>'symulacje godzinowe'!$R$3*'symulacje godzinowe'!$N$3*(E3745-D3745)^2*'symulacje godzinowe'!$P$3/1000</f>
        <v>7.5166760735999993E-3</v>
      </c>
      <c r="K3745" s="3">
        <f t="shared" si="273"/>
        <v>-0.92065729407359986</v>
      </c>
      <c r="L3745" s="6">
        <f t="shared" si="274"/>
        <v>0</v>
      </c>
      <c r="M3745" s="21" t="s">
        <v>32</v>
      </c>
      <c r="N3745" s="21" t="s">
        <v>27</v>
      </c>
      <c r="O3745" s="21" t="s">
        <v>31</v>
      </c>
      <c r="P3745" s="21" t="s">
        <v>28</v>
      </c>
      <c r="Q3745" s="21" t="s">
        <v>29</v>
      </c>
      <c r="R3745" s="21" t="s">
        <v>30</v>
      </c>
      <c r="S3745" s="21" t="s">
        <v>26</v>
      </c>
    </row>
    <row r="3746" spans="1:19" x14ac:dyDescent="0.2">
      <c r="A3746" s="2">
        <v>6</v>
      </c>
      <c r="B3746" s="2">
        <v>5</v>
      </c>
      <c r="C3746" s="2">
        <v>3744</v>
      </c>
      <c r="D3746" s="2">
        <v>16.5</v>
      </c>
      <c r="E3746" s="2">
        <v>55</v>
      </c>
      <c r="F3746" s="1">
        <f t="shared" si="272"/>
        <v>50</v>
      </c>
      <c r="G3746" s="2">
        <v>0</v>
      </c>
      <c r="H3746" s="3">
        <f>G3746/1000*'symulacje godzinowe'!$N$3*'symulacje godzinowe'!$Q$3*'symulacje godzinowe'!$R$3</f>
        <v>0</v>
      </c>
      <c r="I3746" s="3">
        <f>'symulacje godzinowe'!$R$3*'symulacje godzinowe'!$N$3*(E3746-D3746)*'symulacje godzinowe'!$O$3/1000</f>
        <v>0.9275966699999999</v>
      </c>
      <c r="J3746" s="3">
        <f>'symulacje godzinowe'!$R$3*'symulacje godzinowe'!$N$3*(E3746-D3746)^2*'symulacje godzinowe'!$P$3/1000</f>
        <v>7.7565549600000002E-3</v>
      </c>
      <c r="K3746" s="3">
        <f t="shared" si="273"/>
        <v>-0.93535322495999995</v>
      </c>
      <c r="L3746" s="10">
        <f>SUM(L3723:L3745)</f>
        <v>48786.344458174091</v>
      </c>
      <c r="M3746" s="19">
        <f>(L3722-4.187*$N$7*$O$7*(F3746-10))*((L3722-4.187*$N$7*$O$7*(F3746-10))&gt;0)</f>
        <v>0</v>
      </c>
      <c r="N3746" s="19">
        <f>M3746/4.187/(F3746-10)*(M3746&gt;0)</f>
        <v>0</v>
      </c>
      <c r="O3746" s="19">
        <f>$P$7-0.5*$N$7*$O$7</f>
        <v>100</v>
      </c>
      <c r="P3746" s="19">
        <f>IF(N3746&lt;O3746,N3746,O3746)</f>
        <v>0</v>
      </c>
      <c r="Q3746" s="19">
        <f>L3746/4.187/(F3746-10)+P3746</f>
        <v>291.29653963562271</v>
      </c>
      <c r="R3746" s="19" t="b">
        <f>Q3746&gt;$N$7*$O$7</f>
        <v>1</v>
      </c>
      <c r="S3746" s="19">
        <f>IF(R3746,(F3746-10)/(50-10),(F3746-10)/(50-10)*Q3746/$N$7/$O$7)</f>
        <v>1</v>
      </c>
    </row>
    <row r="3747" spans="1:19" x14ac:dyDescent="0.2">
      <c r="A3747" s="2">
        <v>6</v>
      </c>
      <c r="B3747" s="2">
        <v>6</v>
      </c>
      <c r="C3747" s="2">
        <v>3745</v>
      </c>
      <c r="D3747" s="2">
        <v>16</v>
      </c>
      <c r="E3747" s="2">
        <v>55</v>
      </c>
      <c r="F3747" s="1">
        <f t="shared" si="272"/>
        <v>50</v>
      </c>
      <c r="G3747" s="2">
        <v>0</v>
      </c>
      <c r="H3747" s="3">
        <f>G3747/1000*'symulacje godzinowe'!$N$3*'symulacje godzinowe'!$Q$3*'symulacje godzinowe'!$R$3</f>
        <v>0</v>
      </c>
      <c r="I3747" s="3">
        <f>'symulacje godzinowe'!$R$3*'symulacje godzinowe'!$N$3*(E3747-D3747)*'symulacje godzinowe'!$O$3/1000</f>
        <v>0.93964338000000003</v>
      </c>
      <c r="J3747" s="3">
        <f>'symulacje godzinowe'!$R$3*'symulacje godzinowe'!$N$3*(E3747-D3747)^2*'symulacje godzinowe'!$P$3/1000</f>
        <v>7.9593321600000006E-3</v>
      </c>
      <c r="K3747" s="3">
        <f t="shared" si="273"/>
        <v>-0.94760271216000003</v>
      </c>
      <c r="L3747" s="6">
        <f>K3747*(K3747&gt;0)*3600</f>
        <v>0</v>
      </c>
    </row>
    <row r="3748" spans="1:19" x14ac:dyDescent="0.2">
      <c r="A3748" s="2">
        <v>6</v>
      </c>
      <c r="B3748" s="2">
        <v>6</v>
      </c>
      <c r="C3748" s="2">
        <v>3746</v>
      </c>
      <c r="D3748" s="2">
        <v>16</v>
      </c>
      <c r="E3748" s="2">
        <v>55</v>
      </c>
      <c r="F3748" s="1">
        <f t="shared" si="272"/>
        <v>50</v>
      </c>
      <c r="G3748" s="2">
        <v>0</v>
      </c>
      <c r="H3748" s="3">
        <f>G3748/1000*'symulacje godzinowe'!$N$3*'symulacje godzinowe'!$Q$3*'symulacje godzinowe'!$R$3</f>
        <v>0</v>
      </c>
      <c r="I3748" s="3">
        <f>'symulacje godzinowe'!$R$3*'symulacje godzinowe'!$N$3*(E3748-D3748)*'symulacje godzinowe'!$O$3/1000</f>
        <v>0.93964338000000003</v>
      </c>
      <c r="J3748" s="3">
        <f>'symulacje godzinowe'!$R$3*'symulacje godzinowe'!$N$3*(E3748-D3748)^2*'symulacje godzinowe'!$P$3/1000</f>
        <v>7.9593321600000006E-3</v>
      </c>
      <c r="K3748" s="3">
        <f t="shared" si="273"/>
        <v>-0.94760271216000003</v>
      </c>
      <c r="L3748" s="6">
        <f t="shared" ref="L3748:L3769" si="275">K3748*(K3748&gt;0)*3600</f>
        <v>0</v>
      </c>
    </row>
    <row r="3749" spans="1:19" x14ac:dyDescent="0.2">
      <c r="A3749" s="2">
        <v>6</v>
      </c>
      <c r="B3749" s="2">
        <v>6</v>
      </c>
      <c r="C3749" s="2">
        <v>3747</v>
      </c>
      <c r="D3749" s="2">
        <v>16</v>
      </c>
      <c r="E3749" s="2">
        <v>55</v>
      </c>
      <c r="F3749" s="1">
        <f t="shared" si="272"/>
        <v>50</v>
      </c>
      <c r="G3749" s="2">
        <v>0</v>
      </c>
      <c r="H3749" s="3">
        <f>G3749/1000*'symulacje godzinowe'!$N$3*'symulacje godzinowe'!$Q$3*'symulacje godzinowe'!$R$3</f>
        <v>0</v>
      </c>
      <c r="I3749" s="3">
        <f>'symulacje godzinowe'!$R$3*'symulacje godzinowe'!$N$3*(E3749-D3749)*'symulacje godzinowe'!$O$3/1000</f>
        <v>0.93964338000000003</v>
      </c>
      <c r="J3749" s="3">
        <f>'symulacje godzinowe'!$R$3*'symulacje godzinowe'!$N$3*(E3749-D3749)^2*'symulacje godzinowe'!$P$3/1000</f>
        <v>7.9593321600000006E-3</v>
      </c>
      <c r="K3749" s="3">
        <f t="shared" si="273"/>
        <v>-0.94760271216000003</v>
      </c>
      <c r="L3749" s="6">
        <f t="shared" si="275"/>
        <v>0</v>
      </c>
    </row>
    <row r="3750" spans="1:19" x14ac:dyDescent="0.2">
      <c r="A3750" s="2">
        <v>6</v>
      </c>
      <c r="B3750" s="2">
        <v>6</v>
      </c>
      <c r="C3750" s="2">
        <v>3748</v>
      </c>
      <c r="D3750" s="2">
        <v>16</v>
      </c>
      <c r="E3750" s="2">
        <v>55</v>
      </c>
      <c r="F3750" s="1">
        <f t="shared" si="272"/>
        <v>50</v>
      </c>
      <c r="G3750" s="2">
        <v>0</v>
      </c>
      <c r="H3750" s="3">
        <f>G3750/1000*'symulacje godzinowe'!$N$3*'symulacje godzinowe'!$Q$3*'symulacje godzinowe'!$R$3</f>
        <v>0</v>
      </c>
      <c r="I3750" s="3">
        <f>'symulacje godzinowe'!$R$3*'symulacje godzinowe'!$N$3*(E3750-D3750)*'symulacje godzinowe'!$O$3/1000</f>
        <v>0.93964338000000003</v>
      </c>
      <c r="J3750" s="3">
        <f>'symulacje godzinowe'!$R$3*'symulacje godzinowe'!$N$3*(E3750-D3750)^2*'symulacje godzinowe'!$P$3/1000</f>
        <v>7.9593321600000006E-3</v>
      </c>
      <c r="K3750" s="3">
        <f t="shared" si="273"/>
        <v>-0.94760271216000003</v>
      </c>
      <c r="L3750" s="6">
        <f t="shared" si="275"/>
        <v>0</v>
      </c>
    </row>
    <row r="3751" spans="1:19" x14ac:dyDescent="0.2">
      <c r="A3751" s="2">
        <v>6</v>
      </c>
      <c r="B3751" s="2">
        <v>6</v>
      </c>
      <c r="C3751" s="2">
        <v>3749</v>
      </c>
      <c r="D3751" s="2">
        <v>18.399999999999999</v>
      </c>
      <c r="E3751" s="2">
        <v>55</v>
      </c>
      <c r="F3751" s="1">
        <f t="shared" si="272"/>
        <v>50</v>
      </c>
      <c r="G3751" s="2">
        <v>77.900000000000006</v>
      </c>
      <c r="H3751" s="3">
        <f>G3751/1000*'symulacje godzinowe'!$N$3*'symulacje godzinowe'!$Q$3*'symulacje godzinowe'!$R$3</f>
        <v>0.34437728190000005</v>
      </c>
      <c r="I3751" s="3">
        <f>'symulacje godzinowe'!$R$3*'symulacje godzinowe'!$N$3*(E3751-D3751)*'symulacje godzinowe'!$O$3/1000</f>
        <v>0.88181917199999993</v>
      </c>
      <c r="J3751" s="3">
        <f>'symulacje godzinowe'!$R$3*'symulacje godzinowe'!$N$3*(E3751-D3751)^2*'symulacje godzinowe'!$P$3/1000</f>
        <v>7.0098638976000011E-3</v>
      </c>
      <c r="K3751" s="3">
        <f t="shared" si="273"/>
        <v>-0.54445175399759993</v>
      </c>
      <c r="L3751" s="6">
        <f t="shared" si="275"/>
        <v>0</v>
      </c>
    </row>
    <row r="3752" spans="1:19" x14ac:dyDescent="0.2">
      <c r="A3752" s="2">
        <v>6</v>
      </c>
      <c r="B3752" s="2">
        <v>6</v>
      </c>
      <c r="C3752" s="2">
        <v>3750</v>
      </c>
      <c r="D3752" s="2">
        <v>20.8</v>
      </c>
      <c r="E3752" s="2">
        <v>55</v>
      </c>
      <c r="F3752" s="1">
        <f t="shared" si="272"/>
        <v>50</v>
      </c>
      <c r="G3752" s="2">
        <v>155.80000000000001</v>
      </c>
      <c r="H3752" s="3">
        <f>G3752/1000*'symulacje godzinowe'!$N$3*'symulacje godzinowe'!$Q$3*'symulacje godzinowe'!$R$3</f>
        <v>0.68875456380000011</v>
      </c>
      <c r="I3752" s="3">
        <f>'symulacje godzinowe'!$R$3*'symulacje godzinowe'!$N$3*(E3752-D3752)*'symulacje godzinowe'!$O$3/1000</f>
        <v>0.82399496400000005</v>
      </c>
      <c r="J3752" s="3">
        <f>'symulacje godzinowe'!$R$3*'symulacje godzinowe'!$N$3*(E3752-D3752)^2*'symulacje godzinowe'!$P$3/1000</f>
        <v>6.1206793344000011E-3</v>
      </c>
      <c r="K3752" s="3">
        <f t="shared" si="273"/>
        <v>-0.14136107953439994</v>
      </c>
      <c r="L3752" s="6">
        <f t="shared" si="275"/>
        <v>0</v>
      </c>
    </row>
    <row r="3753" spans="1:19" x14ac:dyDescent="0.2">
      <c r="A3753" s="2">
        <v>6</v>
      </c>
      <c r="B3753" s="2">
        <v>6</v>
      </c>
      <c r="C3753" s="2">
        <v>3751</v>
      </c>
      <c r="D3753" s="2">
        <v>23.2</v>
      </c>
      <c r="E3753" s="2">
        <v>55</v>
      </c>
      <c r="F3753" s="1">
        <f t="shared" si="272"/>
        <v>50</v>
      </c>
      <c r="G3753" s="2">
        <v>237.4</v>
      </c>
      <c r="H3753" s="3">
        <f>G3753/1000*'symulacje godzinowe'!$N$3*'symulacje godzinowe'!$Q$3*'symulacje godzinowe'!$R$3</f>
        <v>1.0494886614000001</v>
      </c>
      <c r="I3753" s="3">
        <f>'symulacje godzinowe'!$R$3*'symulacje godzinowe'!$N$3*(E3753-D3753)*'symulacje godzinowe'!$O$3/1000</f>
        <v>0.76617075599999984</v>
      </c>
      <c r="J3753" s="3">
        <f>'symulacje godzinowe'!$R$3*'symulacje godzinowe'!$N$3*(E3753-D3753)^2*'symulacje godzinowe'!$P$3/1000</f>
        <v>5.2917784703999998E-3</v>
      </c>
      <c r="K3753" s="3">
        <f t="shared" si="273"/>
        <v>0.27802612692960021</v>
      </c>
      <c r="L3753" s="6">
        <f t="shared" si="275"/>
        <v>1000.8940569465608</v>
      </c>
    </row>
    <row r="3754" spans="1:19" x14ac:dyDescent="0.2">
      <c r="A3754" s="2">
        <v>6</v>
      </c>
      <c r="B3754" s="2">
        <v>6</v>
      </c>
      <c r="C3754" s="2">
        <v>3752</v>
      </c>
      <c r="D3754" s="2">
        <v>25</v>
      </c>
      <c r="E3754" s="2">
        <v>55</v>
      </c>
      <c r="F3754" s="1">
        <f t="shared" si="272"/>
        <v>50</v>
      </c>
      <c r="G3754" s="2">
        <v>316.39999999999998</v>
      </c>
      <c r="H3754" s="3">
        <f>G3754/1000*'symulacje godzinowe'!$N$3*'symulacje godzinowe'!$Q$3*'symulacje godzinowe'!$R$3</f>
        <v>1.3987287803999999</v>
      </c>
      <c r="I3754" s="3">
        <f>'symulacje godzinowe'!$R$3*'symulacje godzinowe'!$N$3*(E3754-D3754)*'symulacje godzinowe'!$O$3/1000</f>
        <v>0.72280259999999996</v>
      </c>
      <c r="J3754" s="3">
        <f>'symulacje godzinowe'!$R$3*'symulacje godzinowe'!$N$3*(E3754-D3754)^2*'symulacje godzinowe'!$P$3/1000</f>
        <v>4.7096639999999997E-3</v>
      </c>
      <c r="K3754" s="3">
        <f t="shared" si="273"/>
        <v>0.67121651640000002</v>
      </c>
      <c r="L3754" s="6">
        <f t="shared" si="275"/>
        <v>2416.3794590400003</v>
      </c>
    </row>
    <row r="3755" spans="1:19" x14ac:dyDescent="0.2">
      <c r="A3755" s="2">
        <v>6</v>
      </c>
      <c r="B3755" s="2">
        <v>6</v>
      </c>
      <c r="C3755" s="2">
        <v>3753</v>
      </c>
      <c r="D3755" s="2">
        <v>26.7</v>
      </c>
      <c r="E3755" s="2">
        <v>55</v>
      </c>
      <c r="F3755" s="1">
        <f t="shared" si="272"/>
        <v>50</v>
      </c>
      <c r="G3755" s="2">
        <v>451</v>
      </c>
      <c r="H3755" s="3">
        <f>G3755/1000*'symulacje godzinowe'!$N$3*'symulacje godzinowe'!$Q$3*'symulacje godzinowe'!$R$3</f>
        <v>1.9937632109999999</v>
      </c>
      <c r="I3755" s="3">
        <f>'symulacje godzinowe'!$R$3*'symulacje godzinowe'!$N$3*(E3755-D3755)*'symulacje godzinowe'!$O$3/1000</f>
        <v>0.68184378599999995</v>
      </c>
      <c r="J3755" s="3">
        <f>'symulacje godzinowe'!$R$3*'symulacje godzinowe'!$N$3*(E3755-D3755)^2*'symulacje godzinowe'!$P$3/1000</f>
        <v>4.1910253344E-3</v>
      </c>
      <c r="K3755" s="3">
        <f t="shared" si="273"/>
        <v>1.3077283996655999</v>
      </c>
      <c r="L3755" s="6">
        <f t="shared" si="275"/>
        <v>4707.8222387961596</v>
      </c>
    </row>
    <row r="3756" spans="1:19" x14ac:dyDescent="0.2">
      <c r="A3756" s="2">
        <v>6</v>
      </c>
      <c r="B3756" s="2">
        <v>6</v>
      </c>
      <c r="C3756" s="2">
        <v>3754</v>
      </c>
      <c r="D3756" s="2">
        <v>28.5</v>
      </c>
      <c r="E3756" s="2">
        <v>55</v>
      </c>
      <c r="F3756" s="1">
        <f t="shared" si="272"/>
        <v>50</v>
      </c>
      <c r="G3756" s="2">
        <v>529.5</v>
      </c>
      <c r="H3756" s="3">
        <f>G3756/1000*'symulacje godzinowe'!$N$3*'symulacje godzinowe'!$Q$3*'symulacje godzinowe'!$R$3</f>
        <v>2.3407929494999999</v>
      </c>
      <c r="I3756" s="3">
        <f>'symulacje godzinowe'!$R$3*'symulacje godzinowe'!$N$3*(E3756-D3756)*'symulacje godzinowe'!$O$3/1000</f>
        <v>0.63847562999999996</v>
      </c>
      <c r="J3756" s="3">
        <f>'symulacje godzinowe'!$R$3*'symulacje godzinowe'!$N$3*(E3756-D3756)^2*'symulacje godzinowe'!$P$3/1000</f>
        <v>3.6748461599999996E-3</v>
      </c>
      <c r="K3756" s="3">
        <f t="shared" si="273"/>
        <v>1.6986424733400001</v>
      </c>
      <c r="L3756" s="6">
        <f t="shared" si="275"/>
        <v>6115.1129040240003</v>
      </c>
    </row>
    <row r="3757" spans="1:19" x14ac:dyDescent="0.2">
      <c r="A3757" s="2">
        <v>6</v>
      </c>
      <c r="B3757" s="2">
        <v>6</v>
      </c>
      <c r="C3757" s="2">
        <v>3755</v>
      </c>
      <c r="D3757" s="2">
        <v>29.6</v>
      </c>
      <c r="E3757" s="2">
        <v>55</v>
      </c>
      <c r="F3757" s="1">
        <f t="shared" si="272"/>
        <v>50</v>
      </c>
      <c r="G3757" s="2">
        <v>633.1</v>
      </c>
      <c r="H3757" s="3">
        <f>G3757/1000*'symulacje godzinowe'!$N$3*'symulacje godzinowe'!$Q$3*'symulacje godzinowe'!$R$3</f>
        <v>2.7987837891000003</v>
      </c>
      <c r="I3757" s="3">
        <f>'symulacje godzinowe'!$R$3*'symulacje godzinowe'!$N$3*(E3757-D3757)*'symulacje godzinowe'!$O$3/1000</f>
        <v>0.61197286799999984</v>
      </c>
      <c r="J3757" s="3">
        <f>'symulacje godzinowe'!$R$3*'symulacje godzinowe'!$N$3*(E3757-D3757)^2*'symulacje godzinowe'!$P$3/1000</f>
        <v>3.3760964735999998E-3</v>
      </c>
      <c r="K3757" s="3">
        <f t="shared" si="273"/>
        <v>2.1834348246264002</v>
      </c>
      <c r="L3757" s="6">
        <f t="shared" si="275"/>
        <v>7860.3653686550406</v>
      </c>
    </row>
    <row r="3758" spans="1:19" x14ac:dyDescent="0.2">
      <c r="A3758" s="2">
        <v>6</v>
      </c>
      <c r="B3758" s="2">
        <v>6</v>
      </c>
      <c r="C3758" s="2">
        <v>3756</v>
      </c>
      <c r="D3758" s="2">
        <v>30.6</v>
      </c>
      <c r="E3758" s="2">
        <v>55</v>
      </c>
      <c r="F3758" s="1">
        <f t="shared" si="272"/>
        <v>50</v>
      </c>
      <c r="G3758" s="2">
        <v>646</v>
      </c>
      <c r="H3758" s="3">
        <f>G3758/1000*'symulacje godzinowe'!$N$3*'symulacje godzinowe'!$Q$3*'symulacje godzinowe'!$R$3</f>
        <v>2.8558116060000005</v>
      </c>
      <c r="I3758" s="3">
        <f>'symulacje godzinowe'!$R$3*'symulacje godzinowe'!$N$3*(E3758-D3758)*'symulacje godzinowe'!$O$3/1000</f>
        <v>0.58787944799999992</v>
      </c>
      <c r="J3758" s="3">
        <f>'symulacje godzinowe'!$R$3*'symulacje godzinowe'!$N$3*(E3758-D3758)^2*'symulacje godzinowe'!$P$3/1000</f>
        <v>3.1154950655999992E-3</v>
      </c>
      <c r="K3758" s="3">
        <f t="shared" si="273"/>
        <v>2.2648166629344009</v>
      </c>
      <c r="L3758" s="6">
        <f t="shared" si="275"/>
        <v>8153.339986563843</v>
      </c>
    </row>
    <row r="3759" spans="1:19" x14ac:dyDescent="0.2">
      <c r="A3759" s="2">
        <v>6</v>
      </c>
      <c r="B3759" s="2">
        <v>6</v>
      </c>
      <c r="C3759" s="2">
        <v>3757</v>
      </c>
      <c r="D3759" s="2">
        <v>31.7</v>
      </c>
      <c r="E3759" s="2">
        <v>55</v>
      </c>
      <c r="F3759" s="1">
        <f t="shared" si="272"/>
        <v>50</v>
      </c>
      <c r="G3759" s="2">
        <v>656.7</v>
      </c>
      <c r="H3759" s="3">
        <f>G3759/1000*'symulacje godzinowe'!$N$3*'symulacje godzinowe'!$Q$3*'symulacje godzinowe'!$R$3</f>
        <v>2.9031137487000001</v>
      </c>
      <c r="I3759" s="3">
        <f>'symulacje godzinowe'!$R$3*'symulacje godzinowe'!$N$3*(E3759-D3759)*'symulacje godzinowe'!$O$3/1000</f>
        <v>0.5613766859999999</v>
      </c>
      <c r="J3759" s="3">
        <f>'symulacje godzinowe'!$R$3*'symulacje godzinowe'!$N$3*(E3759-D3759)^2*'symulacje godzinowe'!$P$3/1000</f>
        <v>2.8409216543999996E-3</v>
      </c>
      <c r="K3759" s="3">
        <f t="shared" si="273"/>
        <v>2.3388961410456002</v>
      </c>
      <c r="L3759" s="6">
        <f t="shared" si="275"/>
        <v>8420.0261077641608</v>
      </c>
    </row>
    <row r="3760" spans="1:19" x14ac:dyDescent="0.2">
      <c r="A3760" s="2">
        <v>6</v>
      </c>
      <c r="B3760" s="2">
        <v>6</v>
      </c>
      <c r="C3760" s="2">
        <v>3758</v>
      </c>
      <c r="D3760" s="2">
        <v>32</v>
      </c>
      <c r="E3760" s="2">
        <v>55</v>
      </c>
      <c r="F3760" s="1">
        <f t="shared" si="272"/>
        <v>50</v>
      </c>
      <c r="G3760" s="2">
        <v>526.29999999999995</v>
      </c>
      <c r="H3760" s="3">
        <f>G3760/1000*'symulacje godzinowe'!$N$3*'symulacje godzinowe'!$Q$3*'symulacje godzinowe'!$R$3</f>
        <v>2.3266465143000001</v>
      </c>
      <c r="I3760" s="3">
        <f>'symulacje godzinowe'!$R$3*'symulacje godzinowe'!$N$3*(E3760-D3760)*'symulacje godzinowe'!$O$3/1000</f>
        <v>0.55414865999999996</v>
      </c>
      <c r="J3760" s="3">
        <f>'symulacje godzinowe'!$R$3*'symulacje godzinowe'!$N$3*(E3760-D3760)^2*'symulacje godzinowe'!$P$3/1000</f>
        <v>2.7682358400000001E-3</v>
      </c>
      <c r="K3760" s="3">
        <f t="shared" si="273"/>
        <v>1.76972961846</v>
      </c>
      <c r="L3760" s="6">
        <f t="shared" si="275"/>
        <v>6371.0266264559996</v>
      </c>
    </row>
    <row r="3761" spans="1:19" x14ac:dyDescent="0.2">
      <c r="A3761" s="2">
        <v>6</v>
      </c>
      <c r="B3761" s="2">
        <v>6</v>
      </c>
      <c r="C3761" s="2">
        <v>3759</v>
      </c>
      <c r="D3761" s="2">
        <v>32.200000000000003</v>
      </c>
      <c r="E3761" s="2">
        <v>55</v>
      </c>
      <c r="F3761" s="1">
        <f t="shared" si="272"/>
        <v>50</v>
      </c>
      <c r="G3761" s="2">
        <v>398</v>
      </c>
      <c r="H3761" s="3">
        <f>G3761/1000*'symulacje godzinowe'!$N$3*'symulacje godzinowe'!$Q$3*'symulacje godzinowe'!$R$3</f>
        <v>1.7594628780000001</v>
      </c>
      <c r="I3761" s="3">
        <f>'symulacje godzinowe'!$R$3*'symulacje godzinowe'!$N$3*(E3761-D3761)*'symulacje godzinowe'!$O$3/1000</f>
        <v>0.54932997599999989</v>
      </c>
      <c r="J3761" s="3">
        <f>'symulacje godzinowe'!$R$3*'symulacje godzinowe'!$N$3*(E3761-D3761)^2*'symulacje godzinowe'!$P$3/1000</f>
        <v>2.7203019263999993E-3</v>
      </c>
      <c r="K3761" s="3">
        <f t="shared" si="273"/>
        <v>1.2074126000736003</v>
      </c>
      <c r="L3761" s="6">
        <f t="shared" si="275"/>
        <v>4346.6853602649608</v>
      </c>
    </row>
    <row r="3762" spans="1:19" x14ac:dyDescent="0.2">
      <c r="A3762" s="2">
        <v>6</v>
      </c>
      <c r="B3762" s="2">
        <v>6</v>
      </c>
      <c r="C3762" s="2">
        <v>3760</v>
      </c>
      <c r="D3762" s="2">
        <v>32.5</v>
      </c>
      <c r="E3762" s="2">
        <v>55</v>
      </c>
      <c r="F3762" s="1">
        <f t="shared" si="272"/>
        <v>50</v>
      </c>
      <c r="G3762" s="2">
        <v>267.3</v>
      </c>
      <c r="H3762" s="3">
        <f>G3762/1000*'symulacje godzinowe'!$N$3*'symulacje godzinowe'!$Q$3*'symulacje godzinowe'!$R$3</f>
        <v>1.1816694153000002</v>
      </c>
      <c r="I3762" s="3">
        <f>'symulacje godzinowe'!$R$3*'symulacje godzinowe'!$N$3*(E3762-D3762)*'symulacje godzinowe'!$O$3/1000</f>
        <v>0.54210194999999994</v>
      </c>
      <c r="J3762" s="3">
        <f>'symulacje godzinowe'!$R$3*'symulacje godzinowe'!$N$3*(E3762-D3762)^2*'symulacje godzinowe'!$P$3/1000</f>
        <v>2.649186E-3</v>
      </c>
      <c r="K3762" s="3">
        <f t="shared" si="273"/>
        <v>0.63691827930000033</v>
      </c>
      <c r="L3762" s="6">
        <f t="shared" si="275"/>
        <v>2292.9058054800012</v>
      </c>
    </row>
    <row r="3763" spans="1:19" x14ac:dyDescent="0.2">
      <c r="A3763" s="2">
        <v>6</v>
      </c>
      <c r="B3763" s="2">
        <v>6</v>
      </c>
      <c r="C3763" s="2">
        <v>3761</v>
      </c>
      <c r="D3763" s="2">
        <v>31.4</v>
      </c>
      <c r="E3763" s="2">
        <v>55</v>
      </c>
      <c r="F3763" s="1">
        <f t="shared" si="272"/>
        <v>50</v>
      </c>
      <c r="G3763" s="2">
        <v>176.8</v>
      </c>
      <c r="H3763" s="3">
        <f>G3763/1000*'symulacje godzinowe'!$N$3*'symulacje godzinowe'!$Q$3*'symulacje godzinowe'!$R$3</f>
        <v>0.78159054480000001</v>
      </c>
      <c r="I3763" s="3">
        <f>'symulacje godzinowe'!$R$3*'symulacje godzinowe'!$N$3*(E3763-D3763)*'symulacje godzinowe'!$O$3/1000</f>
        <v>0.56860471199999996</v>
      </c>
      <c r="J3763" s="3">
        <f>'symulacje godzinowe'!$R$3*'symulacje godzinowe'!$N$3*(E3763-D3763)^2*'symulacje godzinowe'!$P$3/1000</f>
        <v>2.9145494016000004E-3</v>
      </c>
      <c r="K3763" s="3">
        <f t="shared" si="273"/>
        <v>0.21007128339840006</v>
      </c>
      <c r="L3763" s="6">
        <f t="shared" si="275"/>
        <v>756.25662023424024</v>
      </c>
    </row>
    <row r="3764" spans="1:19" x14ac:dyDescent="0.2">
      <c r="A3764" s="2">
        <v>6</v>
      </c>
      <c r="B3764" s="2">
        <v>6</v>
      </c>
      <c r="C3764" s="2">
        <v>3762</v>
      </c>
      <c r="D3764" s="2">
        <v>30.3</v>
      </c>
      <c r="E3764" s="2">
        <v>55</v>
      </c>
      <c r="F3764" s="1">
        <f t="shared" si="272"/>
        <v>50</v>
      </c>
      <c r="G3764" s="2">
        <v>122.1</v>
      </c>
      <c r="H3764" s="3">
        <f>G3764/1000*'symulacje godzinowe'!$N$3*'symulacje godzinowe'!$Q$3*'symulacje godzinowe'!$R$3</f>
        <v>0.5397749181</v>
      </c>
      <c r="I3764" s="3">
        <f>'symulacje godzinowe'!$R$3*'symulacje godzinowe'!$N$3*(E3764-D3764)*'symulacje godzinowe'!$O$3/1000</f>
        <v>0.59510747399999986</v>
      </c>
      <c r="J3764" s="3">
        <f>'symulacje godzinowe'!$R$3*'symulacje godzinowe'!$N$3*(E3764-D3764)^2*'symulacje godzinowe'!$P$3/1000</f>
        <v>3.1925765663999993E-3</v>
      </c>
      <c r="K3764" s="3">
        <f t="shared" si="273"/>
        <v>-5.8525132466399857E-2</v>
      </c>
      <c r="L3764" s="6">
        <f t="shared" si="275"/>
        <v>0</v>
      </c>
    </row>
    <row r="3765" spans="1:19" x14ac:dyDescent="0.2">
      <c r="A3765" s="2">
        <v>6</v>
      </c>
      <c r="B3765" s="2">
        <v>6</v>
      </c>
      <c r="C3765" s="2">
        <v>3763</v>
      </c>
      <c r="D3765" s="2">
        <v>29.2</v>
      </c>
      <c r="E3765" s="2">
        <v>55</v>
      </c>
      <c r="F3765" s="1">
        <f t="shared" si="272"/>
        <v>50</v>
      </c>
      <c r="G3765" s="2">
        <v>38.4</v>
      </c>
      <c r="H3765" s="3">
        <f>G3765/1000*'symulacje godzinowe'!$N$3*'symulacje godzinowe'!$Q$3*'symulacje godzinowe'!$R$3</f>
        <v>0.16975722239999999</v>
      </c>
      <c r="I3765" s="3">
        <f>'symulacje godzinowe'!$R$3*'symulacje godzinowe'!$N$3*(E3765-D3765)*'symulacje godzinowe'!$O$3/1000</f>
        <v>0.62161023599999998</v>
      </c>
      <c r="J3765" s="3">
        <f>'symulacje godzinowe'!$R$3*'symulacje godzinowe'!$N$3*(E3765-D3765)^2*'symulacje godzinowe'!$P$3/1000</f>
        <v>3.4832674943999996E-3</v>
      </c>
      <c r="K3765" s="3">
        <f t="shared" si="273"/>
        <v>-0.45533628109439994</v>
      </c>
      <c r="L3765" s="6">
        <f t="shared" si="275"/>
        <v>0</v>
      </c>
    </row>
    <row r="3766" spans="1:19" x14ac:dyDescent="0.2">
      <c r="A3766" s="2">
        <v>6</v>
      </c>
      <c r="B3766" s="2">
        <v>6</v>
      </c>
      <c r="C3766" s="2">
        <v>3764</v>
      </c>
      <c r="D3766" s="2">
        <v>28.1</v>
      </c>
      <c r="E3766" s="2">
        <v>55</v>
      </c>
      <c r="F3766" s="1">
        <f t="shared" si="272"/>
        <v>50</v>
      </c>
      <c r="G3766" s="2">
        <v>0</v>
      </c>
      <c r="H3766" s="3">
        <f>G3766/1000*'symulacje godzinowe'!$N$3*'symulacje godzinowe'!$Q$3*'symulacje godzinowe'!$R$3</f>
        <v>0</v>
      </c>
      <c r="I3766" s="3">
        <f>'symulacje godzinowe'!$R$3*'symulacje godzinowe'!$N$3*(E3766-D3766)*'symulacje godzinowe'!$O$3/1000</f>
        <v>0.64811299799999988</v>
      </c>
      <c r="J3766" s="3">
        <f>'symulacje godzinowe'!$R$3*'symulacje godzinowe'!$N$3*(E3766-D3766)^2*'symulacje godzinowe'!$P$3/1000</f>
        <v>3.7866221855999992E-3</v>
      </c>
      <c r="K3766" s="3">
        <f t="shared" si="273"/>
        <v>-0.65189962018559988</v>
      </c>
      <c r="L3766" s="6">
        <f t="shared" si="275"/>
        <v>0</v>
      </c>
    </row>
    <row r="3767" spans="1:19" x14ac:dyDescent="0.2">
      <c r="A3767" s="2">
        <v>6</v>
      </c>
      <c r="B3767" s="2">
        <v>6</v>
      </c>
      <c r="C3767" s="2">
        <v>3765</v>
      </c>
      <c r="D3767" s="2">
        <v>26.9</v>
      </c>
      <c r="E3767" s="2">
        <v>55</v>
      </c>
      <c r="F3767" s="1">
        <f t="shared" si="272"/>
        <v>50</v>
      </c>
      <c r="G3767" s="2">
        <v>0</v>
      </c>
      <c r="H3767" s="3">
        <f>G3767/1000*'symulacje godzinowe'!$N$3*'symulacje godzinowe'!$Q$3*'symulacje godzinowe'!$R$3</f>
        <v>0</v>
      </c>
      <c r="I3767" s="3">
        <f>'symulacje godzinowe'!$R$3*'symulacje godzinowe'!$N$3*(E3767-D3767)*'symulacje godzinowe'!$O$3/1000</f>
        <v>0.6770251020000001</v>
      </c>
      <c r="J3767" s="3">
        <f>'symulacje godzinowe'!$R$3*'symulacje godzinowe'!$N$3*(E3767-D3767)^2*'symulacje godzinowe'!$P$3/1000</f>
        <v>4.131997545600001E-3</v>
      </c>
      <c r="K3767" s="3">
        <f t="shared" si="273"/>
        <v>-0.68115709954560011</v>
      </c>
      <c r="L3767" s="6">
        <f t="shared" si="275"/>
        <v>0</v>
      </c>
    </row>
    <row r="3768" spans="1:19" x14ac:dyDescent="0.2">
      <c r="A3768" s="2">
        <v>6</v>
      </c>
      <c r="B3768" s="2">
        <v>6</v>
      </c>
      <c r="C3768" s="2">
        <v>3766</v>
      </c>
      <c r="D3768" s="2">
        <v>25.8</v>
      </c>
      <c r="E3768" s="2">
        <v>55</v>
      </c>
      <c r="F3768" s="1">
        <f t="shared" si="272"/>
        <v>50</v>
      </c>
      <c r="G3768" s="2">
        <v>0</v>
      </c>
      <c r="H3768" s="3">
        <f>G3768/1000*'symulacje godzinowe'!$N$3*'symulacje godzinowe'!$Q$3*'symulacje godzinowe'!$R$3</f>
        <v>0</v>
      </c>
      <c r="I3768" s="3">
        <f>'symulacje godzinowe'!$R$3*'symulacje godzinowe'!$N$3*(E3768-D3768)*'symulacje godzinowe'!$O$3/1000</f>
        <v>0.70352786399999989</v>
      </c>
      <c r="J3768" s="3">
        <f>'symulacje godzinowe'!$R$3*'symulacje godzinowe'!$N$3*(E3768-D3768)^2*'symulacje godzinowe'!$P$3/1000</f>
        <v>4.4618310144000006E-3</v>
      </c>
      <c r="K3768" s="3">
        <f t="shared" si="273"/>
        <v>-0.7079896950143999</v>
      </c>
      <c r="L3768" s="6">
        <f t="shared" si="275"/>
        <v>0</v>
      </c>
      <c r="O3768" s="21" t="s">
        <v>33</v>
      </c>
    </row>
    <row r="3769" spans="1:19" x14ac:dyDescent="0.2">
      <c r="A3769" s="2">
        <v>6</v>
      </c>
      <c r="B3769" s="2">
        <v>6</v>
      </c>
      <c r="C3769" s="2">
        <v>3767</v>
      </c>
      <c r="D3769" s="2">
        <v>24.4</v>
      </c>
      <c r="E3769" s="2">
        <v>55</v>
      </c>
      <c r="F3769" s="1">
        <f t="shared" si="272"/>
        <v>50</v>
      </c>
      <c r="G3769" s="2">
        <v>0</v>
      </c>
      <c r="H3769" s="3">
        <f>G3769/1000*'symulacje godzinowe'!$N$3*'symulacje godzinowe'!$Q$3*'symulacje godzinowe'!$R$3</f>
        <v>0</v>
      </c>
      <c r="I3769" s="3">
        <f>'symulacje godzinowe'!$R$3*'symulacje godzinowe'!$N$3*(E3769-D3769)*'symulacje godzinowe'!$O$3/1000</f>
        <v>0.73725865199999996</v>
      </c>
      <c r="J3769" s="3">
        <f>'symulacje godzinowe'!$R$3*'symulacje godzinowe'!$N$3*(E3769-D3769)^2*'symulacje godzinowe'!$P$3/1000</f>
        <v>4.8999344255999996E-3</v>
      </c>
      <c r="K3769" s="3">
        <f t="shared" si="273"/>
        <v>-0.74215858642559995</v>
      </c>
      <c r="L3769" s="6">
        <f t="shared" si="275"/>
        <v>0</v>
      </c>
      <c r="M3769" s="21" t="s">
        <v>32</v>
      </c>
      <c r="N3769" s="21" t="s">
        <v>27</v>
      </c>
      <c r="O3769" s="21" t="s">
        <v>31</v>
      </c>
      <c r="P3769" s="21" t="s">
        <v>28</v>
      </c>
      <c r="Q3769" s="21" t="s">
        <v>29</v>
      </c>
      <c r="R3769" s="21" t="s">
        <v>30</v>
      </c>
      <c r="S3769" s="21" t="s">
        <v>26</v>
      </c>
    </row>
    <row r="3770" spans="1:19" x14ac:dyDescent="0.2">
      <c r="A3770" s="2">
        <v>6</v>
      </c>
      <c r="B3770" s="2">
        <v>6</v>
      </c>
      <c r="C3770" s="2">
        <v>3768</v>
      </c>
      <c r="D3770" s="2">
        <v>23</v>
      </c>
      <c r="E3770" s="2">
        <v>55</v>
      </c>
      <c r="F3770" s="1">
        <f t="shared" si="272"/>
        <v>50</v>
      </c>
      <c r="G3770" s="2">
        <v>0</v>
      </c>
      <c r="H3770" s="3">
        <f>G3770/1000*'symulacje godzinowe'!$N$3*'symulacje godzinowe'!$Q$3*'symulacje godzinowe'!$R$3</f>
        <v>0</v>
      </c>
      <c r="I3770" s="3">
        <f>'symulacje godzinowe'!$R$3*'symulacje godzinowe'!$N$3*(E3770-D3770)*'symulacje godzinowe'!$O$3/1000</f>
        <v>0.77098943999999991</v>
      </c>
      <c r="J3770" s="3">
        <f>'symulacje godzinowe'!$R$3*'symulacje godzinowe'!$N$3*(E3770-D3770)^2*'symulacje godzinowe'!$P$3/1000</f>
        <v>5.3585510400000003E-3</v>
      </c>
      <c r="K3770" s="3">
        <f t="shared" si="273"/>
        <v>-0.77634799103999996</v>
      </c>
      <c r="L3770" s="10">
        <f>SUM(L3747:L3769)</f>
        <v>52440.81453422497</v>
      </c>
      <c r="M3770" s="19">
        <f>(L3746-4.187*$N$7*$O$7*(F3770-10))*((L3746-4.187*$N$7*$O$7*(F3770-10))&gt;0)</f>
        <v>15290.344458174091</v>
      </c>
      <c r="N3770" s="19">
        <f>M3770/4.187/(F3770-10)*(M3770&gt;0)</f>
        <v>91.296539635622707</v>
      </c>
      <c r="O3770" s="19">
        <f>$P$7-0.5*$N$7*$O$7</f>
        <v>100</v>
      </c>
      <c r="P3770" s="19">
        <f>IF(N3770&lt;O3770,N3770,O3770)</f>
        <v>91.296539635622707</v>
      </c>
      <c r="Q3770" s="19">
        <f>L3770/4.187/(F3770-10)+P3770</f>
        <v>404.41341648196237</v>
      </c>
      <c r="R3770" s="19" t="b">
        <f>Q3770&gt;$N$7*$O$7</f>
        <v>1</v>
      </c>
      <c r="S3770" s="19">
        <f>IF(R3770,(F3770-10)/(50-10),(F3770-10)/(50-10)*Q3770/$N$7/$O$7)</f>
        <v>1</v>
      </c>
    </row>
    <row r="3771" spans="1:19" x14ac:dyDescent="0.2">
      <c r="A3771" s="2">
        <v>6</v>
      </c>
      <c r="B3771" s="2">
        <v>7</v>
      </c>
      <c r="C3771" s="2">
        <v>3769</v>
      </c>
      <c r="D3771" s="2">
        <v>21.6</v>
      </c>
      <c r="E3771" s="2">
        <v>55</v>
      </c>
      <c r="F3771" s="1">
        <f t="shared" si="272"/>
        <v>50</v>
      </c>
      <c r="G3771" s="2">
        <v>0</v>
      </c>
      <c r="H3771" s="3">
        <f>G3771/1000*'symulacje godzinowe'!$N$3*'symulacje godzinowe'!$Q$3*'symulacje godzinowe'!$R$3</f>
        <v>0</v>
      </c>
      <c r="I3771" s="3">
        <f>'symulacje godzinowe'!$R$3*'symulacje godzinowe'!$N$3*(E3771-D3771)*'symulacje godzinowe'!$O$3/1000</f>
        <v>0.80472022799999987</v>
      </c>
      <c r="J3771" s="3">
        <f>'symulacje godzinowe'!$R$3*'symulacje godzinowe'!$N$3*(E3771-D3771)^2*'symulacje godzinowe'!$P$3/1000</f>
        <v>5.8376808575999984E-3</v>
      </c>
      <c r="K3771" s="3">
        <f t="shared" si="273"/>
        <v>-0.81055790885759982</v>
      </c>
      <c r="L3771" s="6">
        <f>K3771*(K3771&gt;0)*3600</f>
        <v>0</v>
      </c>
    </row>
    <row r="3772" spans="1:19" x14ac:dyDescent="0.2">
      <c r="A3772" s="2">
        <v>6</v>
      </c>
      <c r="B3772" s="2">
        <v>7</v>
      </c>
      <c r="C3772" s="2">
        <v>3770</v>
      </c>
      <c r="D3772" s="2">
        <v>21.2</v>
      </c>
      <c r="E3772" s="2">
        <v>55</v>
      </c>
      <c r="F3772" s="1">
        <f t="shared" si="272"/>
        <v>50</v>
      </c>
      <c r="G3772" s="2">
        <v>0</v>
      </c>
      <c r="H3772" s="3">
        <f>G3772/1000*'symulacje godzinowe'!$N$3*'symulacje godzinowe'!$Q$3*'symulacje godzinowe'!$R$3</f>
        <v>0</v>
      </c>
      <c r="I3772" s="3">
        <f>'symulacje godzinowe'!$R$3*'symulacje godzinowe'!$N$3*(E3772-D3772)*'symulacje godzinowe'!$O$3/1000</f>
        <v>0.81435759599999979</v>
      </c>
      <c r="J3772" s="3">
        <f>'symulacje godzinowe'!$R$3*'symulacje godzinowe'!$N$3*(E3772-D3772)^2*'symulacje godzinowe'!$P$3/1000</f>
        <v>5.9783428223999981E-3</v>
      </c>
      <c r="K3772" s="3">
        <f t="shared" si="273"/>
        <v>-0.82033593882239975</v>
      </c>
      <c r="L3772" s="6">
        <f t="shared" ref="L3772:L3793" si="276">K3772*(K3772&gt;0)*3600</f>
        <v>0</v>
      </c>
    </row>
    <row r="3773" spans="1:19" x14ac:dyDescent="0.2">
      <c r="A3773" s="2">
        <v>6</v>
      </c>
      <c r="B3773" s="2">
        <v>7</v>
      </c>
      <c r="C3773" s="2">
        <v>3771</v>
      </c>
      <c r="D3773" s="2">
        <v>20.7</v>
      </c>
      <c r="E3773" s="2">
        <v>55</v>
      </c>
      <c r="F3773" s="1">
        <f t="shared" si="272"/>
        <v>50</v>
      </c>
      <c r="G3773" s="2">
        <v>0</v>
      </c>
      <c r="H3773" s="3">
        <f>G3773/1000*'symulacje godzinowe'!$N$3*'symulacje godzinowe'!$Q$3*'symulacje godzinowe'!$R$3</f>
        <v>0</v>
      </c>
      <c r="I3773" s="3">
        <f>'symulacje godzinowe'!$R$3*'symulacje godzinowe'!$N$3*(E3773-D3773)*'symulacje godzinowe'!$O$3/1000</f>
        <v>0.82640430599999992</v>
      </c>
      <c r="J3773" s="3">
        <f>'symulacje godzinowe'!$R$3*'symulacje godzinowe'!$N$3*(E3773-D3773)^2*'symulacje godzinowe'!$P$3/1000</f>
        <v>6.1565251103999977E-3</v>
      </c>
      <c r="K3773" s="3">
        <f t="shared" si="273"/>
        <v>-0.83256083111039991</v>
      </c>
      <c r="L3773" s="6">
        <f t="shared" si="276"/>
        <v>0</v>
      </c>
    </row>
    <row r="3774" spans="1:19" x14ac:dyDescent="0.2">
      <c r="A3774" s="2">
        <v>6</v>
      </c>
      <c r="B3774" s="2">
        <v>7</v>
      </c>
      <c r="C3774" s="2">
        <v>3772</v>
      </c>
      <c r="D3774" s="2">
        <v>20.3</v>
      </c>
      <c r="E3774" s="2">
        <v>55</v>
      </c>
      <c r="F3774" s="1">
        <f t="shared" si="272"/>
        <v>50</v>
      </c>
      <c r="G3774" s="2">
        <v>0</v>
      </c>
      <c r="H3774" s="3">
        <f>G3774/1000*'symulacje godzinowe'!$N$3*'symulacje godzinowe'!$Q$3*'symulacje godzinowe'!$R$3</f>
        <v>0</v>
      </c>
      <c r="I3774" s="3">
        <f>'symulacje godzinowe'!$R$3*'symulacje godzinowe'!$N$3*(E3774-D3774)*'symulacje godzinowe'!$O$3/1000</f>
        <v>0.83604167399999996</v>
      </c>
      <c r="J3774" s="3">
        <f>'symulacje godzinowe'!$R$3*'symulacje godzinowe'!$N$3*(E3774-D3774)^2*'symulacje godzinowe'!$P$3/1000</f>
        <v>6.3009548063999998E-3</v>
      </c>
      <c r="K3774" s="3">
        <f t="shared" si="273"/>
        <v>-0.84234262880639998</v>
      </c>
      <c r="L3774" s="6">
        <f t="shared" si="276"/>
        <v>0</v>
      </c>
    </row>
    <row r="3775" spans="1:19" x14ac:dyDescent="0.2">
      <c r="A3775" s="2">
        <v>6</v>
      </c>
      <c r="B3775" s="2">
        <v>7</v>
      </c>
      <c r="C3775" s="2">
        <v>3773</v>
      </c>
      <c r="D3775" s="2">
        <v>21.1</v>
      </c>
      <c r="E3775" s="2">
        <v>55</v>
      </c>
      <c r="F3775" s="1">
        <f t="shared" ref="F3775:F3838" si="277">E3775-5</f>
        <v>50</v>
      </c>
      <c r="G3775" s="2">
        <v>62.8</v>
      </c>
      <c r="H3775" s="3">
        <f>G3775/1000*'symulacje godzinowe'!$N$3*'symulacje godzinowe'!$Q$3*'symulacje godzinowe'!$R$3</f>
        <v>0.27762379079999999</v>
      </c>
      <c r="I3775" s="3">
        <f>'symulacje godzinowe'!$R$3*'symulacje godzinowe'!$N$3*(E3775-D3775)*'symulacje godzinowe'!$O$3/1000</f>
        <v>0.81676693799999989</v>
      </c>
      <c r="J3775" s="3">
        <f>'symulacje godzinowe'!$R$3*'symulacje godzinowe'!$N$3*(E3775-D3775)^2*'symulacje godzinowe'!$P$3/1000</f>
        <v>6.0137699615999988E-3</v>
      </c>
      <c r="K3775" s="3">
        <f t="shared" ref="K3775:K3838" si="278">H3775-I3775-J3775</f>
        <v>-0.54515691716159986</v>
      </c>
      <c r="L3775" s="6">
        <f t="shared" si="276"/>
        <v>0</v>
      </c>
    </row>
    <row r="3776" spans="1:19" x14ac:dyDescent="0.2">
      <c r="A3776" s="2">
        <v>6</v>
      </c>
      <c r="B3776" s="2">
        <v>7</v>
      </c>
      <c r="C3776" s="2">
        <v>3774</v>
      </c>
      <c r="D3776" s="2">
        <v>22</v>
      </c>
      <c r="E3776" s="2">
        <v>55</v>
      </c>
      <c r="F3776" s="1">
        <f t="shared" si="277"/>
        <v>50</v>
      </c>
      <c r="G3776" s="2">
        <v>156.80000000000001</v>
      </c>
      <c r="H3776" s="3">
        <f>G3776/1000*'symulacje godzinowe'!$N$3*'symulacje godzinowe'!$Q$3*'symulacje godzinowe'!$R$3</f>
        <v>0.6931753248000001</v>
      </c>
      <c r="I3776" s="3">
        <f>'symulacje godzinowe'!$R$3*'symulacje godzinowe'!$N$3*(E3776-D3776)*'symulacje godzinowe'!$O$3/1000</f>
        <v>0.79508285999999984</v>
      </c>
      <c r="J3776" s="3">
        <f>'symulacje godzinowe'!$R$3*'symulacje godzinowe'!$N$3*(E3776-D3776)^2*'symulacje godzinowe'!$P$3/1000</f>
        <v>5.6986934399999994E-3</v>
      </c>
      <c r="K3776" s="3">
        <f t="shared" si="278"/>
        <v>-0.10760622863999973</v>
      </c>
      <c r="L3776" s="6">
        <f t="shared" si="276"/>
        <v>0</v>
      </c>
    </row>
    <row r="3777" spans="1:15" x14ac:dyDescent="0.2">
      <c r="A3777" s="2">
        <v>6</v>
      </c>
      <c r="B3777" s="2">
        <v>7</v>
      </c>
      <c r="C3777" s="2">
        <v>3775</v>
      </c>
      <c r="D3777" s="2">
        <v>22.8</v>
      </c>
      <c r="E3777" s="2">
        <v>55</v>
      </c>
      <c r="F3777" s="1">
        <f t="shared" si="277"/>
        <v>50</v>
      </c>
      <c r="G3777" s="2">
        <v>237.4</v>
      </c>
      <c r="H3777" s="3">
        <f>G3777/1000*'symulacje godzinowe'!$N$3*'symulacje godzinowe'!$Q$3*'symulacje godzinowe'!$R$3</f>
        <v>1.0494886614000001</v>
      </c>
      <c r="I3777" s="3">
        <f>'symulacje godzinowe'!$R$3*'symulacje godzinowe'!$N$3*(E3777-D3777)*'symulacje godzinowe'!$O$3/1000</f>
        <v>0.77580812399999999</v>
      </c>
      <c r="J3777" s="3">
        <f>'symulacje godzinowe'!$R$3*'symulacje godzinowe'!$N$3*(E3777-D3777)^2*'symulacje godzinowe'!$P$3/1000</f>
        <v>5.4257422464000001E-3</v>
      </c>
      <c r="K3777" s="3">
        <f t="shared" si="278"/>
        <v>0.26825479515360007</v>
      </c>
      <c r="L3777" s="6">
        <f t="shared" si="276"/>
        <v>965.71726255296028</v>
      </c>
    </row>
    <row r="3778" spans="1:15" x14ac:dyDescent="0.2">
      <c r="A3778" s="2">
        <v>6</v>
      </c>
      <c r="B3778" s="2">
        <v>7</v>
      </c>
      <c r="C3778" s="2">
        <v>3776</v>
      </c>
      <c r="D3778" s="2">
        <v>25.2</v>
      </c>
      <c r="E3778" s="2">
        <v>55</v>
      </c>
      <c r="F3778" s="1">
        <f t="shared" si="277"/>
        <v>50</v>
      </c>
      <c r="G3778" s="2">
        <v>362.9</v>
      </c>
      <c r="H3778" s="3">
        <f>G3778/1000*'symulacje godzinowe'!$N$3*'symulacje godzinowe'!$Q$3*'symulacje godzinowe'!$R$3</f>
        <v>1.6042941669000002</v>
      </c>
      <c r="I3778" s="3">
        <f>'symulacje godzinowe'!$R$3*'symulacje godzinowe'!$N$3*(E3778-D3778)*'symulacje godzinowe'!$O$3/1000</f>
        <v>0.71798391599999989</v>
      </c>
      <c r="J3778" s="3">
        <f>'symulacje godzinowe'!$R$3*'symulacje godzinowe'!$N$3*(E3778-D3778)^2*'symulacje godzinowe'!$P$3/1000</f>
        <v>4.6470777984000001E-3</v>
      </c>
      <c r="K3778" s="3">
        <f t="shared" si="278"/>
        <v>0.88166317310160025</v>
      </c>
      <c r="L3778" s="6">
        <f t="shared" si="276"/>
        <v>3173.9874231657609</v>
      </c>
    </row>
    <row r="3779" spans="1:15" x14ac:dyDescent="0.2">
      <c r="A3779" s="2">
        <v>6</v>
      </c>
      <c r="B3779" s="2">
        <v>7</v>
      </c>
      <c r="C3779" s="2">
        <v>3777</v>
      </c>
      <c r="D3779" s="2">
        <v>27.7</v>
      </c>
      <c r="E3779" s="2">
        <v>55</v>
      </c>
      <c r="F3779" s="1">
        <f t="shared" si="277"/>
        <v>50</v>
      </c>
      <c r="G3779" s="2">
        <v>452</v>
      </c>
      <c r="H3779" s="3">
        <f>G3779/1000*'symulacje godzinowe'!$N$3*'symulacje godzinowe'!$Q$3*'symulacje godzinowe'!$R$3</f>
        <v>1.9981839720000001</v>
      </c>
      <c r="I3779" s="3">
        <f>'symulacje godzinowe'!$R$3*'symulacje godzinowe'!$N$3*(E3779-D3779)*'symulacje godzinowe'!$O$3/1000</f>
        <v>0.65775036600000003</v>
      </c>
      <c r="J3779" s="3">
        <f>'symulacje godzinowe'!$R$3*'symulacje godzinowe'!$N$3*(E3779-D3779)^2*'symulacje godzinowe'!$P$3/1000</f>
        <v>3.9000727584000004E-3</v>
      </c>
      <c r="K3779" s="3">
        <f t="shared" si="278"/>
        <v>1.3365335332416</v>
      </c>
      <c r="L3779" s="6">
        <f t="shared" si="276"/>
        <v>4811.5207196697602</v>
      </c>
    </row>
    <row r="3780" spans="1:15" x14ac:dyDescent="0.2">
      <c r="A3780" s="2">
        <v>6</v>
      </c>
      <c r="B3780" s="2">
        <v>7</v>
      </c>
      <c r="C3780" s="2">
        <v>3778</v>
      </c>
      <c r="D3780" s="2">
        <v>30.1</v>
      </c>
      <c r="E3780" s="2">
        <v>55</v>
      </c>
      <c r="F3780" s="1">
        <f t="shared" si="277"/>
        <v>50</v>
      </c>
      <c r="G3780" s="2">
        <v>573.29999999999995</v>
      </c>
      <c r="H3780" s="3">
        <f>G3780/1000*'symulacje godzinowe'!$N$3*'symulacje godzinowe'!$Q$3*'symulacje godzinowe'!$R$3</f>
        <v>2.5344222812999995</v>
      </c>
      <c r="I3780" s="3">
        <f>'symulacje godzinowe'!$R$3*'symulacje godzinowe'!$N$3*(E3780-D3780)*'symulacje godzinowe'!$O$3/1000</f>
        <v>0.59992615799999993</v>
      </c>
      <c r="J3780" s="3">
        <f>'symulacje godzinowe'!$R$3*'symulacje godzinowe'!$N$3*(E3780-D3780)^2*'symulacje godzinowe'!$P$3/1000</f>
        <v>3.2444875295999987E-3</v>
      </c>
      <c r="K3780" s="3">
        <f t="shared" si="278"/>
        <v>1.9312516357703995</v>
      </c>
      <c r="L3780" s="6">
        <f t="shared" si="276"/>
        <v>6952.5058887734385</v>
      </c>
    </row>
    <row r="3781" spans="1:15" x14ac:dyDescent="0.2">
      <c r="A3781" s="2">
        <v>6</v>
      </c>
      <c r="B3781" s="2">
        <v>7</v>
      </c>
      <c r="C3781" s="2">
        <v>3779</v>
      </c>
      <c r="D3781" s="2">
        <v>30.9</v>
      </c>
      <c r="E3781" s="2">
        <v>55</v>
      </c>
      <c r="F3781" s="1">
        <f t="shared" si="277"/>
        <v>50</v>
      </c>
      <c r="G3781" s="2">
        <v>688.5</v>
      </c>
      <c r="H3781" s="3">
        <f>G3781/1000*'symulacje godzinowe'!$N$3*'symulacje godzinowe'!$Q$3*'symulacje godzinowe'!$R$3</f>
        <v>3.0436939485000001</v>
      </c>
      <c r="I3781" s="3">
        <f>'symulacje godzinowe'!$R$3*'symulacje godzinowe'!$N$3*(E3781-D3781)*'symulacje godzinowe'!$O$3/1000</f>
        <v>0.58065142199999997</v>
      </c>
      <c r="J3781" s="3">
        <f>'symulacje godzinowe'!$R$3*'symulacje godzinowe'!$N$3*(E3781-D3781)^2*'symulacje godzinowe'!$P$3/1000</f>
        <v>3.0393554976000004E-3</v>
      </c>
      <c r="K3781" s="3">
        <f t="shared" si="278"/>
        <v>2.4600031710024002</v>
      </c>
      <c r="L3781" s="6">
        <f t="shared" si="276"/>
        <v>8856.0114156086402</v>
      </c>
    </row>
    <row r="3782" spans="1:15" x14ac:dyDescent="0.2">
      <c r="A3782" s="2">
        <v>6</v>
      </c>
      <c r="B3782" s="2">
        <v>7</v>
      </c>
      <c r="C3782" s="2">
        <v>3780</v>
      </c>
      <c r="D3782" s="2">
        <v>31.8</v>
      </c>
      <c r="E3782" s="2">
        <v>55</v>
      </c>
      <c r="F3782" s="1">
        <f t="shared" si="277"/>
        <v>50</v>
      </c>
      <c r="G3782" s="2">
        <v>702.7</v>
      </c>
      <c r="H3782" s="3">
        <f>G3782/1000*'symulacje godzinowe'!$N$3*'symulacje godzinowe'!$Q$3*'symulacje godzinowe'!$R$3</f>
        <v>3.1064687547000003</v>
      </c>
      <c r="I3782" s="3">
        <f>'symulacje godzinowe'!$R$3*'symulacje godzinowe'!$N$3*(E3782-D3782)*'symulacje godzinowe'!$O$3/1000</f>
        <v>0.55896734399999992</v>
      </c>
      <c r="J3782" s="3">
        <f>'symulacje godzinowe'!$R$3*'symulacje godzinowe'!$N$3*(E3782-D3782)^2*'symulacje godzinowe'!$P$3/1000</f>
        <v>2.8165883903999997E-3</v>
      </c>
      <c r="K3782" s="3">
        <f t="shared" si="278"/>
        <v>2.5446848223096001</v>
      </c>
      <c r="L3782" s="6">
        <f t="shared" si="276"/>
        <v>9160.8653603145613</v>
      </c>
    </row>
    <row r="3783" spans="1:15" x14ac:dyDescent="0.2">
      <c r="A3783" s="2">
        <v>6</v>
      </c>
      <c r="B3783" s="2">
        <v>7</v>
      </c>
      <c r="C3783" s="2">
        <v>3781</v>
      </c>
      <c r="D3783" s="2">
        <v>32.6</v>
      </c>
      <c r="E3783" s="2">
        <v>55</v>
      </c>
      <c r="F3783" s="1">
        <f t="shared" si="277"/>
        <v>50</v>
      </c>
      <c r="G3783" s="2">
        <v>693.4</v>
      </c>
      <c r="H3783" s="3">
        <f>G3783/1000*'symulacje godzinowe'!$N$3*'symulacje godzinowe'!$Q$3*'symulacje godzinowe'!$R$3</f>
        <v>3.0653556773999999</v>
      </c>
      <c r="I3783" s="3">
        <f>'symulacje godzinowe'!$R$3*'symulacje godzinowe'!$N$3*(E3783-D3783)*'symulacje godzinowe'!$O$3/1000</f>
        <v>0.53969260799999996</v>
      </c>
      <c r="J3783" s="3">
        <f>'symulacje godzinowe'!$R$3*'symulacje godzinowe'!$N$3*(E3783-D3783)^2*'symulacje godzinowe'!$P$3/1000</f>
        <v>2.6256900095999996E-3</v>
      </c>
      <c r="K3783" s="3">
        <f t="shared" si="278"/>
        <v>2.5230373793904004</v>
      </c>
      <c r="L3783" s="6">
        <f t="shared" si="276"/>
        <v>9082.9345658054408</v>
      </c>
    </row>
    <row r="3784" spans="1:15" x14ac:dyDescent="0.2">
      <c r="A3784" s="2">
        <v>6</v>
      </c>
      <c r="B3784" s="2">
        <v>7</v>
      </c>
      <c r="C3784" s="2">
        <v>3782</v>
      </c>
      <c r="D3784" s="2">
        <v>32.9</v>
      </c>
      <c r="E3784" s="2">
        <v>55</v>
      </c>
      <c r="F3784" s="1">
        <f t="shared" si="277"/>
        <v>50</v>
      </c>
      <c r="G3784" s="2">
        <v>598.1</v>
      </c>
      <c r="H3784" s="3">
        <f>G3784/1000*'symulacje godzinowe'!$N$3*'symulacje godzinowe'!$Q$3*'symulacje godzinowe'!$R$3</f>
        <v>2.6440571541000004</v>
      </c>
      <c r="I3784" s="3">
        <f>'symulacje godzinowe'!$R$3*'symulacje godzinowe'!$N$3*(E3784-D3784)*'symulacje godzinowe'!$O$3/1000</f>
        <v>0.53246458199999991</v>
      </c>
      <c r="J3784" s="3">
        <f>'symulacje godzinowe'!$R$3*'symulacje godzinowe'!$N$3*(E3784-D3784)^2*'symulacje godzinowe'!$P$3/1000</f>
        <v>2.5558299936000004E-3</v>
      </c>
      <c r="K3784" s="3">
        <f t="shared" si="278"/>
        <v>2.1090367421064005</v>
      </c>
      <c r="L3784" s="6">
        <f t="shared" si="276"/>
        <v>7592.5322715830416</v>
      </c>
    </row>
    <row r="3785" spans="1:15" x14ac:dyDescent="0.2">
      <c r="A3785" s="2">
        <v>6</v>
      </c>
      <c r="B3785" s="2">
        <v>7</v>
      </c>
      <c r="C3785" s="2">
        <v>3783</v>
      </c>
      <c r="D3785" s="2">
        <v>33.200000000000003</v>
      </c>
      <c r="E3785" s="2">
        <v>55</v>
      </c>
      <c r="F3785" s="1">
        <f t="shared" si="277"/>
        <v>50</v>
      </c>
      <c r="G3785" s="2">
        <v>455.1</v>
      </c>
      <c r="H3785" s="3">
        <f>G3785/1000*'symulacje godzinowe'!$N$3*'symulacje godzinowe'!$Q$3*'symulacje godzinowe'!$R$3</f>
        <v>2.0118883310999998</v>
      </c>
      <c r="I3785" s="3">
        <f>'symulacje godzinowe'!$R$3*'symulacje godzinowe'!$N$3*(E3785-D3785)*'symulacje godzinowe'!$O$3/1000</f>
        <v>0.52523655599999985</v>
      </c>
      <c r="J3785" s="3">
        <f>'symulacje godzinowe'!$R$3*'symulacje godzinowe'!$N$3*(E3785-D3785)^2*'symulacje godzinowe'!$P$3/1000</f>
        <v>2.4869119103999994E-3</v>
      </c>
      <c r="K3785" s="3">
        <f t="shared" si="278"/>
        <v>1.4841648631895998</v>
      </c>
      <c r="L3785" s="6">
        <f t="shared" si="276"/>
        <v>5342.9935074825598</v>
      </c>
    </row>
    <row r="3786" spans="1:15" x14ac:dyDescent="0.2">
      <c r="A3786" s="2">
        <v>6</v>
      </c>
      <c r="B3786" s="2">
        <v>7</v>
      </c>
      <c r="C3786" s="2">
        <v>3784</v>
      </c>
      <c r="D3786" s="2">
        <v>33.5</v>
      </c>
      <c r="E3786" s="2">
        <v>55</v>
      </c>
      <c r="F3786" s="1">
        <f t="shared" si="277"/>
        <v>50</v>
      </c>
      <c r="G3786" s="2">
        <v>327.39999999999998</v>
      </c>
      <c r="H3786" s="3">
        <f>G3786/1000*'symulacje godzinowe'!$N$3*'symulacje godzinowe'!$Q$3*'symulacje godzinowe'!$R$3</f>
        <v>1.4473571513999999</v>
      </c>
      <c r="I3786" s="3">
        <f>'symulacje godzinowe'!$R$3*'symulacje godzinowe'!$N$3*(E3786-D3786)*'symulacje godzinowe'!$O$3/1000</f>
        <v>0.51800852999999991</v>
      </c>
      <c r="J3786" s="3">
        <f>'symulacje godzinowe'!$R$3*'symulacje godzinowe'!$N$3*(E3786-D3786)^2*'symulacje godzinowe'!$P$3/1000</f>
        <v>2.4189357600000001E-3</v>
      </c>
      <c r="K3786" s="3">
        <f t="shared" si="278"/>
        <v>0.92692968564</v>
      </c>
      <c r="L3786" s="6">
        <f t="shared" si="276"/>
        <v>3336.946868304</v>
      </c>
    </row>
    <row r="3787" spans="1:15" x14ac:dyDescent="0.2">
      <c r="A3787" s="2">
        <v>6</v>
      </c>
      <c r="B3787" s="2">
        <v>7</v>
      </c>
      <c r="C3787" s="2">
        <v>3785</v>
      </c>
      <c r="D3787" s="2">
        <v>31.7</v>
      </c>
      <c r="E3787" s="2">
        <v>55</v>
      </c>
      <c r="F3787" s="1">
        <f t="shared" si="277"/>
        <v>50</v>
      </c>
      <c r="G3787" s="2">
        <v>187.5</v>
      </c>
      <c r="H3787" s="3">
        <f>G3787/1000*'symulacje godzinowe'!$N$3*'symulacje godzinowe'!$Q$3*'symulacje godzinowe'!$R$3</f>
        <v>0.8288926875</v>
      </c>
      <c r="I3787" s="3">
        <f>'symulacje godzinowe'!$R$3*'symulacje godzinowe'!$N$3*(E3787-D3787)*'symulacje godzinowe'!$O$3/1000</f>
        <v>0.5613766859999999</v>
      </c>
      <c r="J3787" s="3">
        <f>'symulacje godzinowe'!$R$3*'symulacje godzinowe'!$N$3*(E3787-D3787)^2*'symulacje godzinowe'!$P$3/1000</f>
        <v>2.8409216543999996E-3</v>
      </c>
      <c r="K3787" s="3">
        <f t="shared" si="278"/>
        <v>0.26467507984560013</v>
      </c>
      <c r="L3787" s="6">
        <f t="shared" si="276"/>
        <v>952.83028744416049</v>
      </c>
    </row>
    <row r="3788" spans="1:15" x14ac:dyDescent="0.2">
      <c r="A3788" s="2">
        <v>6</v>
      </c>
      <c r="B3788" s="2">
        <v>7</v>
      </c>
      <c r="C3788" s="2">
        <v>3786</v>
      </c>
      <c r="D3788" s="2">
        <v>29.8</v>
      </c>
      <c r="E3788" s="2">
        <v>55</v>
      </c>
      <c r="F3788" s="1">
        <f t="shared" si="277"/>
        <v>50</v>
      </c>
      <c r="G3788" s="2">
        <v>140.69999999999999</v>
      </c>
      <c r="H3788" s="3">
        <f>G3788/1000*'symulacje godzinowe'!$N$3*'symulacje godzinowe'!$Q$3*'symulacje godzinowe'!$R$3</f>
        <v>0.62200107270000005</v>
      </c>
      <c r="I3788" s="3">
        <f>'symulacje godzinowe'!$R$3*'symulacje godzinowe'!$N$3*(E3788-D3788)*'symulacje godzinowe'!$O$3/1000</f>
        <v>0.60715418399999999</v>
      </c>
      <c r="J3788" s="3">
        <f>'symulacje godzinowe'!$R$3*'symulacje godzinowe'!$N$3*(E3788-D3788)^2*'symulacje godzinowe'!$P$3/1000</f>
        <v>3.3231389183999999E-3</v>
      </c>
      <c r="K3788" s="3">
        <f t="shared" si="278"/>
        <v>1.1523749781600061E-2</v>
      </c>
      <c r="L3788" s="6">
        <f t="shared" si="276"/>
        <v>41.485499213760221</v>
      </c>
    </row>
    <row r="3789" spans="1:15" x14ac:dyDescent="0.2">
      <c r="A3789" s="2">
        <v>6</v>
      </c>
      <c r="B3789" s="2">
        <v>7</v>
      </c>
      <c r="C3789" s="2">
        <v>3787</v>
      </c>
      <c r="D3789" s="2">
        <v>28</v>
      </c>
      <c r="E3789" s="2">
        <v>55</v>
      </c>
      <c r="F3789" s="1">
        <f t="shared" si="277"/>
        <v>50</v>
      </c>
      <c r="G3789" s="2">
        <v>39.5</v>
      </c>
      <c r="H3789" s="3">
        <f>G3789/1000*'symulacje godzinowe'!$N$3*'symulacje godzinowe'!$Q$3*'symulacje godzinowe'!$R$3</f>
        <v>0.17462005950000004</v>
      </c>
      <c r="I3789" s="3">
        <f>'symulacje godzinowe'!$R$3*'symulacje godzinowe'!$N$3*(E3789-D3789)*'symulacje godzinowe'!$O$3/1000</f>
        <v>0.65052233999999998</v>
      </c>
      <c r="J3789" s="3">
        <f>'symulacje godzinowe'!$R$3*'symulacje godzinowe'!$N$3*(E3789-D3789)^2*'symulacje godzinowe'!$P$3/1000</f>
        <v>3.8148278399999995E-3</v>
      </c>
      <c r="K3789" s="3">
        <f t="shared" si="278"/>
        <v>-0.47971710833999992</v>
      </c>
      <c r="L3789" s="6">
        <f t="shared" si="276"/>
        <v>0</v>
      </c>
    </row>
    <row r="3790" spans="1:15" x14ac:dyDescent="0.2">
      <c r="A3790" s="2">
        <v>6</v>
      </c>
      <c r="B3790" s="2">
        <v>7</v>
      </c>
      <c r="C3790" s="2">
        <v>3788</v>
      </c>
      <c r="D3790" s="2">
        <v>25.2</v>
      </c>
      <c r="E3790" s="2">
        <v>55</v>
      </c>
      <c r="F3790" s="1">
        <f t="shared" si="277"/>
        <v>50</v>
      </c>
      <c r="G3790" s="2">
        <v>0</v>
      </c>
      <c r="H3790" s="3">
        <f>G3790/1000*'symulacje godzinowe'!$N$3*'symulacje godzinowe'!$Q$3*'symulacje godzinowe'!$R$3</f>
        <v>0</v>
      </c>
      <c r="I3790" s="3">
        <f>'symulacje godzinowe'!$R$3*'symulacje godzinowe'!$N$3*(E3790-D3790)*'symulacje godzinowe'!$O$3/1000</f>
        <v>0.71798391599999989</v>
      </c>
      <c r="J3790" s="3">
        <f>'symulacje godzinowe'!$R$3*'symulacje godzinowe'!$N$3*(E3790-D3790)^2*'symulacje godzinowe'!$P$3/1000</f>
        <v>4.6470777984000001E-3</v>
      </c>
      <c r="K3790" s="3">
        <f t="shared" si="278"/>
        <v>-0.7226309937983999</v>
      </c>
      <c r="L3790" s="6">
        <f t="shared" si="276"/>
        <v>0</v>
      </c>
    </row>
    <row r="3791" spans="1:15" x14ac:dyDescent="0.2">
      <c r="A3791" s="2">
        <v>6</v>
      </c>
      <c r="B3791" s="2">
        <v>7</v>
      </c>
      <c r="C3791" s="2">
        <v>3789</v>
      </c>
      <c r="D3791" s="2">
        <v>22.4</v>
      </c>
      <c r="E3791" s="2">
        <v>55</v>
      </c>
      <c r="F3791" s="1">
        <f t="shared" si="277"/>
        <v>50</v>
      </c>
      <c r="G3791" s="2">
        <v>0</v>
      </c>
      <c r="H3791" s="3">
        <f>G3791/1000*'symulacje godzinowe'!$N$3*'symulacje godzinowe'!$Q$3*'symulacje godzinowe'!$R$3</f>
        <v>0</v>
      </c>
      <c r="I3791" s="3">
        <f>'symulacje godzinowe'!$R$3*'symulacje godzinowe'!$N$3*(E3791-D3791)*'symulacje godzinowe'!$O$3/1000</f>
        <v>0.78544549199999991</v>
      </c>
      <c r="J3791" s="3">
        <f>'symulacje godzinowe'!$R$3*'symulacje godzinowe'!$N$3*(E3791-D3791)^2*'symulacje godzinowe'!$P$3/1000</f>
        <v>5.5613805695999994E-3</v>
      </c>
      <c r="K3791" s="3">
        <f t="shared" si="278"/>
        <v>-0.79100687256959989</v>
      </c>
      <c r="L3791" s="6">
        <f t="shared" si="276"/>
        <v>0</v>
      </c>
    </row>
    <row r="3792" spans="1:15" x14ac:dyDescent="0.2">
      <c r="A3792" s="2">
        <v>6</v>
      </c>
      <c r="B3792" s="2">
        <v>7</v>
      </c>
      <c r="C3792" s="2">
        <v>3790</v>
      </c>
      <c r="D3792" s="2">
        <v>19.600000000000001</v>
      </c>
      <c r="E3792" s="2">
        <v>55</v>
      </c>
      <c r="F3792" s="1">
        <f t="shared" si="277"/>
        <v>50</v>
      </c>
      <c r="G3792" s="2">
        <v>0</v>
      </c>
      <c r="H3792" s="3">
        <f>G3792/1000*'symulacje godzinowe'!$N$3*'symulacje godzinowe'!$Q$3*'symulacje godzinowe'!$R$3</f>
        <v>0</v>
      </c>
      <c r="I3792" s="3">
        <f>'symulacje godzinowe'!$R$3*'symulacje godzinowe'!$N$3*(E3792-D3792)*'symulacje godzinowe'!$O$3/1000</f>
        <v>0.85290706799999993</v>
      </c>
      <c r="J3792" s="3">
        <f>'symulacje godzinowe'!$R$3*'symulacje godzinowe'!$N$3*(E3792-D3792)^2*'symulacje godzinowe'!$P$3/1000</f>
        <v>6.5577361535999997E-3</v>
      </c>
      <c r="K3792" s="3">
        <f t="shared" si="278"/>
        <v>-0.85946480415359994</v>
      </c>
      <c r="L3792" s="6">
        <f t="shared" si="276"/>
        <v>0</v>
      </c>
      <c r="O3792" s="21" t="s">
        <v>33</v>
      </c>
    </row>
    <row r="3793" spans="1:19" x14ac:dyDescent="0.2">
      <c r="A3793" s="2">
        <v>6</v>
      </c>
      <c r="B3793" s="2">
        <v>7</v>
      </c>
      <c r="C3793" s="2">
        <v>3791</v>
      </c>
      <c r="D3793" s="2">
        <v>19.899999999999999</v>
      </c>
      <c r="E3793" s="2">
        <v>55</v>
      </c>
      <c r="F3793" s="1">
        <f t="shared" si="277"/>
        <v>50</v>
      </c>
      <c r="G3793" s="2">
        <v>0</v>
      </c>
      <c r="H3793" s="3">
        <f>G3793/1000*'symulacje godzinowe'!$N$3*'symulacje godzinowe'!$Q$3*'symulacje godzinowe'!$R$3</f>
        <v>0</v>
      </c>
      <c r="I3793" s="3">
        <f>'symulacje godzinowe'!$R$3*'symulacje godzinowe'!$N$3*(E3793-D3793)*'symulacje godzinowe'!$O$3/1000</f>
        <v>0.84567904199999999</v>
      </c>
      <c r="J3793" s="3">
        <f>'symulacje godzinowe'!$R$3*'symulacje godzinowe'!$N$3*(E3793-D3793)^2*'symulacje godzinowe'!$P$3/1000</f>
        <v>6.4470590496000001E-3</v>
      </c>
      <c r="K3793" s="3">
        <f t="shared" si="278"/>
        <v>-0.85212610104959996</v>
      </c>
      <c r="L3793" s="6">
        <f t="shared" si="276"/>
        <v>0</v>
      </c>
      <c r="M3793" s="21" t="s">
        <v>32</v>
      </c>
      <c r="N3793" s="21" t="s">
        <v>27</v>
      </c>
      <c r="O3793" s="21" t="s">
        <v>31</v>
      </c>
      <c r="P3793" s="21" t="s">
        <v>28</v>
      </c>
      <c r="Q3793" s="21" t="s">
        <v>29</v>
      </c>
      <c r="R3793" s="21" t="s">
        <v>30</v>
      </c>
      <c r="S3793" s="21" t="s">
        <v>26</v>
      </c>
    </row>
    <row r="3794" spans="1:19" x14ac:dyDescent="0.2">
      <c r="A3794" s="2">
        <v>6</v>
      </c>
      <c r="B3794" s="2">
        <v>7</v>
      </c>
      <c r="C3794" s="2">
        <v>3792</v>
      </c>
      <c r="D3794" s="2">
        <v>20.100000000000001</v>
      </c>
      <c r="E3794" s="2">
        <v>55</v>
      </c>
      <c r="F3794" s="1">
        <f t="shared" si="277"/>
        <v>50</v>
      </c>
      <c r="G3794" s="2">
        <v>0</v>
      </c>
      <c r="H3794" s="3">
        <f>G3794/1000*'symulacje godzinowe'!$N$3*'symulacje godzinowe'!$Q$3*'symulacje godzinowe'!$R$3</f>
        <v>0</v>
      </c>
      <c r="I3794" s="3">
        <f>'symulacje godzinowe'!$R$3*'symulacje godzinowe'!$N$3*(E3794-D3794)*'symulacje godzinowe'!$O$3/1000</f>
        <v>0.84086035799999992</v>
      </c>
      <c r="J3794" s="3">
        <f>'symulacje godzinowe'!$R$3*'symulacje godzinowe'!$N$3*(E3794-D3794)^2*'symulacje godzinowe'!$P$3/1000</f>
        <v>6.3737976095999994E-3</v>
      </c>
      <c r="K3794" s="3">
        <f t="shared" si="278"/>
        <v>-0.84723415560959991</v>
      </c>
      <c r="L3794" s="10">
        <f>SUM(L3771:L3793)</f>
        <v>60270.33106991808</v>
      </c>
      <c r="M3794" s="19">
        <f>(L3770-4.187*$N$7*$O$7*(F3794-10))*((L3770-4.187*$N$7*$O$7*(F3794-10))&gt;0)</f>
        <v>18944.81453422497</v>
      </c>
      <c r="N3794" s="19">
        <f>M3794/4.187/(F3794-10)*(M3794&gt;0)</f>
        <v>113.11687684633966</v>
      </c>
      <c r="O3794" s="19">
        <f>$P$7-0.5*$N$7*$O$7</f>
        <v>100</v>
      </c>
      <c r="P3794" s="19">
        <f>IF(N3794&lt;O3794,N3794,O3794)</f>
        <v>100</v>
      </c>
      <c r="Q3794" s="19">
        <f>L3794/4.187/(F3794-10)+P3794</f>
        <v>459.86584111486792</v>
      </c>
      <c r="R3794" s="19" t="b">
        <f>Q3794&gt;$N$7*$O$7</f>
        <v>1</v>
      </c>
      <c r="S3794" s="19">
        <f>IF(R3794,(F3794-10)/(50-10),(F3794-10)/(50-10)*Q3794/$N$7/$O$7)</f>
        <v>1</v>
      </c>
    </row>
    <row r="3795" spans="1:19" x14ac:dyDescent="0.2">
      <c r="A3795" s="2">
        <v>6</v>
      </c>
      <c r="B3795" s="2">
        <v>8</v>
      </c>
      <c r="C3795" s="2">
        <v>3793</v>
      </c>
      <c r="D3795" s="2">
        <v>20.399999999999999</v>
      </c>
      <c r="E3795" s="2">
        <v>55</v>
      </c>
      <c r="F3795" s="1">
        <f t="shared" si="277"/>
        <v>50</v>
      </c>
      <c r="G3795" s="2">
        <v>0</v>
      </c>
      <c r="H3795" s="3">
        <f>G3795/1000*'symulacje godzinowe'!$N$3*'symulacje godzinowe'!$Q$3*'symulacje godzinowe'!$R$3</f>
        <v>0</v>
      </c>
      <c r="I3795" s="3">
        <f>'symulacje godzinowe'!$R$3*'symulacje godzinowe'!$N$3*(E3795-D3795)*'symulacje godzinowe'!$O$3/1000</f>
        <v>0.83363233199999998</v>
      </c>
      <c r="J3795" s="3">
        <f>'symulacje godzinowe'!$R$3*'symulacje godzinowe'!$N$3*(E3795-D3795)^2*'symulacje godzinowe'!$P$3/1000</f>
        <v>6.2646903935999997E-3</v>
      </c>
      <c r="K3795" s="3">
        <f t="shared" si="278"/>
        <v>-0.83989702239359998</v>
      </c>
      <c r="L3795" s="6">
        <f>K3795*(K3795&gt;0)*3600</f>
        <v>0</v>
      </c>
    </row>
    <row r="3796" spans="1:19" x14ac:dyDescent="0.2">
      <c r="A3796" s="2">
        <v>6</v>
      </c>
      <c r="B3796" s="2">
        <v>8</v>
      </c>
      <c r="C3796" s="2">
        <v>3794</v>
      </c>
      <c r="D3796" s="2">
        <v>19.899999999999999</v>
      </c>
      <c r="E3796" s="2">
        <v>55</v>
      </c>
      <c r="F3796" s="1">
        <f t="shared" si="277"/>
        <v>50</v>
      </c>
      <c r="G3796" s="2">
        <v>0</v>
      </c>
      <c r="H3796" s="3">
        <f>G3796/1000*'symulacje godzinowe'!$N$3*'symulacje godzinowe'!$Q$3*'symulacje godzinowe'!$R$3</f>
        <v>0</v>
      </c>
      <c r="I3796" s="3">
        <f>'symulacje godzinowe'!$R$3*'symulacje godzinowe'!$N$3*(E3796-D3796)*'symulacje godzinowe'!$O$3/1000</f>
        <v>0.84567904199999999</v>
      </c>
      <c r="J3796" s="3">
        <f>'symulacje godzinowe'!$R$3*'symulacje godzinowe'!$N$3*(E3796-D3796)^2*'symulacje godzinowe'!$P$3/1000</f>
        <v>6.4470590496000001E-3</v>
      </c>
      <c r="K3796" s="3">
        <f t="shared" si="278"/>
        <v>-0.85212610104959996</v>
      </c>
      <c r="L3796" s="6">
        <f t="shared" ref="L3796:L3817" si="279">K3796*(K3796&gt;0)*3600</f>
        <v>0</v>
      </c>
    </row>
    <row r="3797" spans="1:19" x14ac:dyDescent="0.2">
      <c r="A3797" s="2">
        <v>6</v>
      </c>
      <c r="B3797" s="2">
        <v>8</v>
      </c>
      <c r="C3797" s="2">
        <v>3795</v>
      </c>
      <c r="D3797" s="2">
        <v>19.5</v>
      </c>
      <c r="E3797" s="2">
        <v>55</v>
      </c>
      <c r="F3797" s="1">
        <f t="shared" si="277"/>
        <v>50</v>
      </c>
      <c r="G3797" s="2">
        <v>0</v>
      </c>
      <c r="H3797" s="3">
        <f>G3797/1000*'symulacje godzinowe'!$N$3*'symulacje godzinowe'!$Q$3*'symulacje godzinowe'!$R$3</f>
        <v>0</v>
      </c>
      <c r="I3797" s="3">
        <f>'symulacje godzinowe'!$R$3*'symulacje godzinowe'!$N$3*(E3797-D3797)*'symulacje godzinowe'!$O$3/1000</f>
        <v>0.85531640999999992</v>
      </c>
      <c r="J3797" s="3">
        <f>'symulacje godzinowe'!$R$3*'symulacje godzinowe'!$N$3*(E3797-D3797)^2*'symulacje godzinowe'!$P$3/1000</f>
        <v>6.5948378399999993E-3</v>
      </c>
      <c r="K3797" s="3">
        <f t="shared" si="278"/>
        <v>-0.86191124783999995</v>
      </c>
      <c r="L3797" s="6">
        <f t="shared" si="279"/>
        <v>0</v>
      </c>
    </row>
    <row r="3798" spans="1:19" x14ac:dyDescent="0.2">
      <c r="A3798" s="2">
        <v>6</v>
      </c>
      <c r="B3798" s="2">
        <v>8</v>
      </c>
      <c r="C3798" s="2">
        <v>3796</v>
      </c>
      <c r="D3798" s="2">
        <v>19</v>
      </c>
      <c r="E3798" s="2">
        <v>55</v>
      </c>
      <c r="F3798" s="1">
        <f t="shared" si="277"/>
        <v>50</v>
      </c>
      <c r="G3798" s="2">
        <v>0</v>
      </c>
      <c r="H3798" s="3">
        <f>G3798/1000*'symulacje godzinowe'!$N$3*'symulacje godzinowe'!$Q$3*'symulacje godzinowe'!$R$3</f>
        <v>0</v>
      </c>
      <c r="I3798" s="3">
        <f>'symulacje godzinowe'!$R$3*'symulacje godzinowe'!$N$3*(E3798-D3798)*'symulacje godzinowe'!$O$3/1000</f>
        <v>0.86736311999999993</v>
      </c>
      <c r="J3798" s="3">
        <f>'symulacje godzinowe'!$R$3*'symulacje godzinowe'!$N$3*(E3798-D3798)^2*'symulacje godzinowe'!$P$3/1000</f>
        <v>6.78191616E-3</v>
      </c>
      <c r="K3798" s="3">
        <f t="shared" si="278"/>
        <v>-0.87414503615999994</v>
      </c>
      <c r="L3798" s="6">
        <f t="shared" si="279"/>
        <v>0</v>
      </c>
    </row>
    <row r="3799" spans="1:19" x14ac:dyDescent="0.2">
      <c r="A3799" s="2">
        <v>6</v>
      </c>
      <c r="B3799" s="2">
        <v>8</v>
      </c>
      <c r="C3799" s="2">
        <v>3797</v>
      </c>
      <c r="D3799" s="2">
        <v>19.2</v>
      </c>
      <c r="E3799" s="2">
        <v>55</v>
      </c>
      <c r="F3799" s="1">
        <f t="shared" si="277"/>
        <v>50</v>
      </c>
      <c r="G3799" s="2">
        <v>64</v>
      </c>
      <c r="H3799" s="3">
        <f>G3799/1000*'symulacje godzinowe'!$N$3*'symulacje godzinowe'!$Q$3*'symulacje godzinowe'!$R$3</f>
        <v>0.28292870400000003</v>
      </c>
      <c r="I3799" s="3">
        <f>'symulacje godzinowe'!$R$3*'symulacje godzinowe'!$N$3*(E3799-D3799)*'symulacje godzinowe'!$O$3/1000</f>
        <v>0.86254443599999986</v>
      </c>
      <c r="J3799" s="3">
        <f>'symulacje godzinowe'!$R$3*'symulacje godzinowe'!$N$3*(E3799-D3799)^2*'symulacje godzinowe'!$P$3/1000</f>
        <v>6.7067708543999986E-3</v>
      </c>
      <c r="K3799" s="3">
        <f t="shared" si="278"/>
        <v>-0.5863225028543998</v>
      </c>
      <c r="L3799" s="6">
        <f t="shared" si="279"/>
        <v>0</v>
      </c>
    </row>
    <row r="3800" spans="1:19" x14ac:dyDescent="0.2">
      <c r="A3800" s="2">
        <v>6</v>
      </c>
      <c r="B3800" s="2">
        <v>8</v>
      </c>
      <c r="C3800" s="2">
        <v>3798</v>
      </c>
      <c r="D3800" s="2">
        <v>19.399999999999999</v>
      </c>
      <c r="E3800" s="2">
        <v>55</v>
      </c>
      <c r="F3800" s="1">
        <f t="shared" si="277"/>
        <v>50</v>
      </c>
      <c r="G3800" s="2">
        <v>56.7</v>
      </c>
      <c r="H3800" s="3">
        <f>G3800/1000*'symulacje godzinowe'!$N$3*'symulacje godzinowe'!$Q$3*'symulacje godzinowe'!$R$3</f>
        <v>0.25065714870000005</v>
      </c>
      <c r="I3800" s="3">
        <f>'symulacje godzinowe'!$R$3*'symulacje godzinowe'!$N$3*(E3800-D3800)*'symulacje godzinowe'!$O$3/1000</f>
        <v>0.8577257519999999</v>
      </c>
      <c r="J3800" s="3">
        <f>'symulacje godzinowe'!$R$3*'symulacje godzinowe'!$N$3*(E3800-D3800)^2*'symulacje godzinowe'!$P$3/1000</f>
        <v>6.6320441855999999E-3</v>
      </c>
      <c r="K3800" s="3">
        <f t="shared" si="278"/>
        <v>-0.61370064748559994</v>
      </c>
      <c r="L3800" s="6">
        <f t="shared" si="279"/>
        <v>0</v>
      </c>
    </row>
    <row r="3801" spans="1:19" x14ac:dyDescent="0.2">
      <c r="A3801" s="2">
        <v>6</v>
      </c>
      <c r="B3801" s="2">
        <v>8</v>
      </c>
      <c r="C3801" s="2">
        <v>3799</v>
      </c>
      <c r="D3801" s="2">
        <v>19.600000000000001</v>
      </c>
      <c r="E3801" s="2">
        <v>55</v>
      </c>
      <c r="F3801" s="1">
        <f t="shared" si="277"/>
        <v>50</v>
      </c>
      <c r="G3801" s="2">
        <v>84.7</v>
      </c>
      <c r="H3801" s="3">
        <f>G3801/1000*'symulacje godzinowe'!$N$3*'symulacje godzinowe'!$Q$3*'symulacje godzinowe'!$R$3</f>
        <v>0.37443845669999998</v>
      </c>
      <c r="I3801" s="3">
        <f>'symulacje godzinowe'!$R$3*'symulacje godzinowe'!$N$3*(E3801-D3801)*'symulacje godzinowe'!$O$3/1000</f>
        <v>0.85290706799999993</v>
      </c>
      <c r="J3801" s="3">
        <f>'symulacje godzinowe'!$R$3*'symulacje godzinowe'!$N$3*(E3801-D3801)^2*'symulacje godzinowe'!$P$3/1000</f>
        <v>6.5577361535999997E-3</v>
      </c>
      <c r="K3801" s="3">
        <f t="shared" si="278"/>
        <v>-0.48502634745359996</v>
      </c>
      <c r="L3801" s="6">
        <f t="shared" si="279"/>
        <v>0</v>
      </c>
    </row>
    <row r="3802" spans="1:19" x14ac:dyDescent="0.2">
      <c r="A3802" s="2">
        <v>6</v>
      </c>
      <c r="B3802" s="2">
        <v>8</v>
      </c>
      <c r="C3802" s="2">
        <v>3800</v>
      </c>
      <c r="D3802" s="2">
        <v>20</v>
      </c>
      <c r="E3802" s="2">
        <v>55</v>
      </c>
      <c r="F3802" s="1">
        <f t="shared" si="277"/>
        <v>50</v>
      </c>
      <c r="G3802" s="2">
        <v>112.7</v>
      </c>
      <c r="H3802" s="3">
        <f>G3802/1000*'symulacje godzinowe'!$N$3*'symulacje godzinowe'!$Q$3*'symulacje godzinowe'!$R$3</f>
        <v>0.49821976470000007</v>
      </c>
      <c r="I3802" s="3">
        <f>'symulacje godzinowe'!$R$3*'symulacje godzinowe'!$N$3*(E3802-D3802)*'symulacje godzinowe'!$O$3/1000</f>
        <v>0.8432696999999999</v>
      </c>
      <c r="J3802" s="3">
        <f>'symulacje godzinowe'!$R$3*'symulacje godzinowe'!$N$3*(E3802-D3802)^2*'symulacje godzinowe'!$P$3/1000</f>
        <v>6.4103759999999997E-3</v>
      </c>
      <c r="K3802" s="3">
        <f t="shared" si="278"/>
        <v>-0.35146031129999983</v>
      </c>
      <c r="L3802" s="6">
        <f t="shared" si="279"/>
        <v>0</v>
      </c>
    </row>
    <row r="3803" spans="1:19" x14ac:dyDescent="0.2">
      <c r="A3803" s="2">
        <v>6</v>
      </c>
      <c r="B3803" s="2">
        <v>8</v>
      </c>
      <c r="C3803" s="2">
        <v>3801</v>
      </c>
      <c r="D3803" s="2">
        <v>20.3</v>
      </c>
      <c r="E3803" s="2">
        <v>55</v>
      </c>
      <c r="F3803" s="1">
        <f t="shared" si="277"/>
        <v>50</v>
      </c>
      <c r="G3803" s="2">
        <v>313.10000000000002</v>
      </c>
      <c r="H3803" s="3">
        <f>G3803/1000*'symulacje godzinowe'!$N$3*'symulacje godzinowe'!$Q$3*'symulacje godzinowe'!$R$3</f>
        <v>1.3841402691000004</v>
      </c>
      <c r="I3803" s="3">
        <f>'symulacje godzinowe'!$R$3*'symulacje godzinowe'!$N$3*(E3803-D3803)*'symulacje godzinowe'!$O$3/1000</f>
        <v>0.83604167399999996</v>
      </c>
      <c r="J3803" s="3">
        <f>'symulacje godzinowe'!$R$3*'symulacje godzinowe'!$N$3*(E3803-D3803)^2*'symulacje godzinowe'!$P$3/1000</f>
        <v>6.3009548063999998E-3</v>
      </c>
      <c r="K3803" s="3">
        <f t="shared" si="278"/>
        <v>0.54179764029360045</v>
      </c>
      <c r="L3803" s="6">
        <f t="shared" si="279"/>
        <v>1950.4715050569616</v>
      </c>
    </row>
    <row r="3804" spans="1:19" x14ac:dyDescent="0.2">
      <c r="A3804" s="2">
        <v>6</v>
      </c>
      <c r="B3804" s="2">
        <v>8</v>
      </c>
      <c r="C3804" s="2">
        <v>3802</v>
      </c>
      <c r="D3804" s="2">
        <v>20.7</v>
      </c>
      <c r="E3804" s="2">
        <v>55</v>
      </c>
      <c r="F3804" s="1">
        <f t="shared" si="277"/>
        <v>50</v>
      </c>
      <c r="G3804" s="2">
        <v>363.3</v>
      </c>
      <c r="H3804" s="3">
        <f>G3804/1000*'symulacje godzinowe'!$N$3*'symulacje godzinowe'!$Q$3*'symulacje godzinowe'!$R$3</f>
        <v>1.6060624713</v>
      </c>
      <c r="I3804" s="3">
        <f>'symulacje godzinowe'!$R$3*'symulacje godzinowe'!$N$3*(E3804-D3804)*'symulacje godzinowe'!$O$3/1000</f>
        <v>0.82640430599999992</v>
      </c>
      <c r="J3804" s="3">
        <f>'symulacje godzinowe'!$R$3*'symulacje godzinowe'!$N$3*(E3804-D3804)^2*'symulacje godzinowe'!$P$3/1000</f>
        <v>6.1565251103999977E-3</v>
      </c>
      <c r="K3804" s="3">
        <f t="shared" si="278"/>
        <v>0.7735016401896001</v>
      </c>
      <c r="L3804" s="6">
        <f t="shared" si="279"/>
        <v>2784.6059046825603</v>
      </c>
    </row>
    <row r="3805" spans="1:19" x14ac:dyDescent="0.2">
      <c r="A3805" s="2">
        <v>6</v>
      </c>
      <c r="B3805" s="2">
        <v>8</v>
      </c>
      <c r="C3805" s="2">
        <v>3803</v>
      </c>
      <c r="D3805" s="2">
        <v>21.2</v>
      </c>
      <c r="E3805" s="2">
        <v>55</v>
      </c>
      <c r="F3805" s="1">
        <f t="shared" si="277"/>
        <v>50</v>
      </c>
      <c r="G3805" s="2">
        <v>398.3</v>
      </c>
      <c r="H3805" s="3">
        <f>G3805/1000*'symulacje godzinowe'!$N$3*'symulacje godzinowe'!$Q$3*'symulacje godzinowe'!$R$3</f>
        <v>1.7607891062999999</v>
      </c>
      <c r="I3805" s="3">
        <f>'symulacje godzinowe'!$R$3*'symulacje godzinowe'!$N$3*(E3805-D3805)*'symulacje godzinowe'!$O$3/1000</f>
        <v>0.81435759599999979</v>
      </c>
      <c r="J3805" s="3">
        <f>'symulacje godzinowe'!$R$3*'symulacje godzinowe'!$N$3*(E3805-D3805)^2*'symulacje godzinowe'!$P$3/1000</f>
        <v>5.9783428223999981E-3</v>
      </c>
      <c r="K3805" s="3">
        <f t="shared" si="278"/>
        <v>0.9404531674776001</v>
      </c>
      <c r="L3805" s="6">
        <f t="shared" si="279"/>
        <v>3385.6314029193604</v>
      </c>
    </row>
    <row r="3806" spans="1:19" x14ac:dyDescent="0.2">
      <c r="A3806" s="2">
        <v>6</v>
      </c>
      <c r="B3806" s="2">
        <v>8</v>
      </c>
      <c r="C3806" s="2">
        <v>3804</v>
      </c>
      <c r="D3806" s="2">
        <v>21.7</v>
      </c>
      <c r="E3806" s="2">
        <v>55</v>
      </c>
      <c r="F3806" s="1">
        <f t="shared" si="277"/>
        <v>50</v>
      </c>
      <c r="G3806" s="2">
        <v>515</v>
      </c>
      <c r="H3806" s="3">
        <f>G3806/1000*'symulacje godzinowe'!$N$3*'symulacje godzinowe'!$Q$3*'symulacje godzinowe'!$R$3</f>
        <v>2.2766919150000002</v>
      </c>
      <c r="I3806" s="3">
        <f>'symulacje godzinowe'!$R$3*'symulacje godzinowe'!$N$3*(E3806-D3806)*'symulacje godzinowe'!$O$3/1000</f>
        <v>0.80231088599999989</v>
      </c>
      <c r="J3806" s="3">
        <f>'symulacje godzinowe'!$R$3*'symulacje godzinowe'!$N$3*(E3806-D3806)^2*'symulacje godzinowe'!$P$3/1000</f>
        <v>5.802777014399998E-3</v>
      </c>
      <c r="K3806" s="3">
        <f t="shared" si="278"/>
        <v>1.4685782519856003</v>
      </c>
      <c r="L3806" s="6">
        <f t="shared" si="279"/>
        <v>5286.8817071481608</v>
      </c>
    </row>
    <row r="3807" spans="1:19" x14ac:dyDescent="0.2">
      <c r="A3807" s="2">
        <v>6</v>
      </c>
      <c r="B3807" s="2">
        <v>8</v>
      </c>
      <c r="C3807" s="2">
        <v>3805</v>
      </c>
      <c r="D3807" s="2">
        <v>22.2</v>
      </c>
      <c r="E3807" s="2">
        <v>55</v>
      </c>
      <c r="F3807" s="1">
        <f t="shared" si="277"/>
        <v>50</v>
      </c>
      <c r="G3807" s="2">
        <v>484.9</v>
      </c>
      <c r="H3807" s="3">
        <f>G3807/1000*'symulacje godzinowe'!$N$3*'symulacje godzinowe'!$Q$3*'symulacje godzinowe'!$R$3</f>
        <v>2.1436270089000002</v>
      </c>
      <c r="I3807" s="3">
        <f>'symulacje godzinowe'!$R$3*'symulacje godzinowe'!$N$3*(E3807-D3807)*'symulacje godzinowe'!$O$3/1000</f>
        <v>0.79026417599999987</v>
      </c>
      <c r="J3807" s="3">
        <f>'symulacje godzinowe'!$R$3*'symulacje godzinowe'!$N$3*(E3807-D3807)^2*'symulacje godzinowe'!$P$3/1000</f>
        <v>5.6298276863999998E-3</v>
      </c>
      <c r="K3807" s="3">
        <f t="shared" si="278"/>
        <v>1.3477330052136003</v>
      </c>
      <c r="L3807" s="6">
        <f t="shared" si="279"/>
        <v>4851.8388187689607</v>
      </c>
    </row>
    <row r="3808" spans="1:19" x14ac:dyDescent="0.2">
      <c r="A3808" s="2">
        <v>6</v>
      </c>
      <c r="B3808" s="2">
        <v>8</v>
      </c>
      <c r="C3808" s="2">
        <v>3806</v>
      </c>
      <c r="D3808" s="2">
        <v>21.5</v>
      </c>
      <c r="E3808" s="2">
        <v>55</v>
      </c>
      <c r="F3808" s="1">
        <f t="shared" si="277"/>
        <v>50</v>
      </c>
      <c r="G3808" s="2">
        <v>425.6</v>
      </c>
      <c r="H3808" s="3">
        <f>G3808/1000*'symulacje godzinowe'!$N$3*'symulacje godzinowe'!$Q$3*'symulacje godzinowe'!$R$3</f>
        <v>1.8814758816000006</v>
      </c>
      <c r="I3808" s="3">
        <f>'symulacje godzinowe'!$R$3*'symulacje godzinowe'!$N$3*(E3808-D3808)*'symulacje godzinowe'!$O$3/1000</f>
        <v>0.80712956999999996</v>
      </c>
      <c r="J3808" s="3">
        <f>'symulacje godzinowe'!$R$3*'symulacje godzinowe'!$N$3*(E3808-D3808)^2*'symulacje godzinowe'!$P$3/1000</f>
        <v>5.8726893599999998E-3</v>
      </c>
      <c r="K3808" s="3">
        <f t="shared" si="278"/>
        <v>1.0684736222400006</v>
      </c>
      <c r="L3808" s="6">
        <f t="shared" si="279"/>
        <v>3846.5050400640025</v>
      </c>
    </row>
    <row r="3809" spans="1:19" x14ac:dyDescent="0.2">
      <c r="A3809" s="2">
        <v>6</v>
      </c>
      <c r="B3809" s="2">
        <v>8</v>
      </c>
      <c r="C3809" s="2">
        <v>3807</v>
      </c>
      <c r="D3809" s="2">
        <v>20.9</v>
      </c>
      <c r="E3809" s="2">
        <v>55</v>
      </c>
      <c r="F3809" s="1">
        <f t="shared" si="277"/>
        <v>50</v>
      </c>
      <c r="G3809" s="2">
        <v>352.2</v>
      </c>
      <c r="H3809" s="3">
        <f>G3809/1000*'symulacje godzinowe'!$N$3*'symulacje godzinowe'!$Q$3*'symulacje godzinowe'!$R$3</f>
        <v>1.5569920242000004</v>
      </c>
      <c r="I3809" s="3">
        <f>'symulacje godzinowe'!$R$3*'symulacje godzinowe'!$N$3*(E3809-D3809)*'symulacje godzinowe'!$O$3/1000</f>
        <v>0.82158562199999996</v>
      </c>
      <c r="J3809" s="3">
        <f>'symulacje godzinowe'!$R$3*'symulacje godzinowe'!$N$3*(E3809-D3809)^2*'symulacje godzinowe'!$P$3/1000</f>
        <v>6.0849382176000003E-3</v>
      </c>
      <c r="K3809" s="3">
        <f t="shared" si="278"/>
        <v>0.72932146398240039</v>
      </c>
      <c r="L3809" s="6">
        <f t="shared" si="279"/>
        <v>2625.5572703366415</v>
      </c>
    </row>
    <row r="3810" spans="1:19" x14ac:dyDescent="0.2">
      <c r="A3810" s="2">
        <v>6</v>
      </c>
      <c r="B3810" s="2">
        <v>8</v>
      </c>
      <c r="C3810" s="2">
        <v>3808</v>
      </c>
      <c r="D3810" s="2">
        <v>20.2</v>
      </c>
      <c r="E3810" s="2">
        <v>55</v>
      </c>
      <c r="F3810" s="1">
        <f t="shared" si="277"/>
        <v>50</v>
      </c>
      <c r="G3810" s="2">
        <v>268.3</v>
      </c>
      <c r="H3810" s="3">
        <f>G3810/1000*'symulacje godzinowe'!$N$3*'symulacje godzinowe'!$Q$3*'symulacje godzinowe'!$R$3</f>
        <v>1.1860901763000002</v>
      </c>
      <c r="I3810" s="3">
        <f>'symulacje godzinowe'!$R$3*'symulacje godzinowe'!$N$3*(E3810-D3810)*'symulacje godzinowe'!$O$3/1000</f>
        <v>0.83845101599999972</v>
      </c>
      <c r="J3810" s="3">
        <f>'symulacje godzinowe'!$R$3*'symulacje godzinowe'!$N$3*(E3810-D3810)^2*'symulacje godzinowe'!$P$3/1000</f>
        <v>6.3373238783999983E-3</v>
      </c>
      <c r="K3810" s="3">
        <f t="shared" si="278"/>
        <v>0.3413018364216005</v>
      </c>
      <c r="L3810" s="6">
        <f t="shared" si="279"/>
        <v>1228.6866111177619</v>
      </c>
    </row>
    <row r="3811" spans="1:19" x14ac:dyDescent="0.2">
      <c r="A3811" s="2">
        <v>6</v>
      </c>
      <c r="B3811" s="2">
        <v>8</v>
      </c>
      <c r="C3811" s="2">
        <v>3809</v>
      </c>
      <c r="D3811" s="2">
        <v>20</v>
      </c>
      <c r="E3811" s="2">
        <v>55</v>
      </c>
      <c r="F3811" s="1">
        <f t="shared" si="277"/>
        <v>50</v>
      </c>
      <c r="G3811" s="2">
        <v>178.2</v>
      </c>
      <c r="H3811" s="3">
        <f>G3811/1000*'symulacje godzinowe'!$N$3*'symulacje godzinowe'!$Q$3*'symulacje godzinowe'!$R$3</f>
        <v>0.78777961020000009</v>
      </c>
      <c r="I3811" s="3">
        <f>'symulacje godzinowe'!$R$3*'symulacje godzinowe'!$N$3*(E3811-D3811)*'symulacje godzinowe'!$O$3/1000</f>
        <v>0.8432696999999999</v>
      </c>
      <c r="J3811" s="3">
        <f>'symulacje godzinowe'!$R$3*'symulacje godzinowe'!$N$3*(E3811-D3811)^2*'symulacje godzinowe'!$P$3/1000</f>
        <v>6.4103759999999997E-3</v>
      </c>
      <c r="K3811" s="3">
        <f t="shared" si="278"/>
        <v>-6.1900465799999811E-2</v>
      </c>
      <c r="L3811" s="6">
        <f t="shared" si="279"/>
        <v>0</v>
      </c>
    </row>
    <row r="3812" spans="1:19" x14ac:dyDescent="0.2">
      <c r="A3812" s="2">
        <v>6</v>
      </c>
      <c r="B3812" s="2">
        <v>8</v>
      </c>
      <c r="C3812" s="2">
        <v>3810</v>
      </c>
      <c r="D3812" s="2">
        <v>19.8</v>
      </c>
      <c r="E3812" s="2">
        <v>55</v>
      </c>
      <c r="F3812" s="1">
        <f t="shared" si="277"/>
        <v>50</v>
      </c>
      <c r="G3812" s="2">
        <v>123.3</v>
      </c>
      <c r="H3812" s="3">
        <f>G3812/1000*'symulacje godzinowe'!$N$3*'symulacje godzinowe'!$Q$3*'symulacje godzinowe'!$R$3</f>
        <v>0.54507983130000004</v>
      </c>
      <c r="I3812" s="3">
        <f>'symulacje godzinowe'!$R$3*'symulacje godzinowe'!$N$3*(E3812-D3812)*'symulacje godzinowe'!$O$3/1000</f>
        <v>0.84808838399999997</v>
      </c>
      <c r="J3812" s="3">
        <f>'symulacje godzinowe'!$R$3*'symulacje godzinowe'!$N$3*(E3812-D3812)^2*'symulacje godzinowe'!$P$3/1000</f>
        <v>6.4838467584000005E-3</v>
      </c>
      <c r="K3812" s="3">
        <f t="shared" si="278"/>
        <v>-0.30949239945839996</v>
      </c>
      <c r="L3812" s="6">
        <f t="shared" si="279"/>
        <v>0</v>
      </c>
    </row>
    <row r="3813" spans="1:19" x14ac:dyDescent="0.2">
      <c r="A3813" s="2">
        <v>6</v>
      </c>
      <c r="B3813" s="2">
        <v>8</v>
      </c>
      <c r="C3813" s="2">
        <v>3811</v>
      </c>
      <c r="D3813" s="2">
        <v>19.600000000000001</v>
      </c>
      <c r="E3813" s="2">
        <v>55</v>
      </c>
      <c r="F3813" s="1">
        <f t="shared" si="277"/>
        <v>50</v>
      </c>
      <c r="G3813" s="2">
        <v>39.5</v>
      </c>
      <c r="H3813" s="3">
        <f>G3813/1000*'symulacje godzinowe'!$N$3*'symulacje godzinowe'!$Q$3*'symulacje godzinowe'!$R$3</f>
        <v>0.17462005950000004</v>
      </c>
      <c r="I3813" s="3">
        <f>'symulacje godzinowe'!$R$3*'symulacje godzinowe'!$N$3*(E3813-D3813)*'symulacje godzinowe'!$O$3/1000</f>
        <v>0.85290706799999993</v>
      </c>
      <c r="J3813" s="3">
        <f>'symulacje godzinowe'!$R$3*'symulacje godzinowe'!$N$3*(E3813-D3813)^2*'symulacje godzinowe'!$P$3/1000</f>
        <v>6.5577361535999997E-3</v>
      </c>
      <c r="K3813" s="3">
        <f t="shared" si="278"/>
        <v>-0.6848447446535999</v>
      </c>
      <c r="L3813" s="6">
        <f t="shared" si="279"/>
        <v>0</v>
      </c>
    </row>
    <row r="3814" spans="1:19" x14ac:dyDescent="0.2">
      <c r="A3814" s="2">
        <v>6</v>
      </c>
      <c r="B3814" s="2">
        <v>8</v>
      </c>
      <c r="C3814" s="2">
        <v>3812</v>
      </c>
      <c r="D3814" s="2">
        <v>18.8</v>
      </c>
      <c r="E3814" s="2">
        <v>55</v>
      </c>
      <c r="F3814" s="1">
        <f t="shared" si="277"/>
        <v>50</v>
      </c>
      <c r="G3814" s="2">
        <v>0</v>
      </c>
      <c r="H3814" s="3">
        <f>G3814/1000*'symulacje godzinowe'!$N$3*'symulacje godzinowe'!$Q$3*'symulacje godzinowe'!$R$3</f>
        <v>0</v>
      </c>
      <c r="I3814" s="3">
        <f>'symulacje godzinowe'!$R$3*'symulacje godzinowe'!$N$3*(E3814-D3814)*'symulacje godzinowe'!$O$3/1000</f>
        <v>0.87218180399999989</v>
      </c>
      <c r="J3814" s="3">
        <f>'symulacje godzinowe'!$R$3*'symulacje godzinowe'!$N$3*(E3814-D3814)^2*'symulacje godzinowe'!$P$3/1000</f>
        <v>6.8574801024000008E-3</v>
      </c>
      <c r="K3814" s="3">
        <f t="shared" si="278"/>
        <v>-0.87903928410239984</v>
      </c>
      <c r="L3814" s="6">
        <f t="shared" si="279"/>
        <v>0</v>
      </c>
    </row>
    <row r="3815" spans="1:19" x14ac:dyDescent="0.2">
      <c r="A3815" s="2">
        <v>6</v>
      </c>
      <c r="B3815" s="2">
        <v>8</v>
      </c>
      <c r="C3815" s="2">
        <v>3813</v>
      </c>
      <c r="D3815" s="2">
        <v>18</v>
      </c>
      <c r="E3815" s="2">
        <v>55</v>
      </c>
      <c r="F3815" s="1">
        <f t="shared" si="277"/>
        <v>50</v>
      </c>
      <c r="G3815" s="2">
        <v>0</v>
      </c>
      <c r="H3815" s="3">
        <f>G3815/1000*'symulacje godzinowe'!$N$3*'symulacje godzinowe'!$Q$3*'symulacje godzinowe'!$R$3</f>
        <v>0</v>
      </c>
      <c r="I3815" s="3">
        <f>'symulacje godzinowe'!$R$3*'symulacje godzinowe'!$N$3*(E3815-D3815)*'symulacje godzinowe'!$O$3/1000</f>
        <v>0.89145653999999985</v>
      </c>
      <c r="J3815" s="3">
        <f>'symulacje godzinowe'!$R$3*'symulacje godzinowe'!$N$3*(E3815-D3815)^2*'symulacje godzinowe'!$P$3/1000</f>
        <v>7.1639222399999996E-3</v>
      </c>
      <c r="K3815" s="3">
        <f t="shared" si="278"/>
        <v>-0.89862046223999981</v>
      </c>
      <c r="L3815" s="6">
        <f t="shared" si="279"/>
        <v>0</v>
      </c>
    </row>
    <row r="3816" spans="1:19" x14ac:dyDescent="0.2">
      <c r="A3816" s="2">
        <v>6</v>
      </c>
      <c r="B3816" s="2">
        <v>8</v>
      </c>
      <c r="C3816" s="2">
        <v>3814</v>
      </c>
      <c r="D3816" s="2">
        <v>17.2</v>
      </c>
      <c r="E3816" s="2">
        <v>55</v>
      </c>
      <c r="F3816" s="1">
        <f t="shared" si="277"/>
        <v>50</v>
      </c>
      <c r="G3816" s="2">
        <v>0</v>
      </c>
      <c r="H3816" s="3">
        <f>G3816/1000*'symulacje godzinowe'!$N$3*'symulacje godzinowe'!$Q$3*'symulacje godzinowe'!$R$3</f>
        <v>0</v>
      </c>
      <c r="I3816" s="3">
        <f>'symulacje godzinowe'!$R$3*'symulacje godzinowe'!$N$3*(E3816-D3816)*'symulacje godzinowe'!$O$3/1000</f>
        <v>0.91073127599999981</v>
      </c>
      <c r="J3816" s="3">
        <f>'symulacje godzinowe'!$R$3*'symulacje godzinowe'!$N$3*(E3816-D3816)^2*'symulacje godzinowe'!$P$3/1000</f>
        <v>7.4770625663999977E-3</v>
      </c>
      <c r="K3816" s="3">
        <f t="shared" si="278"/>
        <v>-0.91820833856639983</v>
      </c>
      <c r="L3816" s="6">
        <f t="shared" si="279"/>
        <v>0</v>
      </c>
      <c r="O3816" s="21" t="s">
        <v>33</v>
      </c>
    </row>
    <row r="3817" spans="1:19" x14ac:dyDescent="0.2">
      <c r="A3817" s="2">
        <v>6</v>
      </c>
      <c r="B3817" s="2">
        <v>8</v>
      </c>
      <c r="C3817" s="2">
        <v>3815</v>
      </c>
      <c r="D3817" s="2">
        <v>16.899999999999999</v>
      </c>
      <c r="E3817" s="2">
        <v>55</v>
      </c>
      <c r="F3817" s="1">
        <f t="shared" si="277"/>
        <v>50</v>
      </c>
      <c r="G3817" s="2">
        <v>0</v>
      </c>
      <c r="H3817" s="3">
        <f>G3817/1000*'symulacje godzinowe'!$N$3*'symulacje godzinowe'!$Q$3*'symulacje godzinowe'!$R$3</f>
        <v>0</v>
      </c>
      <c r="I3817" s="3">
        <f>'symulacje godzinowe'!$R$3*'symulacje godzinowe'!$N$3*(E3817-D3817)*'symulacje godzinowe'!$O$3/1000</f>
        <v>0.91795930199999998</v>
      </c>
      <c r="J3817" s="3">
        <f>'symulacje godzinowe'!$R$3*'symulacje godzinowe'!$N$3*(E3817-D3817)^2*'symulacje godzinowe'!$P$3/1000</f>
        <v>7.5962170656E-3</v>
      </c>
      <c r="K3817" s="3">
        <f t="shared" si="278"/>
        <v>-0.92555551906559996</v>
      </c>
      <c r="L3817" s="6">
        <f t="shared" si="279"/>
        <v>0</v>
      </c>
      <c r="M3817" s="21" t="s">
        <v>32</v>
      </c>
      <c r="N3817" s="21" t="s">
        <v>27</v>
      </c>
      <c r="O3817" s="21" t="s">
        <v>31</v>
      </c>
      <c r="P3817" s="21" t="s">
        <v>28</v>
      </c>
      <c r="Q3817" s="21" t="s">
        <v>29</v>
      </c>
      <c r="R3817" s="21" t="s">
        <v>30</v>
      </c>
      <c r="S3817" s="21" t="s">
        <v>26</v>
      </c>
    </row>
    <row r="3818" spans="1:19" x14ac:dyDescent="0.2">
      <c r="A3818" s="2">
        <v>6</v>
      </c>
      <c r="B3818" s="2">
        <v>8</v>
      </c>
      <c r="C3818" s="2">
        <v>3816</v>
      </c>
      <c r="D3818" s="2">
        <v>16.7</v>
      </c>
      <c r="E3818" s="2">
        <v>55</v>
      </c>
      <c r="F3818" s="1">
        <f t="shared" si="277"/>
        <v>50</v>
      </c>
      <c r="G3818" s="2">
        <v>0</v>
      </c>
      <c r="H3818" s="3">
        <f>G3818/1000*'symulacje godzinowe'!$N$3*'symulacje godzinowe'!$Q$3*'symulacje godzinowe'!$R$3</f>
        <v>0</v>
      </c>
      <c r="I3818" s="3">
        <f>'symulacje godzinowe'!$R$3*'symulacje godzinowe'!$N$3*(E3818-D3818)*'symulacje godzinowe'!$O$3/1000</f>
        <v>0.92277798599999994</v>
      </c>
      <c r="J3818" s="3">
        <f>'symulacje godzinowe'!$R$3*'symulacje godzinowe'!$N$3*(E3818-D3818)^2*'symulacje godzinowe'!$P$3/1000</f>
        <v>7.6761766944E-3</v>
      </c>
      <c r="K3818" s="3">
        <f t="shared" si="278"/>
        <v>-0.93045416269439996</v>
      </c>
      <c r="L3818" s="10">
        <f>SUM(L3795:L3817)</f>
        <v>25960.17826009441</v>
      </c>
      <c r="M3818" s="19">
        <f>(L3794-4.187*$N$7*$O$7*(F3818-10))*((L3794-4.187*$N$7*$O$7*(F3818-10))&gt;0)</f>
        <v>26774.33106991808</v>
      </c>
      <c r="N3818" s="19">
        <f>M3818/4.187/(F3818-10)*(M3818&gt;0)</f>
        <v>159.86584111486792</v>
      </c>
      <c r="O3818" s="19">
        <f>$P$7-0.5*$N$7*$O$7</f>
        <v>100</v>
      </c>
      <c r="P3818" s="19">
        <f>IF(N3818&lt;O3818,N3818,O3818)</f>
        <v>100</v>
      </c>
      <c r="Q3818" s="19">
        <f>L3818/4.187/(F3818-10)+P3818</f>
        <v>255.00464688377363</v>
      </c>
      <c r="R3818" s="19" t="b">
        <f>Q3818&gt;$N$7*$O$7</f>
        <v>1</v>
      </c>
      <c r="S3818" s="19">
        <f>IF(R3818,(F3818-10)/(50-10),(F3818-10)/(50-10)*Q3818/$N$7/$O$7)</f>
        <v>1</v>
      </c>
    </row>
    <row r="3819" spans="1:19" x14ac:dyDescent="0.2">
      <c r="A3819" s="2">
        <v>6</v>
      </c>
      <c r="B3819" s="2">
        <v>9</v>
      </c>
      <c r="C3819" s="2">
        <v>3817</v>
      </c>
      <c r="D3819" s="2">
        <v>16.399999999999999</v>
      </c>
      <c r="E3819" s="2">
        <v>55</v>
      </c>
      <c r="F3819" s="1">
        <f t="shared" si="277"/>
        <v>50</v>
      </c>
      <c r="G3819" s="2">
        <v>0</v>
      </c>
      <c r="H3819" s="3">
        <f>G3819/1000*'symulacje godzinowe'!$N$3*'symulacje godzinowe'!$Q$3*'symulacje godzinowe'!$R$3</f>
        <v>0</v>
      </c>
      <c r="I3819" s="3">
        <f>'symulacje godzinowe'!$R$3*'symulacje godzinowe'!$N$3*(E3819-D3819)*'symulacje godzinowe'!$O$3/1000</f>
        <v>0.9300060120000001</v>
      </c>
      <c r="J3819" s="3">
        <f>'symulacje godzinowe'!$R$3*'symulacje godzinowe'!$N$3*(E3819-D3819)^2*'symulacje godzinowe'!$P$3/1000</f>
        <v>7.7969010816000004E-3</v>
      </c>
      <c r="K3819" s="3">
        <f t="shared" si="278"/>
        <v>-0.93780291308160013</v>
      </c>
      <c r="L3819" s="6">
        <f>K3819*(K3819&gt;0)*3600</f>
        <v>0</v>
      </c>
    </row>
    <row r="3820" spans="1:19" x14ac:dyDescent="0.2">
      <c r="A3820" s="2">
        <v>6</v>
      </c>
      <c r="B3820" s="2">
        <v>9</v>
      </c>
      <c r="C3820" s="2">
        <v>3818</v>
      </c>
      <c r="D3820" s="2">
        <v>16.3</v>
      </c>
      <c r="E3820" s="2">
        <v>55</v>
      </c>
      <c r="F3820" s="1">
        <f t="shared" si="277"/>
        <v>50</v>
      </c>
      <c r="G3820" s="2">
        <v>0</v>
      </c>
      <c r="H3820" s="3">
        <f>G3820/1000*'symulacje godzinowe'!$N$3*'symulacje godzinowe'!$Q$3*'symulacje godzinowe'!$R$3</f>
        <v>0</v>
      </c>
      <c r="I3820" s="3">
        <f>'symulacje godzinowe'!$R$3*'symulacje godzinowe'!$N$3*(E3820-D3820)*'symulacje godzinowe'!$O$3/1000</f>
        <v>0.93241535399999997</v>
      </c>
      <c r="J3820" s="3">
        <f>'symulacje godzinowe'!$R$3*'symulacje godzinowe'!$N$3*(E3820-D3820)^2*'symulacje godzinowe'!$P$3/1000</f>
        <v>7.8373518624000015E-3</v>
      </c>
      <c r="K3820" s="3">
        <f t="shared" si="278"/>
        <v>-0.94025270586239995</v>
      </c>
      <c r="L3820" s="6">
        <f t="shared" ref="L3820:L3841" si="280">K3820*(K3820&gt;0)*3600</f>
        <v>0</v>
      </c>
    </row>
    <row r="3821" spans="1:19" x14ac:dyDescent="0.2">
      <c r="A3821" s="2">
        <v>6</v>
      </c>
      <c r="B3821" s="2">
        <v>9</v>
      </c>
      <c r="C3821" s="2">
        <v>3819</v>
      </c>
      <c r="D3821" s="2">
        <v>16.2</v>
      </c>
      <c r="E3821" s="2">
        <v>55</v>
      </c>
      <c r="F3821" s="1">
        <f t="shared" si="277"/>
        <v>50</v>
      </c>
      <c r="G3821" s="2">
        <v>0</v>
      </c>
      <c r="H3821" s="3">
        <f>G3821/1000*'symulacje godzinowe'!$N$3*'symulacje godzinowe'!$Q$3*'symulacje godzinowe'!$R$3</f>
        <v>0</v>
      </c>
      <c r="I3821" s="3">
        <f>'symulacje godzinowe'!$R$3*'symulacje godzinowe'!$N$3*(E3821-D3821)*'symulacje godzinowe'!$O$3/1000</f>
        <v>0.93482469599999984</v>
      </c>
      <c r="J3821" s="3">
        <f>'symulacje godzinowe'!$R$3*'symulacje godzinowe'!$N$3*(E3821-D3821)^2*'symulacje godzinowe'!$P$3/1000</f>
        <v>7.8779073023999991E-3</v>
      </c>
      <c r="K3821" s="3">
        <f t="shared" si="278"/>
        <v>-0.94270260330239986</v>
      </c>
      <c r="L3821" s="6">
        <f t="shared" si="280"/>
        <v>0</v>
      </c>
    </row>
    <row r="3822" spans="1:19" x14ac:dyDescent="0.2">
      <c r="A3822" s="2">
        <v>6</v>
      </c>
      <c r="B3822" s="2">
        <v>9</v>
      </c>
      <c r="C3822" s="2">
        <v>3820</v>
      </c>
      <c r="D3822" s="2">
        <v>16.100000000000001</v>
      </c>
      <c r="E3822" s="2">
        <v>55</v>
      </c>
      <c r="F3822" s="1">
        <f t="shared" si="277"/>
        <v>50</v>
      </c>
      <c r="G3822" s="2">
        <v>0</v>
      </c>
      <c r="H3822" s="3">
        <f>G3822/1000*'symulacje godzinowe'!$N$3*'symulacje godzinowe'!$Q$3*'symulacje godzinowe'!$R$3</f>
        <v>0</v>
      </c>
      <c r="I3822" s="3">
        <f>'symulacje godzinowe'!$R$3*'symulacje godzinowe'!$N$3*(E3822-D3822)*'symulacje godzinowe'!$O$3/1000</f>
        <v>0.93723403799999994</v>
      </c>
      <c r="J3822" s="3">
        <f>'symulacje godzinowe'!$R$3*'symulacje godzinowe'!$N$3*(E3822-D3822)^2*'symulacje godzinowe'!$P$3/1000</f>
        <v>7.9185674015999977E-3</v>
      </c>
      <c r="K3822" s="3">
        <f t="shared" si="278"/>
        <v>-0.94515260540159995</v>
      </c>
      <c r="L3822" s="6">
        <f t="shared" si="280"/>
        <v>0</v>
      </c>
    </row>
    <row r="3823" spans="1:19" x14ac:dyDescent="0.2">
      <c r="A3823" s="2">
        <v>6</v>
      </c>
      <c r="B3823" s="2">
        <v>9</v>
      </c>
      <c r="C3823" s="2">
        <v>3821</v>
      </c>
      <c r="D3823" s="2">
        <v>16.899999999999999</v>
      </c>
      <c r="E3823" s="2">
        <v>55</v>
      </c>
      <c r="F3823" s="1">
        <f t="shared" si="277"/>
        <v>50</v>
      </c>
      <c r="G3823" s="2">
        <v>80.2</v>
      </c>
      <c r="H3823" s="3">
        <f>G3823/1000*'symulacje godzinowe'!$N$3*'symulacje godzinowe'!$Q$3*'symulacje godzinowe'!$R$3</f>
        <v>0.3545450322</v>
      </c>
      <c r="I3823" s="3">
        <f>'symulacje godzinowe'!$R$3*'symulacje godzinowe'!$N$3*(E3823-D3823)*'symulacje godzinowe'!$O$3/1000</f>
        <v>0.91795930199999998</v>
      </c>
      <c r="J3823" s="3">
        <f>'symulacje godzinowe'!$R$3*'symulacje godzinowe'!$N$3*(E3823-D3823)^2*'symulacje godzinowe'!$P$3/1000</f>
        <v>7.5962170656E-3</v>
      </c>
      <c r="K3823" s="3">
        <f t="shared" si="278"/>
        <v>-0.57101048686559996</v>
      </c>
      <c r="L3823" s="6">
        <f t="shared" si="280"/>
        <v>0</v>
      </c>
    </row>
    <row r="3824" spans="1:19" x14ac:dyDescent="0.2">
      <c r="A3824" s="2">
        <v>6</v>
      </c>
      <c r="B3824" s="2">
        <v>9</v>
      </c>
      <c r="C3824" s="2">
        <v>3822</v>
      </c>
      <c r="D3824" s="2">
        <v>17.7</v>
      </c>
      <c r="E3824" s="2">
        <v>55</v>
      </c>
      <c r="F3824" s="1">
        <f t="shared" si="277"/>
        <v>50</v>
      </c>
      <c r="G3824" s="2">
        <v>157.9</v>
      </c>
      <c r="H3824" s="3">
        <f>G3824/1000*'symulacje godzinowe'!$N$3*'symulacje godzinowe'!$Q$3*'symulacje godzinowe'!$R$3</f>
        <v>0.69803816190000001</v>
      </c>
      <c r="I3824" s="3">
        <f>'symulacje godzinowe'!$R$3*'symulacje godzinowe'!$N$3*(E3824-D3824)*'symulacje godzinowe'!$O$3/1000</f>
        <v>0.89868456599999991</v>
      </c>
      <c r="J3824" s="3">
        <f>'symulacje godzinowe'!$R$3*'symulacje godzinowe'!$N$3*(E3824-D3824)^2*'symulacje godzinowe'!$P$3/1000</f>
        <v>7.2805649183999982E-3</v>
      </c>
      <c r="K3824" s="3">
        <f t="shared" si="278"/>
        <v>-0.20792696901839991</v>
      </c>
      <c r="L3824" s="6">
        <f t="shared" si="280"/>
        <v>0</v>
      </c>
    </row>
    <row r="3825" spans="1:15" x14ac:dyDescent="0.2">
      <c r="A3825" s="2">
        <v>6</v>
      </c>
      <c r="B3825" s="2">
        <v>9</v>
      </c>
      <c r="C3825" s="2">
        <v>3823</v>
      </c>
      <c r="D3825" s="2">
        <v>18.5</v>
      </c>
      <c r="E3825" s="2">
        <v>55</v>
      </c>
      <c r="F3825" s="1">
        <f t="shared" si="277"/>
        <v>50</v>
      </c>
      <c r="G3825" s="2">
        <v>238.4</v>
      </c>
      <c r="H3825" s="3">
        <f>G3825/1000*'symulacje godzinowe'!$N$3*'symulacje godzinowe'!$Q$3*'symulacje godzinowe'!$R$3</f>
        <v>1.0539094224000001</v>
      </c>
      <c r="I3825" s="3">
        <f>'symulacje godzinowe'!$R$3*'symulacje godzinowe'!$N$3*(E3825-D3825)*'symulacje godzinowe'!$O$3/1000</f>
        <v>0.87940982999999984</v>
      </c>
      <c r="J3825" s="3">
        <f>'symulacje godzinowe'!$R$3*'symulacje godzinowe'!$N$3*(E3825-D3825)^2*'symulacje godzinowe'!$P$3/1000</f>
        <v>6.9716109599999992E-3</v>
      </c>
      <c r="K3825" s="3">
        <f t="shared" si="278"/>
        <v>0.16752798144000025</v>
      </c>
      <c r="L3825" s="6">
        <f t="shared" si="280"/>
        <v>603.10073318400089</v>
      </c>
    </row>
    <row r="3826" spans="1:15" x14ac:dyDescent="0.2">
      <c r="A3826" s="2">
        <v>6</v>
      </c>
      <c r="B3826" s="2">
        <v>9</v>
      </c>
      <c r="C3826" s="2">
        <v>3824</v>
      </c>
      <c r="D3826" s="2">
        <v>20.100000000000001</v>
      </c>
      <c r="E3826" s="2">
        <v>55</v>
      </c>
      <c r="F3826" s="1">
        <f t="shared" si="277"/>
        <v>50</v>
      </c>
      <c r="G3826" s="2">
        <v>318.39999999999998</v>
      </c>
      <c r="H3826" s="3">
        <f>G3826/1000*'symulacje godzinowe'!$N$3*'symulacje godzinowe'!$Q$3*'symulacje godzinowe'!$R$3</f>
        <v>1.4075703023999999</v>
      </c>
      <c r="I3826" s="3">
        <f>'symulacje godzinowe'!$R$3*'symulacje godzinowe'!$N$3*(E3826-D3826)*'symulacje godzinowe'!$O$3/1000</f>
        <v>0.84086035799999992</v>
      </c>
      <c r="J3826" s="3">
        <f>'symulacje godzinowe'!$R$3*'symulacje godzinowe'!$N$3*(E3826-D3826)^2*'symulacje godzinowe'!$P$3/1000</f>
        <v>6.3737976095999994E-3</v>
      </c>
      <c r="K3826" s="3">
        <f t="shared" si="278"/>
        <v>0.5603361467904</v>
      </c>
      <c r="L3826" s="6">
        <f t="shared" si="280"/>
        <v>2017.21012844544</v>
      </c>
    </row>
    <row r="3827" spans="1:15" x14ac:dyDescent="0.2">
      <c r="A3827" s="2">
        <v>6</v>
      </c>
      <c r="B3827" s="2">
        <v>9</v>
      </c>
      <c r="C3827" s="2">
        <v>3825</v>
      </c>
      <c r="D3827" s="2">
        <v>21.6</v>
      </c>
      <c r="E3827" s="2">
        <v>55</v>
      </c>
      <c r="F3827" s="1">
        <f t="shared" si="277"/>
        <v>50</v>
      </c>
      <c r="G3827" s="2">
        <v>452.7</v>
      </c>
      <c r="H3827" s="3">
        <f>G3827/1000*'symulacje godzinowe'!$N$3*'symulacje godzinowe'!$Q$3*'symulacje godzinowe'!$R$3</f>
        <v>2.0012785047000001</v>
      </c>
      <c r="I3827" s="3">
        <f>'symulacje godzinowe'!$R$3*'symulacje godzinowe'!$N$3*(E3827-D3827)*'symulacje godzinowe'!$O$3/1000</f>
        <v>0.80472022799999987</v>
      </c>
      <c r="J3827" s="3">
        <f>'symulacje godzinowe'!$R$3*'symulacje godzinowe'!$N$3*(E3827-D3827)^2*'symulacje godzinowe'!$P$3/1000</f>
        <v>5.8376808575999984E-3</v>
      </c>
      <c r="K3827" s="3">
        <f t="shared" si="278"/>
        <v>1.1907205958424003</v>
      </c>
      <c r="L3827" s="6">
        <f t="shared" si="280"/>
        <v>4286.5941450326409</v>
      </c>
    </row>
    <row r="3828" spans="1:15" x14ac:dyDescent="0.2">
      <c r="A3828" s="2">
        <v>6</v>
      </c>
      <c r="B3828" s="2">
        <v>9</v>
      </c>
      <c r="C3828" s="2">
        <v>3826</v>
      </c>
      <c r="D3828" s="2">
        <v>23.2</v>
      </c>
      <c r="E3828" s="2">
        <v>55</v>
      </c>
      <c r="F3828" s="1">
        <f t="shared" si="277"/>
        <v>50</v>
      </c>
      <c r="G3828" s="2">
        <v>531.1</v>
      </c>
      <c r="H3828" s="3">
        <f>G3828/1000*'symulacje godzinowe'!$N$3*'symulacje godzinowe'!$Q$3*'symulacje godzinowe'!$R$3</f>
        <v>2.3478661671000003</v>
      </c>
      <c r="I3828" s="3">
        <f>'symulacje godzinowe'!$R$3*'symulacje godzinowe'!$N$3*(E3828-D3828)*'symulacje godzinowe'!$O$3/1000</f>
        <v>0.76617075599999984</v>
      </c>
      <c r="J3828" s="3">
        <f>'symulacje godzinowe'!$R$3*'symulacje godzinowe'!$N$3*(E3828-D3828)^2*'symulacje godzinowe'!$P$3/1000</f>
        <v>5.2917784703999998E-3</v>
      </c>
      <c r="K3828" s="3">
        <f t="shared" si="278"/>
        <v>1.5764036326296005</v>
      </c>
      <c r="L3828" s="6">
        <f t="shared" si="280"/>
        <v>5675.0530774665622</v>
      </c>
    </row>
    <row r="3829" spans="1:15" x14ac:dyDescent="0.2">
      <c r="A3829" s="2">
        <v>6</v>
      </c>
      <c r="B3829" s="2">
        <v>9</v>
      </c>
      <c r="C3829" s="2">
        <v>3827</v>
      </c>
      <c r="D3829" s="2">
        <v>23.7</v>
      </c>
      <c r="E3829" s="2">
        <v>55</v>
      </c>
      <c r="F3829" s="1">
        <f t="shared" si="277"/>
        <v>50</v>
      </c>
      <c r="G3829" s="2">
        <v>586.20000000000005</v>
      </c>
      <c r="H3829" s="3">
        <f>G3829/1000*'symulacje godzinowe'!$N$3*'symulacje godzinowe'!$Q$3*'symulacje godzinowe'!$R$3</f>
        <v>2.5914500982000006</v>
      </c>
      <c r="I3829" s="3">
        <f>'symulacje godzinowe'!$R$3*'symulacje godzinowe'!$N$3*(E3829-D3829)*'symulacje godzinowe'!$O$3/1000</f>
        <v>0.75412404600000005</v>
      </c>
      <c r="J3829" s="3">
        <f>'symulacje godzinowe'!$R$3*'symulacje godzinowe'!$N$3*(E3829-D3829)^2*'symulacje godzinowe'!$P$3/1000</f>
        <v>5.1266785824000006E-3</v>
      </c>
      <c r="K3829" s="3">
        <f t="shared" si="278"/>
        <v>1.8321993736176005</v>
      </c>
      <c r="L3829" s="6">
        <f t="shared" si="280"/>
        <v>6595.9177450233619</v>
      </c>
    </row>
    <row r="3830" spans="1:15" x14ac:dyDescent="0.2">
      <c r="A3830" s="2">
        <v>6</v>
      </c>
      <c r="B3830" s="2">
        <v>9</v>
      </c>
      <c r="C3830" s="2">
        <v>3828</v>
      </c>
      <c r="D3830" s="2">
        <v>24.3</v>
      </c>
      <c r="E3830" s="2">
        <v>55</v>
      </c>
      <c r="F3830" s="1">
        <f t="shared" si="277"/>
        <v>50</v>
      </c>
      <c r="G3830" s="2">
        <v>647.1</v>
      </c>
      <c r="H3830" s="3">
        <f>G3830/1000*'symulacje godzinowe'!$N$3*'symulacje godzinowe'!$Q$3*'symulacje godzinowe'!$R$3</f>
        <v>2.8606744431000002</v>
      </c>
      <c r="I3830" s="3">
        <f>'symulacje godzinowe'!$R$3*'symulacje godzinowe'!$N$3*(E3830-D3830)*'symulacje godzinowe'!$O$3/1000</f>
        <v>0.73966799399999994</v>
      </c>
      <c r="J3830" s="3">
        <f>'symulacje godzinowe'!$R$3*'symulacje godzinowe'!$N$3*(E3830-D3830)^2*'symulacje godzinowe'!$P$3/1000</f>
        <v>4.9320124703999988E-3</v>
      </c>
      <c r="K3830" s="3">
        <f t="shared" si="278"/>
        <v>2.1160744366296003</v>
      </c>
      <c r="L3830" s="6">
        <f t="shared" si="280"/>
        <v>7617.8679718665608</v>
      </c>
    </row>
    <row r="3831" spans="1:15" x14ac:dyDescent="0.2">
      <c r="A3831" s="2">
        <v>6</v>
      </c>
      <c r="B3831" s="2">
        <v>9</v>
      </c>
      <c r="C3831" s="2">
        <v>3829</v>
      </c>
      <c r="D3831" s="2">
        <v>24.8</v>
      </c>
      <c r="E3831" s="2">
        <v>55</v>
      </c>
      <c r="F3831" s="1">
        <f t="shared" si="277"/>
        <v>50</v>
      </c>
      <c r="G3831" s="2">
        <v>606.70000000000005</v>
      </c>
      <c r="H3831" s="3">
        <f>G3831/1000*'symulacje godzinowe'!$N$3*'symulacje godzinowe'!$Q$3*'symulacje godzinowe'!$R$3</f>
        <v>2.6820756987000003</v>
      </c>
      <c r="I3831" s="3">
        <f>'symulacje godzinowe'!$R$3*'symulacje godzinowe'!$N$3*(E3831-D3831)*'symulacje godzinowe'!$O$3/1000</f>
        <v>0.72762128399999992</v>
      </c>
      <c r="J3831" s="3">
        <f>'symulacje godzinowe'!$R$3*'symulacje godzinowe'!$N$3*(E3831-D3831)^2*'symulacje godzinowe'!$P$3/1000</f>
        <v>4.7726688383999995E-3</v>
      </c>
      <c r="K3831" s="3">
        <f t="shared" si="278"/>
        <v>1.9496817458616003</v>
      </c>
      <c r="L3831" s="6">
        <f t="shared" si="280"/>
        <v>7018.854285101761</v>
      </c>
    </row>
    <row r="3832" spans="1:15" x14ac:dyDescent="0.2">
      <c r="A3832" s="2">
        <v>6</v>
      </c>
      <c r="B3832" s="2">
        <v>9</v>
      </c>
      <c r="C3832" s="2">
        <v>3830</v>
      </c>
      <c r="D3832" s="2">
        <v>25.2</v>
      </c>
      <c r="E3832" s="2">
        <v>55</v>
      </c>
      <c r="F3832" s="1">
        <f t="shared" si="277"/>
        <v>50</v>
      </c>
      <c r="G3832" s="2">
        <v>568.1</v>
      </c>
      <c r="H3832" s="3">
        <f>G3832/1000*'symulacje godzinowe'!$N$3*'symulacje godzinowe'!$Q$3*'symulacje godzinowe'!$R$3</f>
        <v>2.5114343241000001</v>
      </c>
      <c r="I3832" s="3">
        <f>'symulacje godzinowe'!$R$3*'symulacje godzinowe'!$N$3*(E3832-D3832)*'symulacje godzinowe'!$O$3/1000</f>
        <v>0.71798391599999989</v>
      </c>
      <c r="J3832" s="3">
        <f>'symulacje godzinowe'!$R$3*'symulacje godzinowe'!$N$3*(E3832-D3832)^2*'symulacje godzinowe'!$P$3/1000</f>
        <v>4.6470777984000001E-3</v>
      </c>
      <c r="K3832" s="3">
        <f t="shared" si="278"/>
        <v>1.7888033303016002</v>
      </c>
      <c r="L3832" s="6">
        <f t="shared" si="280"/>
        <v>6439.6919890857607</v>
      </c>
    </row>
    <row r="3833" spans="1:15" x14ac:dyDescent="0.2">
      <c r="A3833" s="2">
        <v>6</v>
      </c>
      <c r="B3833" s="2">
        <v>9</v>
      </c>
      <c r="C3833" s="2">
        <v>3831</v>
      </c>
      <c r="D3833" s="2">
        <v>25.6</v>
      </c>
      <c r="E3833" s="2">
        <v>55</v>
      </c>
      <c r="F3833" s="1">
        <f t="shared" si="277"/>
        <v>50</v>
      </c>
      <c r="G3833" s="2">
        <v>455.7</v>
      </c>
      <c r="H3833" s="3">
        <f>G3833/1000*'symulacje godzinowe'!$N$3*'symulacje godzinowe'!$Q$3*'symulacje godzinowe'!$R$3</f>
        <v>2.0145407877000001</v>
      </c>
      <c r="I3833" s="3">
        <f>'symulacje godzinowe'!$R$3*'symulacje godzinowe'!$N$3*(E3833-D3833)*'symulacje godzinowe'!$O$3/1000</f>
        <v>0.70834654799999985</v>
      </c>
      <c r="J3833" s="3">
        <f>'symulacje godzinowe'!$R$3*'symulacje godzinowe'!$N$3*(E3833-D3833)^2*'symulacje godzinowe'!$P$3/1000</f>
        <v>4.5231613055999997E-3</v>
      </c>
      <c r="K3833" s="3">
        <f t="shared" si="278"/>
        <v>1.3016710783944003</v>
      </c>
      <c r="L3833" s="6">
        <f t="shared" si="280"/>
        <v>4686.0158822198409</v>
      </c>
    </row>
    <row r="3834" spans="1:15" x14ac:dyDescent="0.2">
      <c r="A3834" s="2">
        <v>6</v>
      </c>
      <c r="B3834" s="2">
        <v>9</v>
      </c>
      <c r="C3834" s="2">
        <v>3832</v>
      </c>
      <c r="D3834" s="2">
        <v>26</v>
      </c>
      <c r="E3834" s="2">
        <v>55</v>
      </c>
      <c r="F3834" s="1">
        <f t="shared" si="277"/>
        <v>50</v>
      </c>
      <c r="G3834" s="2">
        <v>338.1</v>
      </c>
      <c r="H3834" s="3">
        <f>G3834/1000*'symulacje godzinowe'!$N$3*'symulacje godzinowe'!$Q$3*'symulacje godzinowe'!$R$3</f>
        <v>1.4946592941000003</v>
      </c>
      <c r="I3834" s="3">
        <f>'symulacje godzinowe'!$R$3*'symulacje godzinowe'!$N$3*(E3834-D3834)*'symulacje godzinowe'!$O$3/1000</f>
        <v>0.69870917999999993</v>
      </c>
      <c r="J3834" s="3">
        <f>'symulacje godzinowe'!$R$3*'symulacje godzinowe'!$N$3*(E3834-D3834)^2*'symulacje godzinowe'!$P$3/1000</f>
        <v>4.40091936E-3</v>
      </c>
      <c r="K3834" s="3">
        <f t="shared" si="278"/>
        <v>0.79154919474000041</v>
      </c>
      <c r="L3834" s="6">
        <f t="shared" si="280"/>
        <v>2849.5771010640015</v>
      </c>
    </row>
    <row r="3835" spans="1:15" x14ac:dyDescent="0.2">
      <c r="A3835" s="2">
        <v>6</v>
      </c>
      <c r="B3835" s="2">
        <v>9</v>
      </c>
      <c r="C3835" s="2">
        <v>3833</v>
      </c>
      <c r="D3835" s="2">
        <v>25.3</v>
      </c>
      <c r="E3835" s="2">
        <v>55</v>
      </c>
      <c r="F3835" s="1">
        <f t="shared" si="277"/>
        <v>50</v>
      </c>
      <c r="G3835" s="2">
        <v>188.2</v>
      </c>
      <c r="H3835" s="3">
        <f>G3835/1000*'symulacje godzinowe'!$N$3*'symulacje godzinowe'!$Q$3*'symulacje godzinowe'!$R$3</f>
        <v>0.83198722020000004</v>
      </c>
      <c r="I3835" s="3">
        <f>'symulacje godzinowe'!$R$3*'symulacje godzinowe'!$N$3*(E3835-D3835)*'symulacje godzinowe'!$O$3/1000</f>
        <v>0.71557457399999991</v>
      </c>
      <c r="J3835" s="3">
        <f>'symulacje godzinowe'!$R$3*'symulacje godzinowe'!$N$3*(E3835-D3835)^2*'symulacje godzinowe'!$P$3/1000</f>
        <v>4.6159416863999995E-3</v>
      </c>
      <c r="K3835" s="3">
        <f t="shared" si="278"/>
        <v>0.11179670451360013</v>
      </c>
      <c r="L3835" s="6">
        <f t="shared" si="280"/>
        <v>402.46813624896049</v>
      </c>
    </row>
    <row r="3836" spans="1:15" x14ac:dyDescent="0.2">
      <c r="A3836" s="2">
        <v>6</v>
      </c>
      <c r="B3836" s="2">
        <v>9</v>
      </c>
      <c r="C3836" s="2">
        <v>3834</v>
      </c>
      <c r="D3836" s="2">
        <v>24.5</v>
      </c>
      <c r="E3836" s="2">
        <v>55</v>
      </c>
      <c r="F3836" s="1">
        <f t="shared" si="277"/>
        <v>50</v>
      </c>
      <c r="G3836" s="2">
        <v>141.9</v>
      </c>
      <c r="H3836" s="3">
        <f>G3836/1000*'symulacje godzinowe'!$N$3*'symulacje godzinowe'!$Q$3*'symulacje godzinowe'!$R$3</f>
        <v>0.62730598590000008</v>
      </c>
      <c r="I3836" s="3">
        <f>'symulacje godzinowe'!$R$3*'symulacje godzinowe'!$N$3*(E3836-D3836)*'symulacje godzinowe'!$O$3/1000</f>
        <v>0.73484930999999998</v>
      </c>
      <c r="J3836" s="3">
        <f>'symulacje godzinowe'!$R$3*'symulacje godzinowe'!$N$3*(E3836-D3836)^2*'symulacje godzinowe'!$P$3/1000</f>
        <v>4.8679610400000004E-3</v>
      </c>
      <c r="K3836" s="3">
        <f t="shared" si="278"/>
        <v>-0.1124112851399999</v>
      </c>
      <c r="L3836" s="6">
        <f t="shared" si="280"/>
        <v>0</v>
      </c>
    </row>
    <row r="3837" spans="1:15" x14ac:dyDescent="0.2">
      <c r="A3837" s="2">
        <v>6</v>
      </c>
      <c r="B3837" s="2">
        <v>9</v>
      </c>
      <c r="C3837" s="2">
        <v>3835</v>
      </c>
      <c r="D3837" s="2">
        <v>23.8</v>
      </c>
      <c r="E3837" s="2">
        <v>55</v>
      </c>
      <c r="F3837" s="1">
        <f t="shared" si="277"/>
        <v>50</v>
      </c>
      <c r="G3837" s="2">
        <v>40.700000000000003</v>
      </c>
      <c r="H3837" s="3">
        <f>G3837/1000*'symulacje godzinowe'!$N$3*'symulacje godzinowe'!$Q$3*'symulacje godzinowe'!$R$3</f>
        <v>0.17992497270000002</v>
      </c>
      <c r="I3837" s="3">
        <f>'symulacje godzinowe'!$R$3*'symulacje godzinowe'!$N$3*(E3837-D3837)*'symulacje godzinowe'!$O$3/1000</f>
        <v>0.75171470399999984</v>
      </c>
      <c r="J3837" s="3">
        <f>'symulacje godzinowe'!$R$3*'symulacje godzinowe'!$N$3*(E3837-D3837)^2*'symulacje godzinowe'!$P$3/1000</f>
        <v>5.0939725823999993E-3</v>
      </c>
      <c r="K3837" s="3">
        <f t="shared" si="278"/>
        <v>-0.57688370388239973</v>
      </c>
      <c r="L3837" s="6">
        <f t="shared" si="280"/>
        <v>0</v>
      </c>
    </row>
    <row r="3838" spans="1:15" x14ac:dyDescent="0.2">
      <c r="A3838" s="2">
        <v>6</v>
      </c>
      <c r="B3838" s="2">
        <v>9</v>
      </c>
      <c r="C3838" s="2">
        <v>3836</v>
      </c>
      <c r="D3838" s="2">
        <v>22.1</v>
      </c>
      <c r="E3838" s="2">
        <v>55</v>
      </c>
      <c r="F3838" s="1">
        <f t="shared" si="277"/>
        <v>50</v>
      </c>
      <c r="G3838" s="2">
        <v>0</v>
      </c>
      <c r="H3838" s="3">
        <f>G3838/1000*'symulacje godzinowe'!$N$3*'symulacje godzinowe'!$Q$3*'symulacje godzinowe'!$R$3</f>
        <v>0</v>
      </c>
      <c r="I3838" s="3">
        <f>'symulacje godzinowe'!$R$3*'symulacje godzinowe'!$N$3*(E3838-D3838)*'symulacje godzinowe'!$O$3/1000</f>
        <v>0.79267351799999997</v>
      </c>
      <c r="J3838" s="3">
        <f>'symulacje godzinowe'!$R$3*'symulacje godzinowe'!$N$3*(E3838-D3838)^2*'symulacje godzinowe'!$P$3/1000</f>
        <v>5.6642082335999992E-3</v>
      </c>
      <c r="K3838" s="3">
        <f t="shared" si="278"/>
        <v>-0.7983377262336</v>
      </c>
      <c r="L3838" s="6">
        <f t="shared" si="280"/>
        <v>0</v>
      </c>
    </row>
    <row r="3839" spans="1:15" x14ac:dyDescent="0.2">
      <c r="A3839" s="2">
        <v>6</v>
      </c>
      <c r="B3839" s="2">
        <v>9</v>
      </c>
      <c r="C3839" s="2">
        <v>3837</v>
      </c>
      <c r="D3839" s="2">
        <v>20.399999999999999</v>
      </c>
      <c r="E3839" s="2">
        <v>55</v>
      </c>
      <c r="F3839" s="1">
        <f t="shared" ref="F3839:F3902" si="281">E3839-5</f>
        <v>50</v>
      </c>
      <c r="G3839" s="2">
        <v>0</v>
      </c>
      <c r="H3839" s="3">
        <f>G3839/1000*'symulacje godzinowe'!$N$3*'symulacje godzinowe'!$Q$3*'symulacje godzinowe'!$R$3</f>
        <v>0</v>
      </c>
      <c r="I3839" s="3">
        <f>'symulacje godzinowe'!$R$3*'symulacje godzinowe'!$N$3*(E3839-D3839)*'symulacje godzinowe'!$O$3/1000</f>
        <v>0.83363233199999998</v>
      </c>
      <c r="J3839" s="3">
        <f>'symulacje godzinowe'!$R$3*'symulacje godzinowe'!$N$3*(E3839-D3839)^2*'symulacje godzinowe'!$P$3/1000</f>
        <v>6.2646903935999997E-3</v>
      </c>
      <c r="K3839" s="3">
        <f t="shared" ref="K3839:K3902" si="282">H3839-I3839-J3839</f>
        <v>-0.83989702239359998</v>
      </c>
      <c r="L3839" s="6">
        <f t="shared" si="280"/>
        <v>0</v>
      </c>
    </row>
    <row r="3840" spans="1:15" x14ac:dyDescent="0.2">
      <c r="A3840" s="2">
        <v>6</v>
      </c>
      <c r="B3840" s="2">
        <v>9</v>
      </c>
      <c r="C3840" s="2">
        <v>3838</v>
      </c>
      <c r="D3840" s="2">
        <v>18.7</v>
      </c>
      <c r="E3840" s="2">
        <v>55</v>
      </c>
      <c r="F3840" s="1">
        <f t="shared" si="281"/>
        <v>50</v>
      </c>
      <c r="G3840" s="2">
        <v>0</v>
      </c>
      <c r="H3840" s="3">
        <f>G3840/1000*'symulacje godzinowe'!$N$3*'symulacje godzinowe'!$Q$3*'symulacje godzinowe'!$R$3</f>
        <v>0</v>
      </c>
      <c r="I3840" s="3">
        <f>'symulacje godzinowe'!$R$3*'symulacje godzinowe'!$N$3*(E3840-D3840)*'symulacje godzinowe'!$O$3/1000</f>
        <v>0.87459114599999987</v>
      </c>
      <c r="J3840" s="3">
        <f>'symulacje godzinowe'!$R$3*'symulacje godzinowe'!$N$3*(E3840-D3840)^2*'symulacje godzinowe'!$P$3/1000</f>
        <v>6.8954190623999991E-3</v>
      </c>
      <c r="K3840" s="3">
        <f t="shared" si="282"/>
        <v>-0.88148656506239986</v>
      </c>
      <c r="L3840" s="6">
        <f t="shared" si="280"/>
        <v>0</v>
      </c>
      <c r="O3840" s="21" t="s">
        <v>33</v>
      </c>
    </row>
    <row r="3841" spans="1:19" x14ac:dyDescent="0.2">
      <c r="A3841" s="2">
        <v>6</v>
      </c>
      <c r="B3841" s="2">
        <v>9</v>
      </c>
      <c r="C3841" s="2">
        <v>3839</v>
      </c>
      <c r="D3841" s="2">
        <v>17.399999999999999</v>
      </c>
      <c r="E3841" s="2">
        <v>55</v>
      </c>
      <c r="F3841" s="1">
        <f t="shared" si="281"/>
        <v>50</v>
      </c>
      <c r="G3841" s="2">
        <v>0</v>
      </c>
      <c r="H3841" s="3">
        <f>G3841/1000*'symulacje godzinowe'!$N$3*'symulacje godzinowe'!$Q$3*'symulacje godzinowe'!$R$3</f>
        <v>0</v>
      </c>
      <c r="I3841" s="3">
        <f>'symulacje godzinowe'!$R$3*'symulacje godzinowe'!$N$3*(E3841-D3841)*'symulacje godzinowe'!$O$3/1000</f>
        <v>0.90591259199999985</v>
      </c>
      <c r="J3841" s="3">
        <f>'symulacje godzinowe'!$R$3*'symulacje godzinowe'!$N$3*(E3841-D3841)^2*'symulacje godzinowe'!$P$3/1000</f>
        <v>7.3981495296000007E-3</v>
      </c>
      <c r="K3841" s="3">
        <f t="shared" si="282"/>
        <v>-0.9133107415295999</v>
      </c>
      <c r="L3841" s="6">
        <f t="shared" si="280"/>
        <v>0</v>
      </c>
      <c r="M3841" s="21" t="s">
        <v>32</v>
      </c>
      <c r="N3841" s="21" t="s">
        <v>27</v>
      </c>
      <c r="O3841" s="21" t="s">
        <v>31</v>
      </c>
      <c r="P3841" s="21" t="s">
        <v>28</v>
      </c>
      <c r="Q3841" s="21" t="s">
        <v>29</v>
      </c>
      <c r="R3841" s="21" t="s">
        <v>30</v>
      </c>
      <c r="S3841" s="21" t="s">
        <v>26</v>
      </c>
    </row>
    <row r="3842" spans="1:19" x14ac:dyDescent="0.2">
      <c r="A3842" s="2">
        <v>6</v>
      </c>
      <c r="B3842" s="2">
        <v>9</v>
      </c>
      <c r="C3842" s="2">
        <v>3840</v>
      </c>
      <c r="D3842" s="2">
        <v>16.100000000000001</v>
      </c>
      <c r="E3842" s="2">
        <v>55</v>
      </c>
      <c r="F3842" s="1">
        <f t="shared" si="281"/>
        <v>50</v>
      </c>
      <c r="G3842" s="2">
        <v>0</v>
      </c>
      <c r="H3842" s="3">
        <f>G3842/1000*'symulacje godzinowe'!$N$3*'symulacje godzinowe'!$Q$3*'symulacje godzinowe'!$R$3</f>
        <v>0</v>
      </c>
      <c r="I3842" s="3">
        <f>'symulacje godzinowe'!$R$3*'symulacje godzinowe'!$N$3*(E3842-D3842)*'symulacje godzinowe'!$O$3/1000</f>
        <v>0.93723403799999994</v>
      </c>
      <c r="J3842" s="3">
        <f>'symulacje godzinowe'!$R$3*'symulacje godzinowe'!$N$3*(E3842-D3842)^2*'symulacje godzinowe'!$P$3/1000</f>
        <v>7.9185674015999977E-3</v>
      </c>
      <c r="K3842" s="3">
        <f t="shared" si="282"/>
        <v>-0.94515260540159995</v>
      </c>
      <c r="L3842" s="10">
        <f>SUM(L3819:L3841)</f>
        <v>48192.351194738891</v>
      </c>
      <c r="M3842" s="19">
        <f>(L3818-4.187*$N$7*$O$7*(F3842-10))*((L3818-4.187*$N$7*$O$7*(F3842-10))&gt;0)</f>
        <v>0</v>
      </c>
      <c r="N3842" s="19">
        <f>M3842/4.187/(F3842-10)*(M3842&gt;0)</f>
        <v>0</v>
      </c>
      <c r="O3842" s="19">
        <f>$P$7-0.5*$N$7*$O$7</f>
        <v>100</v>
      </c>
      <c r="P3842" s="19">
        <f>IF(N3842&lt;O3842,N3842,O3842)</f>
        <v>0</v>
      </c>
      <c r="Q3842" s="19">
        <f>L3842/4.187/(F3842-10)+P3842</f>
        <v>287.74988771637743</v>
      </c>
      <c r="R3842" s="19" t="b">
        <f>Q3842&gt;$N$7*$O$7</f>
        <v>1</v>
      </c>
      <c r="S3842" s="19">
        <f>IF(R3842,(F3842-10)/(50-10),(F3842-10)/(50-10)*Q3842/$N$7/$O$7)</f>
        <v>1</v>
      </c>
    </row>
    <row r="3843" spans="1:19" x14ac:dyDescent="0.2">
      <c r="A3843" s="2">
        <v>6</v>
      </c>
      <c r="B3843" s="2">
        <v>10</v>
      </c>
      <c r="C3843" s="2">
        <v>3841</v>
      </c>
      <c r="D3843" s="2">
        <v>14.8</v>
      </c>
      <c r="E3843" s="2">
        <v>55</v>
      </c>
      <c r="F3843" s="1">
        <f t="shared" si="281"/>
        <v>50</v>
      </c>
      <c r="G3843" s="2">
        <v>0</v>
      </c>
      <c r="H3843" s="3">
        <f>G3843/1000*'symulacje godzinowe'!$N$3*'symulacje godzinowe'!$Q$3*'symulacje godzinowe'!$R$3</f>
        <v>0</v>
      </c>
      <c r="I3843" s="3">
        <f>'symulacje godzinowe'!$R$3*'symulacje godzinowe'!$N$3*(E3843-D3843)*'symulacje godzinowe'!$O$3/1000</f>
        <v>0.96855548400000002</v>
      </c>
      <c r="J3843" s="3">
        <f>'symulacje godzinowe'!$R$3*'symulacje godzinowe'!$N$3*(E3843-D3843)^2*'symulacje godzinowe'!$P$3/1000</f>
        <v>8.4566726783999995E-3</v>
      </c>
      <c r="K3843" s="3">
        <f t="shared" si="282"/>
        <v>-0.97701215667840002</v>
      </c>
      <c r="L3843" s="6">
        <f>K3843*(K3843&gt;0)*3600</f>
        <v>0</v>
      </c>
    </row>
    <row r="3844" spans="1:19" x14ac:dyDescent="0.2">
      <c r="A3844" s="2">
        <v>6</v>
      </c>
      <c r="B3844" s="2">
        <v>10</v>
      </c>
      <c r="C3844" s="2">
        <v>3842</v>
      </c>
      <c r="D3844" s="2">
        <v>14.3</v>
      </c>
      <c r="E3844" s="2">
        <v>55</v>
      </c>
      <c r="F3844" s="1">
        <f t="shared" si="281"/>
        <v>50</v>
      </c>
      <c r="G3844" s="2">
        <v>0</v>
      </c>
      <c r="H3844" s="3">
        <f>G3844/1000*'symulacje godzinowe'!$N$3*'symulacje godzinowe'!$Q$3*'symulacje godzinowe'!$R$3</f>
        <v>0</v>
      </c>
      <c r="I3844" s="3">
        <f>'symulacje godzinowe'!$R$3*'symulacje godzinowe'!$N$3*(E3844-D3844)*'symulacje godzinowe'!$O$3/1000</f>
        <v>0.98060219400000004</v>
      </c>
      <c r="J3844" s="3">
        <f>'symulacje godzinowe'!$R$3*'symulacje godzinowe'!$N$3*(E3844-D3844)^2*'symulacje godzinowe'!$P$3/1000</f>
        <v>8.6683459104000011E-3</v>
      </c>
      <c r="K3844" s="3">
        <f t="shared" si="282"/>
        <v>-0.98927053991040004</v>
      </c>
      <c r="L3844" s="6">
        <f t="shared" ref="L3844:L3865" si="283">K3844*(K3844&gt;0)*3600</f>
        <v>0</v>
      </c>
    </row>
    <row r="3845" spans="1:19" x14ac:dyDescent="0.2">
      <c r="A3845" s="2">
        <v>6</v>
      </c>
      <c r="B3845" s="2">
        <v>10</v>
      </c>
      <c r="C3845" s="2">
        <v>3843</v>
      </c>
      <c r="D3845" s="2">
        <v>13.7</v>
      </c>
      <c r="E3845" s="2">
        <v>55</v>
      </c>
      <c r="F3845" s="1">
        <f t="shared" si="281"/>
        <v>50</v>
      </c>
      <c r="G3845" s="2">
        <v>0</v>
      </c>
      <c r="H3845" s="3">
        <f>G3845/1000*'symulacje godzinowe'!$N$3*'symulacje godzinowe'!$Q$3*'symulacje godzinowe'!$R$3</f>
        <v>0</v>
      </c>
      <c r="I3845" s="3">
        <f>'symulacje godzinowe'!$R$3*'symulacje godzinowe'!$N$3*(E3845-D3845)*'symulacje godzinowe'!$O$3/1000</f>
        <v>0.99505824599999981</v>
      </c>
      <c r="J3845" s="3">
        <f>'symulacje godzinowe'!$R$3*'symulacje godzinowe'!$N$3*(E3845-D3845)^2*'symulacje godzinowe'!$P$3/1000</f>
        <v>8.9258075423999991E-3</v>
      </c>
      <c r="K3845" s="3">
        <f t="shared" si="282"/>
        <v>-1.0039840535423998</v>
      </c>
      <c r="L3845" s="6">
        <f t="shared" si="283"/>
        <v>0</v>
      </c>
    </row>
    <row r="3846" spans="1:19" x14ac:dyDescent="0.2">
      <c r="A3846" s="2">
        <v>6</v>
      </c>
      <c r="B3846" s="2">
        <v>10</v>
      </c>
      <c r="C3846" s="2">
        <v>3844</v>
      </c>
      <c r="D3846" s="2">
        <v>13.2</v>
      </c>
      <c r="E3846" s="2">
        <v>55</v>
      </c>
      <c r="F3846" s="1">
        <f t="shared" si="281"/>
        <v>50</v>
      </c>
      <c r="G3846" s="2">
        <v>0</v>
      </c>
      <c r="H3846" s="3">
        <f>G3846/1000*'symulacje godzinowe'!$N$3*'symulacje godzinowe'!$Q$3*'symulacje godzinowe'!$R$3</f>
        <v>0</v>
      </c>
      <c r="I3846" s="3">
        <f>'symulacje godzinowe'!$R$3*'symulacje godzinowe'!$N$3*(E3846-D3846)*'symulacje godzinowe'!$O$3/1000</f>
        <v>1.0071049559999998</v>
      </c>
      <c r="J3846" s="3">
        <f>'symulacje godzinowe'!$R$3*'symulacje godzinowe'!$N$3*(E3846-D3846)^2*'symulacje godzinowe'!$P$3/1000</f>
        <v>9.1432370303999987E-3</v>
      </c>
      <c r="K3846" s="3">
        <f t="shared" si="282"/>
        <v>-1.0162481930303999</v>
      </c>
      <c r="L3846" s="6">
        <f t="shared" si="283"/>
        <v>0</v>
      </c>
    </row>
    <row r="3847" spans="1:19" x14ac:dyDescent="0.2">
      <c r="A3847" s="2">
        <v>6</v>
      </c>
      <c r="B3847" s="2">
        <v>10</v>
      </c>
      <c r="C3847" s="2">
        <v>3845</v>
      </c>
      <c r="D3847" s="2">
        <v>15.7</v>
      </c>
      <c r="E3847" s="2">
        <v>55</v>
      </c>
      <c r="F3847" s="1">
        <f t="shared" si="281"/>
        <v>50</v>
      </c>
      <c r="G3847" s="2">
        <v>114</v>
      </c>
      <c r="H3847" s="3">
        <f>G3847/1000*'symulacje godzinowe'!$N$3*'symulacje godzinowe'!$Q$3*'symulacje godzinowe'!$R$3</f>
        <v>0.50396675400000002</v>
      </c>
      <c r="I3847" s="3">
        <f>'symulacje godzinowe'!$R$3*'symulacje godzinowe'!$N$3*(E3847-D3847)*'symulacje godzinowe'!$O$3/1000</f>
        <v>0.94687140599999986</v>
      </c>
      <c r="J3847" s="3">
        <f>'symulacje godzinowe'!$R$3*'symulacje godzinowe'!$N$3*(E3847-D3847)^2*'symulacje godzinowe'!$P$3/1000</f>
        <v>8.0822543903999976E-3</v>
      </c>
      <c r="K3847" s="3">
        <f t="shared" si="282"/>
        <v>-0.45098690639039984</v>
      </c>
      <c r="L3847" s="6">
        <f t="shared" si="283"/>
        <v>0</v>
      </c>
    </row>
    <row r="3848" spans="1:19" x14ac:dyDescent="0.2">
      <c r="A3848" s="2">
        <v>6</v>
      </c>
      <c r="B3848" s="2">
        <v>10</v>
      </c>
      <c r="C3848" s="2">
        <v>3846</v>
      </c>
      <c r="D3848" s="2">
        <v>18.100000000000001</v>
      </c>
      <c r="E3848" s="2">
        <v>55</v>
      </c>
      <c r="F3848" s="1">
        <f t="shared" si="281"/>
        <v>50</v>
      </c>
      <c r="G3848" s="2">
        <v>214.7</v>
      </c>
      <c r="H3848" s="3">
        <f>G3848/1000*'symulacje godzinowe'!$N$3*'symulacje godzinowe'!$Q$3*'symulacje godzinowe'!$R$3</f>
        <v>0.94913738670000014</v>
      </c>
      <c r="I3848" s="3">
        <f>'symulacje godzinowe'!$R$3*'symulacje godzinowe'!$N$3*(E3848-D3848)*'symulacje godzinowe'!$O$3/1000</f>
        <v>0.88904719799999987</v>
      </c>
      <c r="J3848" s="3">
        <f>'symulacje godzinowe'!$R$3*'symulacje godzinowe'!$N$3*(E3848-D3848)^2*'symulacje godzinowe'!$P$3/1000</f>
        <v>7.1252506655999984E-3</v>
      </c>
      <c r="K3848" s="3">
        <f t="shared" si="282"/>
        <v>5.296493803440027E-2</v>
      </c>
      <c r="L3848" s="6">
        <f t="shared" si="283"/>
        <v>190.67377692384096</v>
      </c>
    </row>
    <row r="3849" spans="1:19" x14ac:dyDescent="0.2">
      <c r="A3849" s="2">
        <v>6</v>
      </c>
      <c r="B3849" s="2">
        <v>10</v>
      </c>
      <c r="C3849" s="2">
        <v>3847</v>
      </c>
      <c r="D3849" s="2">
        <v>20.6</v>
      </c>
      <c r="E3849" s="2">
        <v>55</v>
      </c>
      <c r="F3849" s="1">
        <f t="shared" si="281"/>
        <v>50</v>
      </c>
      <c r="G3849" s="2">
        <v>347.9</v>
      </c>
      <c r="H3849" s="3">
        <f>G3849/1000*'symulacje godzinowe'!$N$3*'symulacje godzinowe'!$Q$3*'symulacje godzinowe'!$R$3</f>
        <v>1.5379827519</v>
      </c>
      <c r="I3849" s="3">
        <f>'symulacje godzinowe'!$R$3*'symulacje godzinowe'!$N$3*(E3849-D3849)*'symulacje godzinowe'!$O$3/1000</f>
        <v>0.82881364799999979</v>
      </c>
      <c r="J3849" s="3">
        <f>'symulacje godzinowe'!$R$3*'symulacje godzinowe'!$N$3*(E3849-D3849)^2*'symulacje godzinowe'!$P$3/1000</f>
        <v>6.1924755455999986E-3</v>
      </c>
      <c r="K3849" s="3">
        <f t="shared" si="282"/>
        <v>0.70297662835440022</v>
      </c>
      <c r="L3849" s="6">
        <f t="shared" si="283"/>
        <v>2530.715862075841</v>
      </c>
    </row>
    <row r="3850" spans="1:19" x14ac:dyDescent="0.2">
      <c r="A3850" s="2">
        <v>6</v>
      </c>
      <c r="B3850" s="2">
        <v>10</v>
      </c>
      <c r="C3850" s="2">
        <v>3848</v>
      </c>
      <c r="D3850" s="2">
        <v>22.4</v>
      </c>
      <c r="E3850" s="2">
        <v>55</v>
      </c>
      <c r="F3850" s="1">
        <f t="shared" si="281"/>
        <v>50</v>
      </c>
      <c r="G3850" s="2">
        <v>439.2</v>
      </c>
      <c r="H3850" s="3">
        <f>G3850/1000*'symulacje godzinowe'!$N$3*'symulacje godzinowe'!$Q$3*'symulacje godzinowe'!$R$3</f>
        <v>1.9415982312</v>
      </c>
      <c r="I3850" s="3">
        <f>'symulacje godzinowe'!$R$3*'symulacje godzinowe'!$N$3*(E3850-D3850)*'symulacje godzinowe'!$O$3/1000</f>
        <v>0.78544549199999991</v>
      </c>
      <c r="J3850" s="3">
        <f>'symulacje godzinowe'!$R$3*'symulacje godzinowe'!$N$3*(E3850-D3850)^2*'symulacje godzinowe'!$P$3/1000</f>
        <v>5.5613805695999994E-3</v>
      </c>
      <c r="K3850" s="3">
        <f t="shared" si="282"/>
        <v>1.1505913586304</v>
      </c>
      <c r="L3850" s="6">
        <f t="shared" si="283"/>
        <v>4142.1288910694402</v>
      </c>
    </row>
    <row r="3851" spans="1:19" x14ac:dyDescent="0.2">
      <c r="A3851" s="2">
        <v>6</v>
      </c>
      <c r="B3851" s="2">
        <v>10</v>
      </c>
      <c r="C3851" s="2">
        <v>3849</v>
      </c>
      <c r="D3851" s="2">
        <v>24.1</v>
      </c>
      <c r="E3851" s="2">
        <v>55</v>
      </c>
      <c r="F3851" s="1">
        <f t="shared" si="281"/>
        <v>50</v>
      </c>
      <c r="G3851" s="2">
        <v>555.5</v>
      </c>
      <c r="H3851" s="3">
        <f>G3851/1000*'symulacje godzinowe'!$N$3*'symulacje godzinowe'!$Q$3*'symulacje godzinowe'!$R$3</f>
        <v>2.4557327354999998</v>
      </c>
      <c r="I3851" s="3">
        <f>'symulacje godzinowe'!$R$3*'symulacje godzinowe'!$N$3*(E3851-D3851)*'symulacje godzinowe'!$O$3/1000</f>
        <v>0.7444866779999999</v>
      </c>
      <c r="J3851" s="3">
        <f>'symulacje godzinowe'!$R$3*'symulacje godzinowe'!$N$3*(E3851-D3851)^2*'symulacje godzinowe'!$P$3/1000</f>
        <v>4.9964825375999992E-3</v>
      </c>
      <c r="K3851" s="3">
        <f t="shared" si="282"/>
        <v>1.7062495749623998</v>
      </c>
      <c r="L3851" s="6">
        <f t="shared" si="283"/>
        <v>6142.4984698646394</v>
      </c>
    </row>
    <row r="3852" spans="1:19" x14ac:dyDescent="0.2">
      <c r="A3852" s="2">
        <v>6</v>
      </c>
      <c r="B3852" s="2">
        <v>10</v>
      </c>
      <c r="C3852" s="2">
        <v>3850</v>
      </c>
      <c r="D3852" s="2">
        <v>25.9</v>
      </c>
      <c r="E3852" s="2">
        <v>55</v>
      </c>
      <c r="F3852" s="1">
        <f t="shared" si="281"/>
        <v>50</v>
      </c>
      <c r="G3852" s="2">
        <v>623.1</v>
      </c>
      <c r="H3852" s="3">
        <f>G3852/1000*'symulacje godzinowe'!$N$3*'symulacje godzinowe'!$Q$3*'symulacje godzinowe'!$R$3</f>
        <v>2.7545761790999999</v>
      </c>
      <c r="I3852" s="3">
        <f>'symulacje godzinowe'!$R$3*'symulacje godzinowe'!$N$3*(E3852-D3852)*'symulacje godzinowe'!$O$3/1000</f>
        <v>0.70111852200000002</v>
      </c>
      <c r="J3852" s="3">
        <f>'symulacje godzinowe'!$R$3*'symulacje godzinowe'!$N$3*(E3852-D3852)^2*'symulacje godzinowe'!$P$3/1000</f>
        <v>4.4313228575999994E-3</v>
      </c>
      <c r="K3852" s="3">
        <f t="shared" si="282"/>
        <v>2.0490263342424</v>
      </c>
      <c r="L3852" s="6">
        <f t="shared" si="283"/>
        <v>7376.4948032726397</v>
      </c>
    </row>
    <row r="3853" spans="1:19" x14ac:dyDescent="0.2">
      <c r="A3853" s="2">
        <v>6</v>
      </c>
      <c r="B3853" s="2">
        <v>10</v>
      </c>
      <c r="C3853" s="2">
        <v>3851</v>
      </c>
      <c r="D3853" s="2">
        <v>26.5</v>
      </c>
      <c r="E3853" s="2">
        <v>55</v>
      </c>
      <c r="F3853" s="1">
        <f t="shared" si="281"/>
        <v>50</v>
      </c>
      <c r="G3853" s="2">
        <v>689.4</v>
      </c>
      <c r="H3853" s="3">
        <f>G3853/1000*'symulacje godzinowe'!$N$3*'symulacje godzinowe'!$Q$3*'symulacje godzinowe'!$R$3</f>
        <v>3.0476726334000004</v>
      </c>
      <c r="I3853" s="3">
        <f>'symulacje godzinowe'!$R$3*'symulacje godzinowe'!$N$3*(E3853-D3853)*'symulacje godzinowe'!$O$3/1000</f>
        <v>0.68666247000000002</v>
      </c>
      <c r="J3853" s="3">
        <f>'symulacje godzinowe'!$R$3*'symulacje godzinowe'!$N$3*(E3853-D3853)^2*'symulacje godzinowe'!$P$3/1000</f>
        <v>4.25047176E-3</v>
      </c>
      <c r="K3853" s="3">
        <f t="shared" si="282"/>
        <v>2.3567596916400007</v>
      </c>
      <c r="L3853" s="6">
        <f t="shared" si="283"/>
        <v>8484.3348899040029</v>
      </c>
    </row>
    <row r="3854" spans="1:19" x14ac:dyDescent="0.2">
      <c r="A3854" s="2">
        <v>6</v>
      </c>
      <c r="B3854" s="2">
        <v>10</v>
      </c>
      <c r="C3854" s="2">
        <v>3852</v>
      </c>
      <c r="D3854" s="2">
        <v>27</v>
      </c>
      <c r="E3854" s="2">
        <v>55</v>
      </c>
      <c r="F3854" s="1">
        <f t="shared" si="281"/>
        <v>50</v>
      </c>
      <c r="G3854" s="2">
        <v>648</v>
      </c>
      <c r="H3854" s="3">
        <f>G3854/1000*'symulacje godzinowe'!$N$3*'symulacje godzinowe'!$Q$3*'symulacje godzinowe'!$R$3</f>
        <v>2.8646531280000005</v>
      </c>
      <c r="I3854" s="3">
        <f>'symulacje godzinowe'!$R$3*'symulacje godzinowe'!$N$3*(E3854-D3854)*'symulacje godzinowe'!$O$3/1000</f>
        <v>0.6746157599999999</v>
      </c>
      <c r="J3854" s="3">
        <f>'symulacje godzinowe'!$R$3*'symulacje godzinowe'!$N$3*(E3854-D3854)^2*'symulacje godzinowe'!$P$3/1000</f>
        <v>4.1026406399999995E-3</v>
      </c>
      <c r="K3854" s="3">
        <f t="shared" si="282"/>
        <v>2.1859347273600003</v>
      </c>
      <c r="L3854" s="6">
        <f t="shared" si="283"/>
        <v>7869.3650184960006</v>
      </c>
    </row>
    <row r="3855" spans="1:19" x14ac:dyDescent="0.2">
      <c r="A3855" s="2">
        <v>6</v>
      </c>
      <c r="B3855" s="2">
        <v>10</v>
      </c>
      <c r="C3855" s="2">
        <v>3853</v>
      </c>
      <c r="D3855" s="2">
        <v>27.6</v>
      </c>
      <c r="E3855" s="2">
        <v>55</v>
      </c>
      <c r="F3855" s="1">
        <f t="shared" si="281"/>
        <v>50</v>
      </c>
      <c r="G3855" s="2">
        <v>607.6</v>
      </c>
      <c r="H3855" s="3">
        <f>G3855/1000*'symulacje godzinowe'!$N$3*'symulacje godzinowe'!$Q$3*'symulacje godzinowe'!$R$3</f>
        <v>2.6860543836000002</v>
      </c>
      <c r="I3855" s="3">
        <f>'symulacje godzinowe'!$R$3*'symulacje godzinowe'!$N$3*(E3855-D3855)*'symulacje godzinowe'!$O$3/1000</f>
        <v>0.6601597079999999</v>
      </c>
      <c r="J3855" s="3">
        <f>'symulacje godzinowe'!$R$3*'symulacje godzinowe'!$N$3*(E3855-D3855)^2*'symulacje godzinowe'!$P$3/1000</f>
        <v>3.9286970495999995E-3</v>
      </c>
      <c r="K3855" s="3">
        <f t="shared" si="282"/>
        <v>2.0219659785504001</v>
      </c>
      <c r="L3855" s="6">
        <f t="shared" si="283"/>
        <v>7279.0775227814402</v>
      </c>
    </row>
    <row r="3856" spans="1:19" x14ac:dyDescent="0.2">
      <c r="A3856" s="2">
        <v>6</v>
      </c>
      <c r="B3856" s="2">
        <v>10</v>
      </c>
      <c r="C3856" s="2">
        <v>3854</v>
      </c>
      <c r="D3856" s="2">
        <v>27.9</v>
      </c>
      <c r="E3856" s="2">
        <v>55</v>
      </c>
      <c r="F3856" s="1">
        <f t="shared" si="281"/>
        <v>50</v>
      </c>
      <c r="G3856" s="2">
        <v>527.29999999999995</v>
      </c>
      <c r="H3856" s="3">
        <f>G3856/1000*'symulacje godzinowe'!$N$3*'symulacje godzinowe'!$Q$3*'symulacje godzinowe'!$R$3</f>
        <v>2.3310672752999997</v>
      </c>
      <c r="I3856" s="3">
        <f>'symulacje godzinowe'!$R$3*'symulacje godzinowe'!$N$3*(E3856-D3856)*'symulacje godzinowe'!$O$3/1000</f>
        <v>0.65293168200000007</v>
      </c>
      <c r="J3856" s="3">
        <f>'symulacje godzinowe'!$R$3*'symulacje godzinowe'!$N$3*(E3856-D3856)^2*'symulacje godzinowe'!$P$3/1000</f>
        <v>3.8431381536000006E-3</v>
      </c>
      <c r="K3856" s="3">
        <f t="shared" si="282"/>
        <v>1.6742924551463996</v>
      </c>
      <c r="L3856" s="6">
        <f t="shared" si="283"/>
        <v>6027.4528385270387</v>
      </c>
    </row>
    <row r="3857" spans="1:19" x14ac:dyDescent="0.2">
      <c r="A3857" s="2">
        <v>6</v>
      </c>
      <c r="B3857" s="2">
        <v>10</v>
      </c>
      <c r="C3857" s="2">
        <v>3855</v>
      </c>
      <c r="D3857" s="2">
        <v>28.1</v>
      </c>
      <c r="E3857" s="2">
        <v>55</v>
      </c>
      <c r="F3857" s="1">
        <f t="shared" si="281"/>
        <v>50</v>
      </c>
      <c r="G3857" s="2">
        <v>427.5</v>
      </c>
      <c r="H3857" s="3">
        <f>G3857/1000*'symulacje godzinowe'!$N$3*'symulacje godzinowe'!$Q$3*'symulacje godzinowe'!$R$3</f>
        <v>1.8898753275</v>
      </c>
      <c r="I3857" s="3">
        <f>'symulacje godzinowe'!$R$3*'symulacje godzinowe'!$N$3*(E3857-D3857)*'symulacje godzinowe'!$O$3/1000</f>
        <v>0.64811299799999988</v>
      </c>
      <c r="J3857" s="3">
        <f>'symulacje godzinowe'!$R$3*'symulacje godzinowe'!$N$3*(E3857-D3857)^2*'symulacje godzinowe'!$P$3/1000</f>
        <v>3.7866221855999992E-3</v>
      </c>
      <c r="K3857" s="3">
        <f t="shared" si="282"/>
        <v>1.2379757073144002</v>
      </c>
      <c r="L3857" s="6">
        <f t="shared" si="283"/>
        <v>4456.7125463318407</v>
      </c>
    </row>
    <row r="3858" spans="1:19" x14ac:dyDescent="0.2">
      <c r="A3858" s="2">
        <v>6</v>
      </c>
      <c r="B3858" s="2">
        <v>10</v>
      </c>
      <c r="C3858" s="2">
        <v>3856</v>
      </c>
      <c r="D3858" s="2">
        <v>28.4</v>
      </c>
      <c r="E3858" s="2">
        <v>55</v>
      </c>
      <c r="F3858" s="1">
        <f t="shared" si="281"/>
        <v>50</v>
      </c>
      <c r="G3858" s="2">
        <v>314</v>
      </c>
      <c r="H3858" s="3">
        <f>G3858/1000*'symulacje godzinowe'!$N$3*'symulacje godzinowe'!$Q$3*'symulacje godzinowe'!$R$3</f>
        <v>1.3881189540000001</v>
      </c>
      <c r="I3858" s="3">
        <f>'symulacje godzinowe'!$R$3*'symulacje godzinowe'!$N$3*(E3858-D3858)*'symulacje godzinowe'!$O$3/1000</f>
        <v>0.64088497199999994</v>
      </c>
      <c r="J3858" s="3">
        <f>'symulacje godzinowe'!$R$3*'symulacje godzinowe'!$N$3*(E3858-D3858)^2*'symulacje godzinowe'!$P$3/1000</f>
        <v>3.7026331776000001E-3</v>
      </c>
      <c r="K3858" s="3">
        <f t="shared" si="282"/>
        <v>0.74353134882240013</v>
      </c>
      <c r="L3858" s="6">
        <f t="shared" si="283"/>
        <v>2676.7128557606407</v>
      </c>
    </row>
    <row r="3859" spans="1:19" x14ac:dyDescent="0.2">
      <c r="A3859" s="2">
        <v>6</v>
      </c>
      <c r="B3859" s="2">
        <v>10</v>
      </c>
      <c r="C3859" s="2">
        <v>3857</v>
      </c>
      <c r="D3859" s="2">
        <v>27.9</v>
      </c>
      <c r="E3859" s="2">
        <v>55</v>
      </c>
      <c r="F3859" s="1">
        <f t="shared" si="281"/>
        <v>50</v>
      </c>
      <c r="G3859" s="2">
        <v>190</v>
      </c>
      <c r="H3859" s="3">
        <f>G3859/1000*'symulacje godzinowe'!$N$3*'symulacje godzinowe'!$Q$3*'symulacje godzinowe'!$R$3</f>
        <v>0.83994458999999999</v>
      </c>
      <c r="I3859" s="3">
        <f>'symulacje godzinowe'!$R$3*'symulacje godzinowe'!$N$3*(E3859-D3859)*'symulacje godzinowe'!$O$3/1000</f>
        <v>0.65293168200000007</v>
      </c>
      <c r="J3859" s="3">
        <f>'symulacje godzinowe'!$R$3*'symulacje godzinowe'!$N$3*(E3859-D3859)^2*'symulacje godzinowe'!$P$3/1000</f>
        <v>3.8431381536000006E-3</v>
      </c>
      <c r="K3859" s="3">
        <f t="shared" si="282"/>
        <v>0.18316976984639993</v>
      </c>
      <c r="L3859" s="6">
        <f t="shared" si="283"/>
        <v>659.41117144703981</v>
      </c>
    </row>
    <row r="3860" spans="1:19" x14ac:dyDescent="0.2">
      <c r="A3860" s="2">
        <v>6</v>
      </c>
      <c r="B3860" s="2">
        <v>10</v>
      </c>
      <c r="C3860" s="2">
        <v>3858</v>
      </c>
      <c r="D3860" s="2">
        <v>27.3</v>
      </c>
      <c r="E3860" s="2">
        <v>55</v>
      </c>
      <c r="F3860" s="1">
        <f t="shared" si="281"/>
        <v>50</v>
      </c>
      <c r="G3860" s="2">
        <v>165.1</v>
      </c>
      <c r="H3860" s="3">
        <f>G3860/1000*'symulacje godzinowe'!$N$3*'symulacje godzinowe'!$Q$3*'symulacje godzinowe'!$R$3</f>
        <v>0.72986764110000002</v>
      </c>
      <c r="I3860" s="3">
        <f>'symulacje godzinowe'!$R$3*'symulacje godzinowe'!$N$3*(E3860-D3860)*'symulacje godzinowe'!$O$3/1000</f>
        <v>0.66738773399999995</v>
      </c>
      <c r="J3860" s="3">
        <f>'symulacje godzinowe'!$R$3*'symulacje godzinowe'!$N$3*(E3860-D3860)^2*'symulacje godzinowe'!$P$3/1000</f>
        <v>4.0151978783999993E-3</v>
      </c>
      <c r="K3860" s="3">
        <f t="shared" si="282"/>
        <v>5.8464709221600068E-2</v>
      </c>
      <c r="L3860" s="6">
        <f t="shared" si="283"/>
        <v>210.47295319776023</v>
      </c>
    </row>
    <row r="3861" spans="1:19" x14ac:dyDescent="0.2">
      <c r="A3861" s="2">
        <v>6</v>
      </c>
      <c r="B3861" s="2">
        <v>10</v>
      </c>
      <c r="C3861" s="2">
        <v>3859</v>
      </c>
      <c r="D3861" s="2">
        <v>26.8</v>
      </c>
      <c r="E3861" s="2">
        <v>55</v>
      </c>
      <c r="F3861" s="1">
        <f t="shared" si="281"/>
        <v>50</v>
      </c>
      <c r="G3861" s="2">
        <v>54.7</v>
      </c>
      <c r="H3861" s="3">
        <f>G3861/1000*'symulacje godzinowe'!$N$3*'symulacje godzinowe'!$Q$3*'symulacje godzinowe'!$R$3</f>
        <v>0.24181562670000001</v>
      </c>
      <c r="I3861" s="3">
        <f>'symulacje godzinowe'!$R$3*'symulacje godzinowe'!$N$3*(E3861-D3861)*'symulacje godzinowe'!$O$3/1000</f>
        <v>0.67943444399999997</v>
      </c>
      <c r="J3861" s="3">
        <f>'symulacje godzinowe'!$R$3*'symulacje godzinowe'!$N$3*(E3861-D3861)^2*'symulacje godzinowe'!$P$3/1000</f>
        <v>4.1614591103999992E-3</v>
      </c>
      <c r="K3861" s="3">
        <f t="shared" si="282"/>
        <v>-0.44178027641039996</v>
      </c>
      <c r="L3861" s="6">
        <f t="shared" si="283"/>
        <v>0</v>
      </c>
    </row>
    <row r="3862" spans="1:19" x14ac:dyDescent="0.2">
      <c r="A3862" s="2">
        <v>6</v>
      </c>
      <c r="B3862" s="2">
        <v>10</v>
      </c>
      <c r="C3862" s="2">
        <v>3860</v>
      </c>
      <c r="D3862" s="2">
        <v>25.2</v>
      </c>
      <c r="E3862" s="2">
        <v>55</v>
      </c>
      <c r="F3862" s="1">
        <f t="shared" si="281"/>
        <v>50</v>
      </c>
      <c r="G3862" s="2">
        <v>0</v>
      </c>
      <c r="H3862" s="3">
        <f>G3862/1000*'symulacje godzinowe'!$N$3*'symulacje godzinowe'!$Q$3*'symulacje godzinowe'!$R$3</f>
        <v>0</v>
      </c>
      <c r="I3862" s="3">
        <f>'symulacje godzinowe'!$R$3*'symulacje godzinowe'!$N$3*(E3862-D3862)*'symulacje godzinowe'!$O$3/1000</f>
        <v>0.71798391599999989</v>
      </c>
      <c r="J3862" s="3">
        <f>'symulacje godzinowe'!$R$3*'symulacje godzinowe'!$N$3*(E3862-D3862)^2*'symulacje godzinowe'!$P$3/1000</f>
        <v>4.6470777984000001E-3</v>
      </c>
      <c r="K3862" s="3">
        <f t="shared" si="282"/>
        <v>-0.7226309937983999</v>
      </c>
      <c r="L3862" s="6">
        <f t="shared" si="283"/>
        <v>0</v>
      </c>
    </row>
    <row r="3863" spans="1:19" x14ac:dyDescent="0.2">
      <c r="A3863" s="2">
        <v>6</v>
      </c>
      <c r="B3863" s="2">
        <v>10</v>
      </c>
      <c r="C3863" s="2">
        <v>3861</v>
      </c>
      <c r="D3863" s="2">
        <v>23.6</v>
      </c>
      <c r="E3863" s="2">
        <v>55</v>
      </c>
      <c r="F3863" s="1">
        <f t="shared" si="281"/>
        <v>50</v>
      </c>
      <c r="G3863" s="2">
        <v>0</v>
      </c>
      <c r="H3863" s="3">
        <f>G3863/1000*'symulacje godzinowe'!$N$3*'symulacje godzinowe'!$Q$3*'symulacje godzinowe'!$R$3</f>
        <v>0</v>
      </c>
      <c r="I3863" s="3">
        <f>'symulacje godzinowe'!$R$3*'symulacje godzinowe'!$N$3*(E3863-D3863)*'symulacje godzinowe'!$O$3/1000</f>
        <v>0.75653338799999992</v>
      </c>
      <c r="J3863" s="3">
        <f>'symulacje godzinowe'!$R$3*'symulacje godzinowe'!$N$3*(E3863-D3863)^2*'symulacje godzinowe'!$P$3/1000</f>
        <v>5.1594892415999993E-3</v>
      </c>
      <c r="K3863" s="3">
        <f t="shared" si="282"/>
        <v>-0.76169287724159995</v>
      </c>
      <c r="L3863" s="6">
        <f t="shared" si="283"/>
        <v>0</v>
      </c>
    </row>
    <row r="3864" spans="1:19" x14ac:dyDescent="0.2">
      <c r="A3864" s="2">
        <v>6</v>
      </c>
      <c r="B3864" s="2">
        <v>10</v>
      </c>
      <c r="C3864" s="2">
        <v>3862</v>
      </c>
      <c r="D3864" s="2">
        <v>22</v>
      </c>
      <c r="E3864" s="2">
        <v>55</v>
      </c>
      <c r="F3864" s="1">
        <f t="shared" si="281"/>
        <v>50</v>
      </c>
      <c r="G3864" s="2">
        <v>0</v>
      </c>
      <c r="H3864" s="3">
        <f>G3864/1000*'symulacje godzinowe'!$N$3*'symulacje godzinowe'!$Q$3*'symulacje godzinowe'!$R$3</f>
        <v>0</v>
      </c>
      <c r="I3864" s="3">
        <f>'symulacje godzinowe'!$R$3*'symulacje godzinowe'!$N$3*(E3864-D3864)*'symulacje godzinowe'!$O$3/1000</f>
        <v>0.79508285999999984</v>
      </c>
      <c r="J3864" s="3">
        <f>'symulacje godzinowe'!$R$3*'symulacje godzinowe'!$N$3*(E3864-D3864)^2*'symulacje godzinowe'!$P$3/1000</f>
        <v>5.6986934399999994E-3</v>
      </c>
      <c r="K3864" s="3">
        <f t="shared" si="282"/>
        <v>-0.80078155343999979</v>
      </c>
      <c r="L3864" s="6">
        <f t="shared" si="283"/>
        <v>0</v>
      </c>
      <c r="O3864" s="21" t="s">
        <v>33</v>
      </c>
    </row>
    <row r="3865" spans="1:19" x14ac:dyDescent="0.2">
      <c r="A3865" s="2">
        <v>6</v>
      </c>
      <c r="B3865" s="2">
        <v>10</v>
      </c>
      <c r="C3865" s="2">
        <v>3863</v>
      </c>
      <c r="D3865" s="2">
        <v>21</v>
      </c>
      <c r="E3865" s="2">
        <v>55</v>
      </c>
      <c r="F3865" s="1">
        <f t="shared" si="281"/>
        <v>50</v>
      </c>
      <c r="G3865" s="2">
        <v>0</v>
      </c>
      <c r="H3865" s="3">
        <f>G3865/1000*'symulacje godzinowe'!$N$3*'symulacje godzinowe'!$Q$3*'symulacje godzinowe'!$R$3</f>
        <v>0</v>
      </c>
      <c r="I3865" s="3">
        <f>'symulacje godzinowe'!$R$3*'symulacje godzinowe'!$N$3*(E3865-D3865)*'symulacje godzinowe'!$O$3/1000</f>
        <v>0.81917627999999987</v>
      </c>
      <c r="J3865" s="3">
        <f>'symulacje godzinowe'!$R$3*'symulacje godzinowe'!$N$3*(E3865-D3865)^2*'symulacje godzinowe'!$P$3/1000</f>
        <v>6.0493017599999995E-3</v>
      </c>
      <c r="K3865" s="3">
        <f t="shared" si="282"/>
        <v>-0.82522558175999983</v>
      </c>
      <c r="L3865" s="6">
        <f t="shared" si="283"/>
        <v>0</v>
      </c>
      <c r="M3865" s="21" t="s">
        <v>32</v>
      </c>
      <c r="N3865" s="21" t="s">
        <v>27</v>
      </c>
      <c r="O3865" s="21" t="s">
        <v>31</v>
      </c>
      <c r="P3865" s="21" t="s">
        <v>28</v>
      </c>
      <c r="Q3865" s="21" t="s">
        <v>29</v>
      </c>
      <c r="R3865" s="21" t="s">
        <v>30</v>
      </c>
      <c r="S3865" s="21" t="s">
        <v>26</v>
      </c>
    </row>
    <row r="3866" spans="1:19" x14ac:dyDescent="0.2">
      <c r="A3866" s="2">
        <v>6</v>
      </c>
      <c r="B3866" s="2">
        <v>10</v>
      </c>
      <c r="C3866" s="2">
        <v>3864</v>
      </c>
      <c r="D3866" s="2">
        <v>20.100000000000001</v>
      </c>
      <c r="E3866" s="2">
        <v>55</v>
      </c>
      <c r="F3866" s="1">
        <f t="shared" si="281"/>
        <v>50</v>
      </c>
      <c r="G3866" s="2">
        <v>0</v>
      </c>
      <c r="H3866" s="3">
        <f>G3866/1000*'symulacje godzinowe'!$N$3*'symulacje godzinowe'!$Q$3*'symulacje godzinowe'!$R$3</f>
        <v>0</v>
      </c>
      <c r="I3866" s="3">
        <f>'symulacje godzinowe'!$R$3*'symulacje godzinowe'!$N$3*(E3866-D3866)*'symulacje godzinowe'!$O$3/1000</f>
        <v>0.84086035799999992</v>
      </c>
      <c r="J3866" s="3">
        <f>'symulacje godzinowe'!$R$3*'symulacje godzinowe'!$N$3*(E3866-D3866)^2*'symulacje godzinowe'!$P$3/1000</f>
        <v>6.3737976095999994E-3</v>
      </c>
      <c r="K3866" s="3">
        <f t="shared" si="282"/>
        <v>-0.84723415560959991</v>
      </c>
      <c r="L3866" s="10">
        <f>SUM(L3843:L3865)</f>
        <v>58046.051599652164</v>
      </c>
      <c r="M3866" s="19">
        <f>(L3842-4.187*$N$7*$O$7*(F3866-10))*((L3842-4.187*$N$7*$O$7*(F3866-10))&gt;0)</f>
        <v>14696.351194738891</v>
      </c>
      <c r="N3866" s="19">
        <f>M3866/4.187/(F3866-10)*(M3866&gt;0)</f>
        <v>87.749887716377415</v>
      </c>
      <c r="O3866" s="19">
        <f>$P$7-0.5*$N$7*$O$7</f>
        <v>100</v>
      </c>
      <c r="P3866" s="19">
        <f>IF(N3866&lt;O3866,N3866,O3866)</f>
        <v>87.749887716377415</v>
      </c>
      <c r="Q3866" s="19">
        <f>L3866/4.187/(F3866-10)+P3866</f>
        <v>434.3348626366793</v>
      </c>
      <c r="R3866" s="19" t="b">
        <f>Q3866&gt;$N$7*$O$7</f>
        <v>1</v>
      </c>
      <c r="S3866" s="19">
        <f>IF(R3866,(F3866-10)/(50-10),(F3866-10)/(50-10)*Q3866/$N$7/$O$7)</f>
        <v>1</v>
      </c>
    </row>
    <row r="3867" spans="1:19" x14ac:dyDescent="0.2">
      <c r="A3867" s="2">
        <v>6</v>
      </c>
      <c r="B3867" s="2">
        <v>11</v>
      </c>
      <c r="C3867" s="2">
        <v>3865</v>
      </c>
      <c r="D3867" s="2">
        <v>19.100000000000001</v>
      </c>
      <c r="E3867" s="2">
        <v>55</v>
      </c>
      <c r="F3867" s="1">
        <f t="shared" si="281"/>
        <v>50</v>
      </c>
      <c r="G3867" s="2">
        <v>0</v>
      </c>
      <c r="H3867" s="3">
        <f>G3867/1000*'symulacje godzinowe'!$N$3*'symulacje godzinowe'!$Q$3*'symulacje godzinowe'!$R$3</f>
        <v>0</v>
      </c>
      <c r="I3867" s="3">
        <f>'symulacje godzinowe'!$R$3*'symulacje godzinowe'!$N$3*(E3867-D3867)*'symulacje godzinowe'!$O$3/1000</f>
        <v>0.86495377799999984</v>
      </c>
      <c r="J3867" s="3">
        <f>'symulacje godzinowe'!$R$3*'symulacje godzinowe'!$N$3*(E3867-D3867)^2*'symulacje godzinowe'!$P$3/1000</f>
        <v>6.7442911775999993E-3</v>
      </c>
      <c r="K3867" s="3">
        <f t="shared" si="282"/>
        <v>-0.87169806917759984</v>
      </c>
      <c r="L3867" s="6">
        <f>K3867*(K3867&gt;0)*3600</f>
        <v>0</v>
      </c>
    </row>
    <row r="3868" spans="1:19" x14ac:dyDescent="0.2">
      <c r="A3868" s="2">
        <v>6</v>
      </c>
      <c r="B3868" s="2">
        <v>11</v>
      </c>
      <c r="C3868" s="2">
        <v>3866</v>
      </c>
      <c r="D3868" s="2">
        <v>18.600000000000001</v>
      </c>
      <c r="E3868" s="2">
        <v>55</v>
      </c>
      <c r="F3868" s="1">
        <f t="shared" si="281"/>
        <v>50</v>
      </c>
      <c r="G3868" s="2">
        <v>0</v>
      </c>
      <c r="H3868" s="3">
        <f>G3868/1000*'symulacje godzinowe'!$N$3*'symulacje godzinowe'!$Q$3*'symulacje godzinowe'!$R$3</f>
        <v>0</v>
      </c>
      <c r="I3868" s="3">
        <f>'symulacje godzinowe'!$R$3*'symulacje godzinowe'!$N$3*(E3868-D3868)*'symulacje godzinowe'!$O$3/1000</f>
        <v>0.87700048799999986</v>
      </c>
      <c r="J3868" s="3">
        <f>'symulacje godzinowe'!$R$3*'symulacje godzinowe'!$N$3*(E3868-D3868)^2*'symulacje godzinowe'!$P$3/1000</f>
        <v>6.9334626815999983E-3</v>
      </c>
      <c r="K3868" s="3">
        <f t="shared" si="282"/>
        <v>-0.88393395068159986</v>
      </c>
      <c r="L3868" s="6">
        <f t="shared" ref="L3868:L3889" si="284">K3868*(K3868&gt;0)*3600</f>
        <v>0</v>
      </c>
    </row>
    <row r="3869" spans="1:19" x14ac:dyDescent="0.2">
      <c r="A3869" s="2">
        <v>6</v>
      </c>
      <c r="B3869" s="2">
        <v>11</v>
      </c>
      <c r="C3869" s="2">
        <v>3867</v>
      </c>
      <c r="D3869" s="2">
        <v>18</v>
      </c>
      <c r="E3869" s="2">
        <v>55</v>
      </c>
      <c r="F3869" s="1">
        <f t="shared" si="281"/>
        <v>50</v>
      </c>
      <c r="G3869" s="2">
        <v>0</v>
      </c>
      <c r="H3869" s="3">
        <f>G3869/1000*'symulacje godzinowe'!$N$3*'symulacje godzinowe'!$Q$3*'symulacje godzinowe'!$R$3</f>
        <v>0</v>
      </c>
      <c r="I3869" s="3">
        <f>'symulacje godzinowe'!$R$3*'symulacje godzinowe'!$N$3*(E3869-D3869)*'symulacje godzinowe'!$O$3/1000</f>
        <v>0.89145653999999985</v>
      </c>
      <c r="J3869" s="3">
        <f>'symulacje godzinowe'!$R$3*'symulacje godzinowe'!$N$3*(E3869-D3869)^2*'symulacje godzinowe'!$P$3/1000</f>
        <v>7.1639222399999996E-3</v>
      </c>
      <c r="K3869" s="3">
        <f t="shared" si="282"/>
        <v>-0.89862046223999981</v>
      </c>
      <c r="L3869" s="6">
        <f t="shared" si="284"/>
        <v>0</v>
      </c>
    </row>
    <row r="3870" spans="1:19" x14ac:dyDescent="0.2">
      <c r="A3870" s="2">
        <v>6</v>
      </c>
      <c r="B3870" s="2">
        <v>11</v>
      </c>
      <c r="C3870" s="2">
        <v>3868</v>
      </c>
      <c r="D3870" s="2">
        <v>17.5</v>
      </c>
      <c r="E3870" s="2">
        <v>55</v>
      </c>
      <c r="F3870" s="1">
        <f t="shared" si="281"/>
        <v>50</v>
      </c>
      <c r="G3870" s="2">
        <v>0</v>
      </c>
      <c r="H3870" s="3">
        <f>G3870/1000*'symulacje godzinowe'!$N$3*'symulacje godzinowe'!$Q$3*'symulacje godzinowe'!$R$3</f>
        <v>0</v>
      </c>
      <c r="I3870" s="3">
        <f>'symulacje godzinowe'!$R$3*'symulacje godzinowe'!$N$3*(E3870-D3870)*'symulacje godzinowe'!$O$3/1000</f>
        <v>0.90350324999999998</v>
      </c>
      <c r="J3870" s="3">
        <f>'symulacje godzinowe'!$R$3*'symulacje godzinowe'!$N$3*(E3870-D3870)^2*'symulacje godzinowe'!$P$3/1000</f>
        <v>7.3588499999999992E-3</v>
      </c>
      <c r="K3870" s="3">
        <f t="shared" si="282"/>
        <v>-0.91086210000000001</v>
      </c>
      <c r="L3870" s="6">
        <f t="shared" si="284"/>
        <v>0</v>
      </c>
    </row>
    <row r="3871" spans="1:19" x14ac:dyDescent="0.2">
      <c r="A3871" s="2">
        <v>6</v>
      </c>
      <c r="B3871" s="2">
        <v>11</v>
      </c>
      <c r="C3871" s="2">
        <v>3869</v>
      </c>
      <c r="D3871" s="2">
        <v>17.600000000000001</v>
      </c>
      <c r="E3871" s="2">
        <v>55</v>
      </c>
      <c r="F3871" s="1">
        <f t="shared" si="281"/>
        <v>50</v>
      </c>
      <c r="G3871" s="2">
        <v>79.3</v>
      </c>
      <c r="H3871" s="3">
        <f>G3871/1000*'symulacje godzinowe'!$N$3*'symulacje godzinowe'!$Q$3*'symulacje godzinowe'!$R$3</f>
        <v>0.35056634730000003</v>
      </c>
      <c r="I3871" s="3">
        <f>'symulacje godzinowe'!$R$3*'symulacje godzinowe'!$N$3*(E3871-D3871)*'symulacje godzinowe'!$O$3/1000</f>
        <v>0.90109390799999978</v>
      </c>
      <c r="J3871" s="3">
        <f>'symulacje godzinowe'!$R$3*'symulacje godzinowe'!$N$3*(E3871-D3871)^2*'symulacje godzinowe'!$P$3/1000</f>
        <v>7.3196551295999996E-3</v>
      </c>
      <c r="K3871" s="3">
        <f t="shared" si="282"/>
        <v>-0.55784721582959973</v>
      </c>
      <c r="L3871" s="6">
        <f t="shared" si="284"/>
        <v>0</v>
      </c>
    </row>
    <row r="3872" spans="1:19" x14ac:dyDescent="0.2">
      <c r="A3872" s="2">
        <v>6</v>
      </c>
      <c r="B3872" s="2">
        <v>11</v>
      </c>
      <c r="C3872" s="2">
        <v>3870</v>
      </c>
      <c r="D3872" s="2">
        <v>17.8</v>
      </c>
      <c r="E3872" s="2">
        <v>55</v>
      </c>
      <c r="F3872" s="1">
        <f t="shared" si="281"/>
        <v>50</v>
      </c>
      <c r="G3872" s="2">
        <v>129.6</v>
      </c>
      <c r="H3872" s="3">
        <f>G3872/1000*'symulacje godzinowe'!$N$3*'symulacje godzinowe'!$Q$3*'symulacje godzinowe'!$R$3</f>
        <v>0.57293062559999997</v>
      </c>
      <c r="I3872" s="3">
        <f>'symulacje godzinowe'!$R$3*'symulacje godzinowe'!$N$3*(E3872-D3872)*'symulacje godzinowe'!$O$3/1000</f>
        <v>0.89627522399999993</v>
      </c>
      <c r="J3872" s="3">
        <f>'symulacje godzinowe'!$R$3*'symulacje godzinowe'!$N$3*(E3872-D3872)^2*'symulacje godzinowe'!$P$3/1000</f>
        <v>7.2415793664000003E-3</v>
      </c>
      <c r="K3872" s="3">
        <f t="shared" si="282"/>
        <v>-0.33058617776639998</v>
      </c>
      <c r="L3872" s="6">
        <f t="shared" si="284"/>
        <v>0</v>
      </c>
    </row>
    <row r="3873" spans="1:15" x14ac:dyDescent="0.2">
      <c r="A3873" s="2">
        <v>6</v>
      </c>
      <c r="B3873" s="2">
        <v>11</v>
      </c>
      <c r="C3873" s="2">
        <v>3871</v>
      </c>
      <c r="D3873" s="2">
        <v>17.899999999999999</v>
      </c>
      <c r="E3873" s="2">
        <v>55</v>
      </c>
      <c r="F3873" s="1">
        <f t="shared" si="281"/>
        <v>50</v>
      </c>
      <c r="G3873" s="2">
        <v>85.8</v>
      </c>
      <c r="H3873" s="3">
        <f>G3873/1000*'symulacje godzinowe'!$N$3*'symulacje godzinowe'!$Q$3*'symulacje godzinowe'!$R$3</f>
        <v>0.37930129379999999</v>
      </c>
      <c r="I3873" s="3">
        <f>'symulacje godzinowe'!$R$3*'symulacje godzinowe'!$N$3*(E3873-D3873)*'symulacje godzinowe'!$O$3/1000</f>
        <v>0.89386588199999994</v>
      </c>
      <c r="J3873" s="3">
        <f>'symulacje godzinowe'!$R$3*'symulacje godzinowe'!$N$3*(E3873-D3873)^2*'symulacje godzinowe'!$P$3/1000</f>
        <v>7.2026984735999999E-3</v>
      </c>
      <c r="K3873" s="3">
        <f t="shared" si="282"/>
        <v>-0.52176728667359995</v>
      </c>
      <c r="L3873" s="6">
        <f t="shared" si="284"/>
        <v>0</v>
      </c>
    </row>
    <row r="3874" spans="1:15" x14ac:dyDescent="0.2">
      <c r="A3874" s="2">
        <v>6</v>
      </c>
      <c r="B3874" s="2">
        <v>11</v>
      </c>
      <c r="C3874" s="2">
        <v>3872</v>
      </c>
      <c r="D3874" s="2">
        <v>18.3</v>
      </c>
      <c r="E3874" s="2">
        <v>55</v>
      </c>
      <c r="F3874" s="1">
        <f t="shared" si="281"/>
        <v>50</v>
      </c>
      <c r="G3874" s="2">
        <v>112.7</v>
      </c>
      <c r="H3874" s="3">
        <f>G3874/1000*'symulacje godzinowe'!$N$3*'symulacje godzinowe'!$Q$3*'symulacje godzinowe'!$R$3</f>
        <v>0.49821976470000007</v>
      </c>
      <c r="I3874" s="3">
        <f>'symulacje godzinowe'!$R$3*'symulacje godzinowe'!$N$3*(E3874-D3874)*'symulacje godzinowe'!$O$3/1000</f>
        <v>0.88422851400000002</v>
      </c>
      <c r="J3874" s="3">
        <f>'symulacje godzinowe'!$R$3*'symulacje godzinowe'!$N$3*(E3874-D3874)^2*'symulacje godzinowe'!$P$3/1000</f>
        <v>7.0482214943999996E-3</v>
      </c>
      <c r="K3874" s="3">
        <f t="shared" si="282"/>
        <v>-0.39305697079439994</v>
      </c>
      <c r="L3874" s="6">
        <f t="shared" si="284"/>
        <v>0</v>
      </c>
    </row>
    <row r="3875" spans="1:15" x14ac:dyDescent="0.2">
      <c r="A3875" s="2">
        <v>6</v>
      </c>
      <c r="B3875" s="2">
        <v>11</v>
      </c>
      <c r="C3875" s="2">
        <v>3873</v>
      </c>
      <c r="D3875" s="2">
        <v>18.7</v>
      </c>
      <c r="E3875" s="2">
        <v>55</v>
      </c>
      <c r="F3875" s="1">
        <f t="shared" si="281"/>
        <v>50</v>
      </c>
      <c r="G3875" s="2">
        <v>138.4</v>
      </c>
      <c r="H3875" s="3">
        <f>G3875/1000*'symulacje godzinowe'!$N$3*'symulacje godzinowe'!$Q$3*'symulacje godzinowe'!$R$3</f>
        <v>0.6118333224000001</v>
      </c>
      <c r="I3875" s="3">
        <f>'symulacje godzinowe'!$R$3*'symulacje godzinowe'!$N$3*(E3875-D3875)*'symulacje godzinowe'!$O$3/1000</f>
        <v>0.87459114599999987</v>
      </c>
      <c r="J3875" s="3">
        <f>'symulacje godzinowe'!$R$3*'symulacje godzinowe'!$N$3*(E3875-D3875)^2*'symulacje godzinowe'!$P$3/1000</f>
        <v>6.8954190623999991E-3</v>
      </c>
      <c r="K3875" s="3">
        <f t="shared" si="282"/>
        <v>-0.26965324266239976</v>
      </c>
      <c r="L3875" s="6">
        <f t="shared" si="284"/>
        <v>0</v>
      </c>
    </row>
    <row r="3876" spans="1:15" x14ac:dyDescent="0.2">
      <c r="A3876" s="2">
        <v>6</v>
      </c>
      <c r="B3876" s="2">
        <v>11</v>
      </c>
      <c r="C3876" s="2">
        <v>3874</v>
      </c>
      <c r="D3876" s="2">
        <v>19.100000000000001</v>
      </c>
      <c r="E3876" s="2">
        <v>55</v>
      </c>
      <c r="F3876" s="1">
        <f t="shared" si="281"/>
        <v>50</v>
      </c>
      <c r="G3876" s="2">
        <v>159.5</v>
      </c>
      <c r="H3876" s="3">
        <f>G3876/1000*'symulacje godzinowe'!$N$3*'symulacje godzinowe'!$Q$3*'symulacje godzinowe'!$R$3</f>
        <v>0.70511137950000013</v>
      </c>
      <c r="I3876" s="3">
        <f>'symulacje godzinowe'!$R$3*'symulacje godzinowe'!$N$3*(E3876-D3876)*'symulacje godzinowe'!$O$3/1000</f>
        <v>0.86495377799999984</v>
      </c>
      <c r="J3876" s="3">
        <f>'symulacje godzinowe'!$R$3*'symulacje godzinowe'!$N$3*(E3876-D3876)^2*'symulacje godzinowe'!$P$3/1000</f>
        <v>6.7442911775999993E-3</v>
      </c>
      <c r="K3876" s="3">
        <f t="shared" si="282"/>
        <v>-0.16658668967759971</v>
      </c>
      <c r="L3876" s="6">
        <f t="shared" si="284"/>
        <v>0</v>
      </c>
    </row>
    <row r="3877" spans="1:15" x14ac:dyDescent="0.2">
      <c r="A3877" s="2">
        <v>6</v>
      </c>
      <c r="B3877" s="2">
        <v>11</v>
      </c>
      <c r="C3877" s="2">
        <v>3875</v>
      </c>
      <c r="D3877" s="2">
        <v>18.600000000000001</v>
      </c>
      <c r="E3877" s="2">
        <v>55</v>
      </c>
      <c r="F3877" s="1">
        <f t="shared" si="281"/>
        <v>50</v>
      </c>
      <c r="G3877" s="2">
        <v>174.6</v>
      </c>
      <c r="H3877" s="3">
        <f>G3877/1000*'symulacje godzinowe'!$N$3*'symulacje godzinowe'!$Q$3*'symulacje godzinowe'!$R$3</f>
        <v>0.77186487059999997</v>
      </c>
      <c r="I3877" s="3">
        <f>'symulacje godzinowe'!$R$3*'symulacje godzinowe'!$N$3*(E3877-D3877)*'symulacje godzinowe'!$O$3/1000</f>
        <v>0.87700048799999986</v>
      </c>
      <c r="J3877" s="3">
        <f>'symulacje godzinowe'!$R$3*'symulacje godzinowe'!$N$3*(E3877-D3877)^2*'symulacje godzinowe'!$P$3/1000</f>
        <v>6.9334626815999983E-3</v>
      </c>
      <c r="K3877" s="3">
        <f t="shared" si="282"/>
        <v>-0.11206908008159988</v>
      </c>
      <c r="L3877" s="6">
        <f t="shared" si="284"/>
        <v>0</v>
      </c>
    </row>
    <row r="3878" spans="1:15" x14ac:dyDescent="0.2">
      <c r="A3878" s="2">
        <v>6</v>
      </c>
      <c r="B3878" s="2">
        <v>11</v>
      </c>
      <c r="C3878" s="2">
        <v>3876</v>
      </c>
      <c r="D3878" s="2">
        <v>18.100000000000001</v>
      </c>
      <c r="E3878" s="2">
        <v>55</v>
      </c>
      <c r="F3878" s="1">
        <f t="shared" si="281"/>
        <v>50</v>
      </c>
      <c r="G3878" s="2">
        <v>178.1</v>
      </c>
      <c r="H3878" s="3">
        <f>G3878/1000*'symulacje godzinowe'!$N$3*'symulacje godzinowe'!$Q$3*'symulacje godzinowe'!$R$3</f>
        <v>0.78733753409999996</v>
      </c>
      <c r="I3878" s="3">
        <f>'symulacje godzinowe'!$R$3*'symulacje godzinowe'!$N$3*(E3878-D3878)*'symulacje godzinowe'!$O$3/1000</f>
        <v>0.88904719799999987</v>
      </c>
      <c r="J3878" s="3">
        <f>'symulacje godzinowe'!$R$3*'symulacje godzinowe'!$N$3*(E3878-D3878)^2*'symulacje godzinowe'!$P$3/1000</f>
        <v>7.1252506655999984E-3</v>
      </c>
      <c r="K3878" s="3">
        <f t="shared" si="282"/>
        <v>-0.10883491456559991</v>
      </c>
      <c r="L3878" s="6">
        <f t="shared" si="284"/>
        <v>0</v>
      </c>
    </row>
    <row r="3879" spans="1:15" x14ac:dyDescent="0.2">
      <c r="A3879" s="2">
        <v>6</v>
      </c>
      <c r="B3879" s="2">
        <v>11</v>
      </c>
      <c r="C3879" s="2">
        <v>3877</v>
      </c>
      <c r="D3879" s="2">
        <v>17.600000000000001</v>
      </c>
      <c r="E3879" s="2">
        <v>55</v>
      </c>
      <c r="F3879" s="1">
        <f t="shared" si="281"/>
        <v>50</v>
      </c>
      <c r="G3879" s="2">
        <v>168.8</v>
      </c>
      <c r="H3879" s="3">
        <f>G3879/1000*'symulacje godzinowe'!$N$3*'symulacje godzinowe'!$Q$3*'symulacje godzinowe'!$R$3</f>
        <v>0.74622445680000005</v>
      </c>
      <c r="I3879" s="3">
        <f>'symulacje godzinowe'!$R$3*'symulacje godzinowe'!$N$3*(E3879-D3879)*'symulacje godzinowe'!$O$3/1000</f>
        <v>0.90109390799999978</v>
      </c>
      <c r="J3879" s="3">
        <f>'symulacje godzinowe'!$R$3*'symulacje godzinowe'!$N$3*(E3879-D3879)^2*'symulacje godzinowe'!$P$3/1000</f>
        <v>7.3196551295999996E-3</v>
      </c>
      <c r="K3879" s="3">
        <f t="shared" si="282"/>
        <v>-0.16218910632959974</v>
      </c>
      <c r="L3879" s="6">
        <f t="shared" si="284"/>
        <v>0</v>
      </c>
    </row>
    <row r="3880" spans="1:15" x14ac:dyDescent="0.2">
      <c r="A3880" s="2">
        <v>6</v>
      </c>
      <c r="B3880" s="2">
        <v>11</v>
      </c>
      <c r="C3880" s="2">
        <v>3878</v>
      </c>
      <c r="D3880" s="2">
        <v>17.5</v>
      </c>
      <c r="E3880" s="2">
        <v>55</v>
      </c>
      <c r="F3880" s="1">
        <f t="shared" si="281"/>
        <v>50</v>
      </c>
      <c r="G3880" s="2">
        <v>150</v>
      </c>
      <c r="H3880" s="3">
        <f>G3880/1000*'symulacje godzinowe'!$N$3*'symulacje godzinowe'!$Q$3*'symulacje godzinowe'!$R$3</f>
        <v>0.66311414999999996</v>
      </c>
      <c r="I3880" s="3">
        <f>'symulacje godzinowe'!$R$3*'symulacje godzinowe'!$N$3*(E3880-D3880)*'symulacje godzinowe'!$O$3/1000</f>
        <v>0.90350324999999998</v>
      </c>
      <c r="J3880" s="3">
        <f>'symulacje godzinowe'!$R$3*'symulacje godzinowe'!$N$3*(E3880-D3880)^2*'symulacje godzinowe'!$P$3/1000</f>
        <v>7.3588499999999992E-3</v>
      </c>
      <c r="K3880" s="3">
        <f t="shared" si="282"/>
        <v>-0.24774795000000002</v>
      </c>
      <c r="L3880" s="6">
        <f t="shared" si="284"/>
        <v>0</v>
      </c>
    </row>
    <row r="3881" spans="1:15" x14ac:dyDescent="0.2">
      <c r="A3881" s="2">
        <v>6</v>
      </c>
      <c r="B3881" s="2">
        <v>11</v>
      </c>
      <c r="C3881" s="2">
        <v>3879</v>
      </c>
      <c r="D3881" s="2">
        <v>17.399999999999999</v>
      </c>
      <c r="E3881" s="2">
        <v>55</v>
      </c>
      <c r="F3881" s="1">
        <f t="shared" si="281"/>
        <v>50</v>
      </c>
      <c r="G3881" s="2">
        <v>126.6</v>
      </c>
      <c r="H3881" s="3">
        <f>G3881/1000*'symulacje godzinowe'!$N$3*'symulacje godzinowe'!$Q$3*'symulacje godzinowe'!$R$3</f>
        <v>0.55966834259999998</v>
      </c>
      <c r="I3881" s="3">
        <f>'symulacje godzinowe'!$R$3*'symulacje godzinowe'!$N$3*(E3881-D3881)*'symulacje godzinowe'!$O$3/1000</f>
        <v>0.90591259199999985</v>
      </c>
      <c r="J3881" s="3">
        <f>'symulacje godzinowe'!$R$3*'symulacje godzinowe'!$N$3*(E3881-D3881)^2*'symulacje godzinowe'!$P$3/1000</f>
        <v>7.3981495296000007E-3</v>
      </c>
      <c r="K3881" s="3">
        <f t="shared" si="282"/>
        <v>-0.35364239892959987</v>
      </c>
      <c r="L3881" s="6">
        <f t="shared" si="284"/>
        <v>0</v>
      </c>
    </row>
    <row r="3882" spans="1:15" x14ac:dyDescent="0.2">
      <c r="A3882" s="2">
        <v>6</v>
      </c>
      <c r="B3882" s="2">
        <v>11</v>
      </c>
      <c r="C3882" s="2">
        <v>3880</v>
      </c>
      <c r="D3882" s="2">
        <v>17.3</v>
      </c>
      <c r="E3882" s="2">
        <v>55</v>
      </c>
      <c r="F3882" s="1">
        <f t="shared" si="281"/>
        <v>50</v>
      </c>
      <c r="G3882" s="2">
        <v>99.6</v>
      </c>
      <c r="H3882" s="3">
        <f>G3882/1000*'symulacje godzinowe'!$N$3*'symulacje godzinowe'!$Q$3*'symulacje godzinowe'!$R$3</f>
        <v>0.4403077956</v>
      </c>
      <c r="I3882" s="3">
        <f>'symulacje godzinowe'!$R$3*'symulacje godzinowe'!$N$3*(E3882-D3882)*'symulacje godzinowe'!$O$3/1000</f>
        <v>0.90832193400000005</v>
      </c>
      <c r="J3882" s="3">
        <f>'symulacje godzinowe'!$R$3*'symulacje godzinowe'!$N$3*(E3882-D3882)^2*'symulacje godzinowe'!$P$3/1000</f>
        <v>7.4375537184000005E-3</v>
      </c>
      <c r="K3882" s="3">
        <f t="shared" si="282"/>
        <v>-0.47545169211840005</v>
      </c>
      <c r="L3882" s="6">
        <f t="shared" si="284"/>
        <v>0</v>
      </c>
    </row>
    <row r="3883" spans="1:15" x14ac:dyDescent="0.2">
      <c r="A3883" s="2">
        <v>6</v>
      </c>
      <c r="B3883" s="2">
        <v>11</v>
      </c>
      <c r="C3883" s="2">
        <v>3881</v>
      </c>
      <c r="D3883" s="2">
        <v>16.600000000000001</v>
      </c>
      <c r="E3883" s="2">
        <v>55</v>
      </c>
      <c r="F3883" s="1">
        <f t="shared" si="281"/>
        <v>50</v>
      </c>
      <c r="G3883" s="2">
        <v>71.5</v>
      </c>
      <c r="H3883" s="3">
        <f>G3883/1000*'symulacje godzinowe'!$N$3*'symulacje godzinowe'!$Q$3*'symulacje godzinowe'!$R$3</f>
        <v>0.3160844115</v>
      </c>
      <c r="I3883" s="3">
        <f>'symulacje godzinowe'!$R$3*'symulacje godzinowe'!$N$3*(E3883-D3883)*'symulacje godzinowe'!$O$3/1000</f>
        <v>0.92518732799999992</v>
      </c>
      <c r="J3883" s="3">
        <f>'symulacje godzinowe'!$R$3*'symulacje godzinowe'!$N$3*(E3883-D3883)^2*'symulacje godzinowe'!$P$3/1000</f>
        <v>7.7163134976000001E-3</v>
      </c>
      <c r="K3883" s="3">
        <f t="shared" si="282"/>
        <v>-0.61681922999759997</v>
      </c>
      <c r="L3883" s="6">
        <f t="shared" si="284"/>
        <v>0</v>
      </c>
    </row>
    <row r="3884" spans="1:15" x14ac:dyDescent="0.2">
      <c r="A3884" s="2">
        <v>6</v>
      </c>
      <c r="B3884" s="2">
        <v>11</v>
      </c>
      <c r="C3884" s="2">
        <v>3882</v>
      </c>
      <c r="D3884" s="2">
        <v>15.9</v>
      </c>
      <c r="E3884" s="2">
        <v>55</v>
      </c>
      <c r="F3884" s="1">
        <f t="shared" si="281"/>
        <v>50</v>
      </c>
      <c r="G3884" s="2">
        <v>44.2</v>
      </c>
      <c r="H3884" s="3">
        <f>G3884/1000*'symulacje godzinowe'!$N$3*'symulacje godzinowe'!$Q$3*'symulacje godzinowe'!$R$3</f>
        <v>0.1953976362</v>
      </c>
      <c r="I3884" s="3">
        <f>'symulacje godzinowe'!$R$3*'symulacje godzinowe'!$N$3*(E3884-D3884)*'symulacje godzinowe'!$O$3/1000</f>
        <v>0.9420527219999999</v>
      </c>
      <c r="J3884" s="3">
        <f>'symulacje godzinowe'!$R$3*'symulacje godzinowe'!$N$3*(E3884-D3884)^2*'symulacje godzinowe'!$P$3/1000</f>
        <v>8.000201577600001E-3</v>
      </c>
      <c r="K3884" s="3">
        <f t="shared" si="282"/>
        <v>-0.75465528737759979</v>
      </c>
      <c r="L3884" s="6">
        <f t="shared" si="284"/>
        <v>0</v>
      </c>
    </row>
    <row r="3885" spans="1:15" x14ac:dyDescent="0.2">
      <c r="A3885" s="2">
        <v>6</v>
      </c>
      <c r="B3885" s="2">
        <v>11</v>
      </c>
      <c r="C3885" s="2">
        <v>3883</v>
      </c>
      <c r="D3885" s="2">
        <v>15.2</v>
      </c>
      <c r="E3885" s="2">
        <v>55</v>
      </c>
      <c r="F3885" s="1">
        <f t="shared" si="281"/>
        <v>50</v>
      </c>
      <c r="G3885" s="2">
        <v>14</v>
      </c>
      <c r="H3885" s="3">
        <f>G3885/1000*'symulacje godzinowe'!$N$3*'symulacje godzinowe'!$Q$3*'symulacje godzinowe'!$R$3</f>
        <v>6.1890653999999996E-2</v>
      </c>
      <c r="I3885" s="3">
        <f>'symulacje godzinowe'!$R$3*'symulacje godzinowe'!$N$3*(E3885-D3885)*'symulacje godzinowe'!$O$3/1000</f>
        <v>0.95891811599999999</v>
      </c>
      <c r="J3885" s="3">
        <f>'symulacje godzinowe'!$R$3*'symulacje godzinowe'!$N$3*(E3885-D3885)^2*'symulacje godzinowe'!$P$3/1000</f>
        <v>8.289217958399998E-3</v>
      </c>
      <c r="K3885" s="3">
        <f t="shared" si="282"/>
        <v>-0.90531667995839993</v>
      </c>
      <c r="L3885" s="6">
        <f t="shared" si="284"/>
        <v>0</v>
      </c>
    </row>
    <row r="3886" spans="1:15" x14ac:dyDescent="0.2">
      <c r="A3886" s="2">
        <v>6</v>
      </c>
      <c r="B3886" s="2">
        <v>11</v>
      </c>
      <c r="C3886" s="2">
        <v>3884</v>
      </c>
      <c r="D3886" s="2">
        <v>15</v>
      </c>
      <c r="E3886" s="2">
        <v>55</v>
      </c>
      <c r="F3886" s="1">
        <f t="shared" si="281"/>
        <v>50</v>
      </c>
      <c r="G3886" s="2">
        <v>0</v>
      </c>
      <c r="H3886" s="3">
        <f>G3886/1000*'symulacje godzinowe'!$N$3*'symulacje godzinowe'!$Q$3*'symulacje godzinowe'!$R$3</f>
        <v>0</v>
      </c>
      <c r="I3886" s="3">
        <f>'symulacje godzinowe'!$R$3*'symulacje godzinowe'!$N$3*(E3886-D3886)*'symulacje godzinowe'!$O$3/1000</f>
        <v>0.96373679999999995</v>
      </c>
      <c r="J3886" s="3">
        <f>'symulacje godzinowe'!$R$3*'symulacje godzinowe'!$N$3*(E3886-D3886)^2*'symulacje godzinowe'!$P$3/1000</f>
        <v>8.3727359999999987E-3</v>
      </c>
      <c r="K3886" s="3">
        <f t="shared" si="282"/>
        <v>-0.97210953599999994</v>
      </c>
      <c r="L3886" s="6">
        <f t="shared" si="284"/>
        <v>0</v>
      </c>
    </row>
    <row r="3887" spans="1:15" x14ac:dyDescent="0.2">
      <c r="A3887" s="2">
        <v>6</v>
      </c>
      <c r="B3887" s="2">
        <v>11</v>
      </c>
      <c r="C3887" s="2">
        <v>3885</v>
      </c>
      <c r="D3887" s="2">
        <v>14.8</v>
      </c>
      <c r="E3887" s="2">
        <v>55</v>
      </c>
      <c r="F3887" s="1">
        <f t="shared" si="281"/>
        <v>50</v>
      </c>
      <c r="G3887" s="2">
        <v>0</v>
      </c>
      <c r="H3887" s="3">
        <f>G3887/1000*'symulacje godzinowe'!$N$3*'symulacje godzinowe'!$Q$3*'symulacje godzinowe'!$R$3</f>
        <v>0</v>
      </c>
      <c r="I3887" s="3">
        <f>'symulacje godzinowe'!$R$3*'symulacje godzinowe'!$N$3*(E3887-D3887)*'symulacje godzinowe'!$O$3/1000</f>
        <v>0.96855548400000002</v>
      </c>
      <c r="J3887" s="3">
        <f>'symulacje godzinowe'!$R$3*'symulacje godzinowe'!$N$3*(E3887-D3887)^2*'symulacje godzinowe'!$P$3/1000</f>
        <v>8.4566726783999995E-3</v>
      </c>
      <c r="K3887" s="3">
        <f t="shared" si="282"/>
        <v>-0.97701215667840002</v>
      </c>
      <c r="L3887" s="6">
        <f t="shared" si="284"/>
        <v>0</v>
      </c>
    </row>
    <row r="3888" spans="1:15" x14ac:dyDescent="0.2">
      <c r="A3888" s="2">
        <v>6</v>
      </c>
      <c r="B3888" s="2">
        <v>11</v>
      </c>
      <c r="C3888" s="2">
        <v>3886</v>
      </c>
      <c r="D3888" s="2">
        <v>14.6</v>
      </c>
      <c r="E3888" s="2">
        <v>55</v>
      </c>
      <c r="F3888" s="1">
        <f t="shared" si="281"/>
        <v>50</v>
      </c>
      <c r="G3888" s="2">
        <v>0</v>
      </c>
      <c r="H3888" s="3">
        <f>G3888/1000*'symulacje godzinowe'!$N$3*'symulacje godzinowe'!$Q$3*'symulacje godzinowe'!$R$3</f>
        <v>0</v>
      </c>
      <c r="I3888" s="3">
        <f>'symulacje godzinowe'!$R$3*'symulacje godzinowe'!$N$3*(E3888-D3888)*'symulacje godzinowe'!$O$3/1000</f>
        <v>0.97337416799999998</v>
      </c>
      <c r="J3888" s="3">
        <f>'symulacje godzinowe'!$R$3*'symulacje godzinowe'!$N$3*(E3888-D3888)^2*'symulacje godzinowe'!$P$3/1000</f>
        <v>8.5410279935999988E-3</v>
      </c>
      <c r="K3888" s="3">
        <f t="shared" si="282"/>
        <v>-0.9819151959936</v>
      </c>
      <c r="L3888" s="6">
        <f t="shared" si="284"/>
        <v>0</v>
      </c>
      <c r="O3888" s="21" t="s">
        <v>33</v>
      </c>
    </row>
    <row r="3889" spans="1:19" x14ac:dyDescent="0.2">
      <c r="A3889" s="2">
        <v>6</v>
      </c>
      <c r="B3889" s="2">
        <v>11</v>
      </c>
      <c r="C3889" s="2">
        <v>3887</v>
      </c>
      <c r="D3889" s="2">
        <v>14.5</v>
      </c>
      <c r="E3889" s="2">
        <v>55</v>
      </c>
      <c r="F3889" s="1">
        <f t="shared" si="281"/>
        <v>50</v>
      </c>
      <c r="G3889" s="2">
        <v>0</v>
      </c>
      <c r="H3889" s="3">
        <f>G3889/1000*'symulacje godzinowe'!$N$3*'symulacje godzinowe'!$Q$3*'symulacje godzinowe'!$R$3</f>
        <v>0</v>
      </c>
      <c r="I3889" s="3">
        <f>'symulacje godzinowe'!$R$3*'symulacje godzinowe'!$N$3*(E3889-D3889)*'symulacje godzinowe'!$O$3/1000</f>
        <v>0.97578350999999985</v>
      </c>
      <c r="J3889" s="3">
        <f>'symulacje godzinowe'!$R$3*'symulacje godzinowe'!$N$3*(E3889-D3889)^2*'symulacje godzinowe'!$P$3/1000</f>
        <v>8.5833626400000015E-3</v>
      </c>
      <c r="K3889" s="3">
        <f t="shared" si="282"/>
        <v>-0.98436687263999989</v>
      </c>
      <c r="L3889" s="6">
        <f t="shared" si="284"/>
        <v>0</v>
      </c>
      <c r="M3889" s="21" t="s">
        <v>32</v>
      </c>
      <c r="N3889" s="21" t="s">
        <v>27</v>
      </c>
      <c r="O3889" s="21" t="s">
        <v>31</v>
      </c>
      <c r="P3889" s="21" t="s">
        <v>28</v>
      </c>
      <c r="Q3889" s="21" t="s">
        <v>29</v>
      </c>
      <c r="R3889" s="21" t="s">
        <v>30</v>
      </c>
      <c r="S3889" s="21" t="s">
        <v>26</v>
      </c>
    </row>
    <row r="3890" spans="1:19" x14ac:dyDescent="0.2">
      <c r="A3890" s="2">
        <v>6</v>
      </c>
      <c r="B3890" s="2">
        <v>11</v>
      </c>
      <c r="C3890" s="2">
        <v>3888</v>
      </c>
      <c r="D3890" s="2">
        <v>14.3</v>
      </c>
      <c r="E3890" s="2">
        <v>55</v>
      </c>
      <c r="F3890" s="1">
        <f t="shared" si="281"/>
        <v>50</v>
      </c>
      <c r="G3890" s="2">
        <v>0</v>
      </c>
      <c r="H3890" s="3">
        <f>G3890/1000*'symulacje godzinowe'!$N$3*'symulacje godzinowe'!$Q$3*'symulacje godzinowe'!$R$3</f>
        <v>0</v>
      </c>
      <c r="I3890" s="3">
        <f>'symulacje godzinowe'!$R$3*'symulacje godzinowe'!$N$3*(E3890-D3890)*'symulacje godzinowe'!$O$3/1000</f>
        <v>0.98060219400000004</v>
      </c>
      <c r="J3890" s="3">
        <f>'symulacje godzinowe'!$R$3*'symulacje godzinowe'!$N$3*(E3890-D3890)^2*'symulacje godzinowe'!$P$3/1000</f>
        <v>8.6683459104000011E-3</v>
      </c>
      <c r="K3890" s="3">
        <f t="shared" si="282"/>
        <v>-0.98927053991040004</v>
      </c>
      <c r="L3890" s="10">
        <f>SUM(L3867:L3889)</f>
        <v>0</v>
      </c>
      <c r="M3890" s="19">
        <f>(L3866-4.187*$N$7*$O$7*(F3890-10))*((L3866-4.187*$N$7*$O$7*(F3890-10))&gt;0)</f>
        <v>24550.051599652164</v>
      </c>
      <c r="N3890" s="19">
        <f>M3890/4.187/(F3890-10)*(M3890&gt;0)</f>
        <v>146.5849749203019</v>
      </c>
      <c r="O3890" s="19">
        <f>$P$7-0.5*$N$7*$O$7</f>
        <v>100</v>
      </c>
      <c r="P3890" s="19">
        <f>IF(N3890&lt;O3890,N3890,O3890)</f>
        <v>100</v>
      </c>
      <c r="Q3890" s="19">
        <f>L3890/4.187/(F3890-10)+P3890</f>
        <v>100</v>
      </c>
      <c r="R3890" s="19" t="b">
        <f>Q3890&gt;$N$7*$O$7</f>
        <v>0</v>
      </c>
      <c r="S3890" s="19">
        <f>IF(R3890,(F3890-10)/(50-10),(F3890-10)/(50-10)*Q3890/$N$7/$O$7)</f>
        <v>0.5</v>
      </c>
    </row>
    <row r="3891" spans="1:19" x14ac:dyDescent="0.2">
      <c r="A3891" s="2">
        <v>6</v>
      </c>
      <c r="B3891" s="2">
        <v>12</v>
      </c>
      <c r="C3891" s="2">
        <v>3889</v>
      </c>
      <c r="D3891" s="2">
        <v>14.2</v>
      </c>
      <c r="E3891" s="2">
        <v>55</v>
      </c>
      <c r="F3891" s="1">
        <f t="shared" si="281"/>
        <v>50</v>
      </c>
      <c r="G3891" s="2">
        <v>0</v>
      </c>
      <c r="H3891" s="3">
        <f>G3891/1000*'symulacje godzinowe'!$N$3*'symulacje godzinowe'!$Q$3*'symulacje godzinowe'!$R$3</f>
        <v>0</v>
      </c>
      <c r="I3891" s="3">
        <f>'symulacje godzinowe'!$R$3*'symulacje godzinowe'!$N$3*(E3891-D3891)*'symulacje godzinowe'!$O$3/1000</f>
        <v>0.98301153599999991</v>
      </c>
      <c r="J3891" s="3">
        <f>'symulacje godzinowe'!$R$3*'symulacje godzinowe'!$N$3*(E3891-D3891)^2*'symulacje godzinowe'!$P$3/1000</f>
        <v>8.7109945343999996E-3</v>
      </c>
      <c r="K3891" s="3">
        <f t="shared" si="282"/>
        <v>-0.99172253053439996</v>
      </c>
      <c r="L3891" s="6">
        <f>K3891*(K3891&gt;0)*3600</f>
        <v>0</v>
      </c>
    </row>
    <row r="3892" spans="1:19" x14ac:dyDescent="0.2">
      <c r="A3892" s="2">
        <v>6</v>
      </c>
      <c r="B3892" s="2">
        <v>12</v>
      </c>
      <c r="C3892" s="2">
        <v>3890</v>
      </c>
      <c r="D3892" s="2">
        <v>14</v>
      </c>
      <c r="E3892" s="2">
        <v>55</v>
      </c>
      <c r="F3892" s="1">
        <f t="shared" si="281"/>
        <v>50</v>
      </c>
      <c r="G3892" s="2">
        <v>0</v>
      </c>
      <c r="H3892" s="3">
        <f>G3892/1000*'symulacje godzinowe'!$N$3*'symulacje godzinowe'!$Q$3*'symulacje godzinowe'!$R$3</f>
        <v>0</v>
      </c>
      <c r="I3892" s="3">
        <f>'symulacje godzinowe'!$R$3*'symulacje godzinowe'!$N$3*(E3892-D3892)*'symulacje godzinowe'!$O$3/1000</f>
        <v>0.98783021999999998</v>
      </c>
      <c r="J3892" s="3">
        <f>'symulacje godzinowe'!$R$3*'symulacje godzinowe'!$N$3*(E3892-D3892)^2*'symulacje godzinowe'!$P$3/1000</f>
        <v>8.7966057599999994E-3</v>
      </c>
      <c r="K3892" s="3">
        <f t="shared" si="282"/>
        <v>-0.99662682575999995</v>
      </c>
      <c r="L3892" s="6">
        <f t="shared" ref="L3892:L3913" si="285">K3892*(K3892&gt;0)*3600</f>
        <v>0</v>
      </c>
    </row>
    <row r="3893" spans="1:19" x14ac:dyDescent="0.2">
      <c r="A3893" s="2">
        <v>6</v>
      </c>
      <c r="B3893" s="2">
        <v>12</v>
      </c>
      <c r="C3893" s="2">
        <v>3891</v>
      </c>
      <c r="D3893" s="2">
        <v>13.7</v>
      </c>
      <c r="E3893" s="2">
        <v>55</v>
      </c>
      <c r="F3893" s="1">
        <f t="shared" si="281"/>
        <v>50</v>
      </c>
      <c r="G3893" s="2">
        <v>0</v>
      </c>
      <c r="H3893" s="3">
        <f>G3893/1000*'symulacje godzinowe'!$N$3*'symulacje godzinowe'!$Q$3*'symulacje godzinowe'!$R$3</f>
        <v>0</v>
      </c>
      <c r="I3893" s="3">
        <f>'symulacje godzinowe'!$R$3*'symulacje godzinowe'!$N$3*(E3893-D3893)*'symulacje godzinowe'!$O$3/1000</f>
        <v>0.99505824599999981</v>
      </c>
      <c r="J3893" s="3">
        <f>'symulacje godzinowe'!$R$3*'symulacje godzinowe'!$N$3*(E3893-D3893)^2*'symulacje godzinowe'!$P$3/1000</f>
        <v>8.9258075423999991E-3</v>
      </c>
      <c r="K3893" s="3">
        <f t="shared" si="282"/>
        <v>-1.0039840535423998</v>
      </c>
      <c r="L3893" s="6">
        <f t="shared" si="285"/>
        <v>0</v>
      </c>
    </row>
    <row r="3894" spans="1:19" x14ac:dyDescent="0.2">
      <c r="A3894" s="2">
        <v>6</v>
      </c>
      <c r="B3894" s="2">
        <v>12</v>
      </c>
      <c r="C3894" s="2">
        <v>3892</v>
      </c>
      <c r="D3894" s="2">
        <v>13.5</v>
      </c>
      <c r="E3894" s="2">
        <v>55</v>
      </c>
      <c r="F3894" s="1">
        <f t="shared" si="281"/>
        <v>50</v>
      </c>
      <c r="G3894" s="2">
        <v>0</v>
      </c>
      <c r="H3894" s="3">
        <f>G3894/1000*'symulacje godzinowe'!$N$3*'symulacje godzinowe'!$Q$3*'symulacje godzinowe'!$R$3</f>
        <v>0</v>
      </c>
      <c r="I3894" s="3">
        <f>'symulacje godzinowe'!$R$3*'symulacje godzinowe'!$N$3*(E3894-D3894)*'symulacje godzinowe'!$O$3/1000</f>
        <v>0.99987693</v>
      </c>
      <c r="J3894" s="3">
        <f>'symulacje godzinowe'!$R$3*'symulacje godzinowe'!$N$3*(E3894-D3894)^2*'symulacje godzinowe'!$P$3/1000</f>
        <v>9.012465360000001E-3</v>
      </c>
      <c r="K3894" s="3">
        <f t="shared" si="282"/>
        <v>-1.00888939536</v>
      </c>
      <c r="L3894" s="6">
        <f t="shared" si="285"/>
        <v>0</v>
      </c>
    </row>
    <row r="3895" spans="1:19" x14ac:dyDescent="0.2">
      <c r="A3895" s="2">
        <v>6</v>
      </c>
      <c r="B3895" s="2">
        <v>12</v>
      </c>
      <c r="C3895" s="2">
        <v>3893</v>
      </c>
      <c r="D3895" s="2">
        <v>13.5</v>
      </c>
      <c r="E3895" s="2">
        <v>55</v>
      </c>
      <c r="F3895" s="1">
        <f t="shared" si="281"/>
        <v>50</v>
      </c>
      <c r="G3895" s="2">
        <v>28.8</v>
      </c>
      <c r="H3895" s="3">
        <f>G3895/1000*'symulacje godzinowe'!$N$3*'symulacje godzinowe'!$Q$3*'symulacje godzinowe'!$R$3</f>
        <v>0.12731791679999999</v>
      </c>
      <c r="I3895" s="3">
        <f>'symulacje godzinowe'!$R$3*'symulacje godzinowe'!$N$3*(E3895-D3895)*'symulacje godzinowe'!$O$3/1000</f>
        <v>0.99987693</v>
      </c>
      <c r="J3895" s="3">
        <f>'symulacje godzinowe'!$R$3*'symulacje godzinowe'!$N$3*(E3895-D3895)^2*'symulacje godzinowe'!$P$3/1000</f>
        <v>9.012465360000001E-3</v>
      </c>
      <c r="K3895" s="3">
        <f t="shared" si="282"/>
        <v>-0.88157147856000007</v>
      </c>
      <c r="L3895" s="6">
        <f t="shared" si="285"/>
        <v>0</v>
      </c>
    </row>
    <row r="3896" spans="1:19" x14ac:dyDescent="0.2">
      <c r="A3896" s="2">
        <v>6</v>
      </c>
      <c r="B3896" s="2">
        <v>12</v>
      </c>
      <c r="C3896" s="2">
        <v>3894</v>
      </c>
      <c r="D3896" s="2">
        <v>13.6</v>
      </c>
      <c r="E3896" s="2">
        <v>55</v>
      </c>
      <c r="F3896" s="1">
        <f t="shared" si="281"/>
        <v>50</v>
      </c>
      <c r="G3896" s="2">
        <v>57.8</v>
      </c>
      <c r="H3896" s="3">
        <f>G3896/1000*'symulacje godzinowe'!$N$3*'symulacje godzinowe'!$Q$3*'symulacje godzinowe'!$R$3</f>
        <v>0.25551998580000002</v>
      </c>
      <c r="I3896" s="3">
        <f>'symulacje godzinowe'!$R$3*'symulacje godzinowe'!$N$3*(E3896-D3896)*'symulacje godzinowe'!$O$3/1000</f>
        <v>0.99746758799999991</v>
      </c>
      <c r="J3896" s="3">
        <f>'symulacje godzinowe'!$R$3*'symulacje godzinowe'!$N$3*(E3896-D3896)^2*'symulacje godzinowe'!$P$3/1000</f>
        <v>8.9690841215999979E-3</v>
      </c>
      <c r="K3896" s="3">
        <f t="shared" si="282"/>
        <v>-0.75091668632159991</v>
      </c>
      <c r="L3896" s="6">
        <f t="shared" si="285"/>
        <v>0</v>
      </c>
    </row>
    <row r="3897" spans="1:19" x14ac:dyDescent="0.2">
      <c r="A3897" s="2">
        <v>6</v>
      </c>
      <c r="B3897" s="2">
        <v>12</v>
      </c>
      <c r="C3897" s="2">
        <v>3895</v>
      </c>
      <c r="D3897" s="2">
        <v>13.6</v>
      </c>
      <c r="E3897" s="2">
        <v>55</v>
      </c>
      <c r="F3897" s="1">
        <f t="shared" si="281"/>
        <v>50</v>
      </c>
      <c r="G3897" s="2">
        <v>85.8</v>
      </c>
      <c r="H3897" s="3">
        <f>G3897/1000*'symulacje godzinowe'!$N$3*'symulacje godzinowe'!$Q$3*'symulacje godzinowe'!$R$3</f>
        <v>0.37930129379999999</v>
      </c>
      <c r="I3897" s="3">
        <f>'symulacje godzinowe'!$R$3*'symulacje godzinowe'!$N$3*(E3897-D3897)*'symulacje godzinowe'!$O$3/1000</f>
        <v>0.99746758799999991</v>
      </c>
      <c r="J3897" s="3">
        <f>'symulacje godzinowe'!$R$3*'symulacje godzinowe'!$N$3*(E3897-D3897)^2*'symulacje godzinowe'!$P$3/1000</f>
        <v>8.9690841215999979E-3</v>
      </c>
      <c r="K3897" s="3">
        <f t="shared" si="282"/>
        <v>-0.62713537832159993</v>
      </c>
      <c r="L3897" s="6">
        <f t="shared" si="285"/>
        <v>0</v>
      </c>
    </row>
    <row r="3898" spans="1:19" x14ac:dyDescent="0.2">
      <c r="A3898" s="2">
        <v>6</v>
      </c>
      <c r="B3898" s="2">
        <v>12</v>
      </c>
      <c r="C3898" s="2">
        <v>3896</v>
      </c>
      <c r="D3898" s="2">
        <v>13.6</v>
      </c>
      <c r="E3898" s="2">
        <v>55</v>
      </c>
      <c r="F3898" s="1">
        <f t="shared" si="281"/>
        <v>50</v>
      </c>
      <c r="G3898" s="2">
        <v>112.7</v>
      </c>
      <c r="H3898" s="3">
        <f>G3898/1000*'symulacje godzinowe'!$N$3*'symulacje godzinowe'!$Q$3*'symulacje godzinowe'!$R$3</f>
        <v>0.49821976470000007</v>
      </c>
      <c r="I3898" s="3">
        <f>'symulacje godzinowe'!$R$3*'symulacje godzinowe'!$N$3*(E3898-D3898)*'symulacje godzinowe'!$O$3/1000</f>
        <v>0.99746758799999991</v>
      </c>
      <c r="J3898" s="3">
        <f>'symulacje godzinowe'!$R$3*'symulacje godzinowe'!$N$3*(E3898-D3898)^2*'symulacje godzinowe'!$P$3/1000</f>
        <v>8.9690841215999979E-3</v>
      </c>
      <c r="K3898" s="3">
        <f t="shared" si="282"/>
        <v>-0.50821690742159986</v>
      </c>
      <c r="L3898" s="6">
        <f t="shared" si="285"/>
        <v>0</v>
      </c>
    </row>
    <row r="3899" spans="1:19" x14ac:dyDescent="0.2">
      <c r="A3899" s="2">
        <v>6</v>
      </c>
      <c r="B3899" s="2">
        <v>12</v>
      </c>
      <c r="C3899" s="2">
        <v>3897</v>
      </c>
      <c r="D3899" s="2">
        <v>13.7</v>
      </c>
      <c r="E3899" s="2">
        <v>55</v>
      </c>
      <c r="F3899" s="1">
        <f t="shared" si="281"/>
        <v>50</v>
      </c>
      <c r="G3899" s="2">
        <v>138.4</v>
      </c>
      <c r="H3899" s="3">
        <f>G3899/1000*'symulacje godzinowe'!$N$3*'symulacje godzinowe'!$Q$3*'symulacje godzinowe'!$R$3</f>
        <v>0.6118333224000001</v>
      </c>
      <c r="I3899" s="3">
        <f>'symulacje godzinowe'!$R$3*'symulacje godzinowe'!$N$3*(E3899-D3899)*'symulacje godzinowe'!$O$3/1000</f>
        <v>0.99505824599999981</v>
      </c>
      <c r="J3899" s="3">
        <f>'symulacje godzinowe'!$R$3*'symulacje godzinowe'!$N$3*(E3899-D3899)^2*'symulacje godzinowe'!$P$3/1000</f>
        <v>8.9258075423999991E-3</v>
      </c>
      <c r="K3899" s="3">
        <f t="shared" si="282"/>
        <v>-0.39215073114239973</v>
      </c>
      <c r="L3899" s="6">
        <f t="shared" si="285"/>
        <v>0</v>
      </c>
    </row>
    <row r="3900" spans="1:19" x14ac:dyDescent="0.2">
      <c r="A3900" s="2">
        <v>6</v>
      </c>
      <c r="B3900" s="2">
        <v>12</v>
      </c>
      <c r="C3900" s="2">
        <v>3898</v>
      </c>
      <c r="D3900" s="2">
        <v>13.7</v>
      </c>
      <c r="E3900" s="2">
        <v>55</v>
      </c>
      <c r="F3900" s="1">
        <f t="shared" si="281"/>
        <v>50</v>
      </c>
      <c r="G3900" s="2">
        <v>160.6</v>
      </c>
      <c r="H3900" s="3">
        <f>G3900/1000*'symulacje godzinowe'!$N$3*'symulacje godzinowe'!$Q$3*'symulacje godzinowe'!$R$3</f>
        <v>0.70997421659999993</v>
      </c>
      <c r="I3900" s="3">
        <f>'symulacje godzinowe'!$R$3*'symulacje godzinowe'!$N$3*(E3900-D3900)*'symulacje godzinowe'!$O$3/1000</f>
        <v>0.99505824599999981</v>
      </c>
      <c r="J3900" s="3">
        <f>'symulacje godzinowe'!$R$3*'symulacje godzinowe'!$N$3*(E3900-D3900)^2*'symulacje godzinowe'!$P$3/1000</f>
        <v>8.9258075423999991E-3</v>
      </c>
      <c r="K3900" s="3">
        <f t="shared" si="282"/>
        <v>-0.2940098369423999</v>
      </c>
      <c r="L3900" s="6">
        <f t="shared" si="285"/>
        <v>0</v>
      </c>
    </row>
    <row r="3901" spans="1:19" x14ac:dyDescent="0.2">
      <c r="A3901" s="2">
        <v>6</v>
      </c>
      <c r="B3901" s="2">
        <v>12</v>
      </c>
      <c r="C3901" s="2">
        <v>3899</v>
      </c>
      <c r="D3901" s="2">
        <v>13.7</v>
      </c>
      <c r="E3901" s="2">
        <v>55</v>
      </c>
      <c r="F3901" s="1">
        <f t="shared" si="281"/>
        <v>50</v>
      </c>
      <c r="G3901" s="2">
        <v>174.6</v>
      </c>
      <c r="H3901" s="3">
        <f>G3901/1000*'symulacje godzinowe'!$N$3*'symulacje godzinowe'!$Q$3*'symulacje godzinowe'!$R$3</f>
        <v>0.77186487059999997</v>
      </c>
      <c r="I3901" s="3">
        <f>'symulacje godzinowe'!$R$3*'symulacje godzinowe'!$N$3*(E3901-D3901)*'symulacje godzinowe'!$O$3/1000</f>
        <v>0.99505824599999981</v>
      </c>
      <c r="J3901" s="3">
        <f>'symulacje godzinowe'!$R$3*'symulacje godzinowe'!$N$3*(E3901-D3901)^2*'symulacje godzinowe'!$P$3/1000</f>
        <v>8.9258075423999991E-3</v>
      </c>
      <c r="K3901" s="3">
        <f t="shared" si="282"/>
        <v>-0.23211918294239983</v>
      </c>
      <c r="L3901" s="6">
        <f t="shared" si="285"/>
        <v>0</v>
      </c>
    </row>
    <row r="3902" spans="1:19" x14ac:dyDescent="0.2">
      <c r="A3902" s="2">
        <v>6</v>
      </c>
      <c r="B3902" s="2">
        <v>12</v>
      </c>
      <c r="C3902" s="2">
        <v>3900</v>
      </c>
      <c r="D3902" s="2">
        <v>13.7</v>
      </c>
      <c r="E3902" s="2">
        <v>55</v>
      </c>
      <c r="F3902" s="1">
        <f t="shared" si="281"/>
        <v>50</v>
      </c>
      <c r="G3902" s="2">
        <v>178.1</v>
      </c>
      <c r="H3902" s="3">
        <f>G3902/1000*'symulacje godzinowe'!$N$3*'symulacje godzinowe'!$Q$3*'symulacje godzinowe'!$R$3</f>
        <v>0.78733753409999996</v>
      </c>
      <c r="I3902" s="3">
        <f>'symulacje godzinowe'!$R$3*'symulacje godzinowe'!$N$3*(E3902-D3902)*'symulacje godzinowe'!$O$3/1000</f>
        <v>0.99505824599999981</v>
      </c>
      <c r="J3902" s="3">
        <f>'symulacje godzinowe'!$R$3*'symulacje godzinowe'!$N$3*(E3902-D3902)^2*'symulacje godzinowe'!$P$3/1000</f>
        <v>8.9258075423999991E-3</v>
      </c>
      <c r="K3902" s="3">
        <f t="shared" si="282"/>
        <v>-0.21664651944239985</v>
      </c>
      <c r="L3902" s="6">
        <f t="shared" si="285"/>
        <v>0</v>
      </c>
    </row>
    <row r="3903" spans="1:19" x14ac:dyDescent="0.2">
      <c r="A3903" s="2">
        <v>6</v>
      </c>
      <c r="B3903" s="2">
        <v>12</v>
      </c>
      <c r="C3903" s="2">
        <v>3901</v>
      </c>
      <c r="D3903" s="2">
        <v>13.7</v>
      </c>
      <c r="E3903" s="2">
        <v>55</v>
      </c>
      <c r="F3903" s="1">
        <f t="shared" ref="F3903:F3966" si="286">E3903-5</f>
        <v>50</v>
      </c>
      <c r="G3903" s="2">
        <v>168.8</v>
      </c>
      <c r="H3903" s="3">
        <f>G3903/1000*'symulacje godzinowe'!$N$3*'symulacje godzinowe'!$Q$3*'symulacje godzinowe'!$R$3</f>
        <v>0.74622445680000005</v>
      </c>
      <c r="I3903" s="3">
        <f>'symulacje godzinowe'!$R$3*'symulacje godzinowe'!$N$3*(E3903-D3903)*'symulacje godzinowe'!$O$3/1000</f>
        <v>0.99505824599999981</v>
      </c>
      <c r="J3903" s="3">
        <f>'symulacje godzinowe'!$R$3*'symulacje godzinowe'!$N$3*(E3903-D3903)^2*'symulacje godzinowe'!$P$3/1000</f>
        <v>8.9258075423999991E-3</v>
      </c>
      <c r="K3903" s="3">
        <f t="shared" ref="K3903:K3966" si="287">H3903-I3903-J3903</f>
        <v>-0.25775959674239979</v>
      </c>
      <c r="L3903" s="6">
        <f t="shared" si="285"/>
        <v>0</v>
      </c>
    </row>
    <row r="3904" spans="1:19" x14ac:dyDescent="0.2">
      <c r="A3904" s="2">
        <v>6</v>
      </c>
      <c r="B3904" s="2">
        <v>12</v>
      </c>
      <c r="C3904" s="2">
        <v>3902</v>
      </c>
      <c r="D3904" s="2">
        <v>13.8</v>
      </c>
      <c r="E3904" s="2">
        <v>55</v>
      </c>
      <c r="F3904" s="1">
        <f t="shared" si="286"/>
        <v>50</v>
      </c>
      <c r="G3904" s="2">
        <v>150</v>
      </c>
      <c r="H3904" s="3">
        <f>G3904/1000*'symulacje godzinowe'!$N$3*'symulacje godzinowe'!$Q$3*'symulacje godzinowe'!$R$3</f>
        <v>0.66311414999999996</v>
      </c>
      <c r="I3904" s="3">
        <f>'symulacje godzinowe'!$R$3*'symulacje godzinowe'!$N$3*(E3904-D3904)*'symulacje godzinowe'!$O$3/1000</f>
        <v>0.99264890400000005</v>
      </c>
      <c r="J3904" s="3">
        <f>'symulacje godzinowe'!$R$3*'symulacje godzinowe'!$N$3*(E3904-D3904)^2*'symulacje godzinowe'!$P$3/1000</f>
        <v>8.8826356224000012E-3</v>
      </c>
      <c r="K3904" s="3">
        <f t="shared" si="287"/>
        <v>-0.33841738962240009</v>
      </c>
      <c r="L3904" s="6">
        <f t="shared" si="285"/>
        <v>0</v>
      </c>
    </row>
    <row r="3905" spans="1:19" x14ac:dyDescent="0.2">
      <c r="A3905" s="2">
        <v>6</v>
      </c>
      <c r="B3905" s="2">
        <v>12</v>
      </c>
      <c r="C3905" s="2">
        <v>3903</v>
      </c>
      <c r="D3905" s="2">
        <v>13.9</v>
      </c>
      <c r="E3905" s="2">
        <v>55</v>
      </c>
      <c r="F3905" s="1">
        <f t="shared" si="286"/>
        <v>50</v>
      </c>
      <c r="G3905" s="2">
        <v>126.6</v>
      </c>
      <c r="H3905" s="3">
        <f>G3905/1000*'symulacje godzinowe'!$N$3*'symulacje godzinowe'!$Q$3*'symulacje godzinowe'!$R$3</f>
        <v>0.55966834259999998</v>
      </c>
      <c r="I3905" s="3">
        <f>'symulacje godzinowe'!$R$3*'symulacje godzinowe'!$N$3*(E3905-D3905)*'symulacje godzinowe'!$O$3/1000</f>
        <v>0.99023956199999996</v>
      </c>
      <c r="J3905" s="3">
        <f>'symulacje godzinowe'!$R$3*'symulacje godzinowe'!$N$3*(E3905-D3905)^2*'symulacje godzinowe'!$P$3/1000</f>
        <v>8.839568361599999E-3</v>
      </c>
      <c r="K3905" s="3">
        <f t="shared" si="287"/>
        <v>-0.43941078776159997</v>
      </c>
      <c r="L3905" s="6">
        <f t="shared" si="285"/>
        <v>0</v>
      </c>
    </row>
    <row r="3906" spans="1:19" x14ac:dyDescent="0.2">
      <c r="A3906" s="2">
        <v>6</v>
      </c>
      <c r="B3906" s="2">
        <v>12</v>
      </c>
      <c r="C3906" s="2">
        <v>3904</v>
      </c>
      <c r="D3906" s="2">
        <v>14</v>
      </c>
      <c r="E3906" s="2">
        <v>55</v>
      </c>
      <c r="F3906" s="1">
        <f t="shared" si="286"/>
        <v>50</v>
      </c>
      <c r="G3906" s="2">
        <v>99.6</v>
      </c>
      <c r="H3906" s="3">
        <f>G3906/1000*'symulacje godzinowe'!$N$3*'symulacje godzinowe'!$Q$3*'symulacje godzinowe'!$R$3</f>
        <v>0.4403077956</v>
      </c>
      <c r="I3906" s="3">
        <f>'symulacje godzinowe'!$R$3*'symulacje godzinowe'!$N$3*(E3906-D3906)*'symulacje godzinowe'!$O$3/1000</f>
        <v>0.98783021999999998</v>
      </c>
      <c r="J3906" s="3">
        <f>'symulacje godzinowe'!$R$3*'symulacje godzinowe'!$N$3*(E3906-D3906)^2*'symulacje godzinowe'!$P$3/1000</f>
        <v>8.7966057599999994E-3</v>
      </c>
      <c r="K3906" s="3">
        <f t="shared" si="287"/>
        <v>-0.55631903015999995</v>
      </c>
      <c r="L3906" s="6">
        <f t="shared" si="285"/>
        <v>0</v>
      </c>
    </row>
    <row r="3907" spans="1:19" x14ac:dyDescent="0.2">
      <c r="A3907" s="2">
        <v>6</v>
      </c>
      <c r="B3907" s="2">
        <v>12</v>
      </c>
      <c r="C3907" s="2">
        <v>3905</v>
      </c>
      <c r="D3907" s="2">
        <v>13.8</v>
      </c>
      <c r="E3907" s="2">
        <v>55</v>
      </c>
      <c r="F3907" s="1">
        <f t="shared" si="286"/>
        <v>50</v>
      </c>
      <c r="G3907" s="2">
        <v>71.5</v>
      </c>
      <c r="H3907" s="3">
        <f>G3907/1000*'symulacje godzinowe'!$N$3*'symulacje godzinowe'!$Q$3*'symulacje godzinowe'!$R$3</f>
        <v>0.3160844115</v>
      </c>
      <c r="I3907" s="3">
        <f>'symulacje godzinowe'!$R$3*'symulacje godzinowe'!$N$3*(E3907-D3907)*'symulacje godzinowe'!$O$3/1000</f>
        <v>0.99264890400000005</v>
      </c>
      <c r="J3907" s="3">
        <f>'symulacje godzinowe'!$R$3*'symulacje godzinowe'!$N$3*(E3907-D3907)^2*'symulacje godzinowe'!$P$3/1000</f>
        <v>8.8826356224000012E-3</v>
      </c>
      <c r="K3907" s="3">
        <f t="shared" si="287"/>
        <v>-0.68544712812240005</v>
      </c>
      <c r="L3907" s="6">
        <f t="shared" si="285"/>
        <v>0</v>
      </c>
    </row>
    <row r="3908" spans="1:19" x14ac:dyDescent="0.2">
      <c r="A3908" s="2">
        <v>6</v>
      </c>
      <c r="B3908" s="2">
        <v>12</v>
      </c>
      <c r="C3908" s="2">
        <v>3906</v>
      </c>
      <c r="D3908" s="2">
        <v>13.7</v>
      </c>
      <c r="E3908" s="2">
        <v>55</v>
      </c>
      <c r="F3908" s="1">
        <f t="shared" si="286"/>
        <v>50</v>
      </c>
      <c r="G3908" s="2">
        <v>100</v>
      </c>
      <c r="H3908" s="3">
        <f>G3908/1000*'symulacje godzinowe'!$N$3*'symulacje godzinowe'!$Q$3*'symulacje godzinowe'!$R$3</f>
        <v>0.44207610000000003</v>
      </c>
      <c r="I3908" s="3">
        <f>'symulacje godzinowe'!$R$3*'symulacje godzinowe'!$N$3*(E3908-D3908)*'symulacje godzinowe'!$O$3/1000</f>
        <v>0.99505824599999981</v>
      </c>
      <c r="J3908" s="3">
        <f>'symulacje godzinowe'!$R$3*'symulacje godzinowe'!$N$3*(E3908-D3908)^2*'symulacje godzinowe'!$P$3/1000</f>
        <v>8.9258075423999991E-3</v>
      </c>
      <c r="K3908" s="3">
        <f t="shared" si="287"/>
        <v>-0.56190795354239975</v>
      </c>
      <c r="L3908" s="6">
        <f t="shared" si="285"/>
        <v>0</v>
      </c>
    </row>
    <row r="3909" spans="1:19" x14ac:dyDescent="0.2">
      <c r="A3909" s="2">
        <v>6</v>
      </c>
      <c r="B3909" s="2">
        <v>12</v>
      </c>
      <c r="C3909" s="2">
        <v>3907</v>
      </c>
      <c r="D3909" s="2">
        <v>13.5</v>
      </c>
      <c r="E3909" s="2">
        <v>55</v>
      </c>
      <c r="F3909" s="1">
        <f t="shared" si="286"/>
        <v>50</v>
      </c>
      <c r="G3909" s="2">
        <v>33.700000000000003</v>
      </c>
      <c r="H3909" s="3">
        <f>G3909/1000*'symulacje godzinowe'!$N$3*'symulacje godzinowe'!$Q$3*'symulacje godzinowe'!$R$3</f>
        <v>0.1489796457</v>
      </c>
      <c r="I3909" s="3">
        <f>'symulacje godzinowe'!$R$3*'symulacje godzinowe'!$N$3*(E3909-D3909)*'symulacje godzinowe'!$O$3/1000</f>
        <v>0.99987693</v>
      </c>
      <c r="J3909" s="3">
        <f>'symulacje godzinowe'!$R$3*'symulacje godzinowe'!$N$3*(E3909-D3909)^2*'symulacje godzinowe'!$P$3/1000</f>
        <v>9.012465360000001E-3</v>
      </c>
      <c r="K3909" s="3">
        <f t="shared" si="287"/>
        <v>-0.85990974966</v>
      </c>
      <c r="L3909" s="6">
        <f t="shared" si="285"/>
        <v>0</v>
      </c>
    </row>
    <row r="3910" spans="1:19" x14ac:dyDescent="0.2">
      <c r="A3910" s="2">
        <v>6</v>
      </c>
      <c r="B3910" s="2">
        <v>12</v>
      </c>
      <c r="C3910" s="2">
        <v>3908</v>
      </c>
      <c r="D3910" s="2">
        <v>13.4</v>
      </c>
      <c r="E3910" s="2">
        <v>55</v>
      </c>
      <c r="F3910" s="1">
        <f t="shared" si="286"/>
        <v>50</v>
      </c>
      <c r="G3910" s="2">
        <v>0</v>
      </c>
      <c r="H3910" s="3">
        <f>G3910/1000*'symulacje godzinowe'!$N$3*'symulacje godzinowe'!$Q$3*'symulacje godzinowe'!$R$3</f>
        <v>0</v>
      </c>
      <c r="I3910" s="3">
        <f>'symulacje godzinowe'!$R$3*'symulacje godzinowe'!$N$3*(E3910-D3910)*'symulacje godzinowe'!$O$3/1000</f>
        <v>1.0022862719999999</v>
      </c>
      <c r="J3910" s="3">
        <f>'symulacje godzinowe'!$R$3*'symulacje godzinowe'!$N$3*(E3910-D3910)^2*'symulacje godzinowe'!$P$3/1000</f>
        <v>9.0559512575999999E-3</v>
      </c>
      <c r="K3910" s="3">
        <f t="shared" si="287"/>
        <v>-1.0113422232575999</v>
      </c>
      <c r="L3910" s="6">
        <f t="shared" si="285"/>
        <v>0</v>
      </c>
    </row>
    <row r="3911" spans="1:19" x14ac:dyDescent="0.2">
      <c r="A3911" s="2">
        <v>6</v>
      </c>
      <c r="B3911" s="2">
        <v>12</v>
      </c>
      <c r="C3911" s="2">
        <v>3909</v>
      </c>
      <c r="D3911" s="2">
        <v>13.2</v>
      </c>
      <c r="E3911" s="2">
        <v>55</v>
      </c>
      <c r="F3911" s="1">
        <f t="shared" si="286"/>
        <v>50</v>
      </c>
      <c r="G3911" s="2">
        <v>0</v>
      </c>
      <c r="H3911" s="3">
        <f>G3911/1000*'symulacje godzinowe'!$N$3*'symulacje godzinowe'!$Q$3*'symulacje godzinowe'!$R$3</f>
        <v>0</v>
      </c>
      <c r="I3911" s="3">
        <f>'symulacje godzinowe'!$R$3*'symulacje godzinowe'!$N$3*(E3911-D3911)*'symulacje godzinowe'!$O$3/1000</f>
        <v>1.0071049559999998</v>
      </c>
      <c r="J3911" s="3">
        <f>'symulacje godzinowe'!$R$3*'symulacje godzinowe'!$N$3*(E3911-D3911)^2*'symulacje godzinowe'!$P$3/1000</f>
        <v>9.1432370303999987E-3</v>
      </c>
      <c r="K3911" s="3">
        <f t="shared" si="287"/>
        <v>-1.0162481930303999</v>
      </c>
      <c r="L3911" s="6">
        <f t="shared" si="285"/>
        <v>0</v>
      </c>
    </row>
    <row r="3912" spans="1:19" x14ac:dyDescent="0.2">
      <c r="A3912" s="2">
        <v>6</v>
      </c>
      <c r="B3912" s="2">
        <v>12</v>
      </c>
      <c r="C3912" s="2">
        <v>3910</v>
      </c>
      <c r="D3912" s="2">
        <v>13.1</v>
      </c>
      <c r="E3912" s="2">
        <v>55</v>
      </c>
      <c r="F3912" s="1">
        <f t="shared" si="286"/>
        <v>50</v>
      </c>
      <c r="G3912" s="2">
        <v>0</v>
      </c>
      <c r="H3912" s="3">
        <f>G3912/1000*'symulacje godzinowe'!$N$3*'symulacje godzinowe'!$Q$3*'symulacje godzinowe'!$R$3</f>
        <v>0</v>
      </c>
      <c r="I3912" s="3">
        <f>'symulacje godzinowe'!$R$3*'symulacje godzinowe'!$N$3*(E3912-D3912)*'symulacje godzinowe'!$O$3/1000</f>
        <v>1.009514298</v>
      </c>
      <c r="J3912" s="3">
        <f>'symulacje godzinowe'!$R$3*'symulacje godzinowe'!$N$3*(E3912-D3912)^2*'symulacje godzinowe'!$P$3/1000</f>
        <v>9.1870369055999986E-3</v>
      </c>
      <c r="K3912" s="3">
        <f t="shared" si="287"/>
        <v>-1.0187013349056</v>
      </c>
      <c r="L3912" s="6">
        <f t="shared" si="285"/>
        <v>0</v>
      </c>
      <c r="O3912" s="21" t="s">
        <v>33</v>
      </c>
    </row>
    <row r="3913" spans="1:19" x14ac:dyDescent="0.2">
      <c r="A3913" s="2">
        <v>6</v>
      </c>
      <c r="B3913" s="2">
        <v>12</v>
      </c>
      <c r="C3913" s="2">
        <v>3911</v>
      </c>
      <c r="D3913" s="2">
        <v>13.1</v>
      </c>
      <c r="E3913" s="2">
        <v>55</v>
      </c>
      <c r="F3913" s="1">
        <f t="shared" si="286"/>
        <v>50</v>
      </c>
      <c r="G3913" s="2">
        <v>0</v>
      </c>
      <c r="H3913" s="3">
        <f>G3913/1000*'symulacje godzinowe'!$N$3*'symulacje godzinowe'!$Q$3*'symulacje godzinowe'!$R$3</f>
        <v>0</v>
      </c>
      <c r="I3913" s="3">
        <f>'symulacje godzinowe'!$R$3*'symulacje godzinowe'!$N$3*(E3913-D3913)*'symulacje godzinowe'!$O$3/1000</f>
        <v>1.009514298</v>
      </c>
      <c r="J3913" s="3">
        <f>'symulacje godzinowe'!$R$3*'symulacje godzinowe'!$N$3*(E3913-D3913)^2*'symulacje godzinowe'!$P$3/1000</f>
        <v>9.1870369055999986E-3</v>
      </c>
      <c r="K3913" s="3">
        <f t="shared" si="287"/>
        <v>-1.0187013349056</v>
      </c>
      <c r="L3913" s="6">
        <f t="shared" si="285"/>
        <v>0</v>
      </c>
      <c r="M3913" s="21" t="s">
        <v>32</v>
      </c>
      <c r="N3913" s="21" t="s">
        <v>27</v>
      </c>
      <c r="O3913" s="21" t="s">
        <v>31</v>
      </c>
      <c r="P3913" s="21" t="s">
        <v>28</v>
      </c>
      <c r="Q3913" s="21" t="s">
        <v>29</v>
      </c>
      <c r="R3913" s="21" t="s">
        <v>30</v>
      </c>
      <c r="S3913" s="21" t="s">
        <v>26</v>
      </c>
    </row>
    <row r="3914" spans="1:19" x14ac:dyDescent="0.2">
      <c r="A3914" s="2">
        <v>6</v>
      </c>
      <c r="B3914" s="2">
        <v>12</v>
      </c>
      <c r="C3914" s="2">
        <v>3912</v>
      </c>
      <c r="D3914" s="2">
        <v>13.1</v>
      </c>
      <c r="E3914" s="2">
        <v>55</v>
      </c>
      <c r="F3914" s="1">
        <f t="shared" si="286"/>
        <v>50</v>
      </c>
      <c r="G3914" s="2">
        <v>0</v>
      </c>
      <c r="H3914" s="3">
        <f>G3914/1000*'symulacje godzinowe'!$N$3*'symulacje godzinowe'!$Q$3*'symulacje godzinowe'!$R$3</f>
        <v>0</v>
      </c>
      <c r="I3914" s="3">
        <f>'symulacje godzinowe'!$R$3*'symulacje godzinowe'!$N$3*(E3914-D3914)*'symulacje godzinowe'!$O$3/1000</f>
        <v>1.009514298</v>
      </c>
      <c r="J3914" s="3">
        <f>'symulacje godzinowe'!$R$3*'symulacje godzinowe'!$N$3*(E3914-D3914)^2*'symulacje godzinowe'!$P$3/1000</f>
        <v>9.1870369055999986E-3</v>
      </c>
      <c r="K3914" s="3">
        <f t="shared" si="287"/>
        <v>-1.0187013349056</v>
      </c>
      <c r="L3914" s="10">
        <f>SUM(L3891:L3913)</f>
        <v>0</v>
      </c>
      <c r="M3914" s="19">
        <f>(L3890-4.187*$N$7*$O$7*(F3914-10))*((L3890-4.187*$N$7*$O$7*(F3914-10))&gt;0)</f>
        <v>0</v>
      </c>
      <c r="N3914" s="19">
        <f>M3914/4.187/(F3914-10)*(M3914&gt;0)</f>
        <v>0</v>
      </c>
      <c r="O3914" s="19">
        <f>$P$7-0.5*$N$7*$O$7</f>
        <v>100</v>
      </c>
      <c r="P3914" s="19">
        <f>IF(N3914&lt;O3914,N3914,O3914)</f>
        <v>0</v>
      </c>
      <c r="Q3914" s="19">
        <f>L3914/4.187/(F3914-10)+P3914</f>
        <v>0</v>
      </c>
      <c r="R3914" s="19" t="b">
        <f>Q3914&gt;$N$7*$O$7</f>
        <v>0</v>
      </c>
      <c r="S3914" s="19">
        <f>IF(R3914,(F3914-10)/(50-10),(F3914-10)/(50-10)*Q3914/$N$7/$O$7)</f>
        <v>0</v>
      </c>
    </row>
    <row r="3915" spans="1:19" x14ac:dyDescent="0.2">
      <c r="A3915" s="2">
        <v>6</v>
      </c>
      <c r="B3915" s="2">
        <v>13</v>
      </c>
      <c r="C3915" s="2">
        <v>3913</v>
      </c>
      <c r="D3915" s="2">
        <v>13.1</v>
      </c>
      <c r="E3915" s="2">
        <v>55</v>
      </c>
      <c r="F3915" s="1">
        <f t="shared" si="286"/>
        <v>50</v>
      </c>
      <c r="G3915" s="2">
        <v>0</v>
      </c>
      <c r="H3915" s="3">
        <f>G3915/1000*'symulacje godzinowe'!$N$3*'symulacje godzinowe'!$Q$3*'symulacje godzinowe'!$R$3</f>
        <v>0</v>
      </c>
      <c r="I3915" s="3">
        <f>'symulacje godzinowe'!$R$3*'symulacje godzinowe'!$N$3*(E3915-D3915)*'symulacje godzinowe'!$O$3/1000</f>
        <v>1.009514298</v>
      </c>
      <c r="J3915" s="3">
        <f>'symulacje godzinowe'!$R$3*'symulacje godzinowe'!$N$3*(E3915-D3915)^2*'symulacje godzinowe'!$P$3/1000</f>
        <v>9.1870369055999986E-3</v>
      </c>
      <c r="K3915" s="3">
        <f t="shared" si="287"/>
        <v>-1.0187013349056</v>
      </c>
      <c r="L3915" s="6">
        <f>K3915*(K3915&gt;0)*3600</f>
        <v>0</v>
      </c>
    </row>
    <row r="3916" spans="1:19" x14ac:dyDescent="0.2">
      <c r="A3916" s="2">
        <v>6</v>
      </c>
      <c r="B3916" s="2">
        <v>13</v>
      </c>
      <c r="C3916" s="2">
        <v>3914</v>
      </c>
      <c r="D3916" s="2">
        <v>13.1</v>
      </c>
      <c r="E3916" s="2">
        <v>55</v>
      </c>
      <c r="F3916" s="1">
        <f t="shared" si="286"/>
        <v>50</v>
      </c>
      <c r="G3916" s="2">
        <v>0</v>
      </c>
      <c r="H3916" s="3">
        <f>G3916/1000*'symulacje godzinowe'!$N$3*'symulacje godzinowe'!$Q$3*'symulacje godzinowe'!$R$3</f>
        <v>0</v>
      </c>
      <c r="I3916" s="3">
        <f>'symulacje godzinowe'!$R$3*'symulacje godzinowe'!$N$3*(E3916-D3916)*'symulacje godzinowe'!$O$3/1000</f>
        <v>1.009514298</v>
      </c>
      <c r="J3916" s="3">
        <f>'symulacje godzinowe'!$R$3*'symulacje godzinowe'!$N$3*(E3916-D3916)^2*'symulacje godzinowe'!$P$3/1000</f>
        <v>9.1870369055999986E-3</v>
      </c>
      <c r="K3916" s="3">
        <f t="shared" si="287"/>
        <v>-1.0187013349056</v>
      </c>
      <c r="L3916" s="6">
        <f t="shared" ref="L3916:L3937" si="288">K3916*(K3916&gt;0)*3600</f>
        <v>0</v>
      </c>
    </row>
    <row r="3917" spans="1:19" x14ac:dyDescent="0.2">
      <c r="A3917" s="2">
        <v>6</v>
      </c>
      <c r="B3917" s="2">
        <v>13</v>
      </c>
      <c r="C3917" s="2">
        <v>3915</v>
      </c>
      <c r="D3917" s="2">
        <v>13.1</v>
      </c>
      <c r="E3917" s="2">
        <v>55</v>
      </c>
      <c r="F3917" s="1">
        <f t="shared" si="286"/>
        <v>50</v>
      </c>
      <c r="G3917" s="2">
        <v>0</v>
      </c>
      <c r="H3917" s="3">
        <f>G3917/1000*'symulacje godzinowe'!$N$3*'symulacje godzinowe'!$Q$3*'symulacje godzinowe'!$R$3</f>
        <v>0</v>
      </c>
      <c r="I3917" s="3">
        <f>'symulacje godzinowe'!$R$3*'symulacje godzinowe'!$N$3*(E3917-D3917)*'symulacje godzinowe'!$O$3/1000</f>
        <v>1.009514298</v>
      </c>
      <c r="J3917" s="3">
        <f>'symulacje godzinowe'!$R$3*'symulacje godzinowe'!$N$3*(E3917-D3917)^2*'symulacje godzinowe'!$P$3/1000</f>
        <v>9.1870369055999986E-3</v>
      </c>
      <c r="K3917" s="3">
        <f t="shared" si="287"/>
        <v>-1.0187013349056</v>
      </c>
      <c r="L3917" s="6">
        <f t="shared" si="288"/>
        <v>0</v>
      </c>
    </row>
    <row r="3918" spans="1:19" x14ac:dyDescent="0.2">
      <c r="A3918" s="2">
        <v>6</v>
      </c>
      <c r="B3918" s="2">
        <v>13</v>
      </c>
      <c r="C3918" s="2">
        <v>3916</v>
      </c>
      <c r="D3918" s="2">
        <v>13.1</v>
      </c>
      <c r="E3918" s="2">
        <v>55</v>
      </c>
      <c r="F3918" s="1">
        <f t="shared" si="286"/>
        <v>50</v>
      </c>
      <c r="G3918" s="2">
        <v>0</v>
      </c>
      <c r="H3918" s="3">
        <f>G3918/1000*'symulacje godzinowe'!$N$3*'symulacje godzinowe'!$Q$3*'symulacje godzinowe'!$R$3</f>
        <v>0</v>
      </c>
      <c r="I3918" s="3">
        <f>'symulacje godzinowe'!$R$3*'symulacje godzinowe'!$N$3*(E3918-D3918)*'symulacje godzinowe'!$O$3/1000</f>
        <v>1.009514298</v>
      </c>
      <c r="J3918" s="3">
        <f>'symulacje godzinowe'!$R$3*'symulacje godzinowe'!$N$3*(E3918-D3918)^2*'symulacje godzinowe'!$P$3/1000</f>
        <v>9.1870369055999986E-3</v>
      </c>
      <c r="K3918" s="3">
        <f t="shared" si="287"/>
        <v>-1.0187013349056</v>
      </c>
      <c r="L3918" s="6">
        <f t="shared" si="288"/>
        <v>0</v>
      </c>
    </row>
    <row r="3919" spans="1:19" x14ac:dyDescent="0.2">
      <c r="A3919" s="2">
        <v>6</v>
      </c>
      <c r="B3919" s="2">
        <v>13</v>
      </c>
      <c r="C3919" s="2">
        <v>3917</v>
      </c>
      <c r="D3919" s="2">
        <v>13.5</v>
      </c>
      <c r="E3919" s="2">
        <v>55</v>
      </c>
      <c r="F3919" s="1">
        <f t="shared" si="286"/>
        <v>50</v>
      </c>
      <c r="G3919" s="2">
        <v>28.8</v>
      </c>
      <c r="H3919" s="3">
        <f>G3919/1000*'symulacje godzinowe'!$N$3*'symulacje godzinowe'!$Q$3*'symulacje godzinowe'!$R$3</f>
        <v>0.12731791679999999</v>
      </c>
      <c r="I3919" s="3">
        <f>'symulacje godzinowe'!$R$3*'symulacje godzinowe'!$N$3*(E3919-D3919)*'symulacje godzinowe'!$O$3/1000</f>
        <v>0.99987693</v>
      </c>
      <c r="J3919" s="3">
        <f>'symulacje godzinowe'!$R$3*'symulacje godzinowe'!$N$3*(E3919-D3919)^2*'symulacje godzinowe'!$P$3/1000</f>
        <v>9.012465360000001E-3</v>
      </c>
      <c r="K3919" s="3">
        <f t="shared" si="287"/>
        <v>-0.88157147856000007</v>
      </c>
      <c r="L3919" s="6">
        <f t="shared" si="288"/>
        <v>0</v>
      </c>
    </row>
    <row r="3920" spans="1:19" x14ac:dyDescent="0.2">
      <c r="A3920" s="2">
        <v>6</v>
      </c>
      <c r="B3920" s="2">
        <v>13</v>
      </c>
      <c r="C3920" s="2">
        <v>3918</v>
      </c>
      <c r="D3920" s="2">
        <v>13.8</v>
      </c>
      <c r="E3920" s="2">
        <v>55</v>
      </c>
      <c r="F3920" s="1">
        <f t="shared" si="286"/>
        <v>50</v>
      </c>
      <c r="G3920" s="2">
        <v>129.6</v>
      </c>
      <c r="H3920" s="3">
        <f>G3920/1000*'symulacje godzinowe'!$N$3*'symulacje godzinowe'!$Q$3*'symulacje godzinowe'!$R$3</f>
        <v>0.57293062559999997</v>
      </c>
      <c r="I3920" s="3">
        <f>'symulacje godzinowe'!$R$3*'symulacje godzinowe'!$N$3*(E3920-D3920)*'symulacje godzinowe'!$O$3/1000</f>
        <v>0.99264890400000005</v>
      </c>
      <c r="J3920" s="3">
        <f>'symulacje godzinowe'!$R$3*'symulacje godzinowe'!$N$3*(E3920-D3920)^2*'symulacje godzinowe'!$P$3/1000</f>
        <v>8.8826356224000012E-3</v>
      </c>
      <c r="K3920" s="3">
        <f t="shared" si="287"/>
        <v>-0.42860091402240008</v>
      </c>
      <c r="L3920" s="6">
        <f t="shared" si="288"/>
        <v>0</v>
      </c>
    </row>
    <row r="3921" spans="1:15" x14ac:dyDescent="0.2">
      <c r="A3921" s="2">
        <v>6</v>
      </c>
      <c r="B3921" s="2">
        <v>13</v>
      </c>
      <c r="C3921" s="2">
        <v>3919</v>
      </c>
      <c r="D3921" s="2">
        <v>14.2</v>
      </c>
      <c r="E3921" s="2">
        <v>55</v>
      </c>
      <c r="F3921" s="1">
        <f t="shared" si="286"/>
        <v>50</v>
      </c>
      <c r="G3921" s="2">
        <v>193.8</v>
      </c>
      <c r="H3921" s="3">
        <f>G3921/1000*'symulacje godzinowe'!$N$3*'symulacje godzinowe'!$Q$3*'symulacje godzinowe'!$R$3</f>
        <v>0.85674348179999993</v>
      </c>
      <c r="I3921" s="3">
        <f>'symulacje godzinowe'!$R$3*'symulacje godzinowe'!$N$3*(E3921-D3921)*'symulacje godzinowe'!$O$3/1000</f>
        <v>0.98301153599999991</v>
      </c>
      <c r="J3921" s="3">
        <f>'symulacje godzinowe'!$R$3*'symulacje godzinowe'!$N$3*(E3921-D3921)^2*'symulacje godzinowe'!$P$3/1000</f>
        <v>8.7109945343999996E-3</v>
      </c>
      <c r="K3921" s="3">
        <f t="shared" si="287"/>
        <v>-0.13497904873439998</v>
      </c>
      <c r="L3921" s="6">
        <f t="shared" si="288"/>
        <v>0</v>
      </c>
    </row>
    <row r="3922" spans="1:15" x14ac:dyDescent="0.2">
      <c r="A3922" s="2">
        <v>6</v>
      </c>
      <c r="B3922" s="2">
        <v>13</v>
      </c>
      <c r="C3922" s="2">
        <v>3920</v>
      </c>
      <c r="D3922" s="2">
        <v>13.7</v>
      </c>
      <c r="E3922" s="2">
        <v>55</v>
      </c>
      <c r="F3922" s="1">
        <f t="shared" si="286"/>
        <v>50</v>
      </c>
      <c r="G3922" s="2">
        <v>257.3</v>
      </c>
      <c r="H3922" s="3">
        <f>G3922/1000*'symulacje godzinowe'!$N$3*'symulacje godzinowe'!$Q$3*'symulacje godzinowe'!$R$3</f>
        <v>1.1374618053000001</v>
      </c>
      <c r="I3922" s="3">
        <f>'symulacje godzinowe'!$R$3*'symulacje godzinowe'!$N$3*(E3922-D3922)*'symulacje godzinowe'!$O$3/1000</f>
        <v>0.99505824599999981</v>
      </c>
      <c r="J3922" s="3">
        <f>'symulacje godzinowe'!$R$3*'symulacje godzinowe'!$N$3*(E3922-D3922)^2*'symulacje godzinowe'!$P$3/1000</f>
        <v>8.9258075423999991E-3</v>
      </c>
      <c r="K3922" s="3">
        <f t="shared" si="287"/>
        <v>0.13347775175760027</v>
      </c>
      <c r="L3922" s="6">
        <f t="shared" si="288"/>
        <v>480.51990632736096</v>
      </c>
    </row>
    <row r="3923" spans="1:15" x14ac:dyDescent="0.2">
      <c r="A3923" s="2">
        <v>6</v>
      </c>
      <c r="B3923" s="2">
        <v>13</v>
      </c>
      <c r="C3923" s="2">
        <v>3921</v>
      </c>
      <c r="D3923" s="2">
        <v>13.1</v>
      </c>
      <c r="E3923" s="2">
        <v>55</v>
      </c>
      <c r="F3923" s="1">
        <f t="shared" si="286"/>
        <v>50</v>
      </c>
      <c r="G3923" s="2">
        <v>138.4</v>
      </c>
      <c r="H3923" s="3">
        <f>G3923/1000*'symulacje godzinowe'!$N$3*'symulacje godzinowe'!$Q$3*'symulacje godzinowe'!$R$3</f>
        <v>0.6118333224000001</v>
      </c>
      <c r="I3923" s="3">
        <f>'symulacje godzinowe'!$R$3*'symulacje godzinowe'!$N$3*(E3923-D3923)*'symulacje godzinowe'!$O$3/1000</f>
        <v>1.009514298</v>
      </c>
      <c r="J3923" s="3">
        <f>'symulacje godzinowe'!$R$3*'symulacje godzinowe'!$N$3*(E3923-D3923)^2*'symulacje godzinowe'!$P$3/1000</f>
        <v>9.1870369055999986E-3</v>
      </c>
      <c r="K3923" s="3">
        <f t="shared" si="287"/>
        <v>-0.40686801250559995</v>
      </c>
      <c r="L3923" s="6">
        <f t="shared" si="288"/>
        <v>0</v>
      </c>
    </row>
    <row r="3924" spans="1:15" x14ac:dyDescent="0.2">
      <c r="A3924" s="2">
        <v>6</v>
      </c>
      <c r="B3924" s="2">
        <v>13</v>
      </c>
      <c r="C3924" s="2">
        <v>3922</v>
      </c>
      <c r="D3924" s="2">
        <v>12.6</v>
      </c>
      <c r="E3924" s="2">
        <v>55</v>
      </c>
      <c r="F3924" s="1">
        <f t="shared" si="286"/>
        <v>50</v>
      </c>
      <c r="G3924" s="2">
        <v>160.6</v>
      </c>
      <c r="H3924" s="3">
        <f>G3924/1000*'symulacje godzinowe'!$N$3*'symulacje godzinowe'!$Q$3*'symulacje godzinowe'!$R$3</f>
        <v>0.70997421659999993</v>
      </c>
      <c r="I3924" s="3">
        <f>'symulacje godzinowe'!$R$3*'symulacje godzinowe'!$N$3*(E3924-D3924)*'symulacje godzinowe'!$O$3/1000</f>
        <v>1.0215610079999999</v>
      </c>
      <c r="J3924" s="3">
        <f>'symulacje godzinowe'!$R$3*'symulacje godzinowe'!$N$3*(E3924-D3924)^2*'symulacje godzinowe'!$P$3/1000</f>
        <v>9.4076061695999996E-3</v>
      </c>
      <c r="K3924" s="3">
        <f t="shared" si="287"/>
        <v>-0.32099439756960002</v>
      </c>
      <c r="L3924" s="6">
        <f t="shared" si="288"/>
        <v>0</v>
      </c>
    </row>
    <row r="3925" spans="1:15" x14ac:dyDescent="0.2">
      <c r="A3925" s="2">
        <v>6</v>
      </c>
      <c r="B3925" s="2">
        <v>13</v>
      </c>
      <c r="C3925" s="2">
        <v>3923</v>
      </c>
      <c r="D3925" s="2">
        <v>12.7</v>
      </c>
      <c r="E3925" s="2">
        <v>55</v>
      </c>
      <c r="F3925" s="1">
        <f t="shared" si="286"/>
        <v>50</v>
      </c>
      <c r="G3925" s="2">
        <v>174.6</v>
      </c>
      <c r="H3925" s="3">
        <f>G3925/1000*'symulacje godzinowe'!$N$3*'symulacje godzinowe'!$Q$3*'symulacje godzinowe'!$R$3</f>
        <v>0.77186487059999997</v>
      </c>
      <c r="I3925" s="3">
        <f>'symulacje godzinowe'!$R$3*'symulacje godzinowe'!$N$3*(E3925-D3925)*'symulacje godzinowe'!$O$3/1000</f>
        <v>1.019151666</v>
      </c>
      <c r="J3925" s="3">
        <f>'symulacje godzinowe'!$R$3*'symulacje godzinowe'!$N$3*(E3925-D3925)^2*'symulacje godzinowe'!$P$3/1000</f>
        <v>9.3632829983999986E-3</v>
      </c>
      <c r="K3925" s="3">
        <f t="shared" si="287"/>
        <v>-0.25665007839839998</v>
      </c>
      <c r="L3925" s="6">
        <f t="shared" si="288"/>
        <v>0</v>
      </c>
    </row>
    <row r="3926" spans="1:15" x14ac:dyDescent="0.2">
      <c r="A3926" s="2">
        <v>6</v>
      </c>
      <c r="B3926" s="2">
        <v>13</v>
      </c>
      <c r="C3926" s="2">
        <v>3924</v>
      </c>
      <c r="D3926" s="2">
        <v>12.9</v>
      </c>
      <c r="E3926" s="2">
        <v>55</v>
      </c>
      <c r="F3926" s="1">
        <f t="shared" si="286"/>
        <v>50</v>
      </c>
      <c r="G3926" s="2">
        <v>178.1</v>
      </c>
      <c r="H3926" s="3">
        <f>G3926/1000*'symulacje godzinowe'!$N$3*'symulacje godzinowe'!$Q$3*'symulacje godzinowe'!$R$3</f>
        <v>0.78733753409999996</v>
      </c>
      <c r="I3926" s="3">
        <f>'symulacje godzinowe'!$R$3*'symulacje godzinowe'!$N$3*(E3926-D3926)*'symulacje godzinowe'!$O$3/1000</f>
        <v>1.014332982</v>
      </c>
      <c r="J3926" s="3">
        <f>'symulacje godzinowe'!$R$3*'symulacje godzinowe'!$N$3*(E3926-D3926)^2*'symulacje godzinowe'!$P$3/1000</f>
        <v>9.2749506335999994E-3</v>
      </c>
      <c r="K3926" s="3">
        <f t="shared" si="287"/>
        <v>-0.23627039853360005</v>
      </c>
      <c r="L3926" s="6">
        <f t="shared" si="288"/>
        <v>0</v>
      </c>
    </row>
    <row r="3927" spans="1:15" x14ac:dyDescent="0.2">
      <c r="A3927" s="2">
        <v>6</v>
      </c>
      <c r="B3927" s="2">
        <v>13</v>
      </c>
      <c r="C3927" s="2">
        <v>3925</v>
      </c>
      <c r="D3927" s="2">
        <v>13</v>
      </c>
      <c r="E3927" s="2">
        <v>55</v>
      </c>
      <c r="F3927" s="1">
        <f t="shared" si="286"/>
        <v>50</v>
      </c>
      <c r="G3927" s="2">
        <v>168.7</v>
      </c>
      <c r="H3927" s="3">
        <f>G3927/1000*'symulacje godzinowe'!$N$3*'symulacje godzinowe'!$Q$3*'symulacje godzinowe'!$R$3</f>
        <v>0.74578238069999991</v>
      </c>
      <c r="I3927" s="3">
        <f>'symulacje godzinowe'!$R$3*'symulacje godzinowe'!$N$3*(E3927-D3927)*'symulacje godzinowe'!$O$3/1000</f>
        <v>1.0119236399999998</v>
      </c>
      <c r="J3927" s="3">
        <f>'symulacje godzinowe'!$R$3*'symulacje godzinowe'!$N$3*(E3927-D3927)^2*'symulacje godzinowe'!$P$3/1000</f>
        <v>9.2309414399999994E-3</v>
      </c>
      <c r="K3927" s="3">
        <f t="shared" si="287"/>
        <v>-0.27537220073999985</v>
      </c>
      <c r="L3927" s="6">
        <f t="shared" si="288"/>
        <v>0</v>
      </c>
    </row>
    <row r="3928" spans="1:15" x14ac:dyDescent="0.2">
      <c r="A3928" s="2">
        <v>6</v>
      </c>
      <c r="B3928" s="2">
        <v>13</v>
      </c>
      <c r="C3928" s="2">
        <v>3926</v>
      </c>
      <c r="D3928" s="2">
        <v>13.6</v>
      </c>
      <c r="E3928" s="2">
        <v>55</v>
      </c>
      <c r="F3928" s="1">
        <f t="shared" si="286"/>
        <v>50</v>
      </c>
      <c r="G3928" s="2">
        <v>150</v>
      </c>
      <c r="H3928" s="3">
        <f>G3928/1000*'symulacje godzinowe'!$N$3*'symulacje godzinowe'!$Q$3*'symulacje godzinowe'!$R$3</f>
        <v>0.66311414999999996</v>
      </c>
      <c r="I3928" s="3">
        <f>'symulacje godzinowe'!$R$3*'symulacje godzinowe'!$N$3*(E3928-D3928)*'symulacje godzinowe'!$O$3/1000</f>
        <v>0.99746758799999991</v>
      </c>
      <c r="J3928" s="3">
        <f>'symulacje godzinowe'!$R$3*'symulacje godzinowe'!$N$3*(E3928-D3928)^2*'symulacje godzinowe'!$P$3/1000</f>
        <v>8.9690841215999979E-3</v>
      </c>
      <c r="K3928" s="3">
        <f t="shared" si="287"/>
        <v>-0.34332252212159997</v>
      </c>
      <c r="L3928" s="6">
        <f t="shared" si="288"/>
        <v>0</v>
      </c>
    </row>
    <row r="3929" spans="1:15" x14ac:dyDescent="0.2">
      <c r="A3929" s="2">
        <v>6</v>
      </c>
      <c r="B3929" s="2">
        <v>13</v>
      </c>
      <c r="C3929" s="2">
        <v>3927</v>
      </c>
      <c r="D3929" s="2">
        <v>14.1</v>
      </c>
      <c r="E3929" s="2">
        <v>55</v>
      </c>
      <c r="F3929" s="1">
        <f t="shared" si="286"/>
        <v>50</v>
      </c>
      <c r="G3929" s="2">
        <v>126.6</v>
      </c>
      <c r="H3929" s="3">
        <f>G3929/1000*'symulacje godzinowe'!$N$3*'symulacje godzinowe'!$Q$3*'symulacje godzinowe'!$R$3</f>
        <v>0.55966834259999998</v>
      </c>
      <c r="I3929" s="3">
        <f>'symulacje godzinowe'!$R$3*'symulacje godzinowe'!$N$3*(E3929-D3929)*'symulacje godzinowe'!$O$3/1000</f>
        <v>0.98542087799999978</v>
      </c>
      <c r="J3929" s="3">
        <f>'symulacje godzinowe'!$R$3*'symulacje godzinowe'!$N$3*(E3929-D3929)^2*'symulacje godzinowe'!$P$3/1000</f>
        <v>8.7537478175999991E-3</v>
      </c>
      <c r="K3929" s="3">
        <f t="shared" si="287"/>
        <v>-0.43450628321759982</v>
      </c>
      <c r="L3929" s="6">
        <f t="shared" si="288"/>
        <v>0</v>
      </c>
    </row>
    <row r="3930" spans="1:15" x14ac:dyDescent="0.2">
      <c r="A3930" s="2">
        <v>6</v>
      </c>
      <c r="B3930" s="2">
        <v>13</v>
      </c>
      <c r="C3930" s="2">
        <v>3928</v>
      </c>
      <c r="D3930" s="2">
        <v>14.7</v>
      </c>
      <c r="E3930" s="2">
        <v>55</v>
      </c>
      <c r="F3930" s="1">
        <f t="shared" si="286"/>
        <v>50</v>
      </c>
      <c r="G3930" s="2">
        <v>99.6</v>
      </c>
      <c r="H3930" s="3">
        <f>G3930/1000*'symulacje godzinowe'!$N$3*'symulacje godzinowe'!$Q$3*'symulacje godzinowe'!$R$3</f>
        <v>0.4403077956</v>
      </c>
      <c r="I3930" s="3">
        <f>'symulacje godzinowe'!$R$3*'symulacje godzinowe'!$N$3*(E3930-D3930)*'symulacje godzinowe'!$O$3/1000</f>
        <v>0.97096482599999978</v>
      </c>
      <c r="J3930" s="3">
        <f>'symulacje godzinowe'!$R$3*'symulacje godzinowe'!$N$3*(E3930-D3930)^2*'symulacje godzinowe'!$P$3/1000</f>
        <v>8.4987980063999987E-3</v>
      </c>
      <c r="K3930" s="3">
        <f t="shared" si="287"/>
        <v>-0.53915582840639975</v>
      </c>
      <c r="L3930" s="6">
        <f t="shared" si="288"/>
        <v>0</v>
      </c>
    </row>
    <row r="3931" spans="1:15" x14ac:dyDescent="0.2">
      <c r="A3931" s="2">
        <v>6</v>
      </c>
      <c r="B3931" s="2">
        <v>13</v>
      </c>
      <c r="C3931" s="2">
        <v>3929</v>
      </c>
      <c r="D3931" s="2">
        <v>14.8</v>
      </c>
      <c r="E3931" s="2">
        <v>55</v>
      </c>
      <c r="F3931" s="1">
        <f t="shared" si="286"/>
        <v>50</v>
      </c>
      <c r="G3931" s="2">
        <v>156.4</v>
      </c>
      <c r="H3931" s="3">
        <f>G3931/1000*'symulacje godzinowe'!$N$3*'symulacje godzinowe'!$Q$3*'symulacje godzinowe'!$R$3</f>
        <v>0.69140702040000002</v>
      </c>
      <c r="I3931" s="3">
        <f>'symulacje godzinowe'!$R$3*'symulacje godzinowe'!$N$3*(E3931-D3931)*'symulacje godzinowe'!$O$3/1000</f>
        <v>0.96855548400000002</v>
      </c>
      <c r="J3931" s="3">
        <f>'symulacje godzinowe'!$R$3*'symulacje godzinowe'!$N$3*(E3931-D3931)^2*'symulacje godzinowe'!$P$3/1000</f>
        <v>8.4566726783999995E-3</v>
      </c>
      <c r="K3931" s="3">
        <f t="shared" si="287"/>
        <v>-0.28560513627840001</v>
      </c>
      <c r="L3931" s="6">
        <f t="shared" si="288"/>
        <v>0</v>
      </c>
    </row>
    <row r="3932" spans="1:15" x14ac:dyDescent="0.2">
      <c r="A3932" s="2">
        <v>6</v>
      </c>
      <c r="B3932" s="2">
        <v>13</v>
      </c>
      <c r="C3932" s="2">
        <v>3930</v>
      </c>
      <c r="D3932" s="2">
        <v>14.8</v>
      </c>
      <c r="E3932" s="2">
        <v>55</v>
      </c>
      <c r="F3932" s="1">
        <f t="shared" si="286"/>
        <v>50</v>
      </c>
      <c r="G3932" s="2">
        <v>100</v>
      </c>
      <c r="H3932" s="3">
        <f>G3932/1000*'symulacje godzinowe'!$N$3*'symulacje godzinowe'!$Q$3*'symulacje godzinowe'!$R$3</f>
        <v>0.44207610000000003</v>
      </c>
      <c r="I3932" s="3">
        <f>'symulacje godzinowe'!$R$3*'symulacje godzinowe'!$N$3*(E3932-D3932)*'symulacje godzinowe'!$O$3/1000</f>
        <v>0.96855548400000002</v>
      </c>
      <c r="J3932" s="3">
        <f>'symulacje godzinowe'!$R$3*'symulacje godzinowe'!$N$3*(E3932-D3932)^2*'symulacje godzinowe'!$P$3/1000</f>
        <v>8.4566726783999995E-3</v>
      </c>
      <c r="K3932" s="3">
        <f t="shared" si="287"/>
        <v>-0.53493605667839994</v>
      </c>
      <c r="L3932" s="6">
        <f t="shared" si="288"/>
        <v>0</v>
      </c>
    </row>
    <row r="3933" spans="1:15" x14ac:dyDescent="0.2">
      <c r="A3933" s="2">
        <v>6</v>
      </c>
      <c r="B3933" s="2">
        <v>13</v>
      </c>
      <c r="C3933" s="2">
        <v>3931</v>
      </c>
      <c r="D3933" s="2">
        <v>14.9</v>
      </c>
      <c r="E3933" s="2">
        <v>55</v>
      </c>
      <c r="F3933" s="1">
        <f t="shared" si="286"/>
        <v>50</v>
      </c>
      <c r="G3933" s="2">
        <v>41.9</v>
      </c>
      <c r="H3933" s="3">
        <f>G3933/1000*'symulacje godzinowe'!$N$3*'symulacje godzinowe'!$Q$3*'symulacje godzinowe'!$R$3</f>
        <v>0.1852298859</v>
      </c>
      <c r="I3933" s="3">
        <f>'symulacje godzinowe'!$R$3*'symulacje godzinowe'!$N$3*(E3933-D3933)*'symulacje godzinowe'!$O$3/1000</f>
        <v>0.96614614199999993</v>
      </c>
      <c r="J3933" s="3">
        <f>'symulacje godzinowe'!$R$3*'symulacje godzinowe'!$N$3*(E3933-D3933)^2*'symulacje godzinowe'!$P$3/1000</f>
        <v>8.4146520096000012E-3</v>
      </c>
      <c r="K3933" s="3">
        <f t="shared" si="287"/>
        <v>-0.78933090810959994</v>
      </c>
      <c r="L3933" s="6">
        <f t="shared" si="288"/>
        <v>0</v>
      </c>
    </row>
    <row r="3934" spans="1:15" x14ac:dyDescent="0.2">
      <c r="A3934" s="2">
        <v>6</v>
      </c>
      <c r="B3934" s="2">
        <v>13</v>
      </c>
      <c r="C3934" s="2">
        <v>3932</v>
      </c>
      <c r="D3934" s="2">
        <v>13.7</v>
      </c>
      <c r="E3934" s="2">
        <v>55</v>
      </c>
      <c r="F3934" s="1">
        <f t="shared" si="286"/>
        <v>50</v>
      </c>
      <c r="G3934" s="2">
        <v>0</v>
      </c>
      <c r="H3934" s="3">
        <f>G3934/1000*'symulacje godzinowe'!$N$3*'symulacje godzinowe'!$Q$3*'symulacje godzinowe'!$R$3</f>
        <v>0</v>
      </c>
      <c r="I3934" s="3">
        <f>'symulacje godzinowe'!$R$3*'symulacje godzinowe'!$N$3*(E3934-D3934)*'symulacje godzinowe'!$O$3/1000</f>
        <v>0.99505824599999981</v>
      </c>
      <c r="J3934" s="3">
        <f>'symulacje godzinowe'!$R$3*'symulacje godzinowe'!$N$3*(E3934-D3934)^2*'symulacje godzinowe'!$P$3/1000</f>
        <v>8.9258075423999991E-3</v>
      </c>
      <c r="K3934" s="3">
        <f t="shared" si="287"/>
        <v>-1.0039840535423998</v>
      </c>
      <c r="L3934" s="6">
        <f t="shared" si="288"/>
        <v>0</v>
      </c>
    </row>
    <row r="3935" spans="1:15" x14ac:dyDescent="0.2">
      <c r="A3935" s="2">
        <v>6</v>
      </c>
      <c r="B3935" s="2">
        <v>13</v>
      </c>
      <c r="C3935" s="2">
        <v>3933</v>
      </c>
      <c r="D3935" s="2">
        <v>12.4</v>
      </c>
      <c r="E3935" s="2">
        <v>55</v>
      </c>
      <c r="F3935" s="1">
        <f t="shared" si="286"/>
        <v>50</v>
      </c>
      <c r="G3935" s="2">
        <v>0</v>
      </c>
      <c r="H3935" s="3">
        <f>G3935/1000*'symulacje godzinowe'!$N$3*'symulacje godzinowe'!$Q$3*'symulacje godzinowe'!$R$3</f>
        <v>0</v>
      </c>
      <c r="I3935" s="3">
        <f>'symulacje godzinowe'!$R$3*'symulacje godzinowe'!$N$3*(E3935-D3935)*'symulacje godzinowe'!$O$3/1000</f>
        <v>1.0263796919999999</v>
      </c>
      <c r="J3935" s="3">
        <f>'symulacje godzinowe'!$R$3*'symulacje godzinowe'!$N$3*(E3935-D3935)^2*'symulacje godzinowe'!$P$3/1000</f>
        <v>9.4965664896000009E-3</v>
      </c>
      <c r="K3935" s="3">
        <f t="shared" si="287"/>
        <v>-1.0358762584896</v>
      </c>
      <c r="L3935" s="6">
        <f t="shared" si="288"/>
        <v>0</v>
      </c>
    </row>
    <row r="3936" spans="1:15" x14ac:dyDescent="0.2">
      <c r="A3936" s="2">
        <v>6</v>
      </c>
      <c r="B3936" s="2">
        <v>13</v>
      </c>
      <c r="C3936" s="2">
        <v>3934</v>
      </c>
      <c r="D3936" s="2">
        <v>11.2</v>
      </c>
      <c r="E3936" s="2">
        <v>55</v>
      </c>
      <c r="F3936" s="1">
        <f t="shared" si="286"/>
        <v>50</v>
      </c>
      <c r="G3936" s="2">
        <v>0</v>
      </c>
      <c r="H3936" s="3">
        <f>G3936/1000*'symulacje godzinowe'!$N$3*'symulacje godzinowe'!$Q$3*'symulacje godzinowe'!$R$3</f>
        <v>0</v>
      </c>
      <c r="I3936" s="3">
        <f>'symulacje godzinowe'!$R$3*'symulacje godzinowe'!$N$3*(E3936-D3936)*'symulacje godzinowe'!$O$3/1000</f>
        <v>1.0552917959999997</v>
      </c>
      <c r="J3936" s="3">
        <f>'symulacje godzinowe'!$R$3*'symulacje godzinowe'!$N$3*(E3936-D3936)^2*'symulacje godzinowe'!$P$3/1000</f>
        <v>1.0039119782399998E-2</v>
      </c>
      <c r="K3936" s="3">
        <f t="shared" si="287"/>
        <v>-1.0653309157823996</v>
      </c>
      <c r="L3936" s="6">
        <f t="shared" si="288"/>
        <v>0</v>
      </c>
      <c r="O3936" s="21" t="s">
        <v>33</v>
      </c>
    </row>
    <row r="3937" spans="1:19" x14ac:dyDescent="0.2">
      <c r="A3937" s="2">
        <v>6</v>
      </c>
      <c r="B3937" s="2">
        <v>13</v>
      </c>
      <c r="C3937" s="2">
        <v>3935</v>
      </c>
      <c r="D3937" s="2">
        <v>10.9</v>
      </c>
      <c r="E3937" s="2">
        <v>55</v>
      </c>
      <c r="F3937" s="1">
        <f t="shared" si="286"/>
        <v>50</v>
      </c>
      <c r="G3937" s="2">
        <v>0</v>
      </c>
      <c r="H3937" s="3">
        <f>G3937/1000*'symulacje godzinowe'!$N$3*'symulacje godzinowe'!$Q$3*'symulacje godzinowe'!$R$3</f>
        <v>0</v>
      </c>
      <c r="I3937" s="3">
        <f>'symulacje godzinowe'!$R$3*'symulacje godzinowe'!$N$3*(E3937-D3937)*'symulacje godzinowe'!$O$3/1000</f>
        <v>1.0625198220000001</v>
      </c>
      <c r="J3937" s="3">
        <f>'symulacje godzinowe'!$R$3*'symulacje godzinowe'!$N$3*(E3937-D3937)^2*'symulacje godzinowe'!$P$3/1000</f>
        <v>1.01771129376E-2</v>
      </c>
      <c r="K3937" s="3">
        <f t="shared" si="287"/>
        <v>-1.0726969349376001</v>
      </c>
      <c r="L3937" s="6">
        <f t="shared" si="288"/>
        <v>0</v>
      </c>
      <c r="M3937" s="21" t="s">
        <v>32</v>
      </c>
      <c r="N3937" s="21" t="s">
        <v>27</v>
      </c>
      <c r="O3937" s="21" t="s">
        <v>31</v>
      </c>
      <c r="P3937" s="21" t="s">
        <v>28</v>
      </c>
      <c r="Q3937" s="21" t="s">
        <v>29</v>
      </c>
      <c r="R3937" s="21" t="s">
        <v>30</v>
      </c>
      <c r="S3937" s="21" t="s">
        <v>26</v>
      </c>
    </row>
    <row r="3938" spans="1:19" x14ac:dyDescent="0.2">
      <c r="A3938" s="2">
        <v>6</v>
      </c>
      <c r="B3938" s="2">
        <v>13</v>
      </c>
      <c r="C3938" s="2">
        <v>3936</v>
      </c>
      <c r="D3938" s="2">
        <v>10.6</v>
      </c>
      <c r="E3938" s="2">
        <v>55</v>
      </c>
      <c r="F3938" s="1">
        <f t="shared" si="286"/>
        <v>50</v>
      </c>
      <c r="G3938" s="2">
        <v>0</v>
      </c>
      <c r="H3938" s="3">
        <f>G3938/1000*'symulacje godzinowe'!$N$3*'symulacje godzinowe'!$Q$3*'symulacje godzinowe'!$R$3</f>
        <v>0</v>
      </c>
      <c r="I3938" s="3">
        <f>'symulacje godzinowe'!$R$3*'symulacje godzinowe'!$N$3*(E3938-D3938)*'symulacje godzinowe'!$O$3/1000</f>
        <v>1.069747848</v>
      </c>
      <c r="J3938" s="3">
        <f>'symulacje godzinowe'!$R$3*'symulacje godzinowe'!$N$3*(E3938-D3938)^2*'symulacje godzinowe'!$P$3/1000</f>
        <v>1.0316048025599999E-2</v>
      </c>
      <c r="K3938" s="3">
        <f t="shared" si="287"/>
        <v>-1.0800638960255999</v>
      </c>
      <c r="L3938" s="10">
        <f>SUM(L3915:L3937)</f>
        <v>480.51990632736096</v>
      </c>
      <c r="M3938" s="19">
        <f>(L3914-4.187*$N$7*$O$7*(F3938-10))*((L3914-4.187*$N$7*$O$7*(F3938-10))&gt;0)</f>
        <v>0</v>
      </c>
      <c r="N3938" s="19">
        <f>M3938/4.187/(F3938-10)*(M3938&gt;0)</f>
        <v>0</v>
      </c>
      <c r="O3938" s="19">
        <f>$P$7-0.5*$N$7*$O$7</f>
        <v>100</v>
      </c>
      <c r="P3938" s="19">
        <f>IF(N3938&lt;O3938,N3938,O3938)</f>
        <v>0</v>
      </c>
      <c r="Q3938" s="19">
        <f>L3938/4.187/(F3938-10)+P3938</f>
        <v>2.8691181414339679</v>
      </c>
      <c r="R3938" s="19" t="b">
        <f>Q3938&gt;$N$7*$O$7</f>
        <v>0</v>
      </c>
      <c r="S3938" s="19">
        <f>IF(R3938,(F3938-10)/(50-10),(F3938-10)/(50-10)*Q3938/$N$7/$O$7)</f>
        <v>1.434559070716984E-2</v>
      </c>
    </row>
    <row r="3939" spans="1:19" x14ac:dyDescent="0.2">
      <c r="A3939" s="2">
        <v>6</v>
      </c>
      <c r="B3939" s="2">
        <v>14</v>
      </c>
      <c r="C3939" s="2">
        <v>3937</v>
      </c>
      <c r="D3939" s="2">
        <v>10.3</v>
      </c>
      <c r="E3939" s="2">
        <v>55</v>
      </c>
      <c r="F3939" s="1">
        <f t="shared" si="286"/>
        <v>50</v>
      </c>
      <c r="G3939" s="2">
        <v>0</v>
      </c>
      <c r="H3939" s="3">
        <f>G3939/1000*'symulacje godzinowe'!$N$3*'symulacje godzinowe'!$Q$3*'symulacje godzinowe'!$R$3</f>
        <v>0</v>
      </c>
      <c r="I3939" s="3">
        <f>'symulacje godzinowe'!$R$3*'symulacje godzinowe'!$N$3*(E3939-D3939)*'symulacje godzinowe'!$O$3/1000</f>
        <v>1.0769758739999999</v>
      </c>
      <c r="J3939" s="3">
        <f>'symulacje godzinowe'!$R$3*'symulacje godzinowe'!$N$3*(E3939-D3939)^2*'symulacje godzinowe'!$P$3/1000</f>
        <v>1.04559250464E-2</v>
      </c>
      <c r="K3939" s="3">
        <f t="shared" si="287"/>
        <v>-1.0874317990464</v>
      </c>
      <c r="L3939" s="6">
        <f>K3939*(K3939&gt;0)*3600</f>
        <v>0</v>
      </c>
    </row>
    <row r="3940" spans="1:19" x14ac:dyDescent="0.2">
      <c r="A3940" s="2">
        <v>6</v>
      </c>
      <c r="B3940" s="2">
        <v>14</v>
      </c>
      <c r="C3940" s="2">
        <v>3938</v>
      </c>
      <c r="D3940" s="2">
        <v>10</v>
      </c>
      <c r="E3940" s="2">
        <v>55</v>
      </c>
      <c r="F3940" s="1">
        <f t="shared" si="286"/>
        <v>50</v>
      </c>
      <c r="G3940" s="2">
        <v>0</v>
      </c>
      <c r="H3940" s="3">
        <f>G3940/1000*'symulacje godzinowe'!$N$3*'symulacje godzinowe'!$Q$3*'symulacje godzinowe'!$R$3</f>
        <v>0</v>
      </c>
      <c r="I3940" s="3">
        <f>'symulacje godzinowe'!$R$3*'symulacje godzinowe'!$N$3*(E3940-D3940)*'symulacje godzinowe'!$O$3/1000</f>
        <v>1.0842038999999999</v>
      </c>
      <c r="J3940" s="3">
        <f>'symulacje godzinowe'!$R$3*'symulacje godzinowe'!$N$3*(E3940-D3940)^2*'symulacje godzinowe'!$P$3/1000</f>
        <v>1.0596744E-2</v>
      </c>
      <c r="K3940" s="3">
        <f t="shared" si="287"/>
        <v>-1.094800644</v>
      </c>
      <c r="L3940" s="6">
        <f t="shared" ref="L3940:L3961" si="289">K3940*(K3940&gt;0)*3600</f>
        <v>0</v>
      </c>
    </row>
    <row r="3941" spans="1:19" x14ac:dyDescent="0.2">
      <c r="A3941" s="2">
        <v>6</v>
      </c>
      <c r="B3941" s="2">
        <v>14</v>
      </c>
      <c r="C3941" s="2">
        <v>3939</v>
      </c>
      <c r="D3941" s="2">
        <v>9.6999999999999993</v>
      </c>
      <c r="E3941" s="2">
        <v>55</v>
      </c>
      <c r="F3941" s="1">
        <f t="shared" si="286"/>
        <v>50</v>
      </c>
      <c r="G3941" s="2">
        <v>0</v>
      </c>
      <c r="H3941" s="3">
        <f>G3941/1000*'symulacje godzinowe'!$N$3*'symulacje godzinowe'!$Q$3*'symulacje godzinowe'!$R$3</f>
        <v>0</v>
      </c>
      <c r="I3941" s="3">
        <f>'symulacje godzinowe'!$R$3*'symulacje godzinowe'!$N$3*(E3941-D3941)*'symulacje godzinowe'!$O$3/1000</f>
        <v>1.0914319259999998</v>
      </c>
      <c r="J3941" s="3">
        <f>'symulacje godzinowe'!$R$3*'symulacje godzinowe'!$N$3*(E3941-D3941)^2*'symulacje godzinowe'!$P$3/1000</f>
        <v>1.0738504886399998E-2</v>
      </c>
      <c r="K3941" s="3">
        <f t="shared" si="287"/>
        <v>-1.1021704308863998</v>
      </c>
      <c r="L3941" s="6">
        <f t="shared" si="289"/>
        <v>0</v>
      </c>
    </row>
    <row r="3942" spans="1:19" x14ac:dyDescent="0.2">
      <c r="A3942" s="2">
        <v>6</v>
      </c>
      <c r="B3942" s="2">
        <v>14</v>
      </c>
      <c r="C3942" s="2">
        <v>3940</v>
      </c>
      <c r="D3942" s="2">
        <v>9.4</v>
      </c>
      <c r="E3942" s="2">
        <v>55</v>
      </c>
      <c r="F3942" s="1">
        <f t="shared" si="286"/>
        <v>50</v>
      </c>
      <c r="G3942" s="2">
        <v>0</v>
      </c>
      <c r="H3942" s="3">
        <f>G3942/1000*'symulacje godzinowe'!$N$3*'symulacje godzinowe'!$Q$3*'symulacje godzinowe'!$R$3</f>
        <v>0</v>
      </c>
      <c r="I3942" s="3">
        <f>'symulacje godzinowe'!$R$3*'symulacje godzinowe'!$N$3*(E3942-D3942)*'symulacje godzinowe'!$O$3/1000</f>
        <v>1.098659952</v>
      </c>
      <c r="J3942" s="3">
        <f>'symulacje godzinowe'!$R$3*'symulacje godzinowe'!$N$3*(E3942-D3942)^2*'symulacje godzinowe'!$P$3/1000</f>
        <v>1.0881207705600001E-2</v>
      </c>
      <c r="K3942" s="3">
        <f t="shared" si="287"/>
        <v>-1.1095411597056</v>
      </c>
      <c r="L3942" s="6">
        <f t="shared" si="289"/>
        <v>0</v>
      </c>
    </row>
    <row r="3943" spans="1:19" x14ac:dyDescent="0.2">
      <c r="A3943" s="2">
        <v>6</v>
      </c>
      <c r="B3943" s="2">
        <v>14</v>
      </c>
      <c r="C3943" s="2">
        <v>3941</v>
      </c>
      <c r="D3943" s="2">
        <v>10.199999999999999</v>
      </c>
      <c r="E3943" s="2">
        <v>55</v>
      </c>
      <c r="F3943" s="1">
        <f t="shared" si="286"/>
        <v>50</v>
      </c>
      <c r="G3943" s="2">
        <v>91.1</v>
      </c>
      <c r="H3943" s="3">
        <f>G3943/1000*'symulacje godzinowe'!$N$3*'symulacje godzinowe'!$Q$3*'symulacje godzinowe'!$R$3</f>
        <v>0.40273132710000004</v>
      </c>
      <c r="I3943" s="3">
        <f>'symulacje godzinowe'!$R$3*'symulacje godzinowe'!$N$3*(E3943-D3943)*'symulacje godzinowe'!$O$3/1000</f>
        <v>1.0793852159999999</v>
      </c>
      <c r="J3943" s="3">
        <f>'symulacje godzinowe'!$R$3*'symulacje godzinowe'!$N$3*(E3943-D3943)^2*'symulacje godzinowe'!$P$3/1000</f>
        <v>1.0502760038399998E-2</v>
      </c>
      <c r="K3943" s="3">
        <f t="shared" si="287"/>
        <v>-0.68715664893839989</v>
      </c>
      <c r="L3943" s="6">
        <f t="shared" si="289"/>
        <v>0</v>
      </c>
    </row>
    <row r="3944" spans="1:19" x14ac:dyDescent="0.2">
      <c r="A3944" s="2">
        <v>6</v>
      </c>
      <c r="B3944" s="2">
        <v>14</v>
      </c>
      <c r="C3944" s="2">
        <v>3942</v>
      </c>
      <c r="D3944" s="2">
        <v>11.1</v>
      </c>
      <c r="E3944" s="2">
        <v>55</v>
      </c>
      <c r="F3944" s="1">
        <f t="shared" si="286"/>
        <v>50</v>
      </c>
      <c r="G3944" s="2">
        <v>178.9</v>
      </c>
      <c r="H3944" s="3">
        <f>G3944/1000*'symulacje godzinowe'!$N$3*'symulacje godzinowe'!$Q$3*'symulacje godzinowe'!$R$3</f>
        <v>0.79087414290000002</v>
      </c>
      <c r="I3944" s="3">
        <f>'symulacje godzinowe'!$R$3*'symulacje godzinowe'!$N$3*(E3944-D3944)*'symulacje godzinowe'!$O$3/1000</f>
        <v>1.0577011379999999</v>
      </c>
      <c r="J3944" s="3">
        <f>'symulacje godzinowe'!$R$3*'symulacje godzinowe'!$N$3*(E3944-D3944)^2*'symulacje godzinowe'!$P$3/1000</f>
        <v>1.0085012841599997E-2</v>
      </c>
      <c r="K3944" s="3">
        <f t="shared" si="287"/>
        <v>-0.27691200794159987</v>
      </c>
      <c r="L3944" s="6">
        <f t="shared" si="289"/>
        <v>0</v>
      </c>
    </row>
    <row r="3945" spans="1:19" x14ac:dyDescent="0.2">
      <c r="A3945" s="2">
        <v>6</v>
      </c>
      <c r="B3945" s="2">
        <v>14</v>
      </c>
      <c r="C3945" s="2">
        <v>3943</v>
      </c>
      <c r="D3945" s="2">
        <v>11.9</v>
      </c>
      <c r="E3945" s="2">
        <v>55</v>
      </c>
      <c r="F3945" s="1">
        <f t="shared" si="286"/>
        <v>50</v>
      </c>
      <c r="G3945" s="2">
        <v>289.5</v>
      </c>
      <c r="H3945" s="3">
        <f>G3945/1000*'symulacje godzinowe'!$N$3*'symulacje godzinowe'!$Q$3*'symulacje godzinowe'!$R$3</f>
        <v>1.2798103095</v>
      </c>
      <c r="I3945" s="3">
        <f>'symulacje godzinowe'!$R$3*'symulacje godzinowe'!$N$3*(E3945-D3945)*'symulacje godzinowe'!$O$3/1000</f>
        <v>1.038426402</v>
      </c>
      <c r="J3945" s="3">
        <f>'symulacje godzinowe'!$R$3*'symulacje godzinowe'!$N$3*(E3945-D3945)^2*'symulacje godzinowe'!$P$3/1000</f>
        <v>9.7207988255999991E-3</v>
      </c>
      <c r="K3945" s="3">
        <f t="shared" si="287"/>
        <v>0.23166310867439993</v>
      </c>
      <c r="L3945" s="6">
        <f t="shared" si="289"/>
        <v>833.98719122783973</v>
      </c>
    </row>
    <row r="3946" spans="1:19" x14ac:dyDescent="0.2">
      <c r="A3946" s="2">
        <v>6</v>
      </c>
      <c r="B3946" s="2">
        <v>14</v>
      </c>
      <c r="C3946" s="2">
        <v>3944</v>
      </c>
      <c r="D3946" s="2">
        <v>13.2</v>
      </c>
      <c r="E3946" s="2">
        <v>55</v>
      </c>
      <c r="F3946" s="1">
        <f t="shared" si="286"/>
        <v>50</v>
      </c>
      <c r="G3946" s="2">
        <v>392.2</v>
      </c>
      <c r="H3946" s="3">
        <f>G3946/1000*'symulacje godzinowe'!$N$3*'symulacje godzinowe'!$Q$3*'symulacje godzinowe'!$R$3</f>
        <v>1.7338224642000002</v>
      </c>
      <c r="I3946" s="3">
        <f>'symulacje godzinowe'!$R$3*'symulacje godzinowe'!$N$3*(E3946-D3946)*'symulacje godzinowe'!$O$3/1000</f>
        <v>1.0071049559999998</v>
      </c>
      <c r="J3946" s="3">
        <f>'symulacje godzinowe'!$R$3*'symulacje godzinowe'!$N$3*(E3946-D3946)^2*'symulacje godzinowe'!$P$3/1000</f>
        <v>9.1432370303999987E-3</v>
      </c>
      <c r="K3946" s="3">
        <f t="shared" si="287"/>
        <v>0.71757427116960038</v>
      </c>
      <c r="L3946" s="6">
        <f t="shared" si="289"/>
        <v>2583.2673762105615</v>
      </c>
    </row>
    <row r="3947" spans="1:19" x14ac:dyDescent="0.2">
      <c r="A3947" s="2">
        <v>6</v>
      </c>
      <c r="B3947" s="2">
        <v>14</v>
      </c>
      <c r="C3947" s="2">
        <v>3945</v>
      </c>
      <c r="D3947" s="2">
        <v>14.5</v>
      </c>
      <c r="E3947" s="2">
        <v>55</v>
      </c>
      <c r="F3947" s="1">
        <f t="shared" si="286"/>
        <v>50</v>
      </c>
      <c r="G3947" s="2">
        <v>454.3</v>
      </c>
      <c r="H3947" s="3">
        <f>G3947/1000*'symulacje godzinowe'!$N$3*'symulacje godzinowe'!$Q$3*'symulacje godzinowe'!$R$3</f>
        <v>2.0083517223000005</v>
      </c>
      <c r="I3947" s="3">
        <f>'symulacje godzinowe'!$R$3*'symulacje godzinowe'!$N$3*(E3947-D3947)*'symulacje godzinowe'!$O$3/1000</f>
        <v>0.97578350999999985</v>
      </c>
      <c r="J3947" s="3">
        <f>'symulacje godzinowe'!$R$3*'symulacje godzinowe'!$N$3*(E3947-D3947)^2*'symulacje godzinowe'!$P$3/1000</f>
        <v>8.5833626400000015E-3</v>
      </c>
      <c r="K3947" s="3">
        <f t="shared" si="287"/>
        <v>1.0239848496600006</v>
      </c>
      <c r="L3947" s="6">
        <f t="shared" si="289"/>
        <v>3686.345458776002</v>
      </c>
    </row>
    <row r="3948" spans="1:19" x14ac:dyDescent="0.2">
      <c r="A3948" s="2">
        <v>6</v>
      </c>
      <c r="B3948" s="2">
        <v>14</v>
      </c>
      <c r="C3948" s="2">
        <v>3946</v>
      </c>
      <c r="D3948" s="2">
        <v>15.8</v>
      </c>
      <c r="E3948" s="2">
        <v>55</v>
      </c>
      <c r="F3948" s="1">
        <f t="shared" si="286"/>
        <v>50</v>
      </c>
      <c r="G3948" s="2">
        <v>532.6</v>
      </c>
      <c r="H3948" s="3">
        <f>G3948/1000*'symulacje godzinowe'!$N$3*'symulacje godzinowe'!$Q$3*'symulacje godzinowe'!$R$3</f>
        <v>2.3544973086000001</v>
      </c>
      <c r="I3948" s="3">
        <f>'symulacje godzinowe'!$R$3*'symulacje godzinowe'!$N$3*(E3948-D3948)*'symulacje godzinowe'!$O$3/1000</f>
        <v>0.9444620640000001</v>
      </c>
      <c r="J3948" s="3">
        <f>'symulacje godzinowe'!$R$3*'symulacje godzinowe'!$N$3*(E3948-D3948)^2*'symulacje godzinowe'!$P$3/1000</f>
        <v>8.0411756544000006E-3</v>
      </c>
      <c r="K3948" s="3">
        <f t="shared" si="287"/>
        <v>1.4019940689455999</v>
      </c>
      <c r="L3948" s="6">
        <f t="shared" si="289"/>
        <v>5047.1786482041598</v>
      </c>
    </row>
    <row r="3949" spans="1:19" x14ac:dyDescent="0.2">
      <c r="A3949" s="2">
        <v>6</v>
      </c>
      <c r="B3949" s="2">
        <v>14</v>
      </c>
      <c r="C3949" s="2">
        <v>3947</v>
      </c>
      <c r="D3949" s="2">
        <v>16.5</v>
      </c>
      <c r="E3949" s="2">
        <v>55</v>
      </c>
      <c r="F3949" s="1">
        <f t="shared" si="286"/>
        <v>50</v>
      </c>
      <c r="G3949" s="2">
        <v>506.7</v>
      </c>
      <c r="H3949" s="3">
        <f>G3949/1000*'symulacje godzinowe'!$N$3*'symulacje godzinowe'!$Q$3*'symulacje godzinowe'!$R$3</f>
        <v>2.2399995987000003</v>
      </c>
      <c r="I3949" s="3">
        <f>'symulacje godzinowe'!$R$3*'symulacje godzinowe'!$N$3*(E3949-D3949)*'symulacje godzinowe'!$O$3/1000</f>
        <v>0.9275966699999999</v>
      </c>
      <c r="J3949" s="3">
        <f>'symulacje godzinowe'!$R$3*'symulacje godzinowe'!$N$3*(E3949-D3949)^2*'symulacje godzinowe'!$P$3/1000</f>
        <v>7.7565549600000002E-3</v>
      </c>
      <c r="K3949" s="3">
        <f t="shared" si="287"/>
        <v>1.3046463737400005</v>
      </c>
      <c r="L3949" s="6">
        <f t="shared" si="289"/>
        <v>4696.7269454640018</v>
      </c>
    </row>
    <row r="3950" spans="1:19" x14ac:dyDescent="0.2">
      <c r="A3950" s="2">
        <v>6</v>
      </c>
      <c r="B3950" s="2">
        <v>14</v>
      </c>
      <c r="C3950" s="2">
        <v>3948</v>
      </c>
      <c r="D3950" s="2">
        <v>17.100000000000001</v>
      </c>
      <c r="E3950" s="2">
        <v>55</v>
      </c>
      <c r="F3950" s="1">
        <f t="shared" si="286"/>
        <v>50</v>
      </c>
      <c r="G3950" s="2">
        <v>516.5</v>
      </c>
      <c r="H3950" s="3">
        <f>G3950/1000*'symulacje godzinowe'!$N$3*'symulacje godzinowe'!$Q$3*'symulacje godzinowe'!$R$3</f>
        <v>2.2833230565</v>
      </c>
      <c r="I3950" s="3">
        <f>'symulacje godzinowe'!$R$3*'symulacje godzinowe'!$N$3*(E3950-D3950)*'symulacje godzinowe'!$O$3/1000</f>
        <v>0.9131406179999999</v>
      </c>
      <c r="J3950" s="3">
        <f>'symulacje godzinowe'!$R$3*'symulacje godzinowe'!$N$3*(E3950-D3950)^2*'symulacje godzinowe'!$P$3/1000</f>
        <v>7.5166760735999993E-3</v>
      </c>
      <c r="K3950" s="3">
        <f t="shared" si="287"/>
        <v>1.3626657624264</v>
      </c>
      <c r="L3950" s="6">
        <f t="shared" si="289"/>
        <v>4905.5967447350404</v>
      </c>
    </row>
    <row r="3951" spans="1:19" x14ac:dyDescent="0.2">
      <c r="A3951" s="2">
        <v>6</v>
      </c>
      <c r="B3951" s="2">
        <v>14</v>
      </c>
      <c r="C3951" s="2">
        <v>3949</v>
      </c>
      <c r="D3951" s="2">
        <v>17.8</v>
      </c>
      <c r="E3951" s="2">
        <v>55</v>
      </c>
      <c r="F3951" s="1">
        <f t="shared" si="286"/>
        <v>50</v>
      </c>
      <c r="G3951" s="2">
        <v>386.7</v>
      </c>
      <c r="H3951" s="3">
        <f>G3951/1000*'symulacje godzinowe'!$N$3*'symulacje godzinowe'!$Q$3*'symulacje godzinowe'!$R$3</f>
        <v>1.7095082786999998</v>
      </c>
      <c r="I3951" s="3">
        <f>'symulacje godzinowe'!$R$3*'symulacje godzinowe'!$N$3*(E3951-D3951)*'symulacje godzinowe'!$O$3/1000</f>
        <v>0.89627522399999993</v>
      </c>
      <c r="J3951" s="3">
        <f>'symulacje godzinowe'!$R$3*'symulacje godzinowe'!$N$3*(E3951-D3951)^2*'symulacje godzinowe'!$P$3/1000</f>
        <v>7.2415793664000003E-3</v>
      </c>
      <c r="K3951" s="3">
        <f t="shared" si="287"/>
        <v>0.80599147533359983</v>
      </c>
      <c r="L3951" s="6">
        <f t="shared" si="289"/>
        <v>2901.5693112009594</v>
      </c>
    </row>
    <row r="3952" spans="1:19" x14ac:dyDescent="0.2">
      <c r="A3952" s="2">
        <v>6</v>
      </c>
      <c r="B3952" s="2">
        <v>14</v>
      </c>
      <c r="C3952" s="2">
        <v>3950</v>
      </c>
      <c r="D3952" s="2">
        <v>17.100000000000001</v>
      </c>
      <c r="E3952" s="2">
        <v>55</v>
      </c>
      <c r="F3952" s="1">
        <f t="shared" si="286"/>
        <v>50</v>
      </c>
      <c r="G3952" s="2">
        <v>341.7</v>
      </c>
      <c r="H3952" s="3">
        <f>G3952/1000*'symulacje godzinowe'!$N$3*'symulacje godzinowe'!$Q$3*'symulacje godzinowe'!$R$3</f>
        <v>1.5105740337</v>
      </c>
      <c r="I3952" s="3">
        <f>'symulacje godzinowe'!$R$3*'symulacje godzinowe'!$N$3*(E3952-D3952)*'symulacje godzinowe'!$O$3/1000</f>
        <v>0.9131406179999999</v>
      </c>
      <c r="J3952" s="3">
        <f>'symulacje godzinowe'!$R$3*'symulacje godzinowe'!$N$3*(E3952-D3952)^2*'symulacje godzinowe'!$P$3/1000</f>
        <v>7.5166760735999993E-3</v>
      </c>
      <c r="K3952" s="3">
        <f t="shared" si="287"/>
        <v>0.58991673962640012</v>
      </c>
      <c r="L3952" s="6">
        <f t="shared" si="289"/>
        <v>2123.7002626550407</v>
      </c>
    </row>
    <row r="3953" spans="1:19" x14ac:dyDescent="0.2">
      <c r="A3953" s="2">
        <v>6</v>
      </c>
      <c r="B3953" s="2">
        <v>14</v>
      </c>
      <c r="C3953" s="2">
        <v>3951</v>
      </c>
      <c r="D3953" s="2">
        <v>16.5</v>
      </c>
      <c r="E3953" s="2">
        <v>55</v>
      </c>
      <c r="F3953" s="1">
        <f t="shared" si="286"/>
        <v>50</v>
      </c>
      <c r="G3953" s="2">
        <v>285.89999999999998</v>
      </c>
      <c r="H3953" s="3">
        <f>G3953/1000*'symulacje godzinowe'!$N$3*'symulacje godzinowe'!$Q$3*'symulacje godzinowe'!$R$3</f>
        <v>1.2638955699000003</v>
      </c>
      <c r="I3953" s="3">
        <f>'symulacje godzinowe'!$R$3*'symulacje godzinowe'!$N$3*(E3953-D3953)*'symulacje godzinowe'!$O$3/1000</f>
        <v>0.9275966699999999</v>
      </c>
      <c r="J3953" s="3">
        <f>'symulacje godzinowe'!$R$3*'symulacje godzinowe'!$N$3*(E3953-D3953)^2*'symulacje godzinowe'!$P$3/1000</f>
        <v>7.7565549600000002E-3</v>
      </c>
      <c r="K3953" s="3">
        <f t="shared" si="287"/>
        <v>0.3285423449400004</v>
      </c>
      <c r="L3953" s="6">
        <f t="shared" si="289"/>
        <v>1182.7524417840013</v>
      </c>
    </row>
    <row r="3954" spans="1:19" x14ac:dyDescent="0.2">
      <c r="A3954" s="2">
        <v>6</v>
      </c>
      <c r="B3954" s="2">
        <v>14</v>
      </c>
      <c r="C3954" s="2">
        <v>3952</v>
      </c>
      <c r="D3954" s="2">
        <v>15.8</v>
      </c>
      <c r="E3954" s="2">
        <v>55</v>
      </c>
      <c r="F3954" s="1">
        <f t="shared" si="286"/>
        <v>50</v>
      </c>
      <c r="G3954" s="2">
        <v>223.8</v>
      </c>
      <c r="H3954" s="3">
        <f>G3954/1000*'symulacje godzinowe'!$N$3*'symulacje godzinowe'!$Q$3*'symulacje godzinowe'!$R$3</f>
        <v>0.98936631180000001</v>
      </c>
      <c r="I3954" s="3">
        <f>'symulacje godzinowe'!$R$3*'symulacje godzinowe'!$N$3*(E3954-D3954)*'symulacje godzinowe'!$O$3/1000</f>
        <v>0.9444620640000001</v>
      </c>
      <c r="J3954" s="3">
        <f>'symulacje godzinowe'!$R$3*'symulacje godzinowe'!$N$3*(E3954-D3954)^2*'symulacje godzinowe'!$P$3/1000</f>
        <v>8.0411756544000006E-3</v>
      </c>
      <c r="K3954" s="3">
        <f t="shared" si="287"/>
        <v>3.6863072145599904E-2</v>
      </c>
      <c r="L3954" s="6">
        <f t="shared" si="289"/>
        <v>132.70705972415965</v>
      </c>
    </row>
    <row r="3955" spans="1:19" x14ac:dyDescent="0.2">
      <c r="A3955" s="2">
        <v>6</v>
      </c>
      <c r="B3955" s="2">
        <v>14</v>
      </c>
      <c r="C3955" s="2">
        <v>3953</v>
      </c>
      <c r="D3955" s="2">
        <v>14.6</v>
      </c>
      <c r="E3955" s="2">
        <v>55</v>
      </c>
      <c r="F3955" s="1">
        <f t="shared" si="286"/>
        <v>50</v>
      </c>
      <c r="G3955" s="2">
        <v>156.5</v>
      </c>
      <c r="H3955" s="3">
        <f>G3955/1000*'symulacje godzinowe'!$N$3*'symulacje godzinowe'!$Q$3*'symulacje godzinowe'!$R$3</f>
        <v>0.69184909650000015</v>
      </c>
      <c r="I3955" s="3">
        <f>'symulacje godzinowe'!$R$3*'symulacje godzinowe'!$N$3*(E3955-D3955)*'symulacje godzinowe'!$O$3/1000</f>
        <v>0.97337416799999998</v>
      </c>
      <c r="J3955" s="3">
        <f>'symulacje godzinowe'!$R$3*'symulacje godzinowe'!$N$3*(E3955-D3955)^2*'symulacje godzinowe'!$P$3/1000</f>
        <v>8.5410279935999988E-3</v>
      </c>
      <c r="K3955" s="3">
        <f t="shared" si="287"/>
        <v>-0.29006609949359985</v>
      </c>
      <c r="L3955" s="6">
        <f t="shared" si="289"/>
        <v>0</v>
      </c>
    </row>
    <row r="3956" spans="1:19" x14ac:dyDescent="0.2">
      <c r="A3956" s="2">
        <v>6</v>
      </c>
      <c r="B3956" s="2">
        <v>14</v>
      </c>
      <c r="C3956" s="2">
        <v>3954</v>
      </c>
      <c r="D3956" s="2">
        <v>13.4</v>
      </c>
      <c r="E3956" s="2">
        <v>55</v>
      </c>
      <c r="F3956" s="1">
        <f t="shared" si="286"/>
        <v>50</v>
      </c>
      <c r="G3956" s="2">
        <v>44.2</v>
      </c>
      <c r="H3956" s="3">
        <f>G3956/1000*'symulacje godzinowe'!$N$3*'symulacje godzinowe'!$Q$3*'symulacje godzinowe'!$R$3</f>
        <v>0.1953976362</v>
      </c>
      <c r="I3956" s="3">
        <f>'symulacje godzinowe'!$R$3*'symulacje godzinowe'!$N$3*(E3956-D3956)*'symulacje godzinowe'!$O$3/1000</f>
        <v>1.0022862719999999</v>
      </c>
      <c r="J3956" s="3">
        <f>'symulacje godzinowe'!$R$3*'symulacje godzinowe'!$N$3*(E3956-D3956)^2*'symulacje godzinowe'!$P$3/1000</f>
        <v>9.0559512575999999E-3</v>
      </c>
      <c r="K3956" s="3">
        <f t="shared" si="287"/>
        <v>-0.81594458705759976</v>
      </c>
      <c r="L3956" s="6">
        <f t="shared" si="289"/>
        <v>0</v>
      </c>
    </row>
    <row r="3957" spans="1:19" x14ac:dyDescent="0.2">
      <c r="A3957" s="2">
        <v>6</v>
      </c>
      <c r="B3957" s="2">
        <v>14</v>
      </c>
      <c r="C3957" s="2">
        <v>3955</v>
      </c>
      <c r="D3957" s="2">
        <v>12.2</v>
      </c>
      <c r="E3957" s="2">
        <v>55</v>
      </c>
      <c r="F3957" s="1">
        <f t="shared" si="286"/>
        <v>50</v>
      </c>
      <c r="G3957" s="2">
        <v>15.1</v>
      </c>
      <c r="H3957" s="3">
        <f>G3957/1000*'symulacje godzinowe'!$N$3*'symulacje godzinowe'!$Q$3*'symulacje godzinowe'!$R$3</f>
        <v>6.6753491100000006E-2</v>
      </c>
      <c r="I3957" s="3">
        <f>'symulacje godzinowe'!$R$3*'symulacje godzinowe'!$N$3*(E3957-D3957)*'symulacje godzinowe'!$O$3/1000</f>
        <v>1.0311983759999999</v>
      </c>
      <c r="J3957" s="3">
        <f>'symulacje godzinowe'!$R$3*'symulacje godzinowe'!$N$3*(E3957-D3957)^2*'symulacje godzinowe'!$P$3/1000</f>
        <v>9.5859454463999988E-3</v>
      </c>
      <c r="K3957" s="3">
        <f t="shared" si="287"/>
        <v>-0.97403083034639981</v>
      </c>
      <c r="L3957" s="6">
        <f t="shared" si="289"/>
        <v>0</v>
      </c>
    </row>
    <row r="3958" spans="1:19" x14ac:dyDescent="0.2">
      <c r="A3958" s="2">
        <v>6</v>
      </c>
      <c r="B3958" s="2">
        <v>14</v>
      </c>
      <c r="C3958" s="2">
        <v>3956</v>
      </c>
      <c r="D3958" s="2">
        <v>11.5</v>
      </c>
      <c r="E3958" s="2">
        <v>55</v>
      </c>
      <c r="F3958" s="1">
        <f t="shared" si="286"/>
        <v>50</v>
      </c>
      <c r="G3958" s="2">
        <v>0</v>
      </c>
      <c r="H3958" s="3">
        <f>G3958/1000*'symulacje godzinowe'!$N$3*'symulacje godzinowe'!$Q$3*'symulacje godzinowe'!$R$3</f>
        <v>0</v>
      </c>
      <c r="I3958" s="3">
        <f>'symulacje godzinowe'!$R$3*'symulacje godzinowe'!$N$3*(E3958-D3958)*'symulacje godzinowe'!$O$3/1000</f>
        <v>1.04806377</v>
      </c>
      <c r="J3958" s="3">
        <f>'symulacje godzinowe'!$R$3*'symulacje godzinowe'!$N$3*(E3958-D3958)^2*'symulacje godzinowe'!$P$3/1000</f>
        <v>9.9020685599999995E-3</v>
      </c>
      <c r="K3958" s="3">
        <f t="shared" si="287"/>
        <v>-1.0579658385599999</v>
      </c>
      <c r="L3958" s="6">
        <f t="shared" si="289"/>
        <v>0</v>
      </c>
    </row>
    <row r="3959" spans="1:19" x14ac:dyDescent="0.2">
      <c r="A3959" s="2">
        <v>6</v>
      </c>
      <c r="B3959" s="2">
        <v>14</v>
      </c>
      <c r="C3959" s="2">
        <v>3957</v>
      </c>
      <c r="D3959" s="2">
        <v>10.7</v>
      </c>
      <c r="E3959" s="2">
        <v>55</v>
      </c>
      <c r="F3959" s="1">
        <f t="shared" si="286"/>
        <v>50</v>
      </c>
      <c r="G3959" s="2">
        <v>0</v>
      </c>
      <c r="H3959" s="3">
        <f>G3959/1000*'symulacje godzinowe'!$N$3*'symulacje godzinowe'!$Q$3*'symulacje godzinowe'!$R$3</f>
        <v>0</v>
      </c>
      <c r="I3959" s="3">
        <f>'symulacje godzinowe'!$R$3*'symulacje godzinowe'!$N$3*(E3959-D3959)*'symulacje godzinowe'!$O$3/1000</f>
        <v>1.0673385059999998</v>
      </c>
      <c r="J3959" s="3">
        <f>'symulacje godzinowe'!$R$3*'symulacje godzinowe'!$N$3*(E3959-D3959)^2*'symulacje godzinowe'!$P$3/1000</f>
        <v>1.0269631670399999E-2</v>
      </c>
      <c r="K3959" s="3">
        <f t="shared" si="287"/>
        <v>-1.0776081376703999</v>
      </c>
      <c r="L3959" s="6">
        <f t="shared" si="289"/>
        <v>0</v>
      </c>
    </row>
    <row r="3960" spans="1:19" x14ac:dyDescent="0.2">
      <c r="A3960" s="2">
        <v>6</v>
      </c>
      <c r="B3960" s="2">
        <v>14</v>
      </c>
      <c r="C3960" s="2">
        <v>3958</v>
      </c>
      <c r="D3960" s="2">
        <v>10</v>
      </c>
      <c r="E3960" s="2">
        <v>55</v>
      </c>
      <c r="F3960" s="1">
        <f t="shared" si="286"/>
        <v>50</v>
      </c>
      <c r="G3960" s="2">
        <v>0</v>
      </c>
      <c r="H3960" s="3">
        <f>G3960/1000*'symulacje godzinowe'!$N$3*'symulacje godzinowe'!$Q$3*'symulacje godzinowe'!$R$3</f>
        <v>0</v>
      </c>
      <c r="I3960" s="3">
        <f>'symulacje godzinowe'!$R$3*'symulacje godzinowe'!$N$3*(E3960-D3960)*'symulacje godzinowe'!$O$3/1000</f>
        <v>1.0842038999999999</v>
      </c>
      <c r="J3960" s="3">
        <f>'symulacje godzinowe'!$R$3*'symulacje godzinowe'!$N$3*(E3960-D3960)^2*'symulacje godzinowe'!$P$3/1000</f>
        <v>1.0596744E-2</v>
      </c>
      <c r="K3960" s="3">
        <f t="shared" si="287"/>
        <v>-1.094800644</v>
      </c>
      <c r="L3960" s="6">
        <f t="shared" si="289"/>
        <v>0</v>
      </c>
      <c r="O3960" s="21" t="s">
        <v>33</v>
      </c>
    </row>
    <row r="3961" spans="1:19" x14ac:dyDescent="0.2">
      <c r="A3961" s="2">
        <v>6</v>
      </c>
      <c r="B3961" s="2">
        <v>14</v>
      </c>
      <c r="C3961" s="2">
        <v>3959</v>
      </c>
      <c r="D3961" s="2">
        <v>9.9</v>
      </c>
      <c r="E3961" s="2">
        <v>55</v>
      </c>
      <c r="F3961" s="1">
        <f t="shared" si="286"/>
        <v>50</v>
      </c>
      <c r="G3961" s="2">
        <v>0</v>
      </c>
      <c r="H3961" s="3">
        <f>G3961/1000*'symulacje godzinowe'!$N$3*'symulacje godzinowe'!$Q$3*'symulacje godzinowe'!$R$3</f>
        <v>0</v>
      </c>
      <c r="I3961" s="3">
        <f>'symulacje godzinowe'!$R$3*'symulacje godzinowe'!$N$3*(E3961-D3961)*'symulacje godzinowe'!$O$3/1000</f>
        <v>1.0866132419999999</v>
      </c>
      <c r="J3961" s="3">
        <f>'symulacje godzinowe'!$R$3*'symulacje godzinowe'!$N$3*(E3961-D3961)^2*'symulacje godzinowe'!$P$3/1000</f>
        <v>1.0643892969600001E-2</v>
      </c>
      <c r="K3961" s="3">
        <f t="shared" si="287"/>
        <v>-1.0972571349695999</v>
      </c>
      <c r="L3961" s="6">
        <f t="shared" si="289"/>
        <v>0</v>
      </c>
      <c r="M3961" s="21" t="s">
        <v>32</v>
      </c>
      <c r="N3961" s="21" t="s">
        <v>27</v>
      </c>
      <c r="O3961" s="21" t="s">
        <v>31</v>
      </c>
      <c r="P3961" s="21" t="s">
        <v>28</v>
      </c>
      <c r="Q3961" s="21" t="s">
        <v>29</v>
      </c>
      <c r="R3961" s="21" t="s">
        <v>30</v>
      </c>
      <c r="S3961" s="21" t="s">
        <v>26</v>
      </c>
    </row>
    <row r="3962" spans="1:19" x14ac:dyDescent="0.2">
      <c r="A3962" s="2">
        <v>6</v>
      </c>
      <c r="B3962" s="2">
        <v>14</v>
      </c>
      <c r="C3962" s="2">
        <v>3960</v>
      </c>
      <c r="D3962" s="2">
        <v>9.9</v>
      </c>
      <c r="E3962" s="2">
        <v>55</v>
      </c>
      <c r="F3962" s="1">
        <f t="shared" si="286"/>
        <v>50</v>
      </c>
      <c r="G3962" s="2">
        <v>0</v>
      </c>
      <c r="H3962" s="3">
        <f>G3962/1000*'symulacje godzinowe'!$N$3*'symulacje godzinowe'!$Q$3*'symulacje godzinowe'!$R$3</f>
        <v>0</v>
      </c>
      <c r="I3962" s="3">
        <f>'symulacje godzinowe'!$R$3*'symulacje godzinowe'!$N$3*(E3962-D3962)*'symulacje godzinowe'!$O$3/1000</f>
        <v>1.0866132419999999</v>
      </c>
      <c r="J3962" s="3">
        <f>'symulacje godzinowe'!$R$3*'symulacje godzinowe'!$N$3*(E3962-D3962)^2*'symulacje godzinowe'!$P$3/1000</f>
        <v>1.0643892969600001E-2</v>
      </c>
      <c r="K3962" s="3">
        <f t="shared" si="287"/>
        <v>-1.0972571349695999</v>
      </c>
      <c r="L3962" s="10">
        <f>SUM(L3939:L3961)</f>
        <v>28093.831439981765</v>
      </c>
      <c r="M3962" s="19">
        <f>(L3938-4.187*$N$7*$O$7*(F3962-10))*((L3938-4.187*$N$7*$O$7*(F3962-10))&gt;0)</f>
        <v>0</v>
      </c>
      <c r="N3962" s="19">
        <f>M3962/4.187/(F3962-10)*(M3962&gt;0)</f>
        <v>0</v>
      </c>
      <c r="O3962" s="19">
        <f>$P$7-0.5*$N$7*$O$7</f>
        <v>100</v>
      </c>
      <c r="P3962" s="19">
        <f>IF(N3962&lt;O3962,N3962,O3962)</f>
        <v>0</v>
      </c>
      <c r="Q3962" s="19">
        <f>L3962/4.187/(F3962-10)+P3962</f>
        <v>167.74439598747171</v>
      </c>
      <c r="R3962" s="19" t="b">
        <f>Q3962&gt;$N$7*$O$7</f>
        <v>0</v>
      </c>
      <c r="S3962" s="19">
        <f>IF(R3962,(F3962-10)/(50-10),(F3962-10)/(50-10)*Q3962/$N$7/$O$7)</f>
        <v>0.83872197993735853</v>
      </c>
    </row>
    <row r="3963" spans="1:19" x14ac:dyDescent="0.2">
      <c r="A3963" s="2">
        <v>6</v>
      </c>
      <c r="B3963" s="2">
        <v>15</v>
      </c>
      <c r="C3963" s="2">
        <v>3961</v>
      </c>
      <c r="D3963" s="2">
        <v>9.8000000000000007</v>
      </c>
      <c r="E3963" s="2">
        <v>55</v>
      </c>
      <c r="F3963" s="1">
        <f t="shared" si="286"/>
        <v>50</v>
      </c>
      <c r="G3963" s="2">
        <v>0</v>
      </c>
      <c r="H3963" s="3">
        <f>G3963/1000*'symulacje godzinowe'!$N$3*'symulacje godzinowe'!$Q$3*'symulacje godzinowe'!$R$3</f>
        <v>0</v>
      </c>
      <c r="I3963" s="3">
        <f>'symulacje godzinowe'!$R$3*'symulacje godzinowe'!$N$3*(E3963-D3963)*'symulacje godzinowe'!$O$3/1000</f>
        <v>1.0890225840000001</v>
      </c>
      <c r="J3963" s="3">
        <f>'symulacje godzinowe'!$R$3*'symulacje godzinowe'!$N$3*(E3963-D3963)^2*'symulacje godzinowe'!$P$3/1000</f>
        <v>1.06911465984E-2</v>
      </c>
      <c r="K3963" s="3">
        <f t="shared" si="287"/>
        <v>-1.0997137305984002</v>
      </c>
      <c r="L3963" s="6">
        <f>K3963*(K3963&gt;0)*3600</f>
        <v>0</v>
      </c>
    </row>
    <row r="3964" spans="1:19" x14ac:dyDescent="0.2">
      <c r="A3964" s="2">
        <v>6</v>
      </c>
      <c r="B3964" s="2">
        <v>15</v>
      </c>
      <c r="C3964" s="2">
        <v>3962</v>
      </c>
      <c r="D3964" s="2">
        <v>9.6</v>
      </c>
      <c r="E3964" s="2">
        <v>55</v>
      </c>
      <c r="F3964" s="1">
        <f t="shared" si="286"/>
        <v>50</v>
      </c>
      <c r="G3964" s="2">
        <v>0</v>
      </c>
      <c r="H3964" s="3">
        <f>G3964/1000*'symulacje godzinowe'!$N$3*'symulacje godzinowe'!$Q$3*'symulacje godzinowe'!$R$3</f>
        <v>0</v>
      </c>
      <c r="I3964" s="3">
        <f>'symulacje godzinowe'!$R$3*'symulacje godzinowe'!$N$3*(E3964-D3964)*'symulacje godzinowe'!$O$3/1000</f>
        <v>1.0938412679999998</v>
      </c>
      <c r="J3964" s="3">
        <f>'symulacje godzinowe'!$R$3*'symulacje godzinowe'!$N$3*(E3964-D3964)^2*'symulacje godzinowe'!$P$3/1000</f>
        <v>1.0785967833599997E-2</v>
      </c>
      <c r="K3964" s="3">
        <f t="shared" si="287"/>
        <v>-1.1046272358335998</v>
      </c>
      <c r="L3964" s="6">
        <f t="shared" ref="L3964:L3985" si="290">K3964*(K3964&gt;0)*3600</f>
        <v>0</v>
      </c>
    </row>
    <row r="3965" spans="1:19" x14ac:dyDescent="0.2">
      <c r="A3965" s="2">
        <v>6</v>
      </c>
      <c r="B3965" s="2">
        <v>15</v>
      </c>
      <c r="C3965" s="2">
        <v>3963</v>
      </c>
      <c r="D3965" s="2">
        <v>9.4</v>
      </c>
      <c r="E3965" s="2">
        <v>55</v>
      </c>
      <c r="F3965" s="1">
        <f t="shared" si="286"/>
        <v>50</v>
      </c>
      <c r="G3965" s="2">
        <v>0</v>
      </c>
      <c r="H3965" s="3">
        <f>G3965/1000*'symulacje godzinowe'!$N$3*'symulacje godzinowe'!$Q$3*'symulacje godzinowe'!$R$3</f>
        <v>0</v>
      </c>
      <c r="I3965" s="3">
        <f>'symulacje godzinowe'!$R$3*'symulacje godzinowe'!$N$3*(E3965-D3965)*'symulacje godzinowe'!$O$3/1000</f>
        <v>1.098659952</v>
      </c>
      <c r="J3965" s="3">
        <f>'symulacje godzinowe'!$R$3*'symulacje godzinowe'!$N$3*(E3965-D3965)^2*'symulacje godzinowe'!$P$3/1000</f>
        <v>1.0881207705600001E-2</v>
      </c>
      <c r="K3965" s="3">
        <f t="shared" si="287"/>
        <v>-1.1095411597056</v>
      </c>
      <c r="L3965" s="6">
        <f t="shared" si="290"/>
        <v>0</v>
      </c>
    </row>
    <row r="3966" spans="1:19" x14ac:dyDescent="0.2">
      <c r="A3966" s="2">
        <v>6</v>
      </c>
      <c r="B3966" s="2">
        <v>15</v>
      </c>
      <c r="C3966" s="2">
        <v>3964</v>
      </c>
      <c r="D3966" s="2">
        <v>9.1999999999999993</v>
      </c>
      <c r="E3966" s="2">
        <v>55</v>
      </c>
      <c r="F3966" s="1">
        <f t="shared" si="286"/>
        <v>50</v>
      </c>
      <c r="G3966" s="2">
        <v>0</v>
      </c>
      <c r="H3966" s="3">
        <f>G3966/1000*'symulacje godzinowe'!$N$3*'symulacje godzinowe'!$Q$3*'symulacje godzinowe'!$R$3</f>
        <v>0</v>
      </c>
      <c r="I3966" s="3">
        <f>'symulacje godzinowe'!$R$3*'symulacje godzinowe'!$N$3*(E3966-D3966)*'symulacje godzinowe'!$O$3/1000</f>
        <v>1.1034786359999997</v>
      </c>
      <c r="J3966" s="3">
        <f>'symulacje godzinowe'!$R$3*'symulacje godzinowe'!$N$3*(E3966-D3966)^2*'symulacje godzinowe'!$P$3/1000</f>
        <v>1.09768662144E-2</v>
      </c>
      <c r="K3966" s="3">
        <f t="shared" si="287"/>
        <v>-1.1144555022143998</v>
      </c>
      <c r="L3966" s="6">
        <f t="shared" si="290"/>
        <v>0</v>
      </c>
    </row>
    <row r="3967" spans="1:19" x14ac:dyDescent="0.2">
      <c r="A3967" s="2">
        <v>6</v>
      </c>
      <c r="B3967" s="2">
        <v>15</v>
      </c>
      <c r="C3967" s="2">
        <v>3965</v>
      </c>
      <c r="D3967" s="2">
        <v>9.3000000000000007</v>
      </c>
      <c r="E3967" s="2">
        <v>55</v>
      </c>
      <c r="F3967" s="1">
        <f t="shared" ref="F3967:F4030" si="291">E3967-5</f>
        <v>50</v>
      </c>
      <c r="G3967" s="2">
        <v>28.8</v>
      </c>
      <c r="H3967" s="3">
        <f>G3967/1000*'symulacje godzinowe'!$N$3*'symulacje godzinowe'!$Q$3*'symulacje godzinowe'!$R$3</f>
        <v>0.12731791679999999</v>
      </c>
      <c r="I3967" s="3">
        <f>'symulacje godzinowe'!$R$3*'symulacje godzinowe'!$N$3*(E3967-D3967)*'symulacje godzinowe'!$O$3/1000</f>
        <v>1.1010692940000002</v>
      </c>
      <c r="J3967" s="3">
        <f>'symulacje godzinowe'!$R$3*'symulacje godzinowe'!$N$3*(E3967-D3967)^2*'symulacje godzinowe'!$P$3/1000</f>
        <v>1.0928984630400001E-2</v>
      </c>
      <c r="K3967" s="3">
        <f t="shared" ref="K3967:K4030" si="292">H3967-I3967-J3967</f>
        <v>-0.9846803618304002</v>
      </c>
      <c r="L3967" s="6">
        <f t="shared" si="290"/>
        <v>0</v>
      </c>
    </row>
    <row r="3968" spans="1:19" x14ac:dyDescent="0.2">
      <c r="A3968" s="2">
        <v>6</v>
      </c>
      <c r="B3968" s="2">
        <v>15</v>
      </c>
      <c r="C3968" s="2">
        <v>3966</v>
      </c>
      <c r="D3968" s="2">
        <v>9.3000000000000007</v>
      </c>
      <c r="E3968" s="2">
        <v>55</v>
      </c>
      <c r="F3968" s="1">
        <f t="shared" si="291"/>
        <v>50</v>
      </c>
      <c r="G3968" s="2">
        <v>57.8</v>
      </c>
      <c r="H3968" s="3">
        <f>G3968/1000*'symulacje godzinowe'!$N$3*'symulacje godzinowe'!$Q$3*'symulacje godzinowe'!$R$3</f>
        <v>0.25551998580000002</v>
      </c>
      <c r="I3968" s="3">
        <f>'symulacje godzinowe'!$R$3*'symulacje godzinowe'!$N$3*(E3968-D3968)*'symulacje godzinowe'!$O$3/1000</f>
        <v>1.1010692940000002</v>
      </c>
      <c r="J3968" s="3">
        <f>'symulacje godzinowe'!$R$3*'symulacje godzinowe'!$N$3*(E3968-D3968)^2*'symulacje godzinowe'!$P$3/1000</f>
        <v>1.0928984630400001E-2</v>
      </c>
      <c r="K3968" s="3">
        <f t="shared" si="292"/>
        <v>-0.85647829283040022</v>
      </c>
      <c r="L3968" s="6">
        <f t="shared" si="290"/>
        <v>0</v>
      </c>
    </row>
    <row r="3969" spans="1:15" x14ac:dyDescent="0.2">
      <c r="A3969" s="2">
        <v>6</v>
      </c>
      <c r="B3969" s="2">
        <v>15</v>
      </c>
      <c r="C3969" s="2">
        <v>3967</v>
      </c>
      <c r="D3969" s="2">
        <v>9.4</v>
      </c>
      <c r="E3969" s="2">
        <v>55</v>
      </c>
      <c r="F3969" s="1">
        <f t="shared" si="291"/>
        <v>50</v>
      </c>
      <c r="G3969" s="2">
        <v>85.8</v>
      </c>
      <c r="H3969" s="3">
        <f>G3969/1000*'symulacje godzinowe'!$N$3*'symulacje godzinowe'!$Q$3*'symulacje godzinowe'!$R$3</f>
        <v>0.37930129379999999</v>
      </c>
      <c r="I3969" s="3">
        <f>'symulacje godzinowe'!$R$3*'symulacje godzinowe'!$N$3*(E3969-D3969)*'symulacje godzinowe'!$O$3/1000</f>
        <v>1.098659952</v>
      </c>
      <c r="J3969" s="3">
        <f>'symulacje godzinowe'!$R$3*'symulacje godzinowe'!$N$3*(E3969-D3969)^2*'symulacje godzinowe'!$P$3/1000</f>
        <v>1.0881207705600001E-2</v>
      </c>
      <c r="K3969" s="3">
        <f t="shared" si="292"/>
        <v>-0.73023986590559997</v>
      </c>
      <c r="L3969" s="6">
        <f t="shared" si="290"/>
        <v>0</v>
      </c>
    </row>
    <row r="3970" spans="1:15" x14ac:dyDescent="0.2">
      <c r="A3970" s="2">
        <v>6</v>
      </c>
      <c r="B3970" s="2">
        <v>15</v>
      </c>
      <c r="C3970" s="2">
        <v>3968</v>
      </c>
      <c r="D3970" s="2">
        <v>9.6</v>
      </c>
      <c r="E3970" s="2">
        <v>55</v>
      </c>
      <c r="F3970" s="1">
        <f t="shared" si="291"/>
        <v>50</v>
      </c>
      <c r="G3970" s="2">
        <v>113.9</v>
      </c>
      <c r="H3970" s="3">
        <f>G3970/1000*'symulacje godzinowe'!$N$3*'symulacje godzinowe'!$Q$3*'symulacje godzinowe'!$R$3</f>
        <v>0.50352467790000011</v>
      </c>
      <c r="I3970" s="3">
        <f>'symulacje godzinowe'!$R$3*'symulacje godzinowe'!$N$3*(E3970-D3970)*'symulacje godzinowe'!$O$3/1000</f>
        <v>1.0938412679999998</v>
      </c>
      <c r="J3970" s="3">
        <f>'symulacje godzinowe'!$R$3*'symulacje godzinowe'!$N$3*(E3970-D3970)^2*'symulacje godzinowe'!$P$3/1000</f>
        <v>1.0785967833599997E-2</v>
      </c>
      <c r="K3970" s="3">
        <f t="shared" si="292"/>
        <v>-0.60110255793359968</v>
      </c>
      <c r="L3970" s="6">
        <f t="shared" si="290"/>
        <v>0</v>
      </c>
    </row>
    <row r="3971" spans="1:15" x14ac:dyDescent="0.2">
      <c r="A3971" s="2">
        <v>6</v>
      </c>
      <c r="B3971" s="2">
        <v>15</v>
      </c>
      <c r="C3971" s="2">
        <v>3969</v>
      </c>
      <c r="D3971" s="2">
        <v>9.8000000000000007</v>
      </c>
      <c r="E3971" s="2">
        <v>55</v>
      </c>
      <c r="F3971" s="1">
        <f t="shared" si="291"/>
        <v>50</v>
      </c>
      <c r="G3971" s="2">
        <v>138.4</v>
      </c>
      <c r="H3971" s="3">
        <f>G3971/1000*'symulacje godzinowe'!$N$3*'symulacje godzinowe'!$Q$3*'symulacje godzinowe'!$R$3</f>
        <v>0.6118333224000001</v>
      </c>
      <c r="I3971" s="3">
        <f>'symulacje godzinowe'!$R$3*'symulacje godzinowe'!$N$3*(E3971-D3971)*'symulacje godzinowe'!$O$3/1000</f>
        <v>1.0890225840000001</v>
      </c>
      <c r="J3971" s="3">
        <f>'symulacje godzinowe'!$R$3*'symulacje godzinowe'!$N$3*(E3971-D3971)^2*'symulacje godzinowe'!$P$3/1000</f>
        <v>1.06911465984E-2</v>
      </c>
      <c r="K3971" s="3">
        <f t="shared" si="292"/>
        <v>-0.48788040819839995</v>
      </c>
      <c r="L3971" s="6">
        <f t="shared" si="290"/>
        <v>0</v>
      </c>
    </row>
    <row r="3972" spans="1:15" x14ac:dyDescent="0.2">
      <c r="A3972" s="2">
        <v>6</v>
      </c>
      <c r="B3972" s="2">
        <v>15</v>
      </c>
      <c r="C3972" s="2">
        <v>3970</v>
      </c>
      <c r="D3972" s="2">
        <v>10</v>
      </c>
      <c r="E3972" s="2">
        <v>55</v>
      </c>
      <c r="F3972" s="1">
        <f t="shared" si="291"/>
        <v>50</v>
      </c>
      <c r="G3972" s="2">
        <v>160.6</v>
      </c>
      <c r="H3972" s="3">
        <f>G3972/1000*'symulacje godzinowe'!$N$3*'symulacje godzinowe'!$Q$3*'symulacje godzinowe'!$R$3</f>
        <v>0.70997421659999993</v>
      </c>
      <c r="I3972" s="3">
        <f>'symulacje godzinowe'!$R$3*'symulacje godzinowe'!$N$3*(E3972-D3972)*'symulacje godzinowe'!$O$3/1000</f>
        <v>1.0842038999999999</v>
      </c>
      <c r="J3972" s="3">
        <f>'symulacje godzinowe'!$R$3*'symulacje godzinowe'!$N$3*(E3972-D3972)^2*'symulacje godzinowe'!$P$3/1000</f>
        <v>1.0596744E-2</v>
      </c>
      <c r="K3972" s="3">
        <f t="shared" si="292"/>
        <v>-0.38482642739999995</v>
      </c>
      <c r="L3972" s="6">
        <f t="shared" si="290"/>
        <v>0</v>
      </c>
    </row>
    <row r="3973" spans="1:15" x14ac:dyDescent="0.2">
      <c r="A3973" s="2">
        <v>6</v>
      </c>
      <c r="B3973" s="2">
        <v>15</v>
      </c>
      <c r="C3973" s="2">
        <v>3971</v>
      </c>
      <c r="D3973" s="2">
        <v>10.199999999999999</v>
      </c>
      <c r="E3973" s="2">
        <v>55</v>
      </c>
      <c r="F3973" s="1">
        <f t="shared" si="291"/>
        <v>50</v>
      </c>
      <c r="G3973" s="2">
        <v>175.8</v>
      </c>
      <c r="H3973" s="3">
        <f>G3973/1000*'symulacje godzinowe'!$N$3*'symulacje godzinowe'!$Q$3*'symulacje godzinowe'!$R$3</f>
        <v>0.77716978380000001</v>
      </c>
      <c r="I3973" s="3">
        <f>'symulacje godzinowe'!$R$3*'symulacje godzinowe'!$N$3*(E3973-D3973)*'symulacje godzinowe'!$O$3/1000</f>
        <v>1.0793852159999999</v>
      </c>
      <c r="J3973" s="3">
        <f>'symulacje godzinowe'!$R$3*'symulacje godzinowe'!$N$3*(E3973-D3973)^2*'symulacje godzinowe'!$P$3/1000</f>
        <v>1.0502760038399998E-2</v>
      </c>
      <c r="K3973" s="3">
        <f t="shared" si="292"/>
        <v>-0.31271819223839992</v>
      </c>
      <c r="L3973" s="6">
        <f t="shared" si="290"/>
        <v>0</v>
      </c>
    </row>
    <row r="3974" spans="1:15" x14ac:dyDescent="0.2">
      <c r="A3974" s="2">
        <v>6</v>
      </c>
      <c r="B3974" s="2">
        <v>15</v>
      </c>
      <c r="C3974" s="2">
        <v>3972</v>
      </c>
      <c r="D3974" s="2">
        <v>10.4</v>
      </c>
      <c r="E3974" s="2">
        <v>55</v>
      </c>
      <c r="F3974" s="1">
        <f t="shared" si="291"/>
        <v>50</v>
      </c>
      <c r="G3974" s="2">
        <v>178.1</v>
      </c>
      <c r="H3974" s="3">
        <f>G3974/1000*'symulacje godzinowe'!$N$3*'symulacje godzinowe'!$Q$3*'symulacje godzinowe'!$R$3</f>
        <v>0.78733753409999996</v>
      </c>
      <c r="I3974" s="3">
        <f>'symulacje godzinowe'!$R$3*'symulacje godzinowe'!$N$3*(E3974-D3974)*'symulacje godzinowe'!$O$3/1000</f>
        <v>1.074566532</v>
      </c>
      <c r="J3974" s="3">
        <f>'symulacje godzinowe'!$R$3*'symulacje godzinowe'!$N$3*(E3974-D3974)^2*'symulacje godzinowe'!$P$3/1000</f>
        <v>1.04091947136E-2</v>
      </c>
      <c r="K3974" s="3">
        <f t="shared" si="292"/>
        <v>-0.29763819261360003</v>
      </c>
      <c r="L3974" s="6">
        <f t="shared" si="290"/>
        <v>0</v>
      </c>
    </row>
    <row r="3975" spans="1:15" x14ac:dyDescent="0.2">
      <c r="A3975" s="2">
        <v>6</v>
      </c>
      <c r="B3975" s="2">
        <v>15</v>
      </c>
      <c r="C3975" s="2">
        <v>3973</v>
      </c>
      <c r="D3975" s="2">
        <v>10.6</v>
      </c>
      <c r="E3975" s="2">
        <v>55</v>
      </c>
      <c r="F3975" s="1">
        <f t="shared" si="291"/>
        <v>50</v>
      </c>
      <c r="G3975" s="2">
        <v>168.7</v>
      </c>
      <c r="H3975" s="3">
        <f>G3975/1000*'symulacje godzinowe'!$N$3*'symulacje godzinowe'!$Q$3*'symulacje godzinowe'!$R$3</f>
        <v>0.74578238069999991</v>
      </c>
      <c r="I3975" s="3">
        <f>'symulacje godzinowe'!$R$3*'symulacje godzinowe'!$N$3*(E3975-D3975)*'symulacje godzinowe'!$O$3/1000</f>
        <v>1.069747848</v>
      </c>
      <c r="J3975" s="3">
        <f>'symulacje godzinowe'!$R$3*'symulacje godzinowe'!$N$3*(E3975-D3975)^2*'symulacje godzinowe'!$P$3/1000</f>
        <v>1.0316048025599999E-2</v>
      </c>
      <c r="K3975" s="3">
        <f t="shared" si="292"/>
        <v>-0.33428151532560008</v>
      </c>
      <c r="L3975" s="6">
        <f t="shared" si="290"/>
        <v>0</v>
      </c>
    </row>
    <row r="3976" spans="1:15" x14ac:dyDescent="0.2">
      <c r="A3976" s="2">
        <v>6</v>
      </c>
      <c r="B3976" s="2">
        <v>15</v>
      </c>
      <c r="C3976" s="2">
        <v>3974</v>
      </c>
      <c r="D3976" s="2">
        <v>10.7</v>
      </c>
      <c r="E3976" s="2">
        <v>55</v>
      </c>
      <c r="F3976" s="1">
        <f t="shared" si="291"/>
        <v>50</v>
      </c>
      <c r="G3976" s="2">
        <v>151.19999999999999</v>
      </c>
      <c r="H3976" s="3">
        <f>G3976/1000*'symulacje godzinowe'!$N$3*'symulacje godzinowe'!$Q$3*'symulacje godzinowe'!$R$3</f>
        <v>0.6684190632</v>
      </c>
      <c r="I3976" s="3">
        <f>'symulacje godzinowe'!$R$3*'symulacje godzinowe'!$N$3*(E3976-D3976)*'symulacje godzinowe'!$O$3/1000</f>
        <v>1.0673385059999998</v>
      </c>
      <c r="J3976" s="3">
        <f>'symulacje godzinowe'!$R$3*'symulacje godzinowe'!$N$3*(E3976-D3976)^2*'symulacje godzinowe'!$P$3/1000</f>
        <v>1.0269631670399999E-2</v>
      </c>
      <c r="K3976" s="3">
        <f t="shared" si="292"/>
        <v>-0.40918907447039982</v>
      </c>
      <c r="L3976" s="6">
        <f t="shared" si="290"/>
        <v>0</v>
      </c>
    </row>
    <row r="3977" spans="1:15" x14ac:dyDescent="0.2">
      <c r="A3977" s="2">
        <v>6</v>
      </c>
      <c r="B3977" s="2">
        <v>15</v>
      </c>
      <c r="C3977" s="2">
        <v>3975</v>
      </c>
      <c r="D3977" s="2">
        <v>10.7</v>
      </c>
      <c r="E3977" s="2">
        <v>55</v>
      </c>
      <c r="F3977" s="1">
        <f t="shared" si="291"/>
        <v>50</v>
      </c>
      <c r="G3977" s="2">
        <v>126.6</v>
      </c>
      <c r="H3977" s="3">
        <f>G3977/1000*'symulacje godzinowe'!$N$3*'symulacje godzinowe'!$Q$3*'symulacje godzinowe'!$R$3</f>
        <v>0.55966834259999998</v>
      </c>
      <c r="I3977" s="3">
        <f>'symulacje godzinowe'!$R$3*'symulacje godzinowe'!$N$3*(E3977-D3977)*'symulacje godzinowe'!$O$3/1000</f>
        <v>1.0673385059999998</v>
      </c>
      <c r="J3977" s="3">
        <f>'symulacje godzinowe'!$R$3*'symulacje godzinowe'!$N$3*(E3977-D3977)^2*'symulacje godzinowe'!$P$3/1000</f>
        <v>1.0269631670399999E-2</v>
      </c>
      <c r="K3977" s="3">
        <f t="shared" si="292"/>
        <v>-0.51793979507039978</v>
      </c>
      <c r="L3977" s="6">
        <f t="shared" si="290"/>
        <v>0</v>
      </c>
    </row>
    <row r="3978" spans="1:15" x14ac:dyDescent="0.2">
      <c r="A3978" s="2">
        <v>6</v>
      </c>
      <c r="B3978" s="2">
        <v>15</v>
      </c>
      <c r="C3978" s="2">
        <v>3976</v>
      </c>
      <c r="D3978" s="2">
        <v>10.8</v>
      </c>
      <c r="E3978" s="2">
        <v>55</v>
      </c>
      <c r="F3978" s="1">
        <f t="shared" si="291"/>
        <v>50</v>
      </c>
      <c r="G3978" s="2">
        <v>100.8</v>
      </c>
      <c r="H3978" s="3">
        <f>G3978/1000*'symulacje godzinowe'!$N$3*'symulacje godzinowe'!$Q$3*'symulacje godzinowe'!$R$3</f>
        <v>0.44561270880000003</v>
      </c>
      <c r="I3978" s="3">
        <f>'symulacje godzinowe'!$R$3*'symulacje godzinowe'!$N$3*(E3978-D3978)*'symulacje godzinowe'!$O$3/1000</f>
        <v>1.0649291639999998</v>
      </c>
      <c r="J3978" s="3">
        <f>'symulacje godzinowe'!$R$3*'symulacje godzinowe'!$N$3*(E3978-D3978)^2*'symulacje godzinowe'!$P$3/1000</f>
        <v>1.0223319974400001E-2</v>
      </c>
      <c r="K3978" s="3">
        <f t="shared" si="292"/>
        <v>-0.62953977517439974</v>
      </c>
      <c r="L3978" s="6">
        <f t="shared" si="290"/>
        <v>0</v>
      </c>
    </row>
    <row r="3979" spans="1:15" x14ac:dyDescent="0.2">
      <c r="A3979" s="2">
        <v>6</v>
      </c>
      <c r="B3979" s="2">
        <v>15</v>
      </c>
      <c r="C3979" s="2">
        <v>3977</v>
      </c>
      <c r="D3979" s="2">
        <v>10.5</v>
      </c>
      <c r="E3979" s="2">
        <v>55</v>
      </c>
      <c r="F3979" s="1">
        <f t="shared" si="291"/>
        <v>50</v>
      </c>
      <c r="G3979" s="2">
        <v>72.7</v>
      </c>
      <c r="H3979" s="3">
        <f>G3979/1000*'symulacje godzinowe'!$N$3*'symulacje godzinowe'!$Q$3*'symulacje godzinowe'!$R$3</f>
        <v>0.32138932470000003</v>
      </c>
      <c r="I3979" s="3">
        <f>'symulacje godzinowe'!$R$3*'symulacje godzinowe'!$N$3*(E3979-D3979)*'symulacje godzinowe'!$O$3/1000</f>
        <v>1.07215719</v>
      </c>
      <c r="J3979" s="3">
        <f>'symulacje godzinowe'!$R$3*'symulacje godzinowe'!$N$3*(E3979-D3979)^2*'symulacje godzinowe'!$P$3/1000</f>
        <v>1.036256904E-2</v>
      </c>
      <c r="K3979" s="3">
        <f t="shared" si="292"/>
        <v>-0.76113043433999994</v>
      </c>
      <c r="L3979" s="6">
        <f t="shared" si="290"/>
        <v>0</v>
      </c>
    </row>
    <row r="3980" spans="1:15" x14ac:dyDescent="0.2">
      <c r="A3980" s="2">
        <v>6</v>
      </c>
      <c r="B3980" s="2">
        <v>15</v>
      </c>
      <c r="C3980" s="2">
        <v>3978</v>
      </c>
      <c r="D3980" s="2">
        <v>10.3</v>
      </c>
      <c r="E3980" s="2">
        <v>55</v>
      </c>
      <c r="F3980" s="1">
        <f t="shared" si="291"/>
        <v>50</v>
      </c>
      <c r="G3980" s="2">
        <v>44.2</v>
      </c>
      <c r="H3980" s="3">
        <f>G3980/1000*'symulacje godzinowe'!$N$3*'symulacje godzinowe'!$Q$3*'symulacje godzinowe'!$R$3</f>
        <v>0.1953976362</v>
      </c>
      <c r="I3980" s="3">
        <f>'symulacje godzinowe'!$R$3*'symulacje godzinowe'!$N$3*(E3980-D3980)*'symulacje godzinowe'!$O$3/1000</f>
        <v>1.0769758739999999</v>
      </c>
      <c r="J3980" s="3">
        <f>'symulacje godzinowe'!$R$3*'symulacje godzinowe'!$N$3*(E3980-D3980)^2*'symulacje godzinowe'!$P$3/1000</f>
        <v>1.04559250464E-2</v>
      </c>
      <c r="K3980" s="3">
        <f t="shared" si="292"/>
        <v>-0.89203416284639991</v>
      </c>
      <c r="L3980" s="6">
        <f t="shared" si="290"/>
        <v>0</v>
      </c>
    </row>
    <row r="3981" spans="1:15" x14ac:dyDescent="0.2">
      <c r="A3981" s="2">
        <v>6</v>
      </c>
      <c r="B3981" s="2">
        <v>15</v>
      </c>
      <c r="C3981" s="2">
        <v>3979</v>
      </c>
      <c r="D3981" s="2">
        <v>10</v>
      </c>
      <c r="E3981" s="2">
        <v>55</v>
      </c>
      <c r="F3981" s="1">
        <f t="shared" si="291"/>
        <v>50</v>
      </c>
      <c r="G3981" s="2">
        <v>15.1</v>
      </c>
      <c r="H3981" s="3">
        <f>G3981/1000*'symulacje godzinowe'!$N$3*'symulacje godzinowe'!$Q$3*'symulacje godzinowe'!$R$3</f>
        <v>6.6753491100000006E-2</v>
      </c>
      <c r="I3981" s="3">
        <f>'symulacje godzinowe'!$R$3*'symulacje godzinowe'!$N$3*(E3981-D3981)*'symulacje godzinowe'!$O$3/1000</f>
        <v>1.0842038999999999</v>
      </c>
      <c r="J3981" s="3">
        <f>'symulacje godzinowe'!$R$3*'symulacje godzinowe'!$N$3*(E3981-D3981)^2*'symulacje godzinowe'!$P$3/1000</f>
        <v>1.0596744E-2</v>
      </c>
      <c r="K3981" s="3">
        <f t="shared" si="292"/>
        <v>-1.0280471528999999</v>
      </c>
      <c r="L3981" s="6">
        <f t="shared" si="290"/>
        <v>0</v>
      </c>
    </row>
    <row r="3982" spans="1:15" x14ac:dyDescent="0.2">
      <c r="A3982" s="2">
        <v>6</v>
      </c>
      <c r="B3982" s="2">
        <v>15</v>
      </c>
      <c r="C3982" s="2">
        <v>3980</v>
      </c>
      <c r="D3982" s="2">
        <v>10</v>
      </c>
      <c r="E3982" s="2">
        <v>55</v>
      </c>
      <c r="F3982" s="1">
        <f t="shared" si="291"/>
        <v>50</v>
      </c>
      <c r="G3982" s="2">
        <v>0</v>
      </c>
      <c r="H3982" s="3">
        <f>G3982/1000*'symulacje godzinowe'!$N$3*'symulacje godzinowe'!$Q$3*'symulacje godzinowe'!$R$3</f>
        <v>0</v>
      </c>
      <c r="I3982" s="3">
        <f>'symulacje godzinowe'!$R$3*'symulacje godzinowe'!$N$3*(E3982-D3982)*'symulacje godzinowe'!$O$3/1000</f>
        <v>1.0842038999999999</v>
      </c>
      <c r="J3982" s="3">
        <f>'symulacje godzinowe'!$R$3*'symulacje godzinowe'!$N$3*(E3982-D3982)^2*'symulacje godzinowe'!$P$3/1000</f>
        <v>1.0596744E-2</v>
      </c>
      <c r="K3982" s="3">
        <f t="shared" si="292"/>
        <v>-1.094800644</v>
      </c>
      <c r="L3982" s="6">
        <f t="shared" si="290"/>
        <v>0</v>
      </c>
    </row>
    <row r="3983" spans="1:15" x14ac:dyDescent="0.2">
      <c r="A3983" s="2">
        <v>6</v>
      </c>
      <c r="B3983" s="2">
        <v>15</v>
      </c>
      <c r="C3983" s="2">
        <v>3981</v>
      </c>
      <c r="D3983" s="2">
        <v>10</v>
      </c>
      <c r="E3983" s="2">
        <v>55</v>
      </c>
      <c r="F3983" s="1">
        <f t="shared" si="291"/>
        <v>50</v>
      </c>
      <c r="G3983" s="2">
        <v>0</v>
      </c>
      <c r="H3983" s="3">
        <f>G3983/1000*'symulacje godzinowe'!$N$3*'symulacje godzinowe'!$Q$3*'symulacje godzinowe'!$R$3</f>
        <v>0</v>
      </c>
      <c r="I3983" s="3">
        <f>'symulacje godzinowe'!$R$3*'symulacje godzinowe'!$N$3*(E3983-D3983)*'symulacje godzinowe'!$O$3/1000</f>
        <v>1.0842038999999999</v>
      </c>
      <c r="J3983" s="3">
        <f>'symulacje godzinowe'!$R$3*'symulacje godzinowe'!$N$3*(E3983-D3983)^2*'symulacje godzinowe'!$P$3/1000</f>
        <v>1.0596744E-2</v>
      </c>
      <c r="K3983" s="3">
        <f t="shared" si="292"/>
        <v>-1.094800644</v>
      </c>
      <c r="L3983" s="6">
        <f t="shared" si="290"/>
        <v>0</v>
      </c>
    </row>
    <row r="3984" spans="1:15" x14ac:dyDescent="0.2">
      <c r="A3984" s="2">
        <v>6</v>
      </c>
      <c r="B3984" s="2">
        <v>15</v>
      </c>
      <c r="C3984" s="2">
        <v>3982</v>
      </c>
      <c r="D3984" s="2">
        <v>10</v>
      </c>
      <c r="E3984" s="2">
        <v>55</v>
      </c>
      <c r="F3984" s="1">
        <f t="shared" si="291"/>
        <v>50</v>
      </c>
      <c r="G3984" s="2">
        <v>0</v>
      </c>
      <c r="H3984" s="3">
        <f>G3984/1000*'symulacje godzinowe'!$N$3*'symulacje godzinowe'!$Q$3*'symulacje godzinowe'!$R$3</f>
        <v>0</v>
      </c>
      <c r="I3984" s="3">
        <f>'symulacje godzinowe'!$R$3*'symulacje godzinowe'!$N$3*(E3984-D3984)*'symulacje godzinowe'!$O$3/1000</f>
        <v>1.0842038999999999</v>
      </c>
      <c r="J3984" s="3">
        <f>'symulacje godzinowe'!$R$3*'symulacje godzinowe'!$N$3*(E3984-D3984)^2*'symulacje godzinowe'!$P$3/1000</f>
        <v>1.0596744E-2</v>
      </c>
      <c r="K3984" s="3">
        <f t="shared" si="292"/>
        <v>-1.094800644</v>
      </c>
      <c r="L3984" s="6">
        <f t="shared" si="290"/>
        <v>0</v>
      </c>
      <c r="O3984" s="21" t="s">
        <v>33</v>
      </c>
    </row>
    <row r="3985" spans="1:19" x14ac:dyDescent="0.2">
      <c r="A3985" s="2">
        <v>6</v>
      </c>
      <c r="B3985" s="2">
        <v>15</v>
      </c>
      <c r="C3985" s="2">
        <v>3983</v>
      </c>
      <c r="D3985" s="2">
        <v>10</v>
      </c>
      <c r="E3985" s="2">
        <v>55</v>
      </c>
      <c r="F3985" s="1">
        <f t="shared" si="291"/>
        <v>50</v>
      </c>
      <c r="G3985" s="2">
        <v>0</v>
      </c>
      <c r="H3985" s="3">
        <f>G3985/1000*'symulacje godzinowe'!$N$3*'symulacje godzinowe'!$Q$3*'symulacje godzinowe'!$R$3</f>
        <v>0</v>
      </c>
      <c r="I3985" s="3">
        <f>'symulacje godzinowe'!$R$3*'symulacje godzinowe'!$N$3*(E3985-D3985)*'symulacje godzinowe'!$O$3/1000</f>
        <v>1.0842038999999999</v>
      </c>
      <c r="J3985" s="3">
        <f>'symulacje godzinowe'!$R$3*'symulacje godzinowe'!$N$3*(E3985-D3985)^2*'symulacje godzinowe'!$P$3/1000</f>
        <v>1.0596744E-2</v>
      </c>
      <c r="K3985" s="3">
        <f t="shared" si="292"/>
        <v>-1.094800644</v>
      </c>
      <c r="L3985" s="6">
        <f t="shared" si="290"/>
        <v>0</v>
      </c>
      <c r="M3985" s="21" t="s">
        <v>32</v>
      </c>
      <c r="N3985" s="21" t="s">
        <v>27</v>
      </c>
      <c r="O3985" s="21" t="s">
        <v>31</v>
      </c>
      <c r="P3985" s="21" t="s">
        <v>28</v>
      </c>
      <c r="Q3985" s="21" t="s">
        <v>29</v>
      </c>
      <c r="R3985" s="21" t="s">
        <v>30</v>
      </c>
      <c r="S3985" s="21" t="s">
        <v>26</v>
      </c>
    </row>
    <row r="3986" spans="1:19" x14ac:dyDescent="0.2">
      <c r="A3986" s="2">
        <v>6</v>
      </c>
      <c r="B3986" s="2">
        <v>15</v>
      </c>
      <c r="C3986" s="2">
        <v>3984</v>
      </c>
      <c r="D3986" s="2">
        <v>10.1</v>
      </c>
      <c r="E3986" s="2">
        <v>55</v>
      </c>
      <c r="F3986" s="1">
        <f t="shared" si="291"/>
        <v>50</v>
      </c>
      <c r="G3986" s="2">
        <v>0</v>
      </c>
      <c r="H3986" s="3">
        <f>G3986/1000*'symulacje godzinowe'!$N$3*'symulacje godzinowe'!$Q$3*'symulacje godzinowe'!$R$3</f>
        <v>0</v>
      </c>
      <c r="I3986" s="3">
        <f>'symulacje godzinowe'!$R$3*'symulacje godzinowe'!$N$3*(E3986-D3986)*'symulacje godzinowe'!$O$3/1000</f>
        <v>1.0817945579999999</v>
      </c>
      <c r="J3986" s="3">
        <f>'symulacje godzinowe'!$R$3*'symulacje godzinowe'!$N$3*(E3986-D3986)^2*'symulacje godzinowe'!$P$3/1000</f>
        <v>1.05496996896E-2</v>
      </c>
      <c r="K3986" s="3">
        <f t="shared" si="292"/>
        <v>-1.0923442576895999</v>
      </c>
      <c r="L3986" s="10">
        <f>SUM(L3963:L3985)</f>
        <v>0</v>
      </c>
      <c r="M3986" s="19">
        <f>(L3962-4.187*$N$7*$O$7*(F3986-10))*((L3962-4.187*$N$7*$O$7*(F3986-10))&gt;0)</f>
        <v>0</v>
      </c>
      <c r="N3986" s="19">
        <f>M3986/4.187/(F3986-10)*(M3986&gt;0)</f>
        <v>0</v>
      </c>
      <c r="O3986" s="19">
        <f>$P$7-0.5*$N$7*$O$7</f>
        <v>100</v>
      </c>
      <c r="P3986" s="19">
        <f>IF(N3986&lt;O3986,N3986,O3986)</f>
        <v>0</v>
      </c>
      <c r="Q3986" s="19">
        <f>L3986/4.187/(F3986-10)+P3986</f>
        <v>0</v>
      </c>
      <c r="R3986" s="19" t="b">
        <f>Q3986&gt;$N$7*$O$7</f>
        <v>0</v>
      </c>
      <c r="S3986" s="19">
        <f>IF(R3986,(F3986-10)/(50-10),(F3986-10)/(50-10)*Q3986/$N$7/$O$7)</f>
        <v>0</v>
      </c>
    </row>
    <row r="3987" spans="1:19" x14ac:dyDescent="0.2">
      <c r="A3987" s="2">
        <v>6</v>
      </c>
      <c r="B3987" s="2">
        <v>16</v>
      </c>
      <c r="C3987" s="2">
        <v>3985</v>
      </c>
      <c r="D3987" s="2">
        <v>10.1</v>
      </c>
      <c r="E3987" s="2">
        <v>55</v>
      </c>
      <c r="F3987" s="1">
        <f t="shared" si="291"/>
        <v>50</v>
      </c>
      <c r="G3987" s="2">
        <v>0</v>
      </c>
      <c r="H3987" s="3">
        <f>G3987/1000*'symulacje godzinowe'!$N$3*'symulacje godzinowe'!$Q$3*'symulacje godzinowe'!$R$3</f>
        <v>0</v>
      </c>
      <c r="I3987" s="3">
        <f>'symulacje godzinowe'!$R$3*'symulacje godzinowe'!$N$3*(E3987-D3987)*'symulacje godzinowe'!$O$3/1000</f>
        <v>1.0817945579999999</v>
      </c>
      <c r="J3987" s="3">
        <f>'symulacje godzinowe'!$R$3*'symulacje godzinowe'!$N$3*(E3987-D3987)^2*'symulacje godzinowe'!$P$3/1000</f>
        <v>1.05496996896E-2</v>
      </c>
      <c r="K3987" s="3">
        <f t="shared" si="292"/>
        <v>-1.0923442576895999</v>
      </c>
      <c r="L3987" s="6">
        <f>K3987*(K3987&gt;0)*3600</f>
        <v>0</v>
      </c>
    </row>
    <row r="3988" spans="1:19" x14ac:dyDescent="0.2">
      <c r="A3988" s="2">
        <v>6</v>
      </c>
      <c r="B3988" s="2">
        <v>16</v>
      </c>
      <c r="C3988" s="2">
        <v>3986</v>
      </c>
      <c r="D3988" s="2">
        <v>10.1</v>
      </c>
      <c r="E3988" s="2">
        <v>55</v>
      </c>
      <c r="F3988" s="1">
        <f t="shared" si="291"/>
        <v>50</v>
      </c>
      <c r="G3988" s="2">
        <v>0</v>
      </c>
      <c r="H3988" s="3">
        <f>G3988/1000*'symulacje godzinowe'!$N$3*'symulacje godzinowe'!$Q$3*'symulacje godzinowe'!$R$3</f>
        <v>0</v>
      </c>
      <c r="I3988" s="3">
        <f>'symulacje godzinowe'!$R$3*'symulacje godzinowe'!$N$3*(E3988-D3988)*'symulacje godzinowe'!$O$3/1000</f>
        <v>1.0817945579999999</v>
      </c>
      <c r="J3988" s="3">
        <f>'symulacje godzinowe'!$R$3*'symulacje godzinowe'!$N$3*(E3988-D3988)^2*'symulacje godzinowe'!$P$3/1000</f>
        <v>1.05496996896E-2</v>
      </c>
      <c r="K3988" s="3">
        <f t="shared" si="292"/>
        <v>-1.0923442576895999</v>
      </c>
      <c r="L3988" s="6">
        <f t="shared" ref="L3988:L4009" si="293">K3988*(K3988&gt;0)*3600</f>
        <v>0</v>
      </c>
    </row>
    <row r="3989" spans="1:19" x14ac:dyDescent="0.2">
      <c r="A3989" s="2">
        <v>6</v>
      </c>
      <c r="B3989" s="2">
        <v>16</v>
      </c>
      <c r="C3989" s="2">
        <v>3987</v>
      </c>
      <c r="D3989" s="2">
        <v>10.199999999999999</v>
      </c>
      <c r="E3989" s="2">
        <v>55</v>
      </c>
      <c r="F3989" s="1">
        <f t="shared" si="291"/>
        <v>50</v>
      </c>
      <c r="G3989" s="2">
        <v>0</v>
      </c>
      <c r="H3989" s="3">
        <f>G3989/1000*'symulacje godzinowe'!$N$3*'symulacje godzinowe'!$Q$3*'symulacje godzinowe'!$R$3</f>
        <v>0</v>
      </c>
      <c r="I3989" s="3">
        <f>'symulacje godzinowe'!$R$3*'symulacje godzinowe'!$N$3*(E3989-D3989)*'symulacje godzinowe'!$O$3/1000</f>
        <v>1.0793852159999999</v>
      </c>
      <c r="J3989" s="3">
        <f>'symulacje godzinowe'!$R$3*'symulacje godzinowe'!$N$3*(E3989-D3989)^2*'symulacje godzinowe'!$P$3/1000</f>
        <v>1.0502760038399998E-2</v>
      </c>
      <c r="K3989" s="3">
        <f t="shared" si="292"/>
        <v>-1.0898879760383999</v>
      </c>
      <c r="L3989" s="6">
        <f t="shared" si="293"/>
        <v>0</v>
      </c>
    </row>
    <row r="3990" spans="1:19" x14ac:dyDescent="0.2">
      <c r="A3990" s="2">
        <v>6</v>
      </c>
      <c r="B3990" s="2">
        <v>16</v>
      </c>
      <c r="C3990" s="2">
        <v>3988</v>
      </c>
      <c r="D3990" s="2">
        <v>10.199999999999999</v>
      </c>
      <c r="E3990" s="2">
        <v>55</v>
      </c>
      <c r="F3990" s="1">
        <f t="shared" si="291"/>
        <v>50</v>
      </c>
      <c r="G3990" s="2">
        <v>0</v>
      </c>
      <c r="H3990" s="3">
        <f>G3990/1000*'symulacje godzinowe'!$N$3*'symulacje godzinowe'!$Q$3*'symulacje godzinowe'!$R$3</f>
        <v>0</v>
      </c>
      <c r="I3990" s="3">
        <f>'symulacje godzinowe'!$R$3*'symulacje godzinowe'!$N$3*(E3990-D3990)*'symulacje godzinowe'!$O$3/1000</f>
        <v>1.0793852159999999</v>
      </c>
      <c r="J3990" s="3">
        <f>'symulacje godzinowe'!$R$3*'symulacje godzinowe'!$N$3*(E3990-D3990)^2*'symulacje godzinowe'!$P$3/1000</f>
        <v>1.0502760038399998E-2</v>
      </c>
      <c r="K3990" s="3">
        <f t="shared" si="292"/>
        <v>-1.0898879760383999</v>
      </c>
      <c r="L3990" s="6">
        <f t="shared" si="293"/>
        <v>0</v>
      </c>
    </row>
    <row r="3991" spans="1:19" x14ac:dyDescent="0.2">
      <c r="A3991" s="2">
        <v>6</v>
      </c>
      <c r="B3991" s="2">
        <v>16</v>
      </c>
      <c r="C3991" s="2">
        <v>3989</v>
      </c>
      <c r="D3991" s="2">
        <v>11</v>
      </c>
      <c r="E3991" s="2">
        <v>55</v>
      </c>
      <c r="F3991" s="1">
        <f t="shared" si="291"/>
        <v>50</v>
      </c>
      <c r="G3991" s="2">
        <v>65.099999999999994</v>
      </c>
      <c r="H3991" s="3">
        <f>G3991/1000*'symulacje godzinowe'!$N$3*'symulacje godzinowe'!$Q$3*'symulacje godzinowe'!$R$3</f>
        <v>0.28779154109999999</v>
      </c>
      <c r="I3991" s="3">
        <f>'symulacje godzinowe'!$R$3*'symulacje godzinowe'!$N$3*(E3991-D3991)*'symulacje godzinowe'!$O$3/1000</f>
        <v>1.0601104800000001</v>
      </c>
      <c r="J3991" s="3">
        <f>'symulacje godzinowe'!$R$3*'symulacje godzinowe'!$N$3*(E3991-D3991)^2*'symulacje godzinowe'!$P$3/1000</f>
        <v>1.0131010559999999E-2</v>
      </c>
      <c r="K3991" s="3">
        <f t="shared" si="292"/>
        <v>-0.78244994946000002</v>
      </c>
      <c r="L3991" s="6">
        <f t="shared" si="293"/>
        <v>0</v>
      </c>
    </row>
    <row r="3992" spans="1:19" x14ac:dyDescent="0.2">
      <c r="A3992" s="2">
        <v>6</v>
      </c>
      <c r="B3992" s="2">
        <v>16</v>
      </c>
      <c r="C3992" s="2">
        <v>3990</v>
      </c>
      <c r="D3992" s="2">
        <v>11.9</v>
      </c>
      <c r="E3992" s="2">
        <v>55</v>
      </c>
      <c r="F3992" s="1">
        <f t="shared" si="291"/>
        <v>50</v>
      </c>
      <c r="G3992" s="2">
        <v>159.80000000000001</v>
      </c>
      <c r="H3992" s="3">
        <f>G3992/1000*'symulacje godzinowe'!$N$3*'symulacje godzinowe'!$Q$3*'symulacje godzinowe'!$R$3</f>
        <v>0.70643760779999998</v>
      </c>
      <c r="I3992" s="3">
        <f>'symulacje godzinowe'!$R$3*'symulacje godzinowe'!$N$3*(E3992-D3992)*'symulacje godzinowe'!$O$3/1000</f>
        <v>1.038426402</v>
      </c>
      <c r="J3992" s="3">
        <f>'symulacje godzinowe'!$R$3*'symulacje godzinowe'!$N$3*(E3992-D3992)^2*'symulacje godzinowe'!$P$3/1000</f>
        <v>9.7207988255999991E-3</v>
      </c>
      <c r="K3992" s="3">
        <f t="shared" si="292"/>
        <v>-0.34170959302560006</v>
      </c>
      <c r="L3992" s="6">
        <f t="shared" si="293"/>
        <v>0</v>
      </c>
    </row>
    <row r="3993" spans="1:19" x14ac:dyDescent="0.2">
      <c r="A3993" s="2">
        <v>6</v>
      </c>
      <c r="B3993" s="2">
        <v>16</v>
      </c>
      <c r="C3993" s="2">
        <v>3991</v>
      </c>
      <c r="D3993" s="2">
        <v>12.7</v>
      </c>
      <c r="E3993" s="2">
        <v>55</v>
      </c>
      <c r="F3993" s="1">
        <f t="shared" si="291"/>
        <v>50</v>
      </c>
      <c r="G3993" s="2">
        <v>241.3</v>
      </c>
      <c r="H3993" s="3">
        <f>G3993/1000*'symulacje godzinowe'!$N$3*'symulacje godzinowe'!$Q$3*'symulacje godzinowe'!$R$3</f>
        <v>1.0667296293000001</v>
      </c>
      <c r="I3993" s="3">
        <f>'symulacje godzinowe'!$R$3*'symulacje godzinowe'!$N$3*(E3993-D3993)*'symulacje godzinowe'!$O$3/1000</f>
        <v>1.019151666</v>
      </c>
      <c r="J3993" s="3">
        <f>'symulacje godzinowe'!$R$3*'symulacje godzinowe'!$N$3*(E3993-D3993)^2*'symulacje godzinowe'!$P$3/1000</f>
        <v>9.3632829983999986E-3</v>
      </c>
      <c r="K3993" s="3">
        <f t="shared" si="292"/>
        <v>3.821468030160019E-2</v>
      </c>
      <c r="L3993" s="6">
        <f t="shared" si="293"/>
        <v>137.57284908576068</v>
      </c>
    </row>
    <row r="3994" spans="1:19" x14ac:dyDescent="0.2">
      <c r="A3994" s="2">
        <v>6</v>
      </c>
      <c r="B3994" s="2">
        <v>16</v>
      </c>
      <c r="C3994" s="2">
        <v>3992</v>
      </c>
      <c r="D3994" s="2">
        <v>14.4</v>
      </c>
      <c r="E3994" s="2">
        <v>55</v>
      </c>
      <c r="F3994" s="1">
        <f t="shared" si="291"/>
        <v>50</v>
      </c>
      <c r="G3994" s="2">
        <v>320.3</v>
      </c>
      <c r="H3994" s="3">
        <f>G3994/1000*'symulacje godzinowe'!$N$3*'symulacje godzinowe'!$Q$3*'symulacje godzinowe'!$R$3</f>
        <v>1.4159697483000002</v>
      </c>
      <c r="I3994" s="3">
        <f>'symulacje godzinowe'!$R$3*'symulacje godzinowe'!$N$3*(E3994-D3994)*'symulacje godzinowe'!$O$3/1000</f>
        <v>0.97819285199999995</v>
      </c>
      <c r="J3994" s="3">
        <f>'symulacje godzinowe'!$R$3*'symulacje godzinowe'!$N$3*(E3994-D3994)^2*'symulacje godzinowe'!$P$3/1000</f>
        <v>8.6258019456000017E-3</v>
      </c>
      <c r="K3994" s="3">
        <f t="shared" si="292"/>
        <v>0.4291510943544003</v>
      </c>
      <c r="L3994" s="6">
        <f t="shared" si="293"/>
        <v>1544.943939675841</v>
      </c>
    </row>
    <row r="3995" spans="1:19" x14ac:dyDescent="0.2">
      <c r="A3995" s="2">
        <v>6</v>
      </c>
      <c r="B3995" s="2">
        <v>16</v>
      </c>
      <c r="C3995" s="2">
        <v>3993</v>
      </c>
      <c r="D3995" s="2">
        <v>16.100000000000001</v>
      </c>
      <c r="E3995" s="2">
        <v>55</v>
      </c>
      <c r="F3995" s="1">
        <f t="shared" si="291"/>
        <v>50</v>
      </c>
      <c r="G3995" s="2">
        <v>395.7</v>
      </c>
      <c r="H3995" s="3">
        <f>G3995/1000*'symulacje godzinowe'!$N$3*'symulacje godzinowe'!$Q$3*'symulacje godzinowe'!$R$3</f>
        <v>1.7492951277</v>
      </c>
      <c r="I3995" s="3">
        <f>'symulacje godzinowe'!$R$3*'symulacje godzinowe'!$N$3*(E3995-D3995)*'symulacje godzinowe'!$O$3/1000</f>
        <v>0.93723403799999994</v>
      </c>
      <c r="J3995" s="3">
        <f>'symulacje godzinowe'!$R$3*'symulacje godzinowe'!$N$3*(E3995-D3995)^2*'symulacje godzinowe'!$P$3/1000</f>
        <v>7.9185674015999977E-3</v>
      </c>
      <c r="K3995" s="3">
        <f t="shared" si="292"/>
        <v>0.8041425222984</v>
      </c>
      <c r="L3995" s="6">
        <f t="shared" si="293"/>
        <v>2894.9130802742402</v>
      </c>
    </row>
    <row r="3996" spans="1:19" x14ac:dyDescent="0.2">
      <c r="A3996" s="2">
        <v>6</v>
      </c>
      <c r="B3996" s="2">
        <v>16</v>
      </c>
      <c r="C3996" s="2">
        <v>3994</v>
      </c>
      <c r="D3996" s="2">
        <v>17.8</v>
      </c>
      <c r="E3996" s="2">
        <v>55</v>
      </c>
      <c r="F3996" s="1">
        <f t="shared" si="291"/>
        <v>50</v>
      </c>
      <c r="G3996" s="2">
        <v>461.3</v>
      </c>
      <c r="H3996" s="3">
        <f>G3996/1000*'symulacje godzinowe'!$N$3*'symulacje godzinowe'!$Q$3*'symulacje godzinowe'!$R$3</f>
        <v>2.0392970493</v>
      </c>
      <c r="I3996" s="3">
        <f>'symulacje godzinowe'!$R$3*'symulacje godzinowe'!$N$3*(E3996-D3996)*'symulacje godzinowe'!$O$3/1000</f>
        <v>0.89627522399999993</v>
      </c>
      <c r="J3996" s="3">
        <f>'symulacje godzinowe'!$R$3*'symulacje godzinowe'!$N$3*(E3996-D3996)^2*'symulacje godzinowe'!$P$3/1000</f>
        <v>7.2415793664000003E-3</v>
      </c>
      <c r="K3996" s="3">
        <f t="shared" si="292"/>
        <v>1.1357802459335999</v>
      </c>
      <c r="L3996" s="6">
        <f t="shared" si="293"/>
        <v>4088.8088853609597</v>
      </c>
    </row>
    <row r="3997" spans="1:19" x14ac:dyDescent="0.2">
      <c r="A3997" s="2">
        <v>6</v>
      </c>
      <c r="B3997" s="2">
        <v>16</v>
      </c>
      <c r="C3997" s="2">
        <v>3995</v>
      </c>
      <c r="D3997" s="2">
        <v>18.2</v>
      </c>
      <c r="E3997" s="2">
        <v>55</v>
      </c>
      <c r="F3997" s="1">
        <f t="shared" si="291"/>
        <v>50</v>
      </c>
      <c r="G3997" s="2">
        <v>506.5</v>
      </c>
      <c r="H3997" s="3">
        <f>G3997/1000*'symulacje godzinowe'!$N$3*'symulacje godzinowe'!$Q$3*'symulacje godzinowe'!$R$3</f>
        <v>2.2391154465000001</v>
      </c>
      <c r="I3997" s="3">
        <f>'symulacje godzinowe'!$R$3*'symulacje godzinowe'!$N$3*(E3997-D3997)*'symulacje godzinowe'!$O$3/1000</f>
        <v>0.88663785599999978</v>
      </c>
      <c r="J3997" s="3">
        <f>'symulacje godzinowe'!$R$3*'symulacje godzinowe'!$N$3*(E3997-D3997)^2*'symulacje godzinowe'!$P$3/1000</f>
        <v>7.0866837503999981E-3</v>
      </c>
      <c r="K3997" s="3">
        <f t="shared" si="292"/>
        <v>1.3453909067496004</v>
      </c>
      <c r="L3997" s="6">
        <f t="shared" si="293"/>
        <v>4843.4072642985611</v>
      </c>
    </row>
    <row r="3998" spans="1:19" x14ac:dyDescent="0.2">
      <c r="A3998" s="2">
        <v>6</v>
      </c>
      <c r="B3998" s="2">
        <v>16</v>
      </c>
      <c r="C3998" s="2">
        <v>3996</v>
      </c>
      <c r="D3998" s="2">
        <v>18.5</v>
      </c>
      <c r="E3998" s="2">
        <v>55</v>
      </c>
      <c r="F3998" s="1">
        <f t="shared" si="291"/>
        <v>50</v>
      </c>
      <c r="G3998" s="2">
        <v>408.7</v>
      </c>
      <c r="H3998" s="3">
        <f>G3998/1000*'symulacje godzinowe'!$N$3*'symulacje godzinowe'!$Q$3*'symulacje godzinowe'!$R$3</f>
        <v>1.8067650206999999</v>
      </c>
      <c r="I3998" s="3">
        <f>'symulacje godzinowe'!$R$3*'symulacje godzinowe'!$N$3*(E3998-D3998)*'symulacje godzinowe'!$O$3/1000</f>
        <v>0.87940982999999984</v>
      </c>
      <c r="J3998" s="3">
        <f>'symulacje godzinowe'!$R$3*'symulacje godzinowe'!$N$3*(E3998-D3998)^2*'symulacje godzinowe'!$P$3/1000</f>
        <v>6.9716109599999992E-3</v>
      </c>
      <c r="K3998" s="3">
        <f t="shared" si="292"/>
        <v>0.92038357974000007</v>
      </c>
      <c r="L3998" s="6">
        <f t="shared" si="293"/>
        <v>3313.380887064</v>
      </c>
    </row>
    <row r="3999" spans="1:19" x14ac:dyDescent="0.2">
      <c r="A3999" s="2">
        <v>6</v>
      </c>
      <c r="B3999" s="2">
        <v>16</v>
      </c>
      <c r="C3999" s="2">
        <v>3997</v>
      </c>
      <c r="D3999" s="2">
        <v>18.899999999999999</v>
      </c>
      <c r="E3999" s="2">
        <v>55</v>
      </c>
      <c r="F3999" s="1">
        <f t="shared" si="291"/>
        <v>50</v>
      </c>
      <c r="G3999" s="2">
        <v>386.6</v>
      </c>
      <c r="H3999" s="3">
        <f>G3999/1000*'symulacje godzinowe'!$N$3*'symulacje godzinowe'!$Q$3*'symulacje godzinowe'!$R$3</f>
        <v>1.7090662025999999</v>
      </c>
      <c r="I3999" s="3">
        <f>'symulacje godzinowe'!$R$3*'symulacje godzinowe'!$N$3*(E3999-D3999)*'symulacje godzinowe'!$O$3/1000</f>
        <v>0.86977246199999991</v>
      </c>
      <c r="J3999" s="3">
        <f>'symulacje godzinowe'!$R$3*'symulacje godzinowe'!$N$3*(E3999-D3999)^2*'symulacje godzinowe'!$P$3/1000</f>
        <v>6.8196458016E-3</v>
      </c>
      <c r="K3999" s="3">
        <f t="shared" si="292"/>
        <v>0.83247409479839996</v>
      </c>
      <c r="L3999" s="6">
        <f t="shared" si="293"/>
        <v>2996.9067412742397</v>
      </c>
    </row>
    <row r="4000" spans="1:19" x14ac:dyDescent="0.2">
      <c r="A4000" s="2">
        <v>6</v>
      </c>
      <c r="B4000" s="2">
        <v>16</v>
      </c>
      <c r="C4000" s="2">
        <v>3998</v>
      </c>
      <c r="D4000" s="2">
        <v>18.8</v>
      </c>
      <c r="E4000" s="2">
        <v>55</v>
      </c>
      <c r="F4000" s="1">
        <f t="shared" si="291"/>
        <v>50</v>
      </c>
      <c r="G4000" s="2">
        <v>342.8</v>
      </c>
      <c r="H4000" s="3">
        <f>G4000/1000*'symulacje godzinowe'!$N$3*'symulacje godzinowe'!$Q$3*'symulacje godzinowe'!$R$3</f>
        <v>1.5154368708000001</v>
      </c>
      <c r="I4000" s="3">
        <f>'symulacje godzinowe'!$R$3*'symulacje godzinowe'!$N$3*(E4000-D4000)*'symulacje godzinowe'!$O$3/1000</f>
        <v>0.87218180399999989</v>
      </c>
      <c r="J4000" s="3">
        <f>'symulacje godzinowe'!$R$3*'symulacje godzinowe'!$N$3*(E4000-D4000)^2*'symulacje godzinowe'!$P$3/1000</f>
        <v>6.8574801024000008E-3</v>
      </c>
      <c r="K4000" s="3">
        <f t="shared" si="292"/>
        <v>0.63639758669760027</v>
      </c>
      <c r="L4000" s="6">
        <f t="shared" si="293"/>
        <v>2291.0313121113609</v>
      </c>
    </row>
    <row r="4001" spans="1:19" x14ac:dyDescent="0.2">
      <c r="A4001" s="2">
        <v>6</v>
      </c>
      <c r="B4001" s="2">
        <v>16</v>
      </c>
      <c r="C4001" s="2">
        <v>3999</v>
      </c>
      <c r="D4001" s="2">
        <v>18.7</v>
      </c>
      <c r="E4001" s="2">
        <v>55</v>
      </c>
      <c r="F4001" s="1">
        <f t="shared" si="291"/>
        <v>50</v>
      </c>
      <c r="G4001" s="2">
        <v>287</v>
      </c>
      <c r="H4001" s="3">
        <f>G4001/1000*'symulacje godzinowe'!$N$3*'symulacje godzinowe'!$Q$3*'symulacje godzinowe'!$R$3</f>
        <v>1.2687584069999998</v>
      </c>
      <c r="I4001" s="3">
        <f>'symulacje godzinowe'!$R$3*'symulacje godzinowe'!$N$3*(E4001-D4001)*'symulacje godzinowe'!$O$3/1000</f>
        <v>0.87459114599999987</v>
      </c>
      <c r="J4001" s="3">
        <f>'symulacje godzinowe'!$R$3*'symulacje godzinowe'!$N$3*(E4001-D4001)^2*'symulacje godzinowe'!$P$3/1000</f>
        <v>6.8954190623999991E-3</v>
      </c>
      <c r="K4001" s="3">
        <f t="shared" si="292"/>
        <v>0.38727184193759989</v>
      </c>
      <c r="L4001" s="6">
        <f t="shared" si="293"/>
        <v>1394.1786309753595</v>
      </c>
    </row>
    <row r="4002" spans="1:19" x14ac:dyDescent="0.2">
      <c r="A4002" s="2">
        <v>6</v>
      </c>
      <c r="B4002" s="2">
        <v>16</v>
      </c>
      <c r="C4002" s="2">
        <v>4000</v>
      </c>
      <c r="D4002" s="2">
        <v>18.600000000000001</v>
      </c>
      <c r="E4002" s="2">
        <v>55</v>
      </c>
      <c r="F4002" s="1">
        <f t="shared" si="291"/>
        <v>50</v>
      </c>
      <c r="G4002" s="2">
        <v>223.9</v>
      </c>
      <c r="H4002" s="3">
        <f>G4002/1000*'symulacje godzinowe'!$N$3*'symulacje godzinowe'!$Q$3*'symulacje godzinowe'!$R$3</f>
        <v>0.98980838790000014</v>
      </c>
      <c r="I4002" s="3">
        <f>'symulacje godzinowe'!$R$3*'symulacje godzinowe'!$N$3*(E4002-D4002)*'symulacje godzinowe'!$O$3/1000</f>
        <v>0.87700048799999986</v>
      </c>
      <c r="J4002" s="3">
        <f>'symulacje godzinowe'!$R$3*'symulacje godzinowe'!$N$3*(E4002-D4002)^2*'symulacje godzinowe'!$P$3/1000</f>
        <v>6.9334626815999983E-3</v>
      </c>
      <c r="K4002" s="3">
        <f t="shared" si="292"/>
        <v>0.10587443721840029</v>
      </c>
      <c r="L4002" s="6">
        <f t="shared" si="293"/>
        <v>381.14797398624103</v>
      </c>
    </row>
    <row r="4003" spans="1:19" x14ac:dyDescent="0.2">
      <c r="A4003" s="2">
        <v>6</v>
      </c>
      <c r="B4003" s="2">
        <v>16</v>
      </c>
      <c r="C4003" s="2">
        <v>4001</v>
      </c>
      <c r="D4003" s="2">
        <v>17.600000000000001</v>
      </c>
      <c r="E4003" s="2">
        <v>55</v>
      </c>
      <c r="F4003" s="1">
        <f t="shared" si="291"/>
        <v>50</v>
      </c>
      <c r="G4003" s="2">
        <v>182.5</v>
      </c>
      <c r="H4003" s="3">
        <f>G4003/1000*'symulacje godzinowe'!$N$3*'symulacje godzinowe'!$Q$3*'symulacje godzinowe'!$R$3</f>
        <v>0.80678888250000003</v>
      </c>
      <c r="I4003" s="3">
        <f>'symulacje godzinowe'!$R$3*'symulacje godzinowe'!$N$3*(E4003-D4003)*'symulacje godzinowe'!$O$3/1000</f>
        <v>0.90109390799999978</v>
      </c>
      <c r="J4003" s="3">
        <f>'symulacje godzinowe'!$R$3*'symulacje godzinowe'!$N$3*(E4003-D4003)^2*'symulacje godzinowe'!$P$3/1000</f>
        <v>7.3196551295999996E-3</v>
      </c>
      <c r="K4003" s="3">
        <f t="shared" si="292"/>
        <v>-0.10162468062959976</v>
      </c>
      <c r="L4003" s="6">
        <f t="shared" si="293"/>
        <v>0</v>
      </c>
    </row>
    <row r="4004" spans="1:19" x14ac:dyDescent="0.2">
      <c r="A4004" s="2">
        <v>6</v>
      </c>
      <c r="B4004" s="2">
        <v>16</v>
      </c>
      <c r="C4004" s="2">
        <v>4002</v>
      </c>
      <c r="D4004" s="2">
        <v>16.600000000000001</v>
      </c>
      <c r="E4004" s="2">
        <v>55</v>
      </c>
      <c r="F4004" s="1">
        <f t="shared" si="291"/>
        <v>50</v>
      </c>
      <c r="G4004" s="2">
        <v>145.4</v>
      </c>
      <c r="H4004" s="3">
        <f>G4004/1000*'symulacje godzinowe'!$N$3*'symulacje godzinowe'!$Q$3*'symulacje godzinowe'!$R$3</f>
        <v>0.64277864940000007</v>
      </c>
      <c r="I4004" s="3">
        <f>'symulacje godzinowe'!$R$3*'symulacje godzinowe'!$N$3*(E4004-D4004)*'symulacje godzinowe'!$O$3/1000</f>
        <v>0.92518732799999992</v>
      </c>
      <c r="J4004" s="3">
        <f>'symulacje godzinowe'!$R$3*'symulacje godzinowe'!$N$3*(E4004-D4004)^2*'symulacje godzinowe'!$P$3/1000</f>
        <v>7.7163134976000001E-3</v>
      </c>
      <c r="K4004" s="3">
        <f t="shared" si="292"/>
        <v>-0.29012499209759984</v>
      </c>
      <c r="L4004" s="6">
        <f t="shared" si="293"/>
        <v>0</v>
      </c>
    </row>
    <row r="4005" spans="1:19" x14ac:dyDescent="0.2">
      <c r="A4005" s="2">
        <v>6</v>
      </c>
      <c r="B4005" s="2">
        <v>16</v>
      </c>
      <c r="C4005" s="2">
        <v>4003</v>
      </c>
      <c r="D4005" s="2">
        <v>15.6</v>
      </c>
      <c r="E4005" s="2">
        <v>55</v>
      </c>
      <c r="F4005" s="1">
        <f t="shared" si="291"/>
        <v>50</v>
      </c>
      <c r="G4005" s="2">
        <v>53.5</v>
      </c>
      <c r="H4005" s="3">
        <f>G4005/1000*'symulacje godzinowe'!$N$3*'symulacje godzinowe'!$Q$3*'symulacje godzinowe'!$R$3</f>
        <v>0.2365107135</v>
      </c>
      <c r="I4005" s="3">
        <f>'symulacje godzinowe'!$R$3*'symulacje godzinowe'!$N$3*(E4005-D4005)*'symulacje godzinowe'!$O$3/1000</f>
        <v>0.94928074799999995</v>
      </c>
      <c r="J4005" s="3">
        <f>'symulacje godzinowe'!$R$3*'symulacje godzinowe'!$N$3*(E4005-D4005)^2*'symulacje godzinowe'!$P$3/1000</f>
        <v>8.123437785599999E-3</v>
      </c>
      <c r="K4005" s="3">
        <f t="shared" si="292"/>
        <v>-0.72089347228559997</v>
      </c>
      <c r="L4005" s="6">
        <f t="shared" si="293"/>
        <v>0</v>
      </c>
    </row>
    <row r="4006" spans="1:19" x14ac:dyDescent="0.2">
      <c r="A4006" s="2">
        <v>6</v>
      </c>
      <c r="B4006" s="2">
        <v>16</v>
      </c>
      <c r="C4006" s="2">
        <v>4004</v>
      </c>
      <c r="D4006" s="2">
        <v>15.1</v>
      </c>
      <c r="E4006" s="2">
        <v>55</v>
      </c>
      <c r="F4006" s="1">
        <f t="shared" si="291"/>
        <v>50</v>
      </c>
      <c r="G4006" s="2">
        <v>0</v>
      </c>
      <c r="H4006" s="3">
        <f>G4006/1000*'symulacje godzinowe'!$N$3*'symulacje godzinowe'!$Q$3*'symulacje godzinowe'!$R$3</f>
        <v>0</v>
      </c>
      <c r="I4006" s="3">
        <f>'symulacje godzinowe'!$R$3*'symulacje godzinowe'!$N$3*(E4006-D4006)*'symulacje godzinowe'!$O$3/1000</f>
        <v>0.96132745799999986</v>
      </c>
      <c r="J4006" s="3">
        <f>'symulacje godzinowe'!$R$3*'symulacje godzinowe'!$N$3*(E4006-D4006)^2*'symulacje godzinowe'!$P$3/1000</f>
        <v>8.3309246496000005E-3</v>
      </c>
      <c r="K4006" s="3">
        <f t="shared" si="292"/>
        <v>-0.9696583826495998</v>
      </c>
      <c r="L4006" s="6">
        <f t="shared" si="293"/>
        <v>0</v>
      </c>
    </row>
    <row r="4007" spans="1:19" x14ac:dyDescent="0.2">
      <c r="A4007" s="2">
        <v>6</v>
      </c>
      <c r="B4007" s="2">
        <v>16</v>
      </c>
      <c r="C4007" s="2">
        <v>4005</v>
      </c>
      <c r="D4007" s="2">
        <v>14.7</v>
      </c>
      <c r="E4007" s="2">
        <v>55</v>
      </c>
      <c r="F4007" s="1">
        <f t="shared" si="291"/>
        <v>50</v>
      </c>
      <c r="G4007" s="2">
        <v>0</v>
      </c>
      <c r="H4007" s="3">
        <f>G4007/1000*'symulacje godzinowe'!$N$3*'symulacje godzinowe'!$Q$3*'symulacje godzinowe'!$R$3</f>
        <v>0</v>
      </c>
      <c r="I4007" s="3">
        <f>'symulacje godzinowe'!$R$3*'symulacje godzinowe'!$N$3*(E4007-D4007)*'symulacje godzinowe'!$O$3/1000</f>
        <v>0.97096482599999978</v>
      </c>
      <c r="J4007" s="3">
        <f>'symulacje godzinowe'!$R$3*'symulacje godzinowe'!$N$3*(E4007-D4007)^2*'symulacje godzinowe'!$P$3/1000</f>
        <v>8.4987980063999987E-3</v>
      </c>
      <c r="K4007" s="3">
        <f t="shared" si="292"/>
        <v>-0.97946362400639975</v>
      </c>
      <c r="L4007" s="6">
        <f t="shared" si="293"/>
        <v>0</v>
      </c>
    </row>
    <row r="4008" spans="1:19" x14ac:dyDescent="0.2">
      <c r="A4008" s="2">
        <v>6</v>
      </c>
      <c r="B4008" s="2">
        <v>16</v>
      </c>
      <c r="C4008" s="2">
        <v>4006</v>
      </c>
      <c r="D4008" s="2">
        <v>14.2</v>
      </c>
      <c r="E4008" s="2">
        <v>55</v>
      </c>
      <c r="F4008" s="1">
        <f t="shared" si="291"/>
        <v>50</v>
      </c>
      <c r="G4008" s="2">
        <v>0</v>
      </c>
      <c r="H4008" s="3">
        <f>G4008/1000*'symulacje godzinowe'!$N$3*'symulacje godzinowe'!$Q$3*'symulacje godzinowe'!$R$3</f>
        <v>0</v>
      </c>
      <c r="I4008" s="3">
        <f>'symulacje godzinowe'!$R$3*'symulacje godzinowe'!$N$3*(E4008-D4008)*'symulacje godzinowe'!$O$3/1000</f>
        <v>0.98301153599999991</v>
      </c>
      <c r="J4008" s="3">
        <f>'symulacje godzinowe'!$R$3*'symulacje godzinowe'!$N$3*(E4008-D4008)^2*'symulacje godzinowe'!$P$3/1000</f>
        <v>8.7109945343999996E-3</v>
      </c>
      <c r="K4008" s="3">
        <f t="shared" si="292"/>
        <v>-0.99172253053439996</v>
      </c>
      <c r="L4008" s="6">
        <f t="shared" si="293"/>
        <v>0</v>
      </c>
      <c r="O4008" s="21" t="s">
        <v>33</v>
      </c>
    </row>
    <row r="4009" spans="1:19" x14ac:dyDescent="0.2">
      <c r="A4009" s="2">
        <v>6</v>
      </c>
      <c r="B4009" s="2">
        <v>16</v>
      </c>
      <c r="C4009" s="2">
        <v>4007</v>
      </c>
      <c r="D4009" s="2">
        <v>14</v>
      </c>
      <c r="E4009" s="2">
        <v>55</v>
      </c>
      <c r="F4009" s="1">
        <f t="shared" si="291"/>
        <v>50</v>
      </c>
      <c r="G4009" s="2">
        <v>0</v>
      </c>
      <c r="H4009" s="3">
        <f>G4009/1000*'symulacje godzinowe'!$N$3*'symulacje godzinowe'!$Q$3*'symulacje godzinowe'!$R$3</f>
        <v>0</v>
      </c>
      <c r="I4009" s="3">
        <f>'symulacje godzinowe'!$R$3*'symulacje godzinowe'!$N$3*(E4009-D4009)*'symulacje godzinowe'!$O$3/1000</f>
        <v>0.98783021999999998</v>
      </c>
      <c r="J4009" s="3">
        <f>'symulacje godzinowe'!$R$3*'symulacje godzinowe'!$N$3*(E4009-D4009)^2*'symulacje godzinowe'!$P$3/1000</f>
        <v>8.7966057599999994E-3</v>
      </c>
      <c r="K4009" s="3">
        <f t="shared" si="292"/>
        <v>-0.99662682575999995</v>
      </c>
      <c r="L4009" s="6">
        <f t="shared" si="293"/>
        <v>0</v>
      </c>
      <c r="M4009" s="21" t="s">
        <v>32</v>
      </c>
      <c r="N4009" s="21" t="s">
        <v>27</v>
      </c>
      <c r="O4009" s="21" t="s">
        <v>31</v>
      </c>
      <c r="P4009" s="21" t="s">
        <v>28</v>
      </c>
      <c r="Q4009" s="21" t="s">
        <v>29</v>
      </c>
      <c r="R4009" s="21" t="s">
        <v>30</v>
      </c>
      <c r="S4009" s="21" t="s">
        <v>26</v>
      </c>
    </row>
    <row r="4010" spans="1:19" x14ac:dyDescent="0.2">
      <c r="A4010" s="2">
        <v>6</v>
      </c>
      <c r="B4010" s="2">
        <v>16</v>
      </c>
      <c r="C4010" s="2">
        <v>4008</v>
      </c>
      <c r="D4010" s="2">
        <v>13.7</v>
      </c>
      <c r="E4010" s="2">
        <v>55</v>
      </c>
      <c r="F4010" s="1">
        <f t="shared" si="291"/>
        <v>50</v>
      </c>
      <c r="G4010" s="2">
        <v>0</v>
      </c>
      <c r="H4010" s="3">
        <f>G4010/1000*'symulacje godzinowe'!$N$3*'symulacje godzinowe'!$Q$3*'symulacje godzinowe'!$R$3</f>
        <v>0</v>
      </c>
      <c r="I4010" s="3">
        <f>'symulacje godzinowe'!$R$3*'symulacje godzinowe'!$N$3*(E4010-D4010)*'symulacje godzinowe'!$O$3/1000</f>
        <v>0.99505824599999981</v>
      </c>
      <c r="J4010" s="3">
        <f>'symulacje godzinowe'!$R$3*'symulacje godzinowe'!$N$3*(E4010-D4010)^2*'symulacje godzinowe'!$P$3/1000</f>
        <v>8.9258075423999991E-3</v>
      </c>
      <c r="K4010" s="3">
        <f t="shared" si="292"/>
        <v>-1.0039840535423998</v>
      </c>
      <c r="L4010" s="10">
        <f>SUM(L3987:L4009)</f>
        <v>23886.291564106563</v>
      </c>
      <c r="M4010" s="19">
        <f>(L3986-4.187*$N$7*$O$7*(F4010-10))*((L3986-4.187*$N$7*$O$7*(F4010-10))&gt;0)</f>
        <v>0</v>
      </c>
      <c r="N4010" s="19">
        <f>M4010/4.187/(F4010-10)*(M4010&gt;0)</f>
        <v>0</v>
      </c>
      <c r="O4010" s="19">
        <f>$P$7-0.5*$N$7*$O$7</f>
        <v>100</v>
      </c>
      <c r="P4010" s="19">
        <f>IF(N4010&lt;O4010,N4010,O4010)</f>
        <v>0</v>
      </c>
      <c r="Q4010" s="19">
        <f>L4010/4.187/(F4010-10)+P4010</f>
        <v>142.62175521916981</v>
      </c>
      <c r="R4010" s="19" t="b">
        <f>Q4010&gt;$N$7*$O$7</f>
        <v>0</v>
      </c>
      <c r="S4010" s="19">
        <f>IF(R4010,(F4010-10)/(50-10),(F4010-10)/(50-10)*Q4010/$N$7/$O$7)</f>
        <v>0.71310877609584911</v>
      </c>
    </row>
    <row r="4011" spans="1:19" x14ac:dyDescent="0.2">
      <c r="A4011" s="2">
        <v>6</v>
      </c>
      <c r="B4011" s="2">
        <v>17</v>
      </c>
      <c r="C4011" s="2">
        <v>4009</v>
      </c>
      <c r="D4011" s="2">
        <v>13.5</v>
      </c>
      <c r="E4011" s="2">
        <v>55</v>
      </c>
      <c r="F4011" s="1">
        <f t="shared" si="291"/>
        <v>50</v>
      </c>
      <c r="G4011" s="2">
        <v>0</v>
      </c>
      <c r="H4011" s="3">
        <f>G4011/1000*'symulacje godzinowe'!$N$3*'symulacje godzinowe'!$Q$3*'symulacje godzinowe'!$R$3</f>
        <v>0</v>
      </c>
      <c r="I4011" s="3">
        <f>'symulacje godzinowe'!$R$3*'symulacje godzinowe'!$N$3*(E4011-D4011)*'symulacje godzinowe'!$O$3/1000</f>
        <v>0.99987693</v>
      </c>
      <c r="J4011" s="3">
        <f>'symulacje godzinowe'!$R$3*'symulacje godzinowe'!$N$3*(E4011-D4011)^2*'symulacje godzinowe'!$P$3/1000</f>
        <v>9.012465360000001E-3</v>
      </c>
      <c r="K4011" s="3">
        <f t="shared" si="292"/>
        <v>-1.00888939536</v>
      </c>
      <c r="L4011" s="6">
        <f>K4011*(K4011&gt;0)*3600</f>
        <v>0</v>
      </c>
    </row>
    <row r="4012" spans="1:19" x14ac:dyDescent="0.2">
      <c r="A4012" s="2">
        <v>6</v>
      </c>
      <c r="B4012" s="2">
        <v>17</v>
      </c>
      <c r="C4012" s="2">
        <v>4010</v>
      </c>
      <c r="D4012" s="2">
        <v>13.2</v>
      </c>
      <c r="E4012" s="2">
        <v>55</v>
      </c>
      <c r="F4012" s="1">
        <f t="shared" si="291"/>
        <v>50</v>
      </c>
      <c r="G4012" s="2">
        <v>0</v>
      </c>
      <c r="H4012" s="3">
        <f>G4012/1000*'symulacje godzinowe'!$N$3*'symulacje godzinowe'!$Q$3*'symulacje godzinowe'!$R$3</f>
        <v>0</v>
      </c>
      <c r="I4012" s="3">
        <f>'symulacje godzinowe'!$R$3*'symulacje godzinowe'!$N$3*(E4012-D4012)*'symulacje godzinowe'!$O$3/1000</f>
        <v>1.0071049559999998</v>
      </c>
      <c r="J4012" s="3">
        <f>'symulacje godzinowe'!$R$3*'symulacje godzinowe'!$N$3*(E4012-D4012)^2*'symulacje godzinowe'!$P$3/1000</f>
        <v>9.1432370303999987E-3</v>
      </c>
      <c r="K4012" s="3">
        <f t="shared" si="292"/>
        <v>-1.0162481930303999</v>
      </c>
      <c r="L4012" s="6">
        <f t="shared" ref="L4012:L4033" si="294">K4012*(K4012&gt;0)*3600</f>
        <v>0</v>
      </c>
    </row>
    <row r="4013" spans="1:19" x14ac:dyDescent="0.2">
      <c r="A4013" s="2">
        <v>6</v>
      </c>
      <c r="B4013" s="2">
        <v>17</v>
      </c>
      <c r="C4013" s="2">
        <v>4011</v>
      </c>
      <c r="D4013" s="2">
        <v>12.8</v>
      </c>
      <c r="E4013" s="2">
        <v>55</v>
      </c>
      <c r="F4013" s="1">
        <f t="shared" si="291"/>
        <v>50</v>
      </c>
      <c r="G4013" s="2">
        <v>0</v>
      </c>
      <c r="H4013" s="3">
        <f>G4013/1000*'symulacje godzinowe'!$N$3*'symulacje godzinowe'!$Q$3*'symulacje godzinowe'!$R$3</f>
        <v>0</v>
      </c>
      <c r="I4013" s="3">
        <f>'symulacje godzinowe'!$R$3*'symulacje godzinowe'!$N$3*(E4013-D4013)*'symulacje godzinowe'!$O$3/1000</f>
        <v>1.016742324</v>
      </c>
      <c r="J4013" s="3">
        <f>'symulacje godzinowe'!$R$3*'symulacje godzinowe'!$N$3*(E4013-D4013)^2*'symulacje godzinowe'!$P$3/1000</f>
        <v>9.3190644864000003E-3</v>
      </c>
      <c r="K4013" s="3">
        <f t="shared" si="292"/>
        <v>-1.0260613884864001</v>
      </c>
      <c r="L4013" s="6">
        <f t="shared" si="294"/>
        <v>0</v>
      </c>
    </row>
    <row r="4014" spans="1:19" x14ac:dyDescent="0.2">
      <c r="A4014" s="2">
        <v>6</v>
      </c>
      <c r="B4014" s="2">
        <v>17</v>
      </c>
      <c r="C4014" s="2">
        <v>4012</v>
      </c>
      <c r="D4014" s="2">
        <v>12.5</v>
      </c>
      <c r="E4014" s="2">
        <v>55</v>
      </c>
      <c r="F4014" s="1">
        <f t="shared" si="291"/>
        <v>50</v>
      </c>
      <c r="G4014" s="2">
        <v>0</v>
      </c>
      <c r="H4014" s="3">
        <f>G4014/1000*'symulacje godzinowe'!$N$3*'symulacje godzinowe'!$Q$3*'symulacje godzinowe'!$R$3</f>
        <v>0</v>
      </c>
      <c r="I4014" s="3">
        <f>'symulacje godzinowe'!$R$3*'symulacje godzinowe'!$N$3*(E4014-D4014)*'symulacje godzinowe'!$O$3/1000</f>
        <v>1.0239703499999999</v>
      </c>
      <c r="J4014" s="3">
        <f>'symulacje godzinowe'!$R$3*'symulacje godzinowe'!$N$3*(E4014-D4014)^2*'symulacje godzinowe'!$P$3/1000</f>
        <v>9.4520339999999998E-3</v>
      </c>
      <c r="K4014" s="3">
        <f t="shared" si="292"/>
        <v>-1.0334223839999999</v>
      </c>
      <c r="L4014" s="6">
        <f t="shared" si="294"/>
        <v>0</v>
      </c>
    </row>
    <row r="4015" spans="1:19" x14ac:dyDescent="0.2">
      <c r="A4015" s="2">
        <v>6</v>
      </c>
      <c r="B4015" s="2">
        <v>17</v>
      </c>
      <c r="C4015" s="2">
        <v>4013</v>
      </c>
      <c r="D4015" s="2">
        <v>13.4</v>
      </c>
      <c r="E4015" s="2">
        <v>55</v>
      </c>
      <c r="F4015" s="1">
        <f t="shared" si="291"/>
        <v>50</v>
      </c>
      <c r="G4015" s="2">
        <v>91.2</v>
      </c>
      <c r="H4015" s="3">
        <f>G4015/1000*'symulacje godzinowe'!$N$3*'symulacje godzinowe'!$Q$3*'symulacje godzinowe'!$R$3</f>
        <v>0.40317340320000006</v>
      </c>
      <c r="I4015" s="3">
        <f>'symulacje godzinowe'!$R$3*'symulacje godzinowe'!$N$3*(E4015-D4015)*'symulacje godzinowe'!$O$3/1000</f>
        <v>1.0022862719999999</v>
      </c>
      <c r="J4015" s="3">
        <f>'symulacje godzinowe'!$R$3*'symulacje godzinowe'!$N$3*(E4015-D4015)^2*'symulacje godzinowe'!$P$3/1000</f>
        <v>9.0559512575999999E-3</v>
      </c>
      <c r="K4015" s="3">
        <f t="shared" si="292"/>
        <v>-0.60816882005759976</v>
      </c>
      <c r="L4015" s="6">
        <f t="shared" si="294"/>
        <v>0</v>
      </c>
    </row>
    <row r="4016" spans="1:19" x14ac:dyDescent="0.2">
      <c r="A4016" s="2">
        <v>6</v>
      </c>
      <c r="B4016" s="2">
        <v>17</v>
      </c>
      <c r="C4016" s="2">
        <v>4014</v>
      </c>
      <c r="D4016" s="2">
        <v>14.4</v>
      </c>
      <c r="E4016" s="2">
        <v>55</v>
      </c>
      <c r="F4016" s="1">
        <f t="shared" si="291"/>
        <v>50</v>
      </c>
      <c r="G4016" s="2">
        <v>179.6</v>
      </c>
      <c r="H4016" s="3">
        <f>G4016/1000*'symulacje godzinowe'!$N$3*'symulacje godzinowe'!$Q$3*'symulacje godzinowe'!$R$3</f>
        <v>0.79396867559999995</v>
      </c>
      <c r="I4016" s="3">
        <f>'symulacje godzinowe'!$R$3*'symulacje godzinowe'!$N$3*(E4016-D4016)*'symulacje godzinowe'!$O$3/1000</f>
        <v>0.97819285199999995</v>
      </c>
      <c r="J4016" s="3">
        <f>'symulacje godzinowe'!$R$3*'symulacje godzinowe'!$N$3*(E4016-D4016)^2*'symulacje godzinowe'!$P$3/1000</f>
        <v>8.6258019456000017E-3</v>
      </c>
      <c r="K4016" s="3">
        <f t="shared" si="292"/>
        <v>-0.1928499783456</v>
      </c>
      <c r="L4016" s="6">
        <f t="shared" si="294"/>
        <v>0</v>
      </c>
    </row>
    <row r="4017" spans="1:15" x14ac:dyDescent="0.2">
      <c r="A4017" s="2">
        <v>6</v>
      </c>
      <c r="B4017" s="2">
        <v>17</v>
      </c>
      <c r="C4017" s="2">
        <v>4015</v>
      </c>
      <c r="D4017" s="2">
        <v>15.3</v>
      </c>
      <c r="E4017" s="2">
        <v>55</v>
      </c>
      <c r="F4017" s="1">
        <f t="shared" si="291"/>
        <v>50</v>
      </c>
      <c r="G4017" s="2">
        <v>273.3</v>
      </c>
      <c r="H4017" s="3">
        <f>G4017/1000*'symulacje godzinowe'!$N$3*'symulacje godzinowe'!$Q$3*'symulacje godzinowe'!$R$3</f>
        <v>1.2081939813</v>
      </c>
      <c r="I4017" s="3">
        <f>'symulacje godzinowe'!$R$3*'symulacje godzinowe'!$N$3*(E4017-D4017)*'symulacje godzinowe'!$O$3/1000</f>
        <v>0.9565087739999999</v>
      </c>
      <c r="J4017" s="3">
        <f>'symulacje godzinowe'!$R$3*'symulacje godzinowe'!$N$3*(E4017-D4017)^2*'symulacje godzinowe'!$P$3/1000</f>
        <v>8.2476159264000017E-3</v>
      </c>
      <c r="K4017" s="3">
        <f t="shared" si="292"/>
        <v>0.2434375913736001</v>
      </c>
      <c r="L4017" s="6">
        <f t="shared" si="294"/>
        <v>876.37532894496042</v>
      </c>
    </row>
    <row r="4018" spans="1:15" x14ac:dyDescent="0.2">
      <c r="A4018" s="2">
        <v>6</v>
      </c>
      <c r="B4018" s="2">
        <v>17</v>
      </c>
      <c r="C4018" s="2">
        <v>4016</v>
      </c>
      <c r="D4018" s="2">
        <v>16</v>
      </c>
      <c r="E4018" s="2">
        <v>55</v>
      </c>
      <c r="F4018" s="1">
        <f t="shared" si="291"/>
        <v>50</v>
      </c>
      <c r="G4018" s="2">
        <v>366.2</v>
      </c>
      <c r="H4018" s="3">
        <f>G4018/1000*'symulacje godzinowe'!$N$3*'symulacje godzinowe'!$Q$3*'symulacje godzinowe'!$R$3</f>
        <v>1.6188826781999999</v>
      </c>
      <c r="I4018" s="3">
        <f>'symulacje godzinowe'!$R$3*'symulacje godzinowe'!$N$3*(E4018-D4018)*'symulacje godzinowe'!$O$3/1000</f>
        <v>0.93964338000000003</v>
      </c>
      <c r="J4018" s="3">
        <f>'symulacje godzinowe'!$R$3*'symulacje godzinowe'!$N$3*(E4018-D4018)^2*'symulacje godzinowe'!$P$3/1000</f>
        <v>7.9593321600000006E-3</v>
      </c>
      <c r="K4018" s="3">
        <f t="shared" si="292"/>
        <v>0.67127996603999984</v>
      </c>
      <c r="L4018" s="6">
        <f t="shared" si="294"/>
        <v>2416.6078777439993</v>
      </c>
    </row>
    <row r="4019" spans="1:15" x14ac:dyDescent="0.2">
      <c r="A4019" s="2">
        <v>6</v>
      </c>
      <c r="B4019" s="2">
        <v>17</v>
      </c>
      <c r="C4019" s="2">
        <v>4017</v>
      </c>
      <c r="D4019" s="2">
        <v>16.600000000000001</v>
      </c>
      <c r="E4019" s="2">
        <v>55</v>
      </c>
      <c r="F4019" s="1">
        <f t="shared" si="291"/>
        <v>50</v>
      </c>
      <c r="G4019" s="2">
        <v>395.6</v>
      </c>
      <c r="H4019" s="3">
        <f>G4019/1000*'symulacje godzinowe'!$N$3*'symulacje godzinowe'!$Q$3*'symulacje godzinowe'!$R$3</f>
        <v>1.7488530516000003</v>
      </c>
      <c r="I4019" s="3">
        <f>'symulacje godzinowe'!$R$3*'symulacje godzinowe'!$N$3*(E4019-D4019)*'symulacje godzinowe'!$O$3/1000</f>
        <v>0.92518732799999992</v>
      </c>
      <c r="J4019" s="3">
        <f>'symulacje godzinowe'!$R$3*'symulacje godzinowe'!$N$3*(E4019-D4019)^2*'symulacje godzinowe'!$P$3/1000</f>
        <v>7.7163134976000001E-3</v>
      </c>
      <c r="K4019" s="3">
        <f t="shared" si="292"/>
        <v>0.8159494101024003</v>
      </c>
      <c r="L4019" s="6">
        <f t="shared" si="294"/>
        <v>2937.4178763686409</v>
      </c>
    </row>
    <row r="4020" spans="1:15" x14ac:dyDescent="0.2">
      <c r="A4020" s="2">
        <v>6</v>
      </c>
      <c r="B4020" s="2">
        <v>17</v>
      </c>
      <c r="C4020" s="2">
        <v>4018</v>
      </c>
      <c r="D4020" s="2">
        <v>17.3</v>
      </c>
      <c r="E4020" s="2">
        <v>55</v>
      </c>
      <c r="F4020" s="1">
        <f t="shared" si="291"/>
        <v>50</v>
      </c>
      <c r="G4020" s="2">
        <v>461.2</v>
      </c>
      <c r="H4020" s="3">
        <f>G4020/1000*'symulacje godzinowe'!$N$3*'symulacje godzinowe'!$Q$3*'symulacje godzinowe'!$R$3</f>
        <v>2.0388549732000003</v>
      </c>
      <c r="I4020" s="3">
        <f>'symulacje godzinowe'!$R$3*'symulacje godzinowe'!$N$3*(E4020-D4020)*'symulacje godzinowe'!$O$3/1000</f>
        <v>0.90832193400000005</v>
      </c>
      <c r="J4020" s="3">
        <f>'symulacje godzinowe'!$R$3*'symulacje godzinowe'!$N$3*(E4020-D4020)^2*'symulacje godzinowe'!$P$3/1000</f>
        <v>7.4375537184000005E-3</v>
      </c>
      <c r="K4020" s="3">
        <f t="shared" si="292"/>
        <v>1.1230954854816004</v>
      </c>
      <c r="L4020" s="6">
        <f t="shared" si="294"/>
        <v>4043.1437477337618</v>
      </c>
    </row>
    <row r="4021" spans="1:15" x14ac:dyDescent="0.2">
      <c r="A4021" s="2">
        <v>6</v>
      </c>
      <c r="B4021" s="2">
        <v>17</v>
      </c>
      <c r="C4021" s="2">
        <v>4019</v>
      </c>
      <c r="D4021" s="2">
        <v>18.2</v>
      </c>
      <c r="E4021" s="2">
        <v>55</v>
      </c>
      <c r="F4021" s="1">
        <f t="shared" si="291"/>
        <v>50</v>
      </c>
      <c r="G4021" s="2">
        <v>506.4</v>
      </c>
      <c r="H4021" s="3">
        <f>G4021/1000*'symulacje godzinowe'!$N$3*'symulacje godzinowe'!$Q$3*'symulacje godzinowe'!$R$3</f>
        <v>2.2386733703999999</v>
      </c>
      <c r="I4021" s="3">
        <f>'symulacje godzinowe'!$R$3*'symulacje godzinowe'!$N$3*(E4021-D4021)*'symulacje godzinowe'!$O$3/1000</f>
        <v>0.88663785599999978</v>
      </c>
      <c r="J4021" s="3">
        <f>'symulacje godzinowe'!$R$3*'symulacje godzinowe'!$N$3*(E4021-D4021)^2*'symulacje godzinowe'!$P$3/1000</f>
        <v>7.0866837503999981E-3</v>
      </c>
      <c r="K4021" s="3">
        <f t="shared" si="292"/>
        <v>1.3449488306496002</v>
      </c>
      <c r="L4021" s="6">
        <f t="shared" si="294"/>
        <v>4841.8157903385609</v>
      </c>
    </row>
    <row r="4022" spans="1:15" x14ac:dyDescent="0.2">
      <c r="A4022" s="2">
        <v>6</v>
      </c>
      <c r="B4022" s="2">
        <v>17</v>
      </c>
      <c r="C4022" s="2">
        <v>4020</v>
      </c>
      <c r="D4022" s="2">
        <v>19.100000000000001</v>
      </c>
      <c r="E4022" s="2">
        <v>55</v>
      </c>
      <c r="F4022" s="1">
        <f t="shared" si="291"/>
        <v>50</v>
      </c>
      <c r="G4022" s="2">
        <v>599.6</v>
      </c>
      <c r="H4022" s="3">
        <f>G4022/1000*'symulacje godzinowe'!$N$3*'symulacje godzinowe'!$Q$3*'symulacje godzinowe'!$R$3</f>
        <v>2.6506882956000002</v>
      </c>
      <c r="I4022" s="3">
        <f>'symulacje godzinowe'!$R$3*'symulacje godzinowe'!$N$3*(E4022-D4022)*'symulacje godzinowe'!$O$3/1000</f>
        <v>0.86495377799999984</v>
      </c>
      <c r="J4022" s="3">
        <f>'symulacje godzinowe'!$R$3*'symulacje godzinowe'!$N$3*(E4022-D4022)^2*'symulacje godzinowe'!$P$3/1000</f>
        <v>6.7442911775999993E-3</v>
      </c>
      <c r="K4022" s="3">
        <f t="shared" si="292"/>
        <v>1.7789902264224005</v>
      </c>
      <c r="L4022" s="6">
        <f t="shared" si="294"/>
        <v>6404.3648151206417</v>
      </c>
    </row>
    <row r="4023" spans="1:15" x14ac:dyDescent="0.2">
      <c r="A4023" s="2">
        <v>6</v>
      </c>
      <c r="B4023" s="2">
        <v>17</v>
      </c>
      <c r="C4023" s="2">
        <v>4021</v>
      </c>
      <c r="D4023" s="2">
        <v>20</v>
      </c>
      <c r="E4023" s="2">
        <v>55</v>
      </c>
      <c r="F4023" s="1">
        <f t="shared" si="291"/>
        <v>50</v>
      </c>
      <c r="G4023" s="2">
        <v>563.5</v>
      </c>
      <c r="H4023" s="3">
        <f>G4023/1000*'symulacje godzinowe'!$N$3*'symulacje godzinowe'!$Q$3*'symulacje godzinowe'!$R$3</f>
        <v>2.4910988235000002</v>
      </c>
      <c r="I4023" s="3">
        <f>'symulacje godzinowe'!$R$3*'symulacje godzinowe'!$N$3*(E4023-D4023)*'symulacje godzinowe'!$O$3/1000</f>
        <v>0.8432696999999999</v>
      </c>
      <c r="J4023" s="3">
        <f>'symulacje godzinowe'!$R$3*'symulacje godzinowe'!$N$3*(E4023-D4023)^2*'symulacje godzinowe'!$P$3/1000</f>
        <v>6.4103759999999997E-3</v>
      </c>
      <c r="K4023" s="3">
        <f t="shared" si="292"/>
        <v>1.6414187475000002</v>
      </c>
      <c r="L4023" s="6">
        <f t="shared" si="294"/>
        <v>5909.1074910000007</v>
      </c>
    </row>
    <row r="4024" spans="1:15" x14ac:dyDescent="0.2">
      <c r="A4024" s="2">
        <v>6</v>
      </c>
      <c r="B4024" s="2">
        <v>17</v>
      </c>
      <c r="C4024" s="2">
        <v>4022</v>
      </c>
      <c r="D4024" s="2">
        <v>19.7</v>
      </c>
      <c r="E4024" s="2">
        <v>55</v>
      </c>
      <c r="F4024" s="1">
        <f t="shared" si="291"/>
        <v>50</v>
      </c>
      <c r="G4024" s="2">
        <v>492.8</v>
      </c>
      <c r="H4024" s="3">
        <f>G4024/1000*'symulacje godzinowe'!$N$3*'symulacje godzinowe'!$Q$3*'symulacje godzinowe'!$R$3</f>
        <v>2.1785510208000001</v>
      </c>
      <c r="I4024" s="3">
        <f>'symulacje godzinowe'!$R$3*'symulacje godzinowe'!$N$3*(E4024-D4024)*'symulacje godzinowe'!$O$3/1000</f>
        <v>0.85049772599999984</v>
      </c>
      <c r="J4024" s="3">
        <f>'symulacje godzinowe'!$R$3*'symulacje godzinowe'!$N$3*(E4024-D4024)^2*'symulacje godzinowe'!$P$3/1000</f>
        <v>6.5207391263999975E-3</v>
      </c>
      <c r="K4024" s="3">
        <f t="shared" si="292"/>
        <v>1.3215325556736002</v>
      </c>
      <c r="L4024" s="6">
        <f t="shared" si="294"/>
        <v>4757.5172004249607</v>
      </c>
    </row>
    <row r="4025" spans="1:15" x14ac:dyDescent="0.2">
      <c r="A4025" s="2">
        <v>6</v>
      </c>
      <c r="B4025" s="2">
        <v>17</v>
      </c>
      <c r="C4025" s="2">
        <v>4023</v>
      </c>
      <c r="D4025" s="2">
        <v>19.5</v>
      </c>
      <c r="E4025" s="2">
        <v>55</v>
      </c>
      <c r="F4025" s="1">
        <f t="shared" si="291"/>
        <v>50</v>
      </c>
      <c r="G4025" s="2">
        <v>402.5</v>
      </c>
      <c r="H4025" s="3">
        <f>G4025/1000*'symulacje godzinowe'!$N$3*'symulacje godzinowe'!$Q$3*'symulacje godzinowe'!$R$3</f>
        <v>1.7793563025000001</v>
      </c>
      <c r="I4025" s="3">
        <f>'symulacje godzinowe'!$R$3*'symulacje godzinowe'!$N$3*(E4025-D4025)*'symulacje godzinowe'!$O$3/1000</f>
        <v>0.85531640999999992</v>
      </c>
      <c r="J4025" s="3">
        <f>'symulacje godzinowe'!$R$3*'symulacje godzinowe'!$N$3*(E4025-D4025)^2*'symulacje godzinowe'!$P$3/1000</f>
        <v>6.5948378399999993E-3</v>
      </c>
      <c r="K4025" s="3">
        <f t="shared" si="292"/>
        <v>0.91744505466000015</v>
      </c>
      <c r="L4025" s="6">
        <f t="shared" si="294"/>
        <v>3302.8021967760005</v>
      </c>
    </row>
    <row r="4026" spans="1:15" x14ac:dyDescent="0.2">
      <c r="A4026" s="2">
        <v>6</v>
      </c>
      <c r="B4026" s="2">
        <v>17</v>
      </c>
      <c r="C4026" s="2">
        <v>4024</v>
      </c>
      <c r="D4026" s="2">
        <v>19.2</v>
      </c>
      <c r="E4026" s="2">
        <v>55</v>
      </c>
      <c r="F4026" s="1">
        <f t="shared" si="291"/>
        <v>50</v>
      </c>
      <c r="G4026" s="2">
        <v>301.8</v>
      </c>
      <c r="H4026" s="3">
        <f>G4026/1000*'symulacje godzinowe'!$N$3*'symulacje godzinowe'!$Q$3*'symulacje godzinowe'!$R$3</f>
        <v>1.3341856698000001</v>
      </c>
      <c r="I4026" s="3">
        <f>'symulacje godzinowe'!$R$3*'symulacje godzinowe'!$N$3*(E4026-D4026)*'symulacje godzinowe'!$O$3/1000</f>
        <v>0.86254443599999986</v>
      </c>
      <c r="J4026" s="3">
        <f>'symulacje godzinowe'!$R$3*'symulacje godzinowe'!$N$3*(E4026-D4026)^2*'symulacje godzinowe'!$P$3/1000</f>
        <v>6.7067708543999986E-3</v>
      </c>
      <c r="K4026" s="3">
        <f t="shared" si="292"/>
        <v>0.4649344629456002</v>
      </c>
      <c r="L4026" s="6">
        <f t="shared" si="294"/>
        <v>1673.7640666041607</v>
      </c>
    </row>
    <row r="4027" spans="1:15" x14ac:dyDescent="0.2">
      <c r="A4027" s="2">
        <v>6</v>
      </c>
      <c r="B4027" s="2">
        <v>17</v>
      </c>
      <c r="C4027" s="2">
        <v>4025</v>
      </c>
      <c r="D4027" s="2">
        <v>19.100000000000001</v>
      </c>
      <c r="E4027" s="2">
        <v>55</v>
      </c>
      <c r="F4027" s="1">
        <f t="shared" si="291"/>
        <v>50</v>
      </c>
      <c r="G4027" s="2">
        <v>195</v>
      </c>
      <c r="H4027" s="3">
        <f>G4027/1000*'symulacje godzinowe'!$N$3*'symulacje godzinowe'!$Q$3*'symulacje godzinowe'!$R$3</f>
        <v>0.86204839500000008</v>
      </c>
      <c r="I4027" s="3">
        <f>'symulacje godzinowe'!$R$3*'symulacje godzinowe'!$N$3*(E4027-D4027)*'symulacje godzinowe'!$O$3/1000</f>
        <v>0.86495377799999984</v>
      </c>
      <c r="J4027" s="3">
        <f>'symulacje godzinowe'!$R$3*'symulacje godzinowe'!$N$3*(E4027-D4027)^2*'symulacje godzinowe'!$P$3/1000</f>
        <v>6.7442911775999993E-3</v>
      </c>
      <c r="K4027" s="3">
        <f t="shared" si="292"/>
        <v>-9.6496741775997617E-3</v>
      </c>
      <c r="L4027" s="6">
        <f t="shared" si="294"/>
        <v>0</v>
      </c>
    </row>
    <row r="4028" spans="1:15" x14ac:dyDescent="0.2">
      <c r="A4028" s="2">
        <v>6</v>
      </c>
      <c r="B4028" s="2">
        <v>17</v>
      </c>
      <c r="C4028" s="2">
        <v>4026</v>
      </c>
      <c r="D4028" s="2">
        <v>18.899999999999999</v>
      </c>
      <c r="E4028" s="2">
        <v>55</v>
      </c>
      <c r="F4028" s="1">
        <f t="shared" si="291"/>
        <v>50</v>
      </c>
      <c r="G4028" s="2">
        <v>168.6</v>
      </c>
      <c r="H4028" s="3">
        <f>G4028/1000*'symulacje godzinowe'!$N$3*'symulacje godzinowe'!$Q$3*'symulacje godzinowe'!$R$3</f>
        <v>0.74534030460000011</v>
      </c>
      <c r="I4028" s="3">
        <f>'symulacje godzinowe'!$R$3*'symulacje godzinowe'!$N$3*(E4028-D4028)*'symulacje godzinowe'!$O$3/1000</f>
        <v>0.86977246199999991</v>
      </c>
      <c r="J4028" s="3">
        <f>'symulacje godzinowe'!$R$3*'symulacje godzinowe'!$N$3*(E4028-D4028)^2*'symulacje godzinowe'!$P$3/1000</f>
        <v>6.8196458016E-3</v>
      </c>
      <c r="K4028" s="3">
        <f t="shared" si="292"/>
        <v>-0.13125180320159979</v>
      </c>
      <c r="L4028" s="6">
        <f t="shared" si="294"/>
        <v>0</v>
      </c>
    </row>
    <row r="4029" spans="1:15" x14ac:dyDescent="0.2">
      <c r="A4029" s="2">
        <v>6</v>
      </c>
      <c r="B4029" s="2">
        <v>17</v>
      </c>
      <c r="C4029" s="2">
        <v>4027</v>
      </c>
      <c r="D4029" s="2">
        <v>18.8</v>
      </c>
      <c r="E4029" s="2">
        <v>55</v>
      </c>
      <c r="F4029" s="1">
        <f t="shared" si="291"/>
        <v>50</v>
      </c>
      <c r="G4029" s="2">
        <v>60.5</v>
      </c>
      <c r="H4029" s="3">
        <f>G4029/1000*'symulacje godzinowe'!$N$3*'symulacje godzinowe'!$Q$3*'symulacje godzinowe'!$R$3</f>
        <v>0.26745604049999999</v>
      </c>
      <c r="I4029" s="3">
        <f>'symulacje godzinowe'!$R$3*'symulacje godzinowe'!$N$3*(E4029-D4029)*'symulacje godzinowe'!$O$3/1000</f>
        <v>0.87218180399999989</v>
      </c>
      <c r="J4029" s="3">
        <f>'symulacje godzinowe'!$R$3*'symulacje godzinowe'!$N$3*(E4029-D4029)^2*'symulacje godzinowe'!$P$3/1000</f>
        <v>6.8574801024000008E-3</v>
      </c>
      <c r="K4029" s="3">
        <f t="shared" si="292"/>
        <v>-0.6115832436023998</v>
      </c>
      <c r="L4029" s="6">
        <f t="shared" si="294"/>
        <v>0</v>
      </c>
    </row>
    <row r="4030" spans="1:15" x14ac:dyDescent="0.2">
      <c r="A4030" s="2">
        <v>6</v>
      </c>
      <c r="B4030" s="2">
        <v>17</v>
      </c>
      <c r="C4030" s="2">
        <v>4028</v>
      </c>
      <c r="D4030" s="2">
        <v>16.2</v>
      </c>
      <c r="E4030" s="2">
        <v>55</v>
      </c>
      <c r="F4030" s="1">
        <f t="shared" si="291"/>
        <v>50</v>
      </c>
      <c r="G4030" s="2">
        <v>0</v>
      </c>
      <c r="H4030" s="3">
        <f>G4030/1000*'symulacje godzinowe'!$N$3*'symulacje godzinowe'!$Q$3*'symulacje godzinowe'!$R$3</f>
        <v>0</v>
      </c>
      <c r="I4030" s="3">
        <f>'symulacje godzinowe'!$R$3*'symulacje godzinowe'!$N$3*(E4030-D4030)*'symulacje godzinowe'!$O$3/1000</f>
        <v>0.93482469599999984</v>
      </c>
      <c r="J4030" s="3">
        <f>'symulacje godzinowe'!$R$3*'symulacje godzinowe'!$N$3*(E4030-D4030)^2*'symulacje godzinowe'!$P$3/1000</f>
        <v>7.8779073023999991E-3</v>
      </c>
      <c r="K4030" s="3">
        <f t="shared" si="292"/>
        <v>-0.94270260330239986</v>
      </c>
      <c r="L4030" s="6">
        <f t="shared" si="294"/>
        <v>0</v>
      </c>
    </row>
    <row r="4031" spans="1:15" x14ac:dyDescent="0.2">
      <c r="A4031" s="2">
        <v>6</v>
      </c>
      <c r="B4031" s="2">
        <v>17</v>
      </c>
      <c r="C4031" s="2">
        <v>4029</v>
      </c>
      <c r="D4031" s="2">
        <v>13.7</v>
      </c>
      <c r="E4031" s="2">
        <v>55</v>
      </c>
      <c r="F4031" s="1">
        <f t="shared" ref="F4031:F4094" si="295">E4031-5</f>
        <v>50</v>
      </c>
      <c r="G4031" s="2">
        <v>0</v>
      </c>
      <c r="H4031" s="3">
        <f>G4031/1000*'symulacje godzinowe'!$N$3*'symulacje godzinowe'!$Q$3*'symulacje godzinowe'!$R$3</f>
        <v>0</v>
      </c>
      <c r="I4031" s="3">
        <f>'symulacje godzinowe'!$R$3*'symulacje godzinowe'!$N$3*(E4031-D4031)*'symulacje godzinowe'!$O$3/1000</f>
        <v>0.99505824599999981</v>
      </c>
      <c r="J4031" s="3">
        <f>'symulacje godzinowe'!$R$3*'symulacje godzinowe'!$N$3*(E4031-D4031)^2*'symulacje godzinowe'!$P$3/1000</f>
        <v>8.9258075423999991E-3</v>
      </c>
      <c r="K4031" s="3">
        <f t="shared" ref="K4031:K4094" si="296">H4031-I4031-J4031</f>
        <v>-1.0039840535423998</v>
      </c>
      <c r="L4031" s="6">
        <f t="shared" si="294"/>
        <v>0</v>
      </c>
    </row>
    <row r="4032" spans="1:15" x14ac:dyDescent="0.2">
      <c r="A4032" s="2">
        <v>6</v>
      </c>
      <c r="B4032" s="2">
        <v>17</v>
      </c>
      <c r="C4032" s="2">
        <v>4030</v>
      </c>
      <c r="D4032" s="2">
        <v>11.1</v>
      </c>
      <c r="E4032" s="2">
        <v>55</v>
      </c>
      <c r="F4032" s="1">
        <f t="shared" si="295"/>
        <v>50</v>
      </c>
      <c r="G4032" s="2">
        <v>0</v>
      </c>
      <c r="H4032" s="3">
        <f>G4032/1000*'symulacje godzinowe'!$N$3*'symulacje godzinowe'!$Q$3*'symulacje godzinowe'!$R$3</f>
        <v>0</v>
      </c>
      <c r="I4032" s="3">
        <f>'symulacje godzinowe'!$R$3*'symulacje godzinowe'!$N$3*(E4032-D4032)*'symulacje godzinowe'!$O$3/1000</f>
        <v>1.0577011379999999</v>
      </c>
      <c r="J4032" s="3">
        <f>'symulacje godzinowe'!$R$3*'symulacje godzinowe'!$N$3*(E4032-D4032)^2*'symulacje godzinowe'!$P$3/1000</f>
        <v>1.0085012841599997E-2</v>
      </c>
      <c r="K4032" s="3">
        <f t="shared" si="296"/>
        <v>-1.0677861508415998</v>
      </c>
      <c r="L4032" s="6">
        <f t="shared" si="294"/>
        <v>0</v>
      </c>
      <c r="O4032" s="21" t="s">
        <v>33</v>
      </c>
    </row>
    <row r="4033" spans="1:19" x14ac:dyDescent="0.2">
      <c r="A4033" s="2">
        <v>6</v>
      </c>
      <c r="B4033" s="2">
        <v>17</v>
      </c>
      <c r="C4033" s="2">
        <v>4031</v>
      </c>
      <c r="D4033" s="2">
        <v>10.5</v>
      </c>
      <c r="E4033" s="2">
        <v>55</v>
      </c>
      <c r="F4033" s="1">
        <f t="shared" si="295"/>
        <v>50</v>
      </c>
      <c r="G4033" s="2">
        <v>0</v>
      </c>
      <c r="H4033" s="3">
        <f>G4033/1000*'symulacje godzinowe'!$N$3*'symulacje godzinowe'!$Q$3*'symulacje godzinowe'!$R$3</f>
        <v>0</v>
      </c>
      <c r="I4033" s="3">
        <f>'symulacje godzinowe'!$R$3*'symulacje godzinowe'!$N$3*(E4033-D4033)*'symulacje godzinowe'!$O$3/1000</f>
        <v>1.07215719</v>
      </c>
      <c r="J4033" s="3">
        <f>'symulacje godzinowe'!$R$3*'symulacje godzinowe'!$N$3*(E4033-D4033)^2*'symulacje godzinowe'!$P$3/1000</f>
        <v>1.036256904E-2</v>
      </c>
      <c r="K4033" s="3">
        <f t="shared" si="296"/>
        <v>-1.08251975904</v>
      </c>
      <c r="L4033" s="6">
        <f t="shared" si="294"/>
        <v>0</v>
      </c>
      <c r="M4033" s="21" t="s">
        <v>32</v>
      </c>
      <c r="N4033" s="21" t="s">
        <v>27</v>
      </c>
      <c r="O4033" s="21" t="s">
        <v>31</v>
      </c>
      <c r="P4033" s="21" t="s">
        <v>28</v>
      </c>
      <c r="Q4033" s="21" t="s">
        <v>29</v>
      </c>
      <c r="R4033" s="21" t="s">
        <v>30</v>
      </c>
      <c r="S4033" s="21" t="s">
        <v>26</v>
      </c>
    </row>
    <row r="4034" spans="1:19" x14ac:dyDescent="0.2">
      <c r="A4034" s="2">
        <v>6</v>
      </c>
      <c r="B4034" s="2">
        <v>17</v>
      </c>
      <c r="C4034" s="2">
        <v>4032</v>
      </c>
      <c r="D4034" s="2">
        <v>9.8000000000000007</v>
      </c>
      <c r="E4034" s="2">
        <v>55</v>
      </c>
      <c r="F4034" s="1">
        <f t="shared" si="295"/>
        <v>50</v>
      </c>
      <c r="G4034" s="2">
        <v>0</v>
      </c>
      <c r="H4034" s="3">
        <f>G4034/1000*'symulacje godzinowe'!$N$3*'symulacje godzinowe'!$Q$3*'symulacje godzinowe'!$R$3</f>
        <v>0</v>
      </c>
      <c r="I4034" s="3">
        <f>'symulacje godzinowe'!$R$3*'symulacje godzinowe'!$N$3*(E4034-D4034)*'symulacje godzinowe'!$O$3/1000</f>
        <v>1.0890225840000001</v>
      </c>
      <c r="J4034" s="3">
        <f>'symulacje godzinowe'!$R$3*'symulacje godzinowe'!$N$3*(E4034-D4034)^2*'symulacje godzinowe'!$P$3/1000</f>
        <v>1.06911465984E-2</v>
      </c>
      <c r="K4034" s="3">
        <f t="shared" si="296"/>
        <v>-1.0997137305984002</v>
      </c>
      <c r="L4034" s="10">
        <f>SUM(L4011:L4033)</f>
        <v>37162.916391055689</v>
      </c>
      <c r="M4034" s="19">
        <f>(L4010-4.187*$N$7*$O$7*(F4034-10))*((L4010-4.187*$N$7*$O$7*(F4034-10))&gt;0)</f>
        <v>0</v>
      </c>
      <c r="N4034" s="19">
        <f>M4034/4.187/(F4034-10)*(M4034&gt;0)</f>
        <v>0</v>
      </c>
      <c r="O4034" s="19">
        <f>$P$7-0.5*$N$7*$O$7</f>
        <v>100</v>
      </c>
      <c r="P4034" s="19">
        <f>IF(N4034&lt;O4034,N4034,O4034)</f>
        <v>0</v>
      </c>
      <c r="Q4034" s="19">
        <f>L4034/4.187/(F4034-10)+P4034</f>
        <v>221.89465244241515</v>
      </c>
      <c r="R4034" s="19" t="b">
        <f>Q4034&gt;$N$7*$O$7</f>
        <v>1</v>
      </c>
      <c r="S4034" s="19">
        <f>IF(R4034,(F4034-10)/(50-10),(F4034-10)/(50-10)*Q4034/$N$7/$O$7)</f>
        <v>1</v>
      </c>
    </row>
    <row r="4035" spans="1:19" x14ac:dyDescent="0.2">
      <c r="A4035" s="2">
        <v>6</v>
      </c>
      <c r="B4035" s="2">
        <v>18</v>
      </c>
      <c r="C4035" s="2">
        <v>4033</v>
      </c>
      <c r="D4035" s="2">
        <v>9.1999999999999993</v>
      </c>
      <c r="E4035" s="2">
        <v>55</v>
      </c>
      <c r="F4035" s="1">
        <f t="shared" si="295"/>
        <v>50</v>
      </c>
      <c r="G4035" s="2">
        <v>0</v>
      </c>
      <c r="H4035" s="3">
        <f>G4035/1000*'symulacje godzinowe'!$N$3*'symulacje godzinowe'!$Q$3*'symulacje godzinowe'!$R$3</f>
        <v>0</v>
      </c>
      <c r="I4035" s="3">
        <f>'symulacje godzinowe'!$R$3*'symulacje godzinowe'!$N$3*(E4035-D4035)*'symulacje godzinowe'!$O$3/1000</f>
        <v>1.1034786359999997</v>
      </c>
      <c r="J4035" s="3">
        <f>'symulacje godzinowe'!$R$3*'symulacje godzinowe'!$N$3*(E4035-D4035)^2*'symulacje godzinowe'!$P$3/1000</f>
        <v>1.09768662144E-2</v>
      </c>
      <c r="K4035" s="3">
        <f t="shared" si="296"/>
        <v>-1.1144555022143998</v>
      </c>
      <c r="L4035" s="6">
        <f>K4035*(K4035&gt;0)*3600</f>
        <v>0</v>
      </c>
    </row>
    <row r="4036" spans="1:19" x14ac:dyDescent="0.2">
      <c r="A4036" s="2">
        <v>6</v>
      </c>
      <c r="B4036" s="2">
        <v>18</v>
      </c>
      <c r="C4036" s="2">
        <v>4034</v>
      </c>
      <c r="D4036" s="2">
        <v>8.8000000000000007</v>
      </c>
      <c r="E4036" s="2">
        <v>55</v>
      </c>
      <c r="F4036" s="1">
        <f t="shared" si="295"/>
        <v>50</v>
      </c>
      <c r="G4036" s="2">
        <v>0</v>
      </c>
      <c r="H4036" s="3">
        <f>G4036/1000*'symulacje godzinowe'!$N$3*'symulacje godzinowe'!$Q$3*'symulacje godzinowe'!$R$3</f>
        <v>0</v>
      </c>
      <c r="I4036" s="3">
        <f>'symulacje godzinowe'!$R$3*'symulacje godzinowe'!$N$3*(E4036-D4036)*'symulacje godzinowe'!$O$3/1000</f>
        <v>1.1131160039999999</v>
      </c>
      <c r="J4036" s="3">
        <f>'symulacje godzinowe'!$R$3*'symulacje godzinowe'!$N$3*(E4036-D4036)^2*'symulacje godzinowe'!$P$3/1000</f>
        <v>1.11694391424E-2</v>
      </c>
      <c r="K4036" s="3">
        <f t="shared" si="296"/>
        <v>-1.1242854431423999</v>
      </c>
      <c r="L4036" s="6">
        <f t="shared" ref="L4036:L4057" si="297">K4036*(K4036&gt;0)*3600</f>
        <v>0</v>
      </c>
    </row>
    <row r="4037" spans="1:19" x14ac:dyDescent="0.2">
      <c r="A4037" s="2">
        <v>6</v>
      </c>
      <c r="B4037" s="2">
        <v>18</v>
      </c>
      <c r="C4037" s="2">
        <v>4035</v>
      </c>
      <c r="D4037" s="2">
        <v>8.5</v>
      </c>
      <c r="E4037" s="2">
        <v>55</v>
      </c>
      <c r="F4037" s="1">
        <f t="shared" si="295"/>
        <v>50</v>
      </c>
      <c r="G4037" s="2">
        <v>0</v>
      </c>
      <c r="H4037" s="3">
        <f>G4037/1000*'symulacje godzinowe'!$N$3*'symulacje godzinowe'!$Q$3*'symulacje godzinowe'!$R$3</f>
        <v>0</v>
      </c>
      <c r="I4037" s="3">
        <f>'symulacje godzinowe'!$R$3*'symulacje godzinowe'!$N$3*(E4037-D4037)*'symulacje godzinowe'!$O$3/1000</f>
        <v>1.12034403</v>
      </c>
      <c r="J4037" s="3">
        <f>'symulacje godzinowe'!$R$3*'symulacje godzinowe'!$N$3*(E4037-D4037)^2*'symulacje godzinowe'!$P$3/1000</f>
        <v>1.1314967759999999E-2</v>
      </c>
      <c r="K4037" s="3">
        <f t="shared" si="296"/>
        <v>-1.13165899776</v>
      </c>
      <c r="L4037" s="6">
        <f t="shared" si="297"/>
        <v>0</v>
      </c>
    </row>
    <row r="4038" spans="1:19" x14ac:dyDescent="0.2">
      <c r="A4038" s="2">
        <v>6</v>
      </c>
      <c r="B4038" s="2">
        <v>18</v>
      </c>
      <c r="C4038" s="2">
        <v>4036</v>
      </c>
      <c r="D4038" s="2">
        <v>8.1</v>
      </c>
      <c r="E4038" s="2">
        <v>55</v>
      </c>
      <c r="F4038" s="1">
        <f t="shared" si="295"/>
        <v>50</v>
      </c>
      <c r="G4038" s="2">
        <v>0</v>
      </c>
      <c r="H4038" s="3">
        <f>G4038/1000*'symulacje godzinowe'!$N$3*'symulacje godzinowe'!$Q$3*'symulacje godzinowe'!$R$3</f>
        <v>0</v>
      </c>
      <c r="I4038" s="3">
        <f>'symulacje godzinowe'!$R$3*'symulacje godzinowe'!$N$3*(E4038-D4038)*'symulacje godzinowe'!$O$3/1000</f>
        <v>1.129981398</v>
      </c>
      <c r="J4038" s="3">
        <f>'symulacje godzinowe'!$R$3*'symulacje godzinowe'!$N$3*(E4038-D4038)^2*'symulacje godzinowe'!$P$3/1000</f>
        <v>1.1510471145599999E-2</v>
      </c>
      <c r="K4038" s="3">
        <f t="shared" si="296"/>
        <v>-1.1414918691456</v>
      </c>
      <c r="L4038" s="6">
        <f t="shared" si="297"/>
        <v>0</v>
      </c>
    </row>
    <row r="4039" spans="1:19" x14ac:dyDescent="0.2">
      <c r="A4039" s="2">
        <v>6</v>
      </c>
      <c r="B4039" s="2">
        <v>18</v>
      </c>
      <c r="C4039" s="2">
        <v>4037</v>
      </c>
      <c r="D4039" s="2">
        <v>9.9</v>
      </c>
      <c r="E4039" s="2">
        <v>55</v>
      </c>
      <c r="F4039" s="1">
        <f t="shared" si="295"/>
        <v>50</v>
      </c>
      <c r="G4039" s="2">
        <v>110.8</v>
      </c>
      <c r="H4039" s="3">
        <f>G4039/1000*'symulacje godzinowe'!$N$3*'symulacje godzinowe'!$Q$3*'symulacje godzinowe'!$R$3</f>
        <v>0.48982031880000004</v>
      </c>
      <c r="I4039" s="3">
        <f>'symulacje godzinowe'!$R$3*'symulacje godzinowe'!$N$3*(E4039-D4039)*'symulacje godzinowe'!$O$3/1000</f>
        <v>1.0866132419999999</v>
      </c>
      <c r="J4039" s="3">
        <f>'symulacje godzinowe'!$R$3*'symulacje godzinowe'!$N$3*(E4039-D4039)^2*'symulacje godzinowe'!$P$3/1000</f>
        <v>1.0643892969600001E-2</v>
      </c>
      <c r="K4039" s="3">
        <f t="shared" si="296"/>
        <v>-0.60743681616959977</v>
      </c>
      <c r="L4039" s="6">
        <f t="shared" si="297"/>
        <v>0</v>
      </c>
    </row>
    <row r="4040" spans="1:19" x14ac:dyDescent="0.2">
      <c r="A4040" s="2">
        <v>6</v>
      </c>
      <c r="B4040" s="2">
        <v>18</v>
      </c>
      <c r="C4040" s="2">
        <v>4038</v>
      </c>
      <c r="D4040" s="2">
        <v>11.7</v>
      </c>
      <c r="E4040" s="2">
        <v>55</v>
      </c>
      <c r="F4040" s="1">
        <f t="shared" si="295"/>
        <v>50</v>
      </c>
      <c r="G4040" s="2">
        <v>220.6</v>
      </c>
      <c r="H4040" s="3">
        <f>G4040/1000*'symulacje godzinowe'!$N$3*'symulacje godzinowe'!$Q$3*'symulacje godzinowe'!$R$3</f>
        <v>0.97521987659999998</v>
      </c>
      <c r="I4040" s="3">
        <f>'symulacje godzinowe'!$R$3*'symulacje godzinowe'!$N$3*(E4040-D4040)*'symulacje godzinowe'!$O$3/1000</f>
        <v>1.043245086</v>
      </c>
      <c r="J4040" s="3">
        <f>'symulacje godzinowe'!$R$3*'symulacje godzinowe'!$N$3*(E4040-D4040)^2*'symulacje godzinowe'!$P$3/1000</f>
        <v>9.8112243743999974E-3</v>
      </c>
      <c r="K4040" s="3">
        <f t="shared" si="296"/>
        <v>-7.7836433774399999E-2</v>
      </c>
      <c r="L4040" s="6">
        <f t="shared" si="297"/>
        <v>0</v>
      </c>
    </row>
    <row r="4041" spans="1:19" x14ac:dyDescent="0.2">
      <c r="A4041" s="2">
        <v>6</v>
      </c>
      <c r="B4041" s="2">
        <v>18</v>
      </c>
      <c r="C4041" s="2">
        <v>4039</v>
      </c>
      <c r="D4041" s="2">
        <v>13.5</v>
      </c>
      <c r="E4041" s="2">
        <v>55</v>
      </c>
      <c r="F4041" s="1">
        <f t="shared" si="295"/>
        <v>50</v>
      </c>
      <c r="G4041" s="2">
        <v>395.6</v>
      </c>
      <c r="H4041" s="3">
        <f>G4041/1000*'symulacje godzinowe'!$N$3*'symulacje godzinowe'!$Q$3*'symulacje godzinowe'!$R$3</f>
        <v>1.7488530516000003</v>
      </c>
      <c r="I4041" s="3">
        <f>'symulacje godzinowe'!$R$3*'symulacje godzinowe'!$N$3*(E4041-D4041)*'symulacje godzinowe'!$O$3/1000</f>
        <v>0.99987693</v>
      </c>
      <c r="J4041" s="3">
        <f>'symulacje godzinowe'!$R$3*'symulacje godzinowe'!$N$3*(E4041-D4041)^2*'symulacje godzinowe'!$P$3/1000</f>
        <v>9.012465360000001E-3</v>
      </c>
      <c r="K4041" s="3">
        <f t="shared" si="296"/>
        <v>0.73996365624000027</v>
      </c>
      <c r="L4041" s="6">
        <f t="shared" si="297"/>
        <v>2663.869162464001</v>
      </c>
    </row>
    <row r="4042" spans="1:19" x14ac:dyDescent="0.2">
      <c r="A4042" s="2">
        <v>6</v>
      </c>
      <c r="B4042" s="2">
        <v>18</v>
      </c>
      <c r="C4042" s="2">
        <v>4040</v>
      </c>
      <c r="D4042" s="2">
        <v>14.6</v>
      </c>
      <c r="E4042" s="2">
        <v>55</v>
      </c>
      <c r="F4042" s="1">
        <f t="shared" si="295"/>
        <v>50</v>
      </c>
      <c r="G4042" s="2">
        <v>489.3</v>
      </c>
      <c r="H4042" s="3">
        <f>G4042/1000*'symulacje godzinowe'!$N$3*'symulacje godzinowe'!$Q$3*'symulacje godzinowe'!$R$3</f>
        <v>2.1630783572999999</v>
      </c>
      <c r="I4042" s="3">
        <f>'symulacje godzinowe'!$R$3*'symulacje godzinowe'!$N$3*(E4042-D4042)*'symulacje godzinowe'!$O$3/1000</f>
        <v>0.97337416799999998</v>
      </c>
      <c r="J4042" s="3">
        <f>'symulacje godzinowe'!$R$3*'symulacje godzinowe'!$N$3*(E4042-D4042)^2*'symulacje godzinowe'!$P$3/1000</f>
        <v>8.5410279935999988E-3</v>
      </c>
      <c r="K4042" s="3">
        <f t="shared" si="296"/>
        <v>1.1811631613064</v>
      </c>
      <c r="L4042" s="6">
        <f t="shared" si="297"/>
        <v>4252.1873807030397</v>
      </c>
    </row>
    <row r="4043" spans="1:19" x14ac:dyDescent="0.2">
      <c r="A4043" s="2">
        <v>6</v>
      </c>
      <c r="B4043" s="2">
        <v>18</v>
      </c>
      <c r="C4043" s="2">
        <v>4041</v>
      </c>
      <c r="D4043" s="2">
        <v>15.6</v>
      </c>
      <c r="E4043" s="2">
        <v>55</v>
      </c>
      <c r="F4043" s="1">
        <f t="shared" si="295"/>
        <v>50</v>
      </c>
      <c r="G4043" s="2">
        <v>626.70000000000005</v>
      </c>
      <c r="H4043" s="3">
        <f>G4043/1000*'symulacje godzinowe'!$N$3*'symulacje godzinowe'!$Q$3*'symulacje godzinowe'!$R$3</f>
        <v>2.7704909187000002</v>
      </c>
      <c r="I4043" s="3">
        <f>'symulacje godzinowe'!$R$3*'symulacje godzinowe'!$N$3*(E4043-D4043)*'symulacje godzinowe'!$O$3/1000</f>
        <v>0.94928074799999995</v>
      </c>
      <c r="J4043" s="3">
        <f>'symulacje godzinowe'!$R$3*'symulacje godzinowe'!$N$3*(E4043-D4043)^2*'symulacje godzinowe'!$P$3/1000</f>
        <v>8.123437785599999E-3</v>
      </c>
      <c r="K4043" s="3">
        <f t="shared" si="296"/>
        <v>1.8130867329144</v>
      </c>
      <c r="L4043" s="6">
        <f t="shared" si="297"/>
        <v>6527.1122384918399</v>
      </c>
    </row>
    <row r="4044" spans="1:19" x14ac:dyDescent="0.2">
      <c r="A4044" s="2">
        <v>6</v>
      </c>
      <c r="B4044" s="2">
        <v>18</v>
      </c>
      <c r="C4044" s="2">
        <v>4042</v>
      </c>
      <c r="D4044" s="2">
        <v>16.7</v>
      </c>
      <c r="E4044" s="2">
        <v>55</v>
      </c>
      <c r="F4044" s="1">
        <f t="shared" si="295"/>
        <v>50</v>
      </c>
      <c r="G4044" s="2">
        <v>658.7</v>
      </c>
      <c r="H4044" s="3">
        <f>G4044/1000*'symulacje godzinowe'!$N$3*'symulacje godzinowe'!$Q$3*'symulacje godzinowe'!$R$3</f>
        <v>2.9119552707000005</v>
      </c>
      <c r="I4044" s="3">
        <f>'symulacje godzinowe'!$R$3*'symulacje godzinowe'!$N$3*(E4044-D4044)*'symulacje godzinowe'!$O$3/1000</f>
        <v>0.92277798599999994</v>
      </c>
      <c r="J4044" s="3">
        <f>'symulacje godzinowe'!$R$3*'symulacje godzinowe'!$N$3*(E4044-D4044)^2*'symulacje godzinowe'!$P$3/1000</f>
        <v>7.6761766944E-3</v>
      </c>
      <c r="K4044" s="3">
        <f t="shared" si="296"/>
        <v>1.9815011080056006</v>
      </c>
      <c r="L4044" s="6">
        <f t="shared" si="297"/>
        <v>7133.4039888201623</v>
      </c>
    </row>
    <row r="4045" spans="1:19" x14ac:dyDescent="0.2">
      <c r="A4045" s="2">
        <v>6</v>
      </c>
      <c r="B4045" s="2">
        <v>18</v>
      </c>
      <c r="C4045" s="2">
        <v>4043</v>
      </c>
      <c r="D4045" s="2">
        <v>17.2</v>
      </c>
      <c r="E4045" s="2">
        <v>55</v>
      </c>
      <c r="F4045" s="1">
        <f t="shared" si="295"/>
        <v>50</v>
      </c>
      <c r="G4045" s="2">
        <v>690.6</v>
      </c>
      <c r="H4045" s="3">
        <f>G4045/1000*'symulacje godzinowe'!$N$3*'symulacje godzinowe'!$Q$3*'symulacje godzinowe'!$R$3</f>
        <v>3.0529775466000002</v>
      </c>
      <c r="I4045" s="3">
        <f>'symulacje godzinowe'!$R$3*'symulacje godzinowe'!$N$3*(E4045-D4045)*'symulacje godzinowe'!$O$3/1000</f>
        <v>0.91073127599999981</v>
      </c>
      <c r="J4045" s="3">
        <f>'symulacje godzinowe'!$R$3*'symulacje godzinowe'!$N$3*(E4045-D4045)^2*'symulacje godzinowe'!$P$3/1000</f>
        <v>7.4770625663999977E-3</v>
      </c>
      <c r="K4045" s="3">
        <f t="shared" si="296"/>
        <v>2.1347692080336005</v>
      </c>
      <c r="L4045" s="6">
        <f t="shared" si="297"/>
        <v>7685.1691489209616</v>
      </c>
    </row>
    <row r="4046" spans="1:19" x14ac:dyDescent="0.2">
      <c r="A4046" s="2">
        <v>6</v>
      </c>
      <c r="B4046" s="2">
        <v>18</v>
      </c>
      <c r="C4046" s="2">
        <v>4044</v>
      </c>
      <c r="D4046" s="2">
        <v>17.600000000000001</v>
      </c>
      <c r="E4046" s="2">
        <v>55</v>
      </c>
      <c r="F4046" s="1">
        <f t="shared" si="295"/>
        <v>50</v>
      </c>
      <c r="G4046" s="2">
        <v>649.70000000000005</v>
      </c>
      <c r="H4046" s="3">
        <f>G4046/1000*'symulacje godzinowe'!$N$3*'symulacje godzinowe'!$Q$3*'symulacje godzinowe'!$R$3</f>
        <v>2.8721684217000005</v>
      </c>
      <c r="I4046" s="3">
        <f>'symulacje godzinowe'!$R$3*'symulacje godzinowe'!$N$3*(E4046-D4046)*'symulacje godzinowe'!$O$3/1000</f>
        <v>0.90109390799999978</v>
      </c>
      <c r="J4046" s="3">
        <f>'symulacje godzinowe'!$R$3*'symulacje godzinowe'!$N$3*(E4046-D4046)^2*'symulacje godzinowe'!$P$3/1000</f>
        <v>7.3196551295999996E-3</v>
      </c>
      <c r="K4046" s="3">
        <f t="shared" si="296"/>
        <v>1.9637548585704008</v>
      </c>
      <c r="L4046" s="6">
        <f t="shared" si="297"/>
        <v>7069.5174908534427</v>
      </c>
    </row>
    <row r="4047" spans="1:19" x14ac:dyDescent="0.2">
      <c r="A4047" s="2">
        <v>6</v>
      </c>
      <c r="B4047" s="2">
        <v>18</v>
      </c>
      <c r="C4047" s="2">
        <v>4045</v>
      </c>
      <c r="D4047" s="2">
        <v>18.100000000000001</v>
      </c>
      <c r="E4047" s="2">
        <v>55</v>
      </c>
      <c r="F4047" s="1">
        <f t="shared" si="295"/>
        <v>50</v>
      </c>
      <c r="G4047" s="2">
        <v>563.4</v>
      </c>
      <c r="H4047" s="3">
        <f>G4047/1000*'symulacje godzinowe'!$N$3*'symulacje godzinowe'!$Q$3*'symulacje godzinowe'!$R$3</f>
        <v>2.4906567474000005</v>
      </c>
      <c r="I4047" s="3">
        <f>'symulacje godzinowe'!$R$3*'symulacje godzinowe'!$N$3*(E4047-D4047)*'symulacje godzinowe'!$O$3/1000</f>
        <v>0.88904719799999987</v>
      </c>
      <c r="J4047" s="3">
        <f>'symulacje godzinowe'!$R$3*'symulacje godzinowe'!$N$3*(E4047-D4047)^2*'symulacje godzinowe'!$P$3/1000</f>
        <v>7.1252506655999984E-3</v>
      </c>
      <c r="K4047" s="3">
        <f t="shared" si="296"/>
        <v>1.5944842987344006</v>
      </c>
      <c r="L4047" s="6">
        <f t="shared" si="297"/>
        <v>5740.1434754438424</v>
      </c>
    </row>
    <row r="4048" spans="1:19" x14ac:dyDescent="0.2">
      <c r="A4048" s="2">
        <v>6</v>
      </c>
      <c r="B4048" s="2">
        <v>18</v>
      </c>
      <c r="C4048" s="2">
        <v>4046</v>
      </c>
      <c r="D4048" s="2">
        <v>18.5</v>
      </c>
      <c r="E4048" s="2">
        <v>55</v>
      </c>
      <c r="F4048" s="1">
        <f t="shared" si="295"/>
        <v>50</v>
      </c>
      <c r="G4048" s="2">
        <v>529.4</v>
      </c>
      <c r="H4048" s="3">
        <f>G4048/1000*'symulacje godzinowe'!$N$3*'symulacje godzinowe'!$Q$3*'symulacje godzinowe'!$R$3</f>
        <v>2.3403508734000003</v>
      </c>
      <c r="I4048" s="3">
        <f>'symulacje godzinowe'!$R$3*'symulacje godzinowe'!$N$3*(E4048-D4048)*'symulacje godzinowe'!$O$3/1000</f>
        <v>0.87940982999999984</v>
      </c>
      <c r="J4048" s="3">
        <f>'symulacje godzinowe'!$R$3*'symulacje godzinowe'!$N$3*(E4048-D4048)^2*'symulacje godzinowe'!$P$3/1000</f>
        <v>6.9716109599999992E-3</v>
      </c>
      <c r="K4048" s="3">
        <f t="shared" si="296"/>
        <v>1.4539694324400005</v>
      </c>
      <c r="L4048" s="6">
        <f t="shared" si="297"/>
        <v>5234.2899567840022</v>
      </c>
    </row>
    <row r="4049" spans="1:19" x14ac:dyDescent="0.2">
      <c r="A4049" s="2">
        <v>6</v>
      </c>
      <c r="B4049" s="2">
        <v>18</v>
      </c>
      <c r="C4049" s="2">
        <v>4047</v>
      </c>
      <c r="D4049" s="2">
        <v>19</v>
      </c>
      <c r="E4049" s="2">
        <v>55</v>
      </c>
      <c r="F4049" s="1">
        <f t="shared" si="295"/>
        <v>50</v>
      </c>
      <c r="G4049" s="2">
        <v>430.1</v>
      </c>
      <c r="H4049" s="3">
        <f>G4049/1000*'symulacje godzinowe'!$N$3*'symulacje godzinowe'!$Q$3*'symulacje godzinowe'!$R$3</f>
        <v>1.9013693061000001</v>
      </c>
      <c r="I4049" s="3">
        <f>'symulacje godzinowe'!$R$3*'symulacje godzinowe'!$N$3*(E4049-D4049)*'symulacje godzinowe'!$O$3/1000</f>
        <v>0.86736311999999993</v>
      </c>
      <c r="J4049" s="3">
        <f>'symulacje godzinowe'!$R$3*'symulacje godzinowe'!$N$3*(E4049-D4049)^2*'symulacje godzinowe'!$P$3/1000</f>
        <v>6.78191616E-3</v>
      </c>
      <c r="K4049" s="3">
        <f t="shared" si="296"/>
        <v>1.02722426994</v>
      </c>
      <c r="L4049" s="6">
        <f t="shared" si="297"/>
        <v>3698.007371784</v>
      </c>
    </row>
    <row r="4050" spans="1:19" x14ac:dyDescent="0.2">
      <c r="A4050" s="2">
        <v>6</v>
      </c>
      <c r="B4050" s="2">
        <v>18</v>
      </c>
      <c r="C4050" s="2">
        <v>4048</v>
      </c>
      <c r="D4050" s="2">
        <v>19.399999999999999</v>
      </c>
      <c r="E4050" s="2">
        <v>55</v>
      </c>
      <c r="F4050" s="1">
        <f t="shared" si="295"/>
        <v>50</v>
      </c>
      <c r="G4050" s="2">
        <v>332.7</v>
      </c>
      <c r="H4050" s="3">
        <f>G4050/1000*'symulacje godzinowe'!$N$3*'symulacje godzinowe'!$Q$3*'symulacje godzinowe'!$R$3</f>
        <v>1.4707871847</v>
      </c>
      <c r="I4050" s="3">
        <f>'symulacje godzinowe'!$R$3*'symulacje godzinowe'!$N$3*(E4050-D4050)*'symulacje godzinowe'!$O$3/1000</f>
        <v>0.8577257519999999</v>
      </c>
      <c r="J4050" s="3">
        <f>'symulacje godzinowe'!$R$3*'symulacje godzinowe'!$N$3*(E4050-D4050)^2*'symulacje godzinowe'!$P$3/1000</f>
        <v>6.6320441855999999E-3</v>
      </c>
      <c r="K4050" s="3">
        <f t="shared" si="296"/>
        <v>0.60642938851440009</v>
      </c>
      <c r="L4050" s="6">
        <f t="shared" si="297"/>
        <v>2183.1457986518403</v>
      </c>
    </row>
    <row r="4051" spans="1:19" x14ac:dyDescent="0.2">
      <c r="A4051" s="2">
        <v>6</v>
      </c>
      <c r="B4051" s="2">
        <v>18</v>
      </c>
      <c r="C4051" s="2">
        <v>4049</v>
      </c>
      <c r="D4051" s="2">
        <v>18.7</v>
      </c>
      <c r="E4051" s="2">
        <v>55</v>
      </c>
      <c r="F4051" s="1">
        <f t="shared" si="295"/>
        <v>50</v>
      </c>
      <c r="G4051" s="2">
        <v>195.3</v>
      </c>
      <c r="H4051" s="3">
        <f>G4051/1000*'symulacje godzinowe'!$N$3*'symulacje godzinowe'!$Q$3*'symulacje godzinowe'!$R$3</f>
        <v>0.86337462330000014</v>
      </c>
      <c r="I4051" s="3">
        <f>'symulacje godzinowe'!$R$3*'symulacje godzinowe'!$N$3*(E4051-D4051)*'symulacje godzinowe'!$O$3/1000</f>
        <v>0.87459114599999987</v>
      </c>
      <c r="J4051" s="3">
        <f>'symulacje godzinowe'!$R$3*'symulacje godzinowe'!$N$3*(E4051-D4051)^2*'symulacje godzinowe'!$P$3/1000</f>
        <v>6.8954190623999991E-3</v>
      </c>
      <c r="K4051" s="3">
        <f t="shared" si="296"/>
        <v>-1.811194176239973E-2</v>
      </c>
      <c r="L4051" s="6">
        <f t="shared" si="297"/>
        <v>0</v>
      </c>
    </row>
    <row r="4052" spans="1:19" x14ac:dyDescent="0.2">
      <c r="A4052" s="2">
        <v>6</v>
      </c>
      <c r="B4052" s="2">
        <v>18</v>
      </c>
      <c r="C4052" s="2">
        <v>4050</v>
      </c>
      <c r="D4052" s="2">
        <v>18</v>
      </c>
      <c r="E4052" s="2">
        <v>55</v>
      </c>
      <c r="F4052" s="1">
        <f t="shared" si="295"/>
        <v>50</v>
      </c>
      <c r="G4052" s="2">
        <v>157</v>
      </c>
      <c r="H4052" s="3">
        <f>G4052/1000*'symulacje godzinowe'!$N$3*'symulacje godzinowe'!$Q$3*'symulacje godzinowe'!$R$3</f>
        <v>0.69405947700000004</v>
      </c>
      <c r="I4052" s="3">
        <f>'symulacje godzinowe'!$R$3*'symulacje godzinowe'!$N$3*(E4052-D4052)*'symulacje godzinowe'!$O$3/1000</f>
        <v>0.89145653999999985</v>
      </c>
      <c r="J4052" s="3">
        <f>'symulacje godzinowe'!$R$3*'symulacje godzinowe'!$N$3*(E4052-D4052)^2*'symulacje godzinowe'!$P$3/1000</f>
        <v>7.1639222399999996E-3</v>
      </c>
      <c r="K4052" s="3">
        <f t="shared" si="296"/>
        <v>-0.20456098523999983</v>
      </c>
      <c r="L4052" s="6">
        <f t="shared" si="297"/>
        <v>0</v>
      </c>
    </row>
    <row r="4053" spans="1:19" x14ac:dyDescent="0.2">
      <c r="A4053" s="2">
        <v>6</v>
      </c>
      <c r="B4053" s="2">
        <v>18</v>
      </c>
      <c r="C4053" s="2">
        <v>4051</v>
      </c>
      <c r="D4053" s="2">
        <v>17.3</v>
      </c>
      <c r="E4053" s="2">
        <v>55</v>
      </c>
      <c r="F4053" s="1">
        <f t="shared" si="295"/>
        <v>50</v>
      </c>
      <c r="G4053" s="2">
        <v>53.5</v>
      </c>
      <c r="H4053" s="3">
        <f>G4053/1000*'symulacje godzinowe'!$N$3*'symulacje godzinowe'!$Q$3*'symulacje godzinowe'!$R$3</f>
        <v>0.2365107135</v>
      </c>
      <c r="I4053" s="3">
        <f>'symulacje godzinowe'!$R$3*'symulacje godzinowe'!$N$3*(E4053-D4053)*'symulacje godzinowe'!$O$3/1000</f>
        <v>0.90832193400000005</v>
      </c>
      <c r="J4053" s="3">
        <f>'symulacje godzinowe'!$R$3*'symulacje godzinowe'!$N$3*(E4053-D4053)^2*'symulacje godzinowe'!$P$3/1000</f>
        <v>7.4375537184000005E-3</v>
      </c>
      <c r="K4053" s="3">
        <f t="shared" si="296"/>
        <v>-0.67924877421840013</v>
      </c>
      <c r="L4053" s="6">
        <f t="shared" si="297"/>
        <v>0</v>
      </c>
    </row>
    <row r="4054" spans="1:19" x14ac:dyDescent="0.2">
      <c r="A4054" s="2">
        <v>6</v>
      </c>
      <c r="B4054" s="2">
        <v>18</v>
      </c>
      <c r="C4054" s="2">
        <v>4052</v>
      </c>
      <c r="D4054" s="2">
        <v>15</v>
      </c>
      <c r="E4054" s="2">
        <v>55</v>
      </c>
      <c r="F4054" s="1">
        <f t="shared" si="295"/>
        <v>50</v>
      </c>
      <c r="G4054" s="2">
        <v>0</v>
      </c>
      <c r="H4054" s="3">
        <f>G4054/1000*'symulacje godzinowe'!$N$3*'symulacje godzinowe'!$Q$3*'symulacje godzinowe'!$R$3</f>
        <v>0</v>
      </c>
      <c r="I4054" s="3">
        <f>'symulacje godzinowe'!$R$3*'symulacje godzinowe'!$N$3*(E4054-D4054)*'symulacje godzinowe'!$O$3/1000</f>
        <v>0.96373679999999995</v>
      </c>
      <c r="J4054" s="3">
        <f>'symulacje godzinowe'!$R$3*'symulacje godzinowe'!$N$3*(E4054-D4054)^2*'symulacje godzinowe'!$P$3/1000</f>
        <v>8.3727359999999987E-3</v>
      </c>
      <c r="K4054" s="3">
        <f t="shared" si="296"/>
        <v>-0.97210953599999994</v>
      </c>
      <c r="L4054" s="6">
        <f t="shared" si="297"/>
        <v>0</v>
      </c>
    </row>
    <row r="4055" spans="1:19" x14ac:dyDescent="0.2">
      <c r="A4055" s="2">
        <v>6</v>
      </c>
      <c r="B4055" s="2">
        <v>18</v>
      </c>
      <c r="C4055" s="2">
        <v>4053</v>
      </c>
      <c r="D4055" s="2">
        <v>12.8</v>
      </c>
      <c r="E4055" s="2">
        <v>55</v>
      </c>
      <c r="F4055" s="1">
        <f t="shared" si="295"/>
        <v>50</v>
      </c>
      <c r="G4055" s="2">
        <v>0</v>
      </c>
      <c r="H4055" s="3">
        <f>G4055/1000*'symulacje godzinowe'!$N$3*'symulacje godzinowe'!$Q$3*'symulacje godzinowe'!$R$3</f>
        <v>0</v>
      </c>
      <c r="I4055" s="3">
        <f>'symulacje godzinowe'!$R$3*'symulacje godzinowe'!$N$3*(E4055-D4055)*'symulacje godzinowe'!$O$3/1000</f>
        <v>1.016742324</v>
      </c>
      <c r="J4055" s="3">
        <f>'symulacje godzinowe'!$R$3*'symulacje godzinowe'!$N$3*(E4055-D4055)^2*'symulacje godzinowe'!$P$3/1000</f>
        <v>9.3190644864000003E-3</v>
      </c>
      <c r="K4055" s="3">
        <f t="shared" si="296"/>
        <v>-1.0260613884864001</v>
      </c>
      <c r="L4055" s="6">
        <f t="shared" si="297"/>
        <v>0</v>
      </c>
    </row>
    <row r="4056" spans="1:19" x14ac:dyDescent="0.2">
      <c r="A4056" s="2">
        <v>6</v>
      </c>
      <c r="B4056" s="2">
        <v>18</v>
      </c>
      <c r="C4056" s="2">
        <v>4054</v>
      </c>
      <c r="D4056" s="2">
        <v>10.5</v>
      </c>
      <c r="E4056" s="2">
        <v>55</v>
      </c>
      <c r="F4056" s="1">
        <f t="shared" si="295"/>
        <v>50</v>
      </c>
      <c r="G4056" s="2">
        <v>0</v>
      </c>
      <c r="H4056" s="3">
        <f>G4056/1000*'symulacje godzinowe'!$N$3*'symulacje godzinowe'!$Q$3*'symulacje godzinowe'!$R$3</f>
        <v>0</v>
      </c>
      <c r="I4056" s="3">
        <f>'symulacje godzinowe'!$R$3*'symulacje godzinowe'!$N$3*(E4056-D4056)*'symulacje godzinowe'!$O$3/1000</f>
        <v>1.07215719</v>
      </c>
      <c r="J4056" s="3">
        <f>'symulacje godzinowe'!$R$3*'symulacje godzinowe'!$N$3*(E4056-D4056)^2*'symulacje godzinowe'!$P$3/1000</f>
        <v>1.036256904E-2</v>
      </c>
      <c r="K4056" s="3">
        <f t="shared" si="296"/>
        <v>-1.08251975904</v>
      </c>
      <c r="L4056" s="6">
        <f t="shared" si="297"/>
        <v>0</v>
      </c>
      <c r="O4056" s="21" t="s">
        <v>33</v>
      </c>
    </row>
    <row r="4057" spans="1:19" x14ac:dyDescent="0.2">
      <c r="A4057" s="2">
        <v>6</v>
      </c>
      <c r="B4057" s="2">
        <v>18</v>
      </c>
      <c r="C4057" s="2">
        <v>4055</v>
      </c>
      <c r="D4057" s="2">
        <v>9.3000000000000007</v>
      </c>
      <c r="E4057" s="2">
        <v>55</v>
      </c>
      <c r="F4057" s="1">
        <f t="shared" si="295"/>
        <v>50</v>
      </c>
      <c r="G4057" s="2">
        <v>0</v>
      </c>
      <c r="H4057" s="3">
        <f>G4057/1000*'symulacje godzinowe'!$N$3*'symulacje godzinowe'!$Q$3*'symulacje godzinowe'!$R$3</f>
        <v>0</v>
      </c>
      <c r="I4057" s="3">
        <f>'symulacje godzinowe'!$R$3*'symulacje godzinowe'!$N$3*(E4057-D4057)*'symulacje godzinowe'!$O$3/1000</f>
        <v>1.1010692940000002</v>
      </c>
      <c r="J4057" s="3">
        <f>'symulacje godzinowe'!$R$3*'symulacje godzinowe'!$N$3*(E4057-D4057)^2*'symulacje godzinowe'!$P$3/1000</f>
        <v>1.0928984630400001E-2</v>
      </c>
      <c r="K4057" s="3">
        <f t="shared" si="296"/>
        <v>-1.1119982786304001</v>
      </c>
      <c r="L4057" s="6">
        <f t="shared" si="297"/>
        <v>0</v>
      </c>
      <c r="M4057" s="21" t="s">
        <v>32</v>
      </c>
      <c r="N4057" s="21" t="s">
        <v>27</v>
      </c>
      <c r="O4057" s="21" t="s">
        <v>31</v>
      </c>
      <c r="P4057" s="21" t="s">
        <v>28</v>
      </c>
      <c r="Q4057" s="21" t="s">
        <v>29</v>
      </c>
      <c r="R4057" s="21" t="s">
        <v>30</v>
      </c>
      <c r="S4057" s="21" t="s">
        <v>26</v>
      </c>
    </row>
    <row r="4058" spans="1:19" x14ac:dyDescent="0.2">
      <c r="A4058" s="2">
        <v>6</v>
      </c>
      <c r="B4058" s="2">
        <v>18</v>
      </c>
      <c r="C4058" s="2">
        <v>4056</v>
      </c>
      <c r="D4058" s="2">
        <v>8</v>
      </c>
      <c r="E4058" s="2">
        <v>55</v>
      </c>
      <c r="F4058" s="1">
        <f t="shared" si="295"/>
        <v>50</v>
      </c>
      <c r="G4058" s="2">
        <v>0</v>
      </c>
      <c r="H4058" s="3">
        <f>G4058/1000*'symulacje godzinowe'!$N$3*'symulacje godzinowe'!$Q$3*'symulacje godzinowe'!$R$3</f>
        <v>0</v>
      </c>
      <c r="I4058" s="3">
        <f>'symulacje godzinowe'!$R$3*'symulacje godzinowe'!$N$3*(E4058-D4058)*'symulacje godzinowe'!$O$3/1000</f>
        <v>1.13239074</v>
      </c>
      <c r="J4058" s="3">
        <f>'symulacje godzinowe'!$R$3*'symulacje godzinowe'!$N$3*(E4058-D4058)^2*'symulacje godzinowe'!$P$3/1000</f>
        <v>1.155960864E-2</v>
      </c>
      <c r="K4058" s="3">
        <f t="shared" si="296"/>
        <v>-1.14395034864</v>
      </c>
      <c r="L4058" s="10">
        <f>SUM(L4035:L4057)</f>
        <v>52186.846012917136</v>
      </c>
      <c r="M4058" s="19">
        <f>(L4034-4.187*$N$7*$O$7*(F4058-10))*((L4034-4.187*$N$7*$O$7*(F4058-10))&gt;0)</f>
        <v>3666.916391055689</v>
      </c>
      <c r="N4058" s="19">
        <f>M4058/4.187/(F4058-10)*(M4058&gt;0)</f>
        <v>21.894652442415147</v>
      </c>
      <c r="O4058" s="19">
        <f>$P$7-0.5*$N$7*$O$7</f>
        <v>100</v>
      </c>
      <c r="P4058" s="19">
        <f>IF(N4058&lt;O4058,N4058,O4058)</f>
        <v>21.894652442415147</v>
      </c>
      <c r="Q4058" s="19">
        <f>L4058/4.187/(F4058-10)+P4058</f>
        <v>333.49511824679257</v>
      </c>
      <c r="R4058" s="19" t="b">
        <f>Q4058&gt;$N$7*$O$7</f>
        <v>1</v>
      </c>
      <c r="S4058" s="19">
        <f>IF(R4058,(F4058-10)/(50-10),(F4058-10)/(50-10)*Q4058/$N$7/$O$7)</f>
        <v>1</v>
      </c>
    </row>
    <row r="4059" spans="1:19" x14ac:dyDescent="0.2">
      <c r="A4059" s="2">
        <v>6</v>
      </c>
      <c r="B4059" s="2">
        <v>19</v>
      </c>
      <c r="C4059" s="2">
        <v>4057</v>
      </c>
      <c r="D4059" s="2">
        <v>6.8</v>
      </c>
      <c r="E4059" s="2">
        <v>55</v>
      </c>
      <c r="F4059" s="1">
        <f t="shared" si="295"/>
        <v>50</v>
      </c>
      <c r="G4059" s="2">
        <v>0</v>
      </c>
      <c r="H4059" s="3">
        <f>G4059/1000*'symulacje godzinowe'!$N$3*'symulacje godzinowe'!$Q$3*'symulacje godzinowe'!$R$3</f>
        <v>0</v>
      </c>
      <c r="I4059" s="3">
        <f>'symulacje godzinowe'!$R$3*'symulacje godzinowe'!$N$3*(E4059-D4059)*'symulacje godzinowe'!$O$3/1000</f>
        <v>1.1613028439999999</v>
      </c>
      <c r="J4059" s="3">
        <f>'symulacje godzinowe'!$R$3*'symulacje godzinowe'!$N$3*(E4059-D4059)^2*'symulacje godzinowe'!$P$3/1000</f>
        <v>1.2157421990400001E-2</v>
      </c>
      <c r="K4059" s="3">
        <f t="shared" si="296"/>
        <v>-1.1734602659903999</v>
      </c>
      <c r="L4059" s="6">
        <f>K4059*(K4059&gt;0)*3600</f>
        <v>0</v>
      </c>
    </row>
    <row r="4060" spans="1:19" x14ac:dyDescent="0.2">
      <c r="A4060" s="2">
        <v>6</v>
      </c>
      <c r="B4060" s="2">
        <v>19</v>
      </c>
      <c r="C4060" s="2">
        <v>4058</v>
      </c>
      <c r="D4060" s="2">
        <v>6.5</v>
      </c>
      <c r="E4060" s="2">
        <v>55</v>
      </c>
      <c r="F4060" s="1">
        <f t="shared" si="295"/>
        <v>50</v>
      </c>
      <c r="G4060" s="2">
        <v>0</v>
      </c>
      <c r="H4060" s="3">
        <f>G4060/1000*'symulacje godzinowe'!$N$3*'symulacje godzinowe'!$Q$3*'symulacje godzinowe'!$R$3</f>
        <v>0</v>
      </c>
      <c r="I4060" s="3">
        <f>'symulacje godzinowe'!$R$3*'symulacje godzinowe'!$N$3*(E4060-D4060)*'symulacje godzinowe'!$O$3/1000</f>
        <v>1.1685308699999999</v>
      </c>
      <c r="J4060" s="3">
        <f>'symulacje godzinowe'!$R$3*'symulacje godzinowe'!$N$3*(E4060-D4060)^2*'symulacje godzinowe'!$P$3/1000</f>
        <v>1.2309230159999998E-2</v>
      </c>
      <c r="K4060" s="3">
        <f t="shared" si="296"/>
        <v>-1.18084010016</v>
      </c>
      <c r="L4060" s="6">
        <f t="shared" ref="L4060:L4081" si="298">K4060*(K4060&gt;0)*3600</f>
        <v>0</v>
      </c>
    </row>
    <row r="4061" spans="1:19" x14ac:dyDescent="0.2">
      <c r="A4061" s="2">
        <v>6</v>
      </c>
      <c r="B4061" s="2">
        <v>19</v>
      </c>
      <c r="C4061" s="2">
        <v>4059</v>
      </c>
      <c r="D4061" s="2">
        <v>6.2</v>
      </c>
      <c r="E4061" s="2">
        <v>55</v>
      </c>
      <c r="F4061" s="1">
        <f t="shared" si="295"/>
        <v>50</v>
      </c>
      <c r="G4061" s="2">
        <v>0</v>
      </c>
      <c r="H4061" s="3">
        <f>G4061/1000*'symulacje godzinowe'!$N$3*'symulacje godzinowe'!$Q$3*'symulacje godzinowe'!$R$3</f>
        <v>0</v>
      </c>
      <c r="I4061" s="3">
        <f>'symulacje godzinowe'!$R$3*'symulacje godzinowe'!$N$3*(E4061-D4061)*'symulacje godzinowe'!$O$3/1000</f>
        <v>1.1757588959999998</v>
      </c>
      <c r="J4061" s="3">
        <f>'symulacje godzinowe'!$R$3*'symulacje godzinowe'!$N$3*(E4061-D4061)^2*'symulacje godzinowe'!$P$3/1000</f>
        <v>1.2461980262399997E-2</v>
      </c>
      <c r="K4061" s="3">
        <f t="shared" si="296"/>
        <v>-1.1882208762623998</v>
      </c>
      <c r="L4061" s="6">
        <f t="shared" si="298"/>
        <v>0</v>
      </c>
    </row>
    <row r="4062" spans="1:19" x14ac:dyDescent="0.2">
      <c r="A4062" s="2">
        <v>6</v>
      </c>
      <c r="B4062" s="2">
        <v>19</v>
      </c>
      <c r="C4062" s="2">
        <v>4060</v>
      </c>
      <c r="D4062" s="2">
        <v>5.9</v>
      </c>
      <c r="E4062" s="2">
        <v>55</v>
      </c>
      <c r="F4062" s="1">
        <f t="shared" si="295"/>
        <v>50</v>
      </c>
      <c r="G4062" s="2">
        <v>0</v>
      </c>
      <c r="H4062" s="3">
        <f>G4062/1000*'symulacje godzinowe'!$N$3*'symulacje godzinowe'!$Q$3*'symulacje godzinowe'!$R$3</f>
        <v>0</v>
      </c>
      <c r="I4062" s="3">
        <f>'symulacje godzinowe'!$R$3*'symulacje godzinowe'!$N$3*(E4062-D4062)*'symulacje godzinowe'!$O$3/1000</f>
        <v>1.1829869219999998</v>
      </c>
      <c r="J4062" s="3">
        <f>'symulacje godzinowe'!$R$3*'symulacje godzinowe'!$N$3*(E4062-D4062)^2*'symulacje godzinowe'!$P$3/1000</f>
        <v>1.2615672297599998E-2</v>
      </c>
      <c r="K4062" s="3">
        <f t="shared" si="296"/>
        <v>-1.1956025942975999</v>
      </c>
      <c r="L4062" s="6">
        <f t="shared" si="298"/>
        <v>0</v>
      </c>
    </row>
    <row r="4063" spans="1:19" x14ac:dyDescent="0.2">
      <c r="A4063" s="2">
        <v>6</v>
      </c>
      <c r="B4063" s="2">
        <v>19</v>
      </c>
      <c r="C4063" s="2">
        <v>4061</v>
      </c>
      <c r="D4063" s="2">
        <v>8.6</v>
      </c>
      <c r="E4063" s="2">
        <v>55</v>
      </c>
      <c r="F4063" s="1">
        <f t="shared" si="295"/>
        <v>50</v>
      </c>
      <c r="G4063" s="2">
        <v>110.7</v>
      </c>
      <c r="H4063" s="3">
        <f>G4063/1000*'symulacje godzinowe'!$N$3*'symulacje godzinowe'!$Q$3*'symulacje godzinowe'!$R$3</f>
        <v>0.48937824270000008</v>
      </c>
      <c r="I4063" s="3">
        <f>'symulacje godzinowe'!$R$3*'symulacje godzinowe'!$N$3*(E4063-D4063)*'symulacje godzinowe'!$O$3/1000</f>
        <v>1.1179346879999998</v>
      </c>
      <c r="J4063" s="3">
        <f>'symulacje godzinowe'!$R$3*'symulacje godzinowe'!$N$3*(E4063-D4063)^2*'symulacje godzinowe'!$P$3/1000</f>
        <v>1.1266353561599999E-2</v>
      </c>
      <c r="K4063" s="3">
        <f t="shared" si="296"/>
        <v>-0.63982279886159976</v>
      </c>
      <c r="L4063" s="6">
        <f t="shared" si="298"/>
        <v>0</v>
      </c>
    </row>
    <row r="4064" spans="1:19" x14ac:dyDescent="0.2">
      <c r="A4064" s="2">
        <v>6</v>
      </c>
      <c r="B4064" s="2">
        <v>19</v>
      </c>
      <c r="C4064" s="2">
        <v>4062</v>
      </c>
      <c r="D4064" s="2">
        <v>11.2</v>
      </c>
      <c r="E4064" s="2">
        <v>55</v>
      </c>
      <c r="F4064" s="1">
        <f t="shared" si="295"/>
        <v>50</v>
      </c>
      <c r="G4064" s="2">
        <v>214.8</v>
      </c>
      <c r="H4064" s="3">
        <f>G4064/1000*'symulacje godzinowe'!$N$3*'symulacje godzinowe'!$Q$3*'symulacje godzinowe'!$R$3</f>
        <v>0.94957946280000005</v>
      </c>
      <c r="I4064" s="3">
        <f>'symulacje godzinowe'!$R$3*'symulacje godzinowe'!$N$3*(E4064-D4064)*'symulacje godzinowe'!$O$3/1000</f>
        <v>1.0552917959999997</v>
      </c>
      <c r="J4064" s="3">
        <f>'symulacje godzinowe'!$R$3*'symulacje godzinowe'!$N$3*(E4064-D4064)^2*'symulacje godzinowe'!$P$3/1000</f>
        <v>1.0039119782399998E-2</v>
      </c>
      <c r="K4064" s="3">
        <f t="shared" si="296"/>
        <v>-0.11575145298239961</v>
      </c>
      <c r="L4064" s="6">
        <f t="shared" si="298"/>
        <v>0</v>
      </c>
    </row>
    <row r="4065" spans="1:15" x14ac:dyDescent="0.2">
      <c r="A4065" s="2">
        <v>6</v>
      </c>
      <c r="B4065" s="2">
        <v>19</v>
      </c>
      <c r="C4065" s="2">
        <v>4063</v>
      </c>
      <c r="D4065" s="2">
        <v>13.9</v>
      </c>
      <c r="E4065" s="2">
        <v>55</v>
      </c>
      <c r="F4065" s="1">
        <f t="shared" si="295"/>
        <v>50</v>
      </c>
      <c r="G4065" s="2">
        <v>348.3</v>
      </c>
      <c r="H4065" s="3">
        <f>G4065/1000*'symulacje godzinowe'!$N$3*'symulacje godzinowe'!$Q$3*'symulacje godzinowe'!$R$3</f>
        <v>1.5397510563000001</v>
      </c>
      <c r="I4065" s="3">
        <f>'symulacje godzinowe'!$R$3*'symulacje godzinowe'!$N$3*(E4065-D4065)*'symulacje godzinowe'!$O$3/1000</f>
        <v>0.99023956199999996</v>
      </c>
      <c r="J4065" s="3">
        <f>'symulacje godzinowe'!$R$3*'symulacje godzinowe'!$N$3*(E4065-D4065)^2*'symulacje godzinowe'!$P$3/1000</f>
        <v>8.839568361599999E-3</v>
      </c>
      <c r="K4065" s="3">
        <f t="shared" si="296"/>
        <v>0.54067192593840008</v>
      </c>
      <c r="L4065" s="6">
        <f t="shared" si="298"/>
        <v>1946.4189333782404</v>
      </c>
    </row>
    <row r="4066" spans="1:15" x14ac:dyDescent="0.2">
      <c r="A4066" s="2">
        <v>6</v>
      </c>
      <c r="B4066" s="2">
        <v>19</v>
      </c>
      <c r="C4066" s="2">
        <v>4064</v>
      </c>
      <c r="D4066" s="2">
        <v>15.3</v>
      </c>
      <c r="E4066" s="2">
        <v>55</v>
      </c>
      <c r="F4066" s="1">
        <f t="shared" si="295"/>
        <v>50</v>
      </c>
      <c r="G4066" s="2">
        <v>489</v>
      </c>
      <c r="H4066" s="3">
        <f>G4066/1000*'symulacje godzinowe'!$N$3*'symulacje godzinowe'!$Q$3*'symulacje godzinowe'!$R$3</f>
        <v>2.1617521289999999</v>
      </c>
      <c r="I4066" s="3">
        <f>'symulacje godzinowe'!$R$3*'symulacje godzinowe'!$N$3*(E4066-D4066)*'symulacje godzinowe'!$O$3/1000</f>
        <v>0.9565087739999999</v>
      </c>
      <c r="J4066" s="3">
        <f>'symulacje godzinowe'!$R$3*'symulacje godzinowe'!$N$3*(E4066-D4066)^2*'symulacje godzinowe'!$P$3/1000</f>
        <v>8.2476159264000017E-3</v>
      </c>
      <c r="K4066" s="3">
        <f t="shared" si="296"/>
        <v>1.1969957390735999</v>
      </c>
      <c r="L4066" s="6">
        <f t="shared" si="298"/>
        <v>4309.1846606649597</v>
      </c>
    </row>
    <row r="4067" spans="1:15" x14ac:dyDescent="0.2">
      <c r="A4067" s="2">
        <v>6</v>
      </c>
      <c r="B4067" s="2">
        <v>19</v>
      </c>
      <c r="C4067" s="2">
        <v>4065</v>
      </c>
      <c r="D4067" s="2">
        <v>16.8</v>
      </c>
      <c r="E4067" s="2">
        <v>55</v>
      </c>
      <c r="F4067" s="1">
        <f t="shared" si="295"/>
        <v>50</v>
      </c>
      <c r="G4067" s="2">
        <v>556.4</v>
      </c>
      <c r="H4067" s="3">
        <f>G4067/1000*'symulacje godzinowe'!$N$3*'symulacje godzinowe'!$Q$3*'symulacje godzinowe'!$R$3</f>
        <v>2.4597114203999997</v>
      </c>
      <c r="I4067" s="3">
        <f>'symulacje godzinowe'!$R$3*'symulacje godzinowe'!$N$3*(E4067-D4067)*'symulacje godzinowe'!$O$3/1000</f>
        <v>0.92036864400000007</v>
      </c>
      <c r="J4067" s="3">
        <f>'symulacje godzinowe'!$R$3*'symulacje godzinowe'!$N$3*(E4067-D4067)^2*'symulacje godzinowe'!$P$3/1000</f>
        <v>7.6361445504E-3</v>
      </c>
      <c r="K4067" s="3">
        <f t="shared" si="296"/>
        <v>1.5317066318495995</v>
      </c>
      <c r="L4067" s="6">
        <f t="shared" si="298"/>
        <v>5514.1438746585582</v>
      </c>
    </row>
    <row r="4068" spans="1:15" x14ac:dyDescent="0.2">
      <c r="A4068" s="2">
        <v>6</v>
      </c>
      <c r="B4068" s="2">
        <v>19</v>
      </c>
      <c r="C4068" s="2">
        <v>4066</v>
      </c>
      <c r="D4068" s="2">
        <v>18.2</v>
      </c>
      <c r="E4068" s="2">
        <v>55</v>
      </c>
      <c r="F4068" s="1">
        <f t="shared" si="295"/>
        <v>50</v>
      </c>
      <c r="G4068" s="2">
        <v>658.5</v>
      </c>
      <c r="H4068" s="3">
        <f>G4068/1000*'symulacje godzinowe'!$N$3*'symulacje godzinowe'!$Q$3*'symulacje godzinowe'!$R$3</f>
        <v>2.9110711185000002</v>
      </c>
      <c r="I4068" s="3">
        <f>'symulacje godzinowe'!$R$3*'symulacje godzinowe'!$N$3*(E4068-D4068)*'symulacje godzinowe'!$O$3/1000</f>
        <v>0.88663785599999978</v>
      </c>
      <c r="J4068" s="3">
        <f>'symulacje godzinowe'!$R$3*'symulacje godzinowe'!$N$3*(E4068-D4068)^2*'symulacje godzinowe'!$P$3/1000</f>
        <v>7.0866837503999981E-3</v>
      </c>
      <c r="K4068" s="3">
        <f t="shared" si="296"/>
        <v>2.0173465787496005</v>
      </c>
      <c r="L4068" s="6">
        <f t="shared" si="298"/>
        <v>7262.4476834985617</v>
      </c>
    </row>
    <row r="4069" spans="1:15" x14ac:dyDescent="0.2">
      <c r="A4069" s="2">
        <v>6</v>
      </c>
      <c r="B4069" s="2">
        <v>19</v>
      </c>
      <c r="C4069" s="2">
        <v>4067</v>
      </c>
      <c r="D4069" s="2">
        <v>18.7</v>
      </c>
      <c r="E4069" s="2">
        <v>55</v>
      </c>
      <c r="F4069" s="1">
        <f t="shared" si="295"/>
        <v>50</v>
      </c>
      <c r="G4069" s="2">
        <v>690.4</v>
      </c>
      <c r="H4069" s="3">
        <f>G4069/1000*'symulacje godzinowe'!$N$3*'symulacje godzinowe'!$Q$3*'symulacje godzinowe'!$R$3</f>
        <v>3.0520933944000008</v>
      </c>
      <c r="I4069" s="3">
        <f>'symulacje godzinowe'!$R$3*'symulacje godzinowe'!$N$3*(E4069-D4069)*'symulacje godzinowe'!$O$3/1000</f>
        <v>0.87459114599999987</v>
      </c>
      <c r="J4069" s="3">
        <f>'symulacje godzinowe'!$R$3*'symulacje godzinowe'!$N$3*(E4069-D4069)^2*'symulacje godzinowe'!$P$3/1000</f>
        <v>6.8954190623999991E-3</v>
      </c>
      <c r="K4069" s="3">
        <f t="shared" si="296"/>
        <v>2.1706068293376011</v>
      </c>
      <c r="L4069" s="6">
        <f t="shared" si="298"/>
        <v>7814.1845856153641</v>
      </c>
    </row>
    <row r="4070" spans="1:15" x14ac:dyDescent="0.2">
      <c r="A4070" s="2">
        <v>6</v>
      </c>
      <c r="B4070" s="2">
        <v>19</v>
      </c>
      <c r="C4070" s="2">
        <v>4068</v>
      </c>
      <c r="D4070" s="2">
        <v>19.100000000000001</v>
      </c>
      <c r="E4070" s="2">
        <v>55</v>
      </c>
      <c r="F4070" s="1">
        <f t="shared" si="295"/>
        <v>50</v>
      </c>
      <c r="G4070" s="2">
        <v>704.4</v>
      </c>
      <c r="H4070" s="3">
        <f>G4070/1000*'symulacje godzinowe'!$N$3*'symulacje godzinowe'!$Q$3*'symulacje godzinowe'!$R$3</f>
        <v>3.1139840484000008</v>
      </c>
      <c r="I4070" s="3">
        <f>'symulacje godzinowe'!$R$3*'symulacje godzinowe'!$N$3*(E4070-D4070)*'symulacje godzinowe'!$O$3/1000</f>
        <v>0.86495377799999984</v>
      </c>
      <c r="J4070" s="3">
        <f>'symulacje godzinowe'!$R$3*'symulacje godzinowe'!$N$3*(E4070-D4070)^2*'symulacje godzinowe'!$P$3/1000</f>
        <v>6.7442911775999993E-3</v>
      </c>
      <c r="K4070" s="3">
        <f t="shared" si="296"/>
        <v>2.2422859792224008</v>
      </c>
      <c r="L4070" s="6">
        <f t="shared" si="298"/>
        <v>8072.2295252006425</v>
      </c>
    </row>
    <row r="4071" spans="1:15" x14ac:dyDescent="0.2">
      <c r="A4071" s="2">
        <v>6</v>
      </c>
      <c r="B4071" s="2">
        <v>19</v>
      </c>
      <c r="C4071" s="2">
        <v>4069</v>
      </c>
      <c r="D4071" s="2">
        <v>19.600000000000001</v>
      </c>
      <c r="E4071" s="2">
        <v>55</v>
      </c>
      <c r="F4071" s="1">
        <f t="shared" si="295"/>
        <v>50</v>
      </c>
      <c r="G4071" s="2">
        <v>608</v>
      </c>
      <c r="H4071" s="3">
        <f>G4071/1000*'symulacje godzinowe'!$N$3*'symulacje godzinowe'!$Q$3*'symulacje godzinowe'!$R$3</f>
        <v>2.6878226880000002</v>
      </c>
      <c r="I4071" s="3">
        <f>'symulacje godzinowe'!$R$3*'symulacje godzinowe'!$N$3*(E4071-D4071)*'symulacje godzinowe'!$O$3/1000</f>
        <v>0.85290706799999993</v>
      </c>
      <c r="J4071" s="3">
        <f>'symulacje godzinowe'!$R$3*'symulacje godzinowe'!$N$3*(E4071-D4071)^2*'symulacje godzinowe'!$P$3/1000</f>
        <v>6.5577361535999997E-3</v>
      </c>
      <c r="K4071" s="3">
        <f t="shared" si="296"/>
        <v>1.8283578838464003</v>
      </c>
      <c r="L4071" s="6">
        <f t="shared" si="298"/>
        <v>6582.0883818470411</v>
      </c>
    </row>
    <row r="4072" spans="1:15" x14ac:dyDescent="0.2">
      <c r="A4072" s="2">
        <v>6</v>
      </c>
      <c r="B4072" s="2">
        <v>19</v>
      </c>
      <c r="C4072" s="2">
        <v>4070</v>
      </c>
      <c r="D4072" s="2">
        <v>20.100000000000001</v>
      </c>
      <c r="E4072" s="2">
        <v>55</v>
      </c>
      <c r="F4072" s="1">
        <f t="shared" si="295"/>
        <v>50</v>
      </c>
      <c r="G4072" s="2">
        <v>529.4</v>
      </c>
      <c r="H4072" s="3">
        <f>G4072/1000*'symulacje godzinowe'!$N$3*'symulacje godzinowe'!$Q$3*'symulacje godzinowe'!$R$3</f>
        <v>2.3403508734000003</v>
      </c>
      <c r="I4072" s="3">
        <f>'symulacje godzinowe'!$R$3*'symulacje godzinowe'!$N$3*(E4072-D4072)*'symulacje godzinowe'!$O$3/1000</f>
        <v>0.84086035799999992</v>
      </c>
      <c r="J4072" s="3">
        <f>'symulacje godzinowe'!$R$3*'symulacje godzinowe'!$N$3*(E4072-D4072)^2*'symulacje godzinowe'!$P$3/1000</f>
        <v>6.3737976095999994E-3</v>
      </c>
      <c r="K4072" s="3">
        <f t="shared" si="296"/>
        <v>1.4931167177904001</v>
      </c>
      <c r="L4072" s="6">
        <f t="shared" si="298"/>
        <v>5375.22018404544</v>
      </c>
    </row>
    <row r="4073" spans="1:15" x14ac:dyDescent="0.2">
      <c r="A4073" s="2">
        <v>6</v>
      </c>
      <c r="B4073" s="2">
        <v>19</v>
      </c>
      <c r="C4073" s="2">
        <v>4071</v>
      </c>
      <c r="D4073" s="2">
        <v>20.7</v>
      </c>
      <c r="E4073" s="2">
        <v>55</v>
      </c>
      <c r="F4073" s="1">
        <f t="shared" si="295"/>
        <v>50</v>
      </c>
      <c r="G4073" s="2">
        <v>458.9</v>
      </c>
      <c r="H4073" s="3">
        <f>G4073/1000*'symulacje godzinowe'!$N$3*'symulacje godzinowe'!$Q$3*'symulacje godzinowe'!$R$3</f>
        <v>2.0286872228999995</v>
      </c>
      <c r="I4073" s="3">
        <f>'symulacje godzinowe'!$R$3*'symulacje godzinowe'!$N$3*(E4073-D4073)*'symulacje godzinowe'!$O$3/1000</f>
        <v>0.82640430599999992</v>
      </c>
      <c r="J4073" s="3">
        <f>'symulacje godzinowe'!$R$3*'symulacje godzinowe'!$N$3*(E4073-D4073)^2*'symulacje godzinowe'!$P$3/1000</f>
        <v>6.1565251103999977E-3</v>
      </c>
      <c r="K4073" s="3">
        <f t="shared" si="296"/>
        <v>1.1961263917895995</v>
      </c>
      <c r="L4073" s="6">
        <f t="shared" si="298"/>
        <v>4306.0550104425583</v>
      </c>
    </row>
    <row r="4074" spans="1:15" x14ac:dyDescent="0.2">
      <c r="A4074" s="2">
        <v>6</v>
      </c>
      <c r="B4074" s="2">
        <v>19</v>
      </c>
      <c r="C4074" s="2">
        <v>4072</v>
      </c>
      <c r="D4074" s="2">
        <v>21.2</v>
      </c>
      <c r="E4074" s="2">
        <v>55</v>
      </c>
      <c r="F4074" s="1">
        <f t="shared" si="295"/>
        <v>50</v>
      </c>
      <c r="G4074" s="2">
        <v>333</v>
      </c>
      <c r="H4074" s="3">
        <f>G4074/1000*'symulacje godzinowe'!$N$3*'symulacje godzinowe'!$Q$3*'symulacje godzinowe'!$R$3</f>
        <v>1.4721134130000002</v>
      </c>
      <c r="I4074" s="3">
        <f>'symulacje godzinowe'!$R$3*'symulacje godzinowe'!$N$3*(E4074-D4074)*'symulacje godzinowe'!$O$3/1000</f>
        <v>0.81435759599999979</v>
      </c>
      <c r="J4074" s="3">
        <f>'symulacje godzinowe'!$R$3*'symulacje godzinowe'!$N$3*(E4074-D4074)^2*'symulacje godzinowe'!$P$3/1000</f>
        <v>5.9783428223999981E-3</v>
      </c>
      <c r="K4074" s="3">
        <f t="shared" si="296"/>
        <v>0.65177747417760046</v>
      </c>
      <c r="L4074" s="6">
        <f t="shared" si="298"/>
        <v>2346.3989070393618</v>
      </c>
    </row>
    <row r="4075" spans="1:15" x14ac:dyDescent="0.2">
      <c r="A4075" s="2">
        <v>6</v>
      </c>
      <c r="B4075" s="2">
        <v>19</v>
      </c>
      <c r="C4075" s="2">
        <v>4073</v>
      </c>
      <c r="D4075" s="2">
        <v>21</v>
      </c>
      <c r="E4075" s="2">
        <v>55</v>
      </c>
      <c r="F4075" s="1">
        <f t="shared" si="295"/>
        <v>50</v>
      </c>
      <c r="G4075" s="2">
        <v>196.2</v>
      </c>
      <c r="H4075" s="3">
        <f>G4075/1000*'symulacje godzinowe'!$N$3*'symulacje godzinowe'!$Q$3*'symulacje godzinowe'!$R$3</f>
        <v>0.86735330820000001</v>
      </c>
      <c r="I4075" s="3">
        <f>'symulacje godzinowe'!$R$3*'symulacje godzinowe'!$N$3*(E4075-D4075)*'symulacje godzinowe'!$O$3/1000</f>
        <v>0.81917627999999987</v>
      </c>
      <c r="J4075" s="3">
        <f>'symulacje godzinowe'!$R$3*'symulacje godzinowe'!$N$3*(E4075-D4075)^2*'symulacje godzinowe'!$P$3/1000</f>
        <v>6.0493017599999995E-3</v>
      </c>
      <c r="K4075" s="3">
        <f t="shared" si="296"/>
        <v>4.2127726440000138E-2</v>
      </c>
      <c r="L4075" s="6">
        <f t="shared" si="298"/>
        <v>151.65981518400051</v>
      </c>
    </row>
    <row r="4076" spans="1:15" x14ac:dyDescent="0.2">
      <c r="A4076" s="2">
        <v>6</v>
      </c>
      <c r="B4076" s="2">
        <v>19</v>
      </c>
      <c r="C4076" s="2">
        <v>4074</v>
      </c>
      <c r="D4076" s="2">
        <v>20.8</v>
      </c>
      <c r="E4076" s="2">
        <v>55</v>
      </c>
      <c r="F4076" s="1">
        <f t="shared" si="295"/>
        <v>50</v>
      </c>
      <c r="G4076" s="2">
        <v>157</v>
      </c>
      <c r="H4076" s="3">
        <f>G4076/1000*'symulacje godzinowe'!$N$3*'symulacje godzinowe'!$Q$3*'symulacje godzinowe'!$R$3</f>
        <v>0.69405947700000004</v>
      </c>
      <c r="I4076" s="3">
        <f>'symulacje godzinowe'!$R$3*'symulacje godzinowe'!$N$3*(E4076-D4076)*'symulacje godzinowe'!$O$3/1000</f>
        <v>0.82399496400000005</v>
      </c>
      <c r="J4076" s="3">
        <f>'symulacje godzinowe'!$R$3*'symulacje godzinowe'!$N$3*(E4076-D4076)^2*'symulacje godzinowe'!$P$3/1000</f>
        <v>6.1206793344000011E-3</v>
      </c>
      <c r="K4076" s="3">
        <f t="shared" si="296"/>
        <v>-0.13605616633440001</v>
      </c>
      <c r="L4076" s="6">
        <f t="shared" si="298"/>
        <v>0</v>
      </c>
    </row>
    <row r="4077" spans="1:15" x14ac:dyDescent="0.2">
      <c r="A4077" s="2">
        <v>6</v>
      </c>
      <c r="B4077" s="2">
        <v>19</v>
      </c>
      <c r="C4077" s="2">
        <v>4075</v>
      </c>
      <c r="D4077" s="2">
        <v>20.6</v>
      </c>
      <c r="E4077" s="2">
        <v>55</v>
      </c>
      <c r="F4077" s="1">
        <f t="shared" si="295"/>
        <v>50</v>
      </c>
      <c r="G4077" s="2">
        <v>50</v>
      </c>
      <c r="H4077" s="3">
        <f>G4077/1000*'symulacje godzinowe'!$N$3*'symulacje godzinowe'!$Q$3*'symulacje godzinowe'!$R$3</f>
        <v>0.22103805000000001</v>
      </c>
      <c r="I4077" s="3">
        <f>'symulacje godzinowe'!$R$3*'symulacje godzinowe'!$N$3*(E4077-D4077)*'symulacje godzinowe'!$O$3/1000</f>
        <v>0.82881364799999979</v>
      </c>
      <c r="J4077" s="3">
        <f>'symulacje godzinowe'!$R$3*'symulacje godzinowe'!$N$3*(E4077-D4077)^2*'symulacje godzinowe'!$P$3/1000</f>
        <v>6.1924755455999986E-3</v>
      </c>
      <c r="K4077" s="3">
        <f t="shared" si="296"/>
        <v>-0.61396807354559979</v>
      </c>
      <c r="L4077" s="6">
        <f t="shared" si="298"/>
        <v>0</v>
      </c>
    </row>
    <row r="4078" spans="1:15" x14ac:dyDescent="0.2">
      <c r="A4078" s="2">
        <v>6</v>
      </c>
      <c r="B4078" s="2">
        <v>19</v>
      </c>
      <c r="C4078" s="2">
        <v>4076</v>
      </c>
      <c r="D4078" s="2">
        <v>19.100000000000001</v>
      </c>
      <c r="E4078" s="2">
        <v>55</v>
      </c>
      <c r="F4078" s="1">
        <f t="shared" si="295"/>
        <v>50</v>
      </c>
      <c r="G4078" s="2">
        <v>0</v>
      </c>
      <c r="H4078" s="3">
        <f>G4078/1000*'symulacje godzinowe'!$N$3*'symulacje godzinowe'!$Q$3*'symulacje godzinowe'!$R$3</f>
        <v>0</v>
      </c>
      <c r="I4078" s="3">
        <f>'symulacje godzinowe'!$R$3*'symulacje godzinowe'!$N$3*(E4078-D4078)*'symulacje godzinowe'!$O$3/1000</f>
        <v>0.86495377799999984</v>
      </c>
      <c r="J4078" s="3">
        <f>'symulacje godzinowe'!$R$3*'symulacje godzinowe'!$N$3*(E4078-D4078)^2*'symulacje godzinowe'!$P$3/1000</f>
        <v>6.7442911775999993E-3</v>
      </c>
      <c r="K4078" s="3">
        <f t="shared" si="296"/>
        <v>-0.87169806917759984</v>
      </c>
      <c r="L4078" s="6">
        <f t="shared" si="298"/>
        <v>0</v>
      </c>
    </row>
    <row r="4079" spans="1:15" x14ac:dyDescent="0.2">
      <c r="A4079" s="2">
        <v>6</v>
      </c>
      <c r="B4079" s="2">
        <v>19</v>
      </c>
      <c r="C4079" s="2">
        <v>4077</v>
      </c>
      <c r="D4079" s="2">
        <v>17.600000000000001</v>
      </c>
      <c r="E4079" s="2">
        <v>55</v>
      </c>
      <c r="F4079" s="1">
        <f t="shared" si="295"/>
        <v>50</v>
      </c>
      <c r="G4079" s="2">
        <v>0</v>
      </c>
      <c r="H4079" s="3">
        <f>G4079/1000*'symulacje godzinowe'!$N$3*'symulacje godzinowe'!$Q$3*'symulacje godzinowe'!$R$3</f>
        <v>0</v>
      </c>
      <c r="I4079" s="3">
        <f>'symulacje godzinowe'!$R$3*'symulacje godzinowe'!$N$3*(E4079-D4079)*'symulacje godzinowe'!$O$3/1000</f>
        <v>0.90109390799999978</v>
      </c>
      <c r="J4079" s="3">
        <f>'symulacje godzinowe'!$R$3*'symulacje godzinowe'!$N$3*(E4079-D4079)^2*'symulacje godzinowe'!$P$3/1000</f>
        <v>7.3196551295999996E-3</v>
      </c>
      <c r="K4079" s="3">
        <f t="shared" si="296"/>
        <v>-0.90841356312959975</v>
      </c>
      <c r="L4079" s="6">
        <f t="shared" si="298"/>
        <v>0</v>
      </c>
    </row>
    <row r="4080" spans="1:15" x14ac:dyDescent="0.2">
      <c r="A4080" s="2">
        <v>6</v>
      </c>
      <c r="B4080" s="2">
        <v>19</v>
      </c>
      <c r="C4080" s="2">
        <v>4078</v>
      </c>
      <c r="D4080" s="2">
        <v>16.100000000000001</v>
      </c>
      <c r="E4080" s="2">
        <v>55</v>
      </c>
      <c r="F4080" s="1">
        <f t="shared" si="295"/>
        <v>50</v>
      </c>
      <c r="G4080" s="2">
        <v>0</v>
      </c>
      <c r="H4080" s="3">
        <f>G4080/1000*'symulacje godzinowe'!$N$3*'symulacje godzinowe'!$Q$3*'symulacje godzinowe'!$R$3</f>
        <v>0</v>
      </c>
      <c r="I4080" s="3">
        <f>'symulacje godzinowe'!$R$3*'symulacje godzinowe'!$N$3*(E4080-D4080)*'symulacje godzinowe'!$O$3/1000</f>
        <v>0.93723403799999994</v>
      </c>
      <c r="J4080" s="3">
        <f>'symulacje godzinowe'!$R$3*'symulacje godzinowe'!$N$3*(E4080-D4080)^2*'symulacje godzinowe'!$P$3/1000</f>
        <v>7.9185674015999977E-3</v>
      </c>
      <c r="K4080" s="3">
        <f t="shared" si="296"/>
        <v>-0.94515260540159995</v>
      </c>
      <c r="L4080" s="6">
        <f t="shared" si="298"/>
        <v>0</v>
      </c>
      <c r="O4080" s="21" t="s">
        <v>33</v>
      </c>
    </row>
    <row r="4081" spans="1:19" x14ac:dyDescent="0.2">
      <c r="A4081" s="2">
        <v>6</v>
      </c>
      <c r="B4081" s="2">
        <v>19</v>
      </c>
      <c r="C4081" s="2">
        <v>4079</v>
      </c>
      <c r="D4081" s="2">
        <v>15.7</v>
      </c>
      <c r="E4081" s="2">
        <v>55</v>
      </c>
      <c r="F4081" s="1">
        <f t="shared" si="295"/>
        <v>50</v>
      </c>
      <c r="G4081" s="2">
        <v>0</v>
      </c>
      <c r="H4081" s="3">
        <f>G4081/1000*'symulacje godzinowe'!$N$3*'symulacje godzinowe'!$Q$3*'symulacje godzinowe'!$R$3</f>
        <v>0</v>
      </c>
      <c r="I4081" s="3">
        <f>'symulacje godzinowe'!$R$3*'symulacje godzinowe'!$N$3*(E4081-D4081)*'symulacje godzinowe'!$O$3/1000</f>
        <v>0.94687140599999986</v>
      </c>
      <c r="J4081" s="3">
        <f>'symulacje godzinowe'!$R$3*'symulacje godzinowe'!$N$3*(E4081-D4081)^2*'symulacje godzinowe'!$P$3/1000</f>
        <v>8.0822543903999976E-3</v>
      </c>
      <c r="K4081" s="3">
        <f t="shared" si="296"/>
        <v>-0.95495366039039986</v>
      </c>
      <c r="L4081" s="6">
        <f t="shared" si="298"/>
        <v>0</v>
      </c>
      <c r="M4081" s="21" t="s">
        <v>32</v>
      </c>
      <c r="N4081" s="21" t="s">
        <v>27</v>
      </c>
      <c r="O4081" s="21" t="s">
        <v>31</v>
      </c>
      <c r="P4081" s="21" t="s">
        <v>28</v>
      </c>
      <c r="Q4081" s="21" t="s">
        <v>29</v>
      </c>
      <c r="R4081" s="21" t="s">
        <v>30</v>
      </c>
      <c r="S4081" s="21" t="s">
        <v>26</v>
      </c>
    </row>
    <row r="4082" spans="1:19" x14ac:dyDescent="0.2">
      <c r="A4082" s="2">
        <v>6</v>
      </c>
      <c r="B4082" s="2">
        <v>19</v>
      </c>
      <c r="C4082" s="2">
        <v>4080</v>
      </c>
      <c r="D4082" s="2">
        <v>15.2</v>
      </c>
      <c r="E4082" s="2">
        <v>55</v>
      </c>
      <c r="F4082" s="1">
        <f t="shared" si="295"/>
        <v>50</v>
      </c>
      <c r="G4082" s="2">
        <v>0</v>
      </c>
      <c r="H4082" s="3">
        <f>G4082/1000*'symulacje godzinowe'!$N$3*'symulacje godzinowe'!$Q$3*'symulacje godzinowe'!$R$3</f>
        <v>0</v>
      </c>
      <c r="I4082" s="3">
        <f>'symulacje godzinowe'!$R$3*'symulacje godzinowe'!$N$3*(E4082-D4082)*'symulacje godzinowe'!$O$3/1000</f>
        <v>0.95891811599999999</v>
      </c>
      <c r="J4082" s="3">
        <f>'symulacje godzinowe'!$R$3*'symulacje godzinowe'!$N$3*(E4082-D4082)^2*'symulacje godzinowe'!$P$3/1000</f>
        <v>8.289217958399998E-3</v>
      </c>
      <c r="K4082" s="3">
        <f t="shared" si="296"/>
        <v>-0.96720733395839997</v>
      </c>
      <c r="L4082" s="10">
        <f>SUM(L4059:L4081)</f>
        <v>53680.031561574724</v>
      </c>
      <c r="M4082" s="19">
        <f>(L4058-4.187*$N$7*$O$7*(F4082-10))*((L4058-4.187*$N$7*$O$7*(F4082-10))&gt;0)</f>
        <v>18690.846012917136</v>
      </c>
      <c r="N4082" s="19">
        <f>M4082/4.187/(F4082-10)*(M4082&gt;0)</f>
        <v>111.60046580437745</v>
      </c>
      <c r="O4082" s="19">
        <f>$P$7-0.5*$N$7*$O$7</f>
        <v>100</v>
      </c>
      <c r="P4082" s="19">
        <f>IF(N4082&lt;O4082,N4082,O4082)</f>
        <v>100</v>
      </c>
      <c r="Q4082" s="19">
        <f>L4082/4.187/(F4082-10)+P4082</f>
        <v>420.51607094324527</v>
      </c>
      <c r="R4082" s="19" t="b">
        <f>Q4082&gt;$N$7*$O$7</f>
        <v>1</v>
      </c>
      <c r="S4082" s="19">
        <f>IF(R4082,(F4082-10)/(50-10),(F4082-10)/(50-10)*Q4082/$N$7/$O$7)</f>
        <v>1</v>
      </c>
    </row>
    <row r="4083" spans="1:19" x14ac:dyDescent="0.2">
      <c r="A4083" s="2">
        <v>6</v>
      </c>
      <c r="B4083" s="2">
        <v>20</v>
      </c>
      <c r="C4083" s="2">
        <v>4081</v>
      </c>
      <c r="D4083" s="2">
        <v>14.8</v>
      </c>
      <c r="E4083" s="2">
        <v>55</v>
      </c>
      <c r="F4083" s="1">
        <f t="shared" si="295"/>
        <v>50</v>
      </c>
      <c r="G4083" s="2">
        <v>0</v>
      </c>
      <c r="H4083" s="3">
        <f>G4083/1000*'symulacje godzinowe'!$N$3*'symulacje godzinowe'!$Q$3*'symulacje godzinowe'!$R$3</f>
        <v>0</v>
      </c>
      <c r="I4083" s="3">
        <f>'symulacje godzinowe'!$R$3*'symulacje godzinowe'!$N$3*(E4083-D4083)*'symulacje godzinowe'!$O$3/1000</f>
        <v>0.96855548400000002</v>
      </c>
      <c r="J4083" s="3">
        <f>'symulacje godzinowe'!$R$3*'symulacje godzinowe'!$N$3*(E4083-D4083)^2*'symulacje godzinowe'!$P$3/1000</f>
        <v>8.4566726783999995E-3</v>
      </c>
      <c r="K4083" s="3">
        <f t="shared" si="296"/>
        <v>-0.97701215667840002</v>
      </c>
      <c r="L4083" s="6">
        <f>K4083*(K4083&gt;0)*3600</f>
        <v>0</v>
      </c>
    </row>
    <row r="4084" spans="1:19" x14ac:dyDescent="0.2">
      <c r="A4084" s="2">
        <v>6</v>
      </c>
      <c r="B4084" s="2">
        <v>20</v>
      </c>
      <c r="C4084" s="2">
        <v>4082</v>
      </c>
      <c r="D4084" s="2">
        <v>14.1</v>
      </c>
      <c r="E4084" s="2">
        <v>55</v>
      </c>
      <c r="F4084" s="1">
        <f t="shared" si="295"/>
        <v>50</v>
      </c>
      <c r="G4084" s="2">
        <v>0</v>
      </c>
      <c r="H4084" s="3">
        <f>G4084/1000*'symulacje godzinowe'!$N$3*'symulacje godzinowe'!$Q$3*'symulacje godzinowe'!$R$3</f>
        <v>0</v>
      </c>
      <c r="I4084" s="3">
        <f>'symulacje godzinowe'!$R$3*'symulacje godzinowe'!$N$3*(E4084-D4084)*'symulacje godzinowe'!$O$3/1000</f>
        <v>0.98542087799999978</v>
      </c>
      <c r="J4084" s="3">
        <f>'symulacje godzinowe'!$R$3*'symulacje godzinowe'!$N$3*(E4084-D4084)^2*'symulacje godzinowe'!$P$3/1000</f>
        <v>8.7537478175999991E-3</v>
      </c>
      <c r="K4084" s="3">
        <f t="shared" si="296"/>
        <v>-0.99417462581759974</v>
      </c>
      <c r="L4084" s="6">
        <f t="shared" ref="L4084:L4105" si="299">K4084*(K4084&gt;0)*3600</f>
        <v>0</v>
      </c>
    </row>
    <row r="4085" spans="1:19" x14ac:dyDescent="0.2">
      <c r="A4085" s="2">
        <v>6</v>
      </c>
      <c r="B4085" s="2">
        <v>20</v>
      </c>
      <c r="C4085" s="2">
        <v>4083</v>
      </c>
      <c r="D4085" s="2">
        <v>13.3</v>
      </c>
      <c r="E4085" s="2">
        <v>55</v>
      </c>
      <c r="F4085" s="1">
        <f t="shared" si="295"/>
        <v>50</v>
      </c>
      <c r="G4085" s="2">
        <v>0</v>
      </c>
      <c r="H4085" s="3">
        <f>G4085/1000*'symulacje godzinowe'!$N$3*'symulacje godzinowe'!$Q$3*'symulacje godzinowe'!$R$3</f>
        <v>0</v>
      </c>
      <c r="I4085" s="3">
        <f>'symulacje godzinowe'!$R$3*'symulacje godzinowe'!$N$3*(E4085-D4085)*'symulacje godzinowe'!$O$3/1000</f>
        <v>1.0046956140000001</v>
      </c>
      <c r="J4085" s="3">
        <f>'symulacje godzinowe'!$R$3*'symulacje godzinowe'!$N$3*(E4085-D4085)^2*'symulacje godzinowe'!$P$3/1000</f>
        <v>9.0995418144000015E-3</v>
      </c>
      <c r="K4085" s="3">
        <f t="shared" si="296"/>
        <v>-1.0137951558144001</v>
      </c>
      <c r="L4085" s="6">
        <f t="shared" si="299"/>
        <v>0</v>
      </c>
    </row>
    <row r="4086" spans="1:19" x14ac:dyDescent="0.2">
      <c r="A4086" s="2">
        <v>6</v>
      </c>
      <c r="B4086" s="2">
        <v>20</v>
      </c>
      <c r="C4086" s="2">
        <v>4084</v>
      </c>
      <c r="D4086" s="2">
        <v>12.6</v>
      </c>
      <c r="E4086" s="2">
        <v>55</v>
      </c>
      <c r="F4086" s="1">
        <f t="shared" si="295"/>
        <v>50</v>
      </c>
      <c r="G4086" s="2">
        <v>0</v>
      </c>
      <c r="H4086" s="3">
        <f>G4086/1000*'symulacje godzinowe'!$N$3*'symulacje godzinowe'!$Q$3*'symulacje godzinowe'!$R$3</f>
        <v>0</v>
      </c>
      <c r="I4086" s="3">
        <f>'symulacje godzinowe'!$R$3*'symulacje godzinowe'!$N$3*(E4086-D4086)*'symulacje godzinowe'!$O$3/1000</f>
        <v>1.0215610079999999</v>
      </c>
      <c r="J4086" s="3">
        <f>'symulacje godzinowe'!$R$3*'symulacje godzinowe'!$N$3*(E4086-D4086)^2*'symulacje godzinowe'!$P$3/1000</f>
        <v>9.4076061695999996E-3</v>
      </c>
      <c r="K4086" s="3">
        <f t="shared" si="296"/>
        <v>-1.0309686141696</v>
      </c>
      <c r="L4086" s="6">
        <f t="shared" si="299"/>
        <v>0</v>
      </c>
    </row>
    <row r="4087" spans="1:19" x14ac:dyDescent="0.2">
      <c r="A4087" s="2">
        <v>6</v>
      </c>
      <c r="B4087" s="2">
        <v>20</v>
      </c>
      <c r="C4087" s="2">
        <v>4085</v>
      </c>
      <c r="D4087" s="2">
        <v>12.9</v>
      </c>
      <c r="E4087" s="2">
        <v>55</v>
      </c>
      <c r="F4087" s="1">
        <f t="shared" si="295"/>
        <v>50</v>
      </c>
      <c r="G4087" s="2">
        <v>92</v>
      </c>
      <c r="H4087" s="3">
        <f>G4087/1000*'symulacje godzinowe'!$N$3*'symulacje godzinowe'!$Q$3*'symulacje godzinowe'!$R$3</f>
        <v>0.40671001200000001</v>
      </c>
      <c r="I4087" s="3">
        <f>'symulacje godzinowe'!$R$3*'symulacje godzinowe'!$N$3*(E4087-D4087)*'symulacje godzinowe'!$O$3/1000</f>
        <v>1.014332982</v>
      </c>
      <c r="J4087" s="3">
        <f>'symulacje godzinowe'!$R$3*'symulacje godzinowe'!$N$3*(E4087-D4087)^2*'symulacje godzinowe'!$P$3/1000</f>
        <v>9.2749506335999994E-3</v>
      </c>
      <c r="K4087" s="3">
        <f t="shared" si="296"/>
        <v>-0.61689792063359994</v>
      </c>
      <c r="L4087" s="6">
        <f t="shared" si="299"/>
        <v>0</v>
      </c>
    </row>
    <row r="4088" spans="1:19" x14ac:dyDescent="0.2">
      <c r="A4088" s="2">
        <v>6</v>
      </c>
      <c r="B4088" s="2">
        <v>20</v>
      </c>
      <c r="C4088" s="2">
        <v>4086</v>
      </c>
      <c r="D4088" s="2">
        <v>13.2</v>
      </c>
      <c r="E4088" s="2">
        <v>55</v>
      </c>
      <c r="F4088" s="1">
        <f t="shared" si="295"/>
        <v>50</v>
      </c>
      <c r="G4088" s="2">
        <v>198.2</v>
      </c>
      <c r="H4088" s="3">
        <f>G4088/1000*'symulacje godzinowe'!$N$3*'symulacje godzinowe'!$Q$3*'symulacje godzinowe'!$R$3</f>
        <v>0.8761948302</v>
      </c>
      <c r="I4088" s="3">
        <f>'symulacje godzinowe'!$R$3*'symulacje godzinowe'!$N$3*(E4088-D4088)*'symulacje godzinowe'!$O$3/1000</f>
        <v>1.0071049559999998</v>
      </c>
      <c r="J4088" s="3">
        <f>'symulacje godzinowe'!$R$3*'symulacje godzinowe'!$N$3*(E4088-D4088)^2*'symulacje godzinowe'!$P$3/1000</f>
        <v>9.1432370303999987E-3</v>
      </c>
      <c r="K4088" s="3">
        <f t="shared" si="296"/>
        <v>-0.14005336283039982</v>
      </c>
      <c r="L4088" s="6">
        <f t="shared" si="299"/>
        <v>0</v>
      </c>
    </row>
    <row r="4089" spans="1:19" x14ac:dyDescent="0.2">
      <c r="A4089" s="2">
        <v>6</v>
      </c>
      <c r="B4089" s="2">
        <v>20</v>
      </c>
      <c r="C4089" s="2">
        <v>4087</v>
      </c>
      <c r="D4089" s="2">
        <v>13.5</v>
      </c>
      <c r="E4089" s="2">
        <v>55</v>
      </c>
      <c r="F4089" s="1">
        <f t="shared" si="295"/>
        <v>50</v>
      </c>
      <c r="G4089" s="2">
        <v>320.5</v>
      </c>
      <c r="H4089" s="3">
        <f>G4089/1000*'symulacje godzinowe'!$N$3*'symulacje godzinowe'!$Q$3*'symulacje godzinowe'!$R$3</f>
        <v>1.4168539005</v>
      </c>
      <c r="I4089" s="3">
        <f>'symulacje godzinowe'!$R$3*'symulacje godzinowe'!$N$3*(E4089-D4089)*'symulacje godzinowe'!$O$3/1000</f>
        <v>0.99987693</v>
      </c>
      <c r="J4089" s="3">
        <f>'symulacje godzinowe'!$R$3*'symulacje godzinowe'!$N$3*(E4089-D4089)^2*'symulacje godzinowe'!$P$3/1000</f>
        <v>9.012465360000001E-3</v>
      </c>
      <c r="K4089" s="3">
        <f t="shared" si="296"/>
        <v>0.40796450514000004</v>
      </c>
      <c r="L4089" s="6">
        <f t="shared" si="299"/>
        <v>1468.6722185040001</v>
      </c>
    </row>
    <row r="4090" spans="1:19" x14ac:dyDescent="0.2">
      <c r="A4090" s="2">
        <v>6</v>
      </c>
      <c r="B4090" s="2">
        <v>20</v>
      </c>
      <c r="C4090" s="2">
        <v>4088</v>
      </c>
      <c r="D4090" s="2">
        <v>14.5</v>
      </c>
      <c r="E4090" s="2">
        <v>55</v>
      </c>
      <c r="F4090" s="1">
        <f t="shared" si="295"/>
        <v>50</v>
      </c>
      <c r="G4090" s="2">
        <v>392.5</v>
      </c>
      <c r="H4090" s="3">
        <f>G4090/1000*'symulacje godzinowe'!$N$3*'symulacje godzinowe'!$Q$3*'symulacje godzinowe'!$R$3</f>
        <v>1.7351486925000001</v>
      </c>
      <c r="I4090" s="3">
        <f>'symulacje godzinowe'!$R$3*'symulacje godzinowe'!$N$3*(E4090-D4090)*'symulacje godzinowe'!$O$3/1000</f>
        <v>0.97578350999999985</v>
      </c>
      <c r="J4090" s="3">
        <f>'symulacje godzinowe'!$R$3*'symulacje godzinowe'!$N$3*(E4090-D4090)^2*'symulacje godzinowe'!$P$3/1000</f>
        <v>8.5833626400000015E-3</v>
      </c>
      <c r="K4090" s="3">
        <f t="shared" si="296"/>
        <v>0.75078181986000025</v>
      </c>
      <c r="L4090" s="6">
        <f t="shared" si="299"/>
        <v>2702.8145514960011</v>
      </c>
    </row>
    <row r="4091" spans="1:19" x14ac:dyDescent="0.2">
      <c r="A4091" s="2">
        <v>6</v>
      </c>
      <c r="B4091" s="2">
        <v>20</v>
      </c>
      <c r="C4091" s="2">
        <v>4089</v>
      </c>
      <c r="D4091" s="2">
        <v>15.4</v>
      </c>
      <c r="E4091" s="2">
        <v>55</v>
      </c>
      <c r="F4091" s="1">
        <f t="shared" si="295"/>
        <v>50</v>
      </c>
      <c r="G4091" s="2">
        <v>454.9</v>
      </c>
      <c r="H4091" s="3">
        <f>G4091/1000*'symulacje godzinowe'!$N$3*'symulacje godzinowe'!$Q$3*'symulacje godzinowe'!$R$3</f>
        <v>2.0110041788999999</v>
      </c>
      <c r="I4091" s="3">
        <f>'symulacje godzinowe'!$R$3*'symulacje godzinowe'!$N$3*(E4091-D4091)*'symulacje godzinowe'!$O$3/1000</f>
        <v>0.95409943200000003</v>
      </c>
      <c r="J4091" s="3">
        <f>'symulacje godzinowe'!$R$3*'symulacje godzinowe'!$N$3*(E4091-D4091)^2*'symulacje godzinowe'!$P$3/1000</f>
        <v>8.206118553600001E-3</v>
      </c>
      <c r="K4091" s="3">
        <f t="shared" si="296"/>
        <v>1.0486986283463999</v>
      </c>
      <c r="L4091" s="6">
        <f t="shared" si="299"/>
        <v>3775.3150620470396</v>
      </c>
    </row>
    <row r="4092" spans="1:19" x14ac:dyDescent="0.2">
      <c r="A4092" s="2">
        <v>6</v>
      </c>
      <c r="B4092" s="2">
        <v>20</v>
      </c>
      <c r="C4092" s="2">
        <v>4090</v>
      </c>
      <c r="D4092" s="2">
        <v>16.399999999999999</v>
      </c>
      <c r="E4092" s="2">
        <v>55</v>
      </c>
      <c r="F4092" s="1">
        <f t="shared" si="295"/>
        <v>50</v>
      </c>
      <c r="G4092" s="2">
        <v>366.5</v>
      </c>
      <c r="H4092" s="3">
        <f>G4092/1000*'symulacje godzinowe'!$N$3*'symulacje godzinowe'!$Q$3*'symulacje godzinowe'!$R$3</f>
        <v>1.6202089064999998</v>
      </c>
      <c r="I4092" s="3">
        <f>'symulacje godzinowe'!$R$3*'symulacje godzinowe'!$N$3*(E4092-D4092)*'symulacje godzinowe'!$O$3/1000</f>
        <v>0.9300060120000001</v>
      </c>
      <c r="J4092" s="3">
        <f>'symulacje godzinowe'!$R$3*'symulacje godzinowe'!$N$3*(E4092-D4092)^2*'symulacje godzinowe'!$P$3/1000</f>
        <v>7.7969010816000004E-3</v>
      </c>
      <c r="K4092" s="3">
        <f t="shared" si="296"/>
        <v>0.68240599341839969</v>
      </c>
      <c r="L4092" s="6">
        <f t="shared" si="299"/>
        <v>2456.6615763062391</v>
      </c>
    </row>
    <row r="4093" spans="1:19" x14ac:dyDescent="0.2">
      <c r="A4093" s="2">
        <v>6</v>
      </c>
      <c r="B4093" s="2">
        <v>20</v>
      </c>
      <c r="C4093" s="2">
        <v>4091</v>
      </c>
      <c r="D4093" s="2">
        <v>17.3</v>
      </c>
      <c r="E4093" s="2">
        <v>55</v>
      </c>
      <c r="F4093" s="1">
        <f t="shared" si="295"/>
        <v>50</v>
      </c>
      <c r="G4093" s="2">
        <v>507.5</v>
      </c>
      <c r="H4093" s="3">
        <f>G4093/1000*'symulacje godzinowe'!$N$3*'symulacje godzinowe'!$Q$3*'symulacje godzinowe'!$R$3</f>
        <v>2.2435362075</v>
      </c>
      <c r="I4093" s="3">
        <f>'symulacje godzinowe'!$R$3*'symulacje godzinowe'!$N$3*(E4093-D4093)*'symulacje godzinowe'!$O$3/1000</f>
        <v>0.90832193400000005</v>
      </c>
      <c r="J4093" s="3">
        <f>'symulacje godzinowe'!$R$3*'symulacje godzinowe'!$N$3*(E4093-D4093)^2*'symulacje godzinowe'!$P$3/1000</f>
        <v>7.4375537184000005E-3</v>
      </c>
      <c r="K4093" s="3">
        <f t="shared" si="296"/>
        <v>1.3277767197816002</v>
      </c>
      <c r="L4093" s="6">
        <f t="shared" si="299"/>
        <v>4779.9961912137605</v>
      </c>
    </row>
    <row r="4094" spans="1:19" x14ac:dyDescent="0.2">
      <c r="A4094" s="2">
        <v>6</v>
      </c>
      <c r="B4094" s="2">
        <v>20</v>
      </c>
      <c r="C4094" s="2">
        <v>4092</v>
      </c>
      <c r="D4094" s="2">
        <v>18.3</v>
      </c>
      <c r="E4094" s="2">
        <v>55</v>
      </c>
      <c r="F4094" s="1">
        <f t="shared" si="295"/>
        <v>50</v>
      </c>
      <c r="G4094" s="2">
        <v>517.29999999999995</v>
      </c>
      <c r="H4094" s="3">
        <f>G4094/1000*'symulacje godzinowe'!$N$3*'symulacje godzinowe'!$Q$3*'symulacje godzinowe'!$R$3</f>
        <v>2.2868596653000002</v>
      </c>
      <c r="I4094" s="3">
        <f>'symulacje godzinowe'!$R$3*'symulacje godzinowe'!$N$3*(E4094-D4094)*'symulacje godzinowe'!$O$3/1000</f>
        <v>0.88422851400000002</v>
      </c>
      <c r="J4094" s="3">
        <f>'symulacje godzinowe'!$R$3*'symulacje godzinowe'!$N$3*(E4094-D4094)^2*'symulacje godzinowe'!$P$3/1000</f>
        <v>7.0482214943999996E-3</v>
      </c>
      <c r="K4094" s="3">
        <f t="shared" si="296"/>
        <v>1.3955829298055999</v>
      </c>
      <c r="L4094" s="6">
        <f t="shared" si="299"/>
        <v>5024.0985473001601</v>
      </c>
    </row>
    <row r="4095" spans="1:19" x14ac:dyDescent="0.2">
      <c r="A4095" s="2">
        <v>6</v>
      </c>
      <c r="B4095" s="2">
        <v>20</v>
      </c>
      <c r="C4095" s="2">
        <v>4093</v>
      </c>
      <c r="D4095" s="2">
        <v>19.2</v>
      </c>
      <c r="E4095" s="2">
        <v>55</v>
      </c>
      <c r="F4095" s="1">
        <f t="shared" ref="F4095:F4158" si="300">E4095-5</f>
        <v>50</v>
      </c>
      <c r="G4095" s="2">
        <v>563.29999999999995</v>
      </c>
      <c r="H4095" s="3">
        <f>G4095/1000*'symulacje godzinowe'!$N$3*'symulacje godzinowe'!$Q$3*'symulacje godzinowe'!$R$3</f>
        <v>2.4902146712999995</v>
      </c>
      <c r="I4095" s="3">
        <f>'symulacje godzinowe'!$R$3*'symulacje godzinowe'!$N$3*(E4095-D4095)*'symulacje godzinowe'!$O$3/1000</f>
        <v>0.86254443599999986</v>
      </c>
      <c r="J4095" s="3">
        <f>'symulacje godzinowe'!$R$3*'symulacje godzinowe'!$N$3*(E4095-D4095)^2*'symulacje godzinowe'!$P$3/1000</f>
        <v>6.7067708543999986E-3</v>
      </c>
      <c r="K4095" s="3">
        <f t="shared" ref="K4095:K4158" si="301">H4095-I4095-J4095</f>
        <v>1.6209634644455997</v>
      </c>
      <c r="L4095" s="6">
        <f t="shared" si="299"/>
        <v>5835.4684720041587</v>
      </c>
    </row>
    <row r="4096" spans="1:19" x14ac:dyDescent="0.2">
      <c r="A4096" s="2">
        <v>6</v>
      </c>
      <c r="B4096" s="2">
        <v>20</v>
      </c>
      <c r="C4096" s="2">
        <v>4094</v>
      </c>
      <c r="D4096" s="2">
        <v>19.600000000000001</v>
      </c>
      <c r="E4096" s="2">
        <v>55</v>
      </c>
      <c r="F4096" s="1">
        <f t="shared" si="300"/>
        <v>50</v>
      </c>
      <c r="G4096" s="2">
        <v>492.7</v>
      </c>
      <c r="H4096" s="3">
        <f>G4096/1000*'symulacje godzinowe'!$N$3*'symulacje godzinowe'!$Q$3*'symulacje godzinowe'!$R$3</f>
        <v>2.1781089446999999</v>
      </c>
      <c r="I4096" s="3">
        <f>'symulacje godzinowe'!$R$3*'symulacje godzinowe'!$N$3*(E4096-D4096)*'symulacje godzinowe'!$O$3/1000</f>
        <v>0.85290706799999993</v>
      </c>
      <c r="J4096" s="3">
        <f>'symulacje godzinowe'!$R$3*'symulacje godzinowe'!$N$3*(E4096-D4096)^2*'symulacje godzinowe'!$P$3/1000</f>
        <v>6.5577361535999997E-3</v>
      </c>
      <c r="K4096" s="3">
        <f t="shared" si="301"/>
        <v>1.3186441405464</v>
      </c>
      <c r="L4096" s="6">
        <f t="shared" si="299"/>
        <v>4747.1189059670396</v>
      </c>
    </row>
    <row r="4097" spans="1:19" x14ac:dyDescent="0.2">
      <c r="A4097" s="2">
        <v>6</v>
      </c>
      <c r="B4097" s="2">
        <v>20</v>
      </c>
      <c r="C4097" s="2">
        <v>4095</v>
      </c>
      <c r="D4097" s="2">
        <v>20</v>
      </c>
      <c r="E4097" s="2">
        <v>55</v>
      </c>
      <c r="F4097" s="1">
        <f t="shared" si="300"/>
        <v>50</v>
      </c>
      <c r="G4097" s="2">
        <v>430.2</v>
      </c>
      <c r="H4097" s="3">
        <f>G4097/1000*'symulacje godzinowe'!$N$3*'symulacje godzinowe'!$Q$3*'symulacje godzinowe'!$R$3</f>
        <v>1.9018113822</v>
      </c>
      <c r="I4097" s="3">
        <f>'symulacje godzinowe'!$R$3*'symulacje godzinowe'!$N$3*(E4097-D4097)*'symulacje godzinowe'!$O$3/1000</f>
        <v>0.8432696999999999</v>
      </c>
      <c r="J4097" s="3">
        <f>'symulacje godzinowe'!$R$3*'symulacje godzinowe'!$N$3*(E4097-D4097)^2*'symulacje godzinowe'!$P$3/1000</f>
        <v>6.4103759999999997E-3</v>
      </c>
      <c r="K4097" s="3">
        <f t="shared" si="301"/>
        <v>1.0521313061999999</v>
      </c>
      <c r="L4097" s="6">
        <f t="shared" si="299"/>
        <v>3787.6727023199996</v>
      </c>
    </row>
    <row r="4098" spans="1:19" x14ac:dyDescent="0.2">
      <c r="A4098" s="2">
        <v>6</v>
      </c>
      <c r="B4098" s="2">
        <v>20</v>
      </c>
      <c r="C4098" s="2">
        <v>4096</v>
      </c>
      <c r="D4098" s="2">
        <v>20.399999999999999</v>
      </c>
      <c r="E4098" s="2">
        <v>55</v>
      </c>
      <c r="F4098" s="1">
        <f t="shared" si="300"/>
        <v>50</v>
      </c>
      <c r="G4098" s="2">
        <v>318</v>
      </c>
      <c r="H4098" s="3">
        <f>G4098/1000*'symulacje godzinowe'!$N$3*'symulacje godzinowe'!$Q$3*'symulacje godzinowe'!$R$3</f>
        <v>1.4058019980000003</v>
      </c>
      <c r="I4098" s="3">
        <f>'symulacje godzinowe'!$R$3*'symulacje godzinowe'!$N$3*(E4098-D4098)*'symulacje godzinowe'!$O$3/1000</f>
        <v>0.83363233199999998</v>
      </c>
      <c r="J4098" s="3">
        <f>'symulacje godzinowe'!$R$3*'symulacje godzinowe'!$N$3*(E4098-D4098)^2*'symulacje godzinowe'!$P$3/1000</f>
        <v>6.2646903935999997E-3</v>
      </c>
      <c r="K4098" s="3">
        <f t="shared" si="301"/>
        <v>0.5659049756064003</v>
      </c>
      <c r="L4098" s="6">
        <f t="shared" si="299"/>
        <v>2037.2579121830411</v>
      </c>
    </row>
    <row r="4099" spans="1:19" x14ac:dyDescent="0.2">
      <c r="A4099" s="2">
        <v>6</v>
      </c>
      <c r="B4099" s="2">
        <v>20</v>
      </c>
      <c r="C4099" s="2">
        <v>4097</v>
      </c>
      <c r="D4099" s="2">
        <v>19.8</v>
      </c>
      <c r="E4099" s="2">
        <v>55</v>
      </c>
      <c r="F4099" s="1">
        <f t="shared" si="300"/>
        <v>50</v>
      </c>
      <c r="G4099" s="2">
        <v>196.7</v>
      </c>
      <c r="H4099" s="3">
        <f>G4099/1000*'symulacje godzinowe'!$N$3*'symulacje godzinowe'!$Q$3*'symulacje godzinowe'!$R$3</f>
        <v>0.86956368869999978</v>
      </c>
      <c r="I4099" s="3">
        <f>'symulacje godzinowe'!$R$3*'symulacje godzinowe'!$N$3*(E4099-D4099)*'symulacje godzinowe'!$O$3/1000</f>
        <v>0.84808838399999997</v>
      </c>
      <c r="J4099" s="3">
        <f>'symulacje godzinowe'!$R$3*'symulacje godzinowe'!$N$3*(E4099-D4099)^2*'symulacje godzinowe'!$P$3/1000</f>
        <v>6.4838467584000005E-3</v>
      </c>
      <c r="K4099" s="3">
        <f t="shared" si="301"/>
        <v>1.4991457941599808E-2</v>
      </c>
      <c r="L4099" s="6">
        <f t="shared" si="299"/>
        <v>53.96924858975931</v>
      </c>
    </row>
    <row r="4100" spans="1:19" x14ac:dyDescent="0.2">
      <c r="A4100" s="2">
        <v>6</v>
      </c>
      <c r="B4100" s="2">
        <v>20</v>
      </c>
      <c r="C4100" s="2">
        <v>4098</v>
      </c>
      <c r="D4100" s="2">
        <v>19.100000000000001</v>
      </c>
      <c r="E4100" s="2">
        <v>55</v>
      </c>
      <c r="F4100" s="1">
        <f t="shared" si="300"/>
        <v>50</v>
      </c>
      <c r="G4100" s="2">
        <v>168.6</v>
      </c>
      <c r="H4100" s="3">
        <f>G4100/1000*'symulacje godzinowe'!$N$3*'symulacje godzinowe'!$Q$3*'symulacje godzinowe'!$R$3</f>
        <v>0.74534030460000011</v>
      </c>
      <c r="I4100" s="3">
        <f>'symulacje godzinowe'!$R$3*'symulacje godzinowe'!$N$3*(E4100-D4100)*'symulacje godzinowe'!$O$3/1000</f>
        <v>0.86495377799999984</v>
      </c>
      <c r="J4100" s="3">
        <f>'symulacje godzinowe'!$R$3*'symulacje godzinowe'!$N$3*(E4100-D4100)^2*'symulacje godzinowe'!$P$3/1000</f>
        <v>6.7442911775999993E-3</v>
      </c>
      <c r="K4100" s="3">
        <f t="shared" si="301"/>
        <v>-0.12635776457759973</v>
      </c>
      <c r="L4100" s="6">
        <f t="shared" si="299"/>
        <v>0</v>
      </c>
    </row>
    <row r="4101" spans="1:19" x14ac:dyDescent="0.2">
      <c r="A4101" s="2">
        <v>6</v>
      </c>
      <c r="B4101" s="2">
        <v>20</v>
      </c>
      <c r="C4101" s="2">
        <v>4099</v>
      </c>
      <c r="D4101" s="2">
        <v>18.5</v>
      </c>
      <c r="E4101" s="2">
        <v>55</v>
      </c>
      <c r="F4101" s="1">
        <f t="shared" si="300"/>
        <v>50</v>
      </c>
      <c r="G4101" s="2">
        <v>58.2</v>
      </c>
      <c r="H4101" s="3">
        <f>G4101/1000*'symulacje godzinowe'!$N$3*'symulacje godzinowe'!$Q$3*'symulacje godzinowe'!$R$3</f>
        <v>0.25728829019999999</v>
      </c>
      <c r="I4101" s="3">
        <f>'symulacje godzinowe'!$R$3*'symulacje godzinowe'!$N$3*(E4101-D4101)*'symulacje godzinowe'!$O$3/1000</f>
        <v>0.87940982999999984</v>
      </c>
      <c r="J4101" s="3">
        <f>'symulacje godzinowe'!$R$3*'symulacje godzinowe'!$N$3*(E4101-D4101)^2*'symulacje godzinowe'!$P$3/1000</f>
        <v>6.9716109599999992E-3</v>
      </c>
      <c r="K4101" s="3">
        <f t="shared" si="301"/>
        <v>-0.62909315075999983</v>
      </c>
      <c r="L4101" s="6">
        <f t="shared" si="299"/>
        <v>0</v>
      </c>
    </row>
    <row r="4102" spans="1:19" x14ac:dyDescent="0.2">
      <c r="A4102" s="2">
        <v>6</v>
      </c>
      <c r="B4102" s="2">
        <v>20</v>
      </c>
      <c r="C4102" s="2">
        <v>4100</v>
      </c>
      <c r="D4102" s="2">
        <v>16.7</v>
      </c>
      <c r="E4102" s="2">
        <v>55</v>
      </c>
      <c r="F4102" s="1">
        <f t="shared" si="300"/>
        <v>50</v>
      </c>
      <c r="G4102" s="2">
        <v>0</v>
      </c>
      <c r="H4102" s="3">
        <f>G4102/1000*'symulacje godzinowe'!$N$3*'symulacje godzinowe'!$Q$3*'symulacje godzinowe'!$R$3</f>
        <v>0</v>
      </c>
      <c r="I4102" s="3">
        <f>'symulacje godzinowe'!$R$3*'symulacje godzinowe'!$N$3*(E4102-D4102)*'symulacje godzinowe'!$O$3/1000</f>
        <v>0.92277798599999994</v>
      </c>
      <c r="J4102" s="3">
        <f>'symulacje godzinowe'!$R$3*'symulacje godzinowe'!$N$3*(E4102-D4102)^2*'symulacje godzinowe'!$P$3/1000</f>
        <v>7.6761766944E-3</v>
      </c>
      <c r="K4102" s="3">
        <f t="shared" si="301"/>
        <v>-0.93045416269439996</v>
      </c>
      <c r="L4102" s="6">
        <f t="shared" si="299"/>
        <v>0</v>
      </c>
    </row>
    <row r="4103" spans="1:19" x14ac:dyDescent="0.2">
      <c r="A4103" s="2">
        <v>6</v>
      </c>
      <c r="B4103" s="2">
        <v>20</v>
      </c>
      <c r="C4103" s="2">
        <v>4101</v>
      </c>
      <c r="D4103" s="2">
        <v>14.8</v>
      </c>
      <c r="E4103" s="2">
        <v>55</v>
      </c>
      <c r="F4103" s="1">
        <f t="shared" si="300"/>
        <v>50</v>
      </c>
      <c r="G4103" s="2">
        <v>0</v>
      </c>
      <c r="H4103" s="3">
        <f>G4103/1000*'symulacje godzinowe'!$N$3*'symulacje godzinowe'!$Q$3*'symulacje godzinowe'!$R$3</f>
        <v>0</v>
      </c>
      <c r="I4103" s="3">
        <f>'symulacje godzinowe'!$R$3*'symulacje godzinowe'!$N$3*(E4103-D4103)*'symulacje godzinowe'!$O$3/1000</f>
        <v>0.96855548400000002</v>
      </c>
      <c r="J4103" s="3">
        <f>'symulacje godzinowe'!$R$3*'symulacje godzinowe'!$N$3*(E4103-D4103)^2*'symulacje godzinowe'!$P$3/1000</f>
        <v>8.4566726783999995E-3</v>
      </c>
      <c r="K4103" s="3">
        <f t="shared" si="301"/>
        <v>-0.97701215667840002</v>
      </c>
      <c r="L4103" s="6">
        <f t="shared" si="299"/>
        <v>0</v>
      </c>
    </row>
    <row r="4104" spans="1:19" x14ac:dyDescent="0.2">
      <c r="A4104" s="2">
        <v>6</v>
      </c>
      <c r="B4104" s="2">
        <v>20</v>
      </c>
      <c r="C4104" s="2">
        <v>4102</v>
      </c>
      <c r="D4104" s="2">
        <v>13</v>
      </c>
      <c r="E4104" s="2">
        <v>55</v>
      </c>
      <c r="F4104" s="1">
        <f t="shared" si="300"/>
        <v>50</v>
      </c>
      <c r="G4104" s="2">
        <v>0</v>
      </c>
      <c r="H4104" s="3">
        <f>G4104/1000*'symulacje godzinowe'!$N$3*'symulacje godzinowe'!$Q$3*'symulacje godzinowe'!$R$3</f>
        <v>0</v>
      </c>
      <c r="I4104" s="3">
        <f>'symulacje godzinowe'!$R$3*'symulacje godzinowe'!$N$3*(E4104-D4104)*'symulacje godzinowe'!$O$3/1000</f>
        <v>1.0119236399999998</v>
      </c>
      <c r="J4104" s="3">
        <f>'symulacje godzinowe'!$R$3*'symulacje godzinowe'!$N$3*(E4104-D4104)^2*'symulacje godzinowe'!$P$3/1000</f>
        <v>9.2309414399999994E-3</v>
      </c>
      <c r="K4104" s="3">
        <f t="shared" si="301"/>
        <v>-1.0211545814399998</v>
      </c>
      <c r="L4104" s="6">
        <f t="shared" si="299"/>
        <v>0</v>
      </c>
      <c r="O4104" s="21" t="s">
        <v>33</v>
      </c>
    </row>
    <row r="4105" spans="1:19" x14ac:dyDescent="0.2">
      <c r="A4105" s="2">
        <v>6</v>
      </c>
      <c r="B4105" s="2">
        <v>20</v>
      </c>
      <c r="C4105" s="2">
        <v>4103</v>
      </c>
      <c r="D4105" s="2">
        <v>12</v>
      </c>
      <c r="E4105" s="2">
        <v>55</v>
      </c>
      <c r="F4105" s="1">
        <f t="shared" si="300"/>
        <v>50</v>
      </c>
      <c r="G4105" s="2">
        <v>0</v>
      </c>
      <c r="H4105" s="3">
        <f>G4105/1000*'symulacje godzinowe'!$N$3*'symulacje godzinowe'!$Q$3*'symulacje godzinowe'!$R$3</f>
        <v>0</v>
      </c>
      <c r="I4105" s="3">
        <f>'symulacje godzinowe'!$R$3*'symulacje godzinowe'!$N$3*(E4105-D4105)*'symulacje godzinowe'!$O$3/1000</f>
        <v>1.0360170599999998</v>
      </c>
      <c r="J4105" s="3">
        <f>'symulacje godzinowe'!$R$3*'symulacje godzinowe'!$N$3*(E4105-D4105)^2*'symulacje godzinowe'!$P$3/1000</f>
        <v>9.6757430400000004E-3</v>
      </c>
      <c r="K4105" s="3">
        <f t="shared" si="301"/>
        <v>-1.0456928030399999</v>
      </c>
      <c r="L4105" s="6">
        <f t="shared" si="299"/>
        <v>0</v>
      </c>
      <c r="M4105" s="21" t="s">
        <v>32</v>
      </c>
      <c r="N4105" s="21" t="s">
        <v>27</v>
      </c>
      <c r="O4105" s="21" t="s">
        <v>31</v>
      </c>
      <c r="P4105" s="21" t="s">
        <v>28</v>
      </c>
      <c r="Q4105" s="21" t="s">
        <v>29</v>
      </c>
      <c r="R4105" s="21" t="s">
        <v>30</v>
      </c>
      <c r="S4105" s="21" t="s">
        <v>26</v>
      </c>
    </row>
    <row r="4106" spans="1:19" x14ac:dyDescent="0.2">
      <c r="A4106" s="2">
        <v>6</v>
      </c>
      <c r="B4106" s="2">
        <v>20</v>
      </c>
      <c r="C4106" s="2">
        <v>4104</v>
      </c>
      <c r="D4106" s="2">
        <v>10.9</v>
      </c>
      <c r="E4106" s="2">
        <v>55</v>
      </c>
      <c r="F4106" s="1">
        <f t="shared" si="300"/>
        <v>50</v>
      </c>
      <c r="G4106" s="2">
        <v>0</v>
      </c>
      <c r="H4106" s="3">
        <f>G4106/1000*'symulacje godzinowe'!$N$3*'symulacje godzinowe'!$Q$3*'symulacje godzinowe'!$R$3</f>
        <v>0</v>
      </c>
      <c r="I4106" s="3">
        <f>'symulacje godzinowe'!$R$3*'symulacje godzinowe'!$N$3*(E4106-D4106)*'symulacje godzinowe'!$O$3/1000</f>
        <v>1.0625198220000001</v>
      </c>
      <c r="J4106" s="3">
        <f>'symulacje godzinowe'!$R$3*'symulacje godzinowe'!$N$3*(E4106-D4106)^2*'symulacje godzinowe'!$P$3/1000</f>
        <v>1.01771129376E-2</v>
      </c>
      <c r="K4106" s="3">
        <f t="shared" si="301"/>
        <v>-1.0726969349376001</v>
      </c>
      <c r="L4106" s="10">
        <f>SUM(L4083:L4105)</f>
        <v>36669.045387931204</v>
      </c>
      <c r="M4106" s="19">
        <f>(L4082-4.187*$N$7*$O$7*(F4106-10))*((L4082-4.187*$N$7*$O$7*(F4106-10))&gt;0)</f>
        <v>20184.031561574724</v>
      </c>
      <c r="N4106" s="19">
        <f>M4106/4.187/(F4106-10)*(M4106&gt;0)</f>
        <v>120.5160709432453</v>
      </c>
      <c r="O4106" s="19">
        <f>$P$7-0.5*$N$7*$O$7</f>
        <v>100</v>
      </c>
      <c r="P4106" s="19">
        <f>IF(N4106&lt;O4106,N4106,O4106)</f>
        <v>100</v>
      </c>
      <c r="Q4106" s="19">
        <f>L4106/4.187/(F4106-10)+P4106</f>
        <v>318.9458167418868</v>
      </c>
      <c r="R4106" s="19" t="b">
        <f>Q4106&gt;$N$7*$O$7</f>
        <v>1</v>
      </c>
      <c r="S4106" s="19">
        <f>IF(R4106,(F4106-10)/(50-10),(F4106-10)/(50-10)*Q4106/$N$7/$O$7)</f>
        <v>1</v>
      </c>
    </row>
    <row r="4107" spans="1:19" x14ac:dyDescent="0.2">
      <c r="A4107" s="2">
        <v>6</v>
      </c>
      <c r="B4107" s="2">
        <v>21</v>
      </c>
      <c r="C4107" s="2">
        <v>4105</v>
      </c>
      <c r="D4107" s="2">
        <v>9.9</v>
      </c>
      <c r="E4107" s="2">
        <v>55</v>
      </c>
      <c r="F4107" s="1">
        <f t="shared" si="300"/>
        <v>50</v>
      </c>
      <c r="G4107" s="2">
        <v>0</v>
      </c>
      <c r="H4107" s="3">
        <f>G4107/1000*'symulacje godzinowe'!$N$3*'symulacje godzinowe'!$Q$3*'symulacje godzinowe'!$R$3</f>
        <v>0</v>
      </c>
      <c r="I4107" s="3">
        <f>'symulacje godzinowe'!$R$3*'symulacje godzinowe'!$N$3*(E4107-D4107)*'symulacje godzinowe'!$O$3/1000</f>
        <v>1.0866132419999999</v>
      </c>
      <c r="J4107" s="3">
        <f>'symulacje godzinowe'!$R$3*'symulacje godzinowe'!$N$3*(E4107-D4107)^2*'symulacje godzinowe'!$P$3/1000</f>
        <v>1.0643892969600001E-2</v>
      </c>
      <c r="K4107" s="3">
        <f t="shared" si="301"/>
        <v>-1.0972571349695999</v>
      </c>
      <c r="L4107" s="6">
        <f>K4107*(K4107&gt;0)*3600</f>
        <v>0</v>
      </c>
    </row>
    <row r="4108" spans="1:19" x14ac:dyDescent="0.2">
      <c r="A4108" s="2">
        <v>6</v>
      </c>
      <c r="B4108" s="2">
        <v>21</v>
      </c>
      <c r="C4108" s="2">
        <v>4106</v>
      </c>
      <c r="D4108" s="2">
        <v>9.1</v>
      </c>
      <c r="E4108" s="2">
        <v>55</v>
      </c>
      <c r="F4108" s="1">
        <f t="shared" si="300"/>
        <v>50</v>
      </c>
      <c r="G4108" s="2">
        <v>0</v>
      </c>
      <c r="H4108" s="3">
        <f>G4108/1000*'symulacje godzinowe'!$N$3*'symulacje godzinowe'!$Q$3*'symulacje godzinowe'!$R$3</f>
        <v>0</v>
      </c>
      <c r="I4108" s="3">
        <f>'symulacje godzinowe'!$R$3*'symulacje godzinowe'!$N$3*(E4108-D4108)*'symulacje godzinowe'!$O$3/1000</f>
        <v>1.1058879779999997</v>
      </c>
      <c r="J4108" s="3">
        <f>'symulacje godzinowe'!$R$3*'symulacje godzinowe'!$N$3*(E4108-D4108)^2*'symulacje godzinowe'!$P$3/1000</f>
        <v>1.1024852457599999E-2</v>
      </c>
      <c r="K4108" s="3">
        <f t="shared" si="301"/>
        <v>-1.1169128304575997</v>
      </c>
      <c r="L4108" s="6">
        <f t="shared" ref="L4108:L4129" si="302">K4108*(K4108&gt;0)*3600</f>
        <v>0</v>
      </c>
    </row>
    <row r="4109" spans="1:19" x14ac:dyDescent="0.2">
      <c r="A4109" s="2">
        <v>6</v>
      </c>
      <c r="B4109" s="2">
        <v>21</v>
      </c>
      <c r="C4109" s="2">
        <v>4107</v>
      </c>
      <c r="D4109" s="2">
        <v>8.4</v>
      </c>
      <c r="E4109" s="2">
        <v>55</v>
      </c>
      <c r="F4109" s="1">
        <f t="shared" si="300"/>
        <v>50</v>
      </c>
      <c r="G4109" s="2">
        <v>0</v>
      </c>
      <c r="H4109" s="3">
        <f>G4109/1000*'symulacje godzinowe'!$N$3*'symulacje godzinowe'!$Q$3*'symulacje godzinowe'!$R$3</f>
        <v>0</v>
      </c>
      <c r="I4109" s="3">
        <f>'symulacje godzinowe'!$R$3*'symulacje godzinowe'!$N$3*(E4109-D4109)*'symulacje godzinowe'!$O$3/1000</f>
        <v>1.1227533719999998</v>
      </c>
      <c r="J4109" s="3">
        <f>'symulacje godzinowe'!$R$3*'symulacje godzinowe'!$N$3*(E4109-D4109)^2*'symulacje godzinowe'!$P$3/1000</f>
        <v>1.1363686617599998E-2</v>
      </c>
      <c r="K4109" s="3">
        <f t="shared" si="301"/>
        <v>-1.1341170586175997</v>
      </c>
      <c r="L4109" s="6">
        <f t="shared" si="302"/>
        <v>0</v>
      </c>
    </row>
    <row r="4110" spans="1:19" x14ac:dyDescent="0.2">
      <c r="A4110" s="2">
        <v>6</v>
      </c>
      <c r="B4110" s="2">
        <v>21</v>
      </c>
      <c r="C4110" s="2">
        <v>4108</v>
      </c>
      <c r="D4110" s="2">
        <v>7.6</v>
      </c>
      <c r="E4110" s="2">
        <v>55</v>
      </c>
      <c r="F4110" s="1">
        <f t="shared" si="300"/>
        <v>50</v>
      </c>
      <c r="G4110" s="2">
        <v>0</v>
      </c>
      <c r="H4110" s="3">
        <f>G4110/1000*'symulacje godzinowe'!$N$3*'symulacje godzinowe'!$Q$3*'symulacje godzinowe'!$R$3</f>
        <v>0</v>
      </c>
      <c r="I4110" s="3">
        <f>'symulacje godzinowe'!$R$3*'symulacje godzinowe'!$N$3*(E4110-D4110)*'symulacje godzinowe'!$O$3/1000</f>
        <v>1.1420281079999997</v>
      </c>
      <c r="J4110" s="3">
        <f>'symulacje godzinowe'!$R$3*'symulacje godzinowe'!$N$3*(E4110-D4110)^2*'symulacje godzinowe'!$P$3/1000</f>
        <v>1.1757205209599999E-2</v>
      </c>
      <c r="K4110" s="3">
        <f t="shared" si="301"/>
        <v>-1.1537853132095997</v>
      </c>
      <c r="L4110" s="6">
        <f t="shared" si="302"/>
        <v>0</v>
      </c>
    </row>
    <row r="4111" spans="1:19" x14ac:dyDescent="0.2">
      <c r="A4111" s="2">
        <v>6</v>
      </c>
      <c r="B4111" s="2">
        <v>21</v>
      </c>
      <c r="C4111" s="2">
        <v>4109</v>
      </c>
      <c r="D4111" s="2">
        <v>9.6999999999999993</v>
      </c>
      <c r="E4111" s="2">
        <v>55</v>
      </c>
      <c r="F4111" s="1">
        <f t="shared" si="300"/>
        <v>50</v>
      </c>
      <c r="G4111" s="2">
        <v>102.2</v>
      </c>
      <c r="H4111" s="3">
        <f>G4111/1000*'symulacje godzinowe'!$N$3*'symulacje godzinowe'!$Q$3*'symulacje godzinowe'!$R$3</f>
        <v>0.45180177420000001</v>
      </c>
      <c r="I4111" s="3">
        <f>'symulacje godzinowe'!$R$3*'symulacje godzinowe'!$N$3*(E4111-D4111)*'symulacje godzinowe'!$O$3/1000</f>
        <v>1.0914319259999998</v>
      </c>
      <c r="J4111" s="3">
        <f>'symulacje godzinowe'!$R$3*'symulacje godzinowe'!$N$3*(E4111-D4111)^2*'symulacje godzinowe'!$P$3/1000</f>
        <v>1.0738504886399998E-2</v>
      </c>
      <c r="K4111" s="3">
        <f t="shared" si="301"/>
        <v>-0.65036865668639987</v>
      </c>
      <c r="L4111" s="6">
        <f t="shared" si="302"/>
        <v>0</v>
      </c>
    </row>
    <row r="4112" spans="1:19" x14ac:dyDescent="0.2">
      <c r="A4112" s="2">
        <v>6</v>
      </c>
      <c r="B4112" s="2">
        <v>21</v>
      </c>
      <c r="C4112" s="2">
        <v>4110</v>
      </c>
      <c r="D4112" s="2">
        <v>11.7</v>
      </c>
      <c r="E4112" s="2">
        <v>55</v>
      </c>
      <c r="F4112" s="1">
        <f t="shared" si="300"/>
        <v>50</v>
      </c>
      <c r="G4112" s="2">
        <v>198.1</v>
      </c>
      <c r="H4112" s="3">
        <f>G4112/1000*'symulacje godzinowe'!$N$3*'symulacje godzinowe'!$Q$3*'symulacje godzinowe'!$R$3</f>
        <v>0.87575275410000009</v>
      </c>
      <c r="I4112" s="3">
        <f>'symulacje godzinowe'!$R$3*'symulacje godzinowe'!$N$3*(E4112-D4112)*'symulacje godzinowe'!$O$3/1000</f>
        <v>1.043245086</v>
      </c>
      <c r="J4112" s="3">
        <f>'symulacje godzinowe'!$R$3*'symulacje godzinowe'!$N$3*(E4112-D4112)^2*'symulacje godzinowe'!$P$3/1000</f>
        <v>9.8112243743999974E-3</v>
      </c>
      <c r="K4112" s="3">
        <f t="shared" si="301"/>
        <v>-0.17730355627439989</v>
      </c>
      <c r="L4112" s="6">
        <f t="shared" si="302"/>
        <v>0</v>
      </c>
    </row>
    <row r="4113" spans="1:15" x14ac:dyDescent="0.2">
      <c r="A4113" s="2">
        <v>6</v>
      </c>
      <c r="B4113" s="2">
        <v>21</v>
      </c>
      <c r="C4113" s="2">
        <v>4111</v>
      </c>
      <c r="D4113" s="2">
        <v>13.8</v>
      </c>
      <c r="E4113" s="2">
        <v>55</v>
      </c>
      <c r="F4113" s="1">
        <f t="shared" si="300"/>
        <v>50</v>
      </c>
      <c r="G4113" s="2">
        <v>289.7</v>
      </c>
      <c r="H4113" s="3">
        <f>G4113/1000*'symulacje godzinowe'!$N$3*'symulacje godzinowe'!$Q$3*'symulacje godzinowe'!$R$3</f>
        <v>1.2806944617000002</v>
      </c>
      <c r="I4113" s="3">
        <f>'symulacje godzinowe'!$R$3*'symulacje godzinowe'!$N$3*(E4113-D4113)*'symulacje godzinowe'!$O$3/1000</f>
        <v>0.99264890400000005</v>
      </c>
      <c r="J4113" s="3">
        <f>'symulacje godzinowe'!$R$3*'symulacje godzinowe'!$N$3*(E4113-D4113)^2*'symulacje godzinowe'!$P$3/1000</f>
        <v>8.8826356224000012E-3</v>
      </c>
      <c r="K4113" s="3">
        <f t="shared" si="301"/>
        <v>0.27916292207760018</v>
      </c>
      <c r="L4113" s="6">
        <f t="shared" si="302"/>
        <v>1004.9865194793607</v>
      </c>
    </row>
    <row r="4114" spans="1:15" x14ac:dyDescent="0.2">
      <c r="A4114" s="2">
        <v>6</v>
      </c>
      <c r="B4114" s="2">
        <v>21</v>
      </c>
      <c r="C4114" s="2">
        <v>4112</v>
      </c>
      <c r="D4114" s="2">
        <v>15.7</v>
      </c>
      <c r="E4114" s="2">
        <v>55</v>
      </c>
      <c r="F4114" s="1">
        <f t="shared" si="300"/>
        <v>50</v>
      </c>
      <c r="G4114" s="2">
        <v>392.4</v>
      </c>
      <c r="H4114" s="3">
        <f>G4114/1000*'symulacje godzinowe'!$N$3*'symulacje godzinowe'!$Q$3*'symulacje godzinowe'!$R$3</f>
        <v>1.7347066164</v>
      </c>
      <c r="I4114" s="3">
        <f>'symulacje godzinowe'!$R$3*'symulacje godzinowe'!$N$3*(E4114-D4114)*'symulacje godzinowe'!$O$3/1000</f>
        <v>0.94687140599999986</v>
      </c>
      <c r="J4114" s="3">
        <f>'symulacje godzinowe'!$R$3*'symulacje godzinowe'!$N$3*(E4114-D4114)^2*'symulacje godzinowe'!$P$3/1000</f>
        <v>8.0822543903999976E-3</v>
      </c>
      <c r="K4114" s="3">
        <f t="shared" si="301"/>
        <v>0.77975295600960015</v>
      </c>
      <c r="L4114" s="6">
        <f t="shared" si="302"/>
        <v>2807.1106416345606</v>
      </c>
    </row>
    <row r="4115" spans="1:15" x14ac:dyDescent="0.2">
      <c r="A4115" s="2">
        <v>6</v>
      </c>
      <c r="B4115" s="2">
        <v>21</v>
      </c>
      <c r="C4115" s="2">
        <v>4113</v>
      </c>
      <c r="D4115" s="2">
        <v>17.7</v>
      </c>
      <c r="E4115" s="2">
        <v>55</v>
      </c>
      <c r="F4115" s="1">
        <f t="shared" si="300"/>
        <v>50</v>
      </c>
      <c r="G4115" s="2">
        <v>489.8</v>
      </c>
      <c r="H4115" s="3">
        <f>G4115/1000*'symulacje godzinowe'!$N$3*'symulacje godzinowe'!$Q$3*'symulacje godzinowe'!$R$3</f>
        <v>2.1652887378000005</v>
      </c>
      <c r="I4115" s="3">
        <f>'symulacje godzinowe'!$R$3*'symulacje godzinowe'!$N$3*(E4115-D4115)*'symulacje godzinowe'!$O$3/1000</f>
        <v>0.89868456599999991</v>
      </c>
      <c r="J4115" s="3">
        <f>'symulacje godzinowe'!$R$3*'symulacje godzinowe'!$N$3*(E4115-D4115)^2*'symulacje godzinowe'!$P$3/1000</f>
        <v>7.2805649183999982E-3</v>
      </c>
      <c r="K4115" s="3">
        <f t="shared" si="301"/>
        <v>1.2593236068816005</v>
      </c>
      <c r="L4115" s="6">
        <f t="shared" si="302"/>
        <v>4533.5649847737614</v>
      </c>
    </row>
    <row r="4116" spans="1:15" x14ac:dyDescent="0.2">
      <c r="A4116" s="2">
        <v>6</v>
      </c>
      <c r="B4116" s="2">
        <v>21</v>
      </c>
      <c r="C4116" s="2">
        <v>4114</v>
      </c>
      <c r="D4116" s="2">
        <v>19.600000000000001</v>
      </c>
      <c r="E4116" s="2">
        <v>55</v>
      </c>
      <c r="F4116" s="1">
        <f t="shared" si="300"/>
        <v>50</v>
      </c>
      <c r="G4116" s="2">
        <v>576.5</v>
      </c>
      <c r="H4116" s="3">
        <f>G4116/1000*'symulacje godzinowe'!$N$3*'symulacje godzinowe'!$Q$3*'symulacje godzinowe'!$R$3</f>
        <v>2.5485687165000002</v>
      </c>
      <c r="I4116" s="3">
        <f>'symulacje godzinowe'!$R$3*'symulacje godzinowe'!$N$3*(E4116-D4116)*'symulacje godzinowe'!$O$3/1000</f>
        <v>0.85290706799999993</v>
      </c>
      <c r="J4116" s="3">
        <f>'symulacje godzinowe'!$R$3*'symulacje godzinowe'!$N$3*(E4116-D4116)^2*'symulacje godzinowe'!$P$3/1000</f>
        <v>6.5577361535999997E-3</v>
      </c>
      <c r="K4116" s="3">
        <f t="shared" si="301"/>
        <v>1.6891039123464002</v>
      </c>
      <c r="L4116" s="6">
        <f t="shared" si="302"/>
        <v>6080.7740844470409</v>
      </c>
    </row>
    <row r="4117" spans="1:15" x14ac:dyDescent="0.2">
      <c r="A4117" s="2">
        <v>6</v>
      </c>
      <c r="B4117" s="2">
        <v>21</v>
      </c>
      <c r="C4117" s="2">
        <v>4115</v>
      </c>
      <c r="D4117" s="2">
        <v>20.2</v>
      </c>
      <c r="E4117" s="2">
        <v>55</v>
      </c>
      <c r="F4117" s="1">
        <f t="shared" si="300"/>
        <v>50</v>
      </c>
      <c r="G4117" s="2">
        <v>587.9</v>
      </c>
      <c r="H4117" s="3">
        <f>G4117/1000*'symulacje godzinowe'!$N$3*'symulacje godzinowe'!$Q$3*'symulacje godzinowe'!$R$3</f>
        <v>2.5989653919000002</v>
      </c>
      <c r="I4117" s="3">
        <f>'symulacje godzinowe'!$R$3*'symulacje godzinowe'!$N$3*(E4117-D4117)*'symulacje godzinowe'!$O$3/1000</f>
        <v>0.83845101599999972</v>
      </c>
      <c r="J4117" s="3">
        <f>'symulacje godzinowe'!$R$3*'symulacje godzinowe'!$N$3*(E4117-D4117)^2*'symulacje godzinowe'!$P$3/1000</f>
        <v>6.3373238783999983E-3</v>
      </c>
      <c r="K4117" s="3">
        <f t="shared" si="301"/>
        <v>1.7541770520216007</v>
      </c>
      <c r="L4117" s="6">
        <f t="shared" si="302"/>
        <v>6315.0373872777627</v>
      </c>
    </row>
    <row r="4118" spans="1:15" x14ac:dyDescent="0.2">
      <c r="A4118" s="2">
        <v>6</v>
      </c>
      <c r="B4118" s="2">
        <v>21</v>
      </c>
      <c r="C4118" s="2">
        <v>4116</v>
      </c>
      <c r="D4118" s="2">
        <v>20.7</v>
      </c>
      <c r="E4118" s="2">
        <v>55</v>
      </c>
      <c r="F4118" s="1">
        <f t="shared" si="300"/>
        <v>50</v>
      </c>
      <c r="G4118" s="2">
        <v>599.20000000000005</v>
      </c>
      <c r="H4118" s="3">
        <f>G4118/1000*'symulacje godzinowe'!$N$3*'symulacje godzinowe'!$Q$3*'symulacje godzinowe'!$R$3</f>
        <v>2.6489199912000001</v>
      </c>
      <c r="I4118" s="3">
        <f>'symulacje godzinowe'!$R$3*'symulacje godzinowe'!$N$3*(E4118-D4118)*'symulacje godzinowe'!$O$3/1000</f>
        <v>0.82640430599999992</v>
      </c>
      <c r="J4118" s="3">
        <f>'symulacje godzinowe'!$R$3*'symulacje godzinowe'!$N$3*(E4118-D4118)^2*'symulacje godzinowe'!$P$3/1000</f>
        <v>6.1565251103999977E-3</v>
      </c>
      <c r="K4118" s="3">
        <f t="shared" si="301"/>
        <v>1.8163591600896001</v>
      </c>
      <c r="L4118" s="6">
        <f t="shared" si="302"/>
        <v>6538.8929763225606</v>
      </c>
    </row>
    <row r="4119" spans="1:15" x14ac:dyDescent="0.2">
      <c r="A4119" s="2">
        <v>6</v>
      </c>
      <c r="B4119" s="2">
        <v>21</v>
      </c>
      <c r="C4119" s="2">
        <v>4117</v>
      </c>
      <c r="D4119" s="2">
        <v>21.3</v>
      </c>
      <c r="E4119" s="2">
        <v>55</v>
      </c>
      <c r="F4119" s="1">
        <f t="shared" si="300"/>
        <v>50</v>
      </c>
      <c r="G4119" s="2">
        <v>487.3</v>
      </c>
      <c r="H4119" s="3">
        <f>G4119/1000*'symulacje godzinowe'!$N$3*'symulacje godzinowe'!$Q$3*'symulacje godzinowe'!$R$3</f>
        <v>2.1542368352999999</v>
      </c>
      <c r="I4119" s="3">
        <f>'symulacje godzinowe'!$R$3*'symulacje godzinowe'!$N$3*(E4119-D4119)*'symulacje godzinowe'!$O$3/1000</f>
        <v>0.81194825400000004</v>
      </c>
      <c r="J4119" s="3">
        <f>'symulacje godzinowe'!$R$3*'symulacje godzinowe'!$N$3*(E4119-D4119)^2*'symulacje godzinowe'!$P$3/1000</f>
        <v>5.9430203424000018E-3</v>
      </c>
      <c r="K4119" s="3">
        <f t="shared" si="301"/>
        <v>1.3363455609575998</v>
      </c>
      <c r="L4119" s="6">
        <f t="shared" si="302"/>
        <v>4810.8440194473596</v>
      </c>
    </row>
    <row r="4120" spans="1:15" x14ac:dyDescent="0.2">
      <c r="A4120" s="2">
        <v>6</v>
      </c>
      <c r="B4120" s="2">
        <v>21</v>
      </c>
      <c r="C4120" s="2">
        <v>4118</v>
      </c>
      <c r="D4120" s="2">
        <v>21.7</v>
      </c>
      <c r="E4120" s="2">
        <v>55</v>
      </c>
      <c r="F4120" s="1">
        <f t="shared" si="300"/>
        <v>50</v>
      </c>
      <c r="G4120" s="2">
        <v>492.7</v>
      </c>
      <c r="H4120" s="3">
        <f>G4120/1000*'symulacje godzinowe'!$N$3*'symulacje godzinowe'!$Q$3*'symulacje godzinowe'!$R$3</f>
        <v>2.1781089446999999</v>
      </c>
      <c r="I4120" s="3">
        <f>'symulacje godzinowe'!$R$3*'symulacje godzinowe'!$N$3*(E4120-D4120)*'symulacje godzinowe'!$O$3/1000</f>
        <v>0.80231088599999989</v>
      </c>
      <c r="J4120" s="3">
        <f>'symulacje godzinowe'!$R$3*'symulacje godzinowe'!$N$3*(E4120-D4120)^2*'symulacje godzinowe'!$P$3/1000</f>
        <v>5.802777014399998E-3</v>
      </c>
      <c r="K4120" s="3">
        <f t="shared" si="301"/>
        <v>1.3699952816856</v>
      </c>
      <c r="L4120" s="6">
        <f t="shared" si="302"/>
        <v>4931.9830140681597</v>
      </c>
    </row>
    <row r="4121" spans="1:15" x14ac:dyDescent="0.2">
      <c r="A4121" s="2">
        <v>6</v>
      </c>
      <c r="B4121" s="2">
        <v>21</v>
      </c>
      <c r="C4121" s="2">
        <v>4119</v>
      </c>
      <c r="D4121" s="2">
        <v>22.2</v>
      </c>
      <c r="E4121" s="2">
        <v>55</v>
      </c>
      <c r="F4121" s="1">
        <f t="shared" si="300"/>
        <v>50</v>
      </c>
      <c r="G4121" s="2">
        <v>402.6</v>
      </c>
      <c r="H4121" s="3">
        <f>G4121/1000*'symulacje godzinowe'!$N$3*'symulacje godzinowe'!$Q$3*'symulacje godzinowe'!$R$3</f>
        <v>1.7797983785999998</v>
      </c>
      <c r="I4121" s="3">
        <f>'symulacje godzinowe'!$R$3*'symulacje godzinowe'!$N$3*(E4121-D4121)*'symulacje godzinowe'!$O$3/1000</f>
        <v>0.79026417599999987</v>
      </c>
      <c r="J4121" s="3">
        <f>'symulacje godzinowe'!$R$3*'symulacje godzinowe'!$N$3*(E4121-D4121)^2*'symulacje godzinowe'!$P$3/1000</f>
        <v>5.6298276863999998E-3</v>
      </c>
      <c r="K4121" s="3">
        <f t="shared" si="301"/>
        <v>0.98390437491359994</v>
      </c>
      <c r="L4121" s="6">
        <f t="shared" si="302"/>
        <v>3542.0557496889596</v>
      </c>
    </row>
    <row r="4122" spans="1:15" x14ac:dyDescent="0.2">
      <c r="A4122" s="2">
        <v>6</v>
      </c>
      <c r="B4122" s="2">
        <v>21</v>
      </c>
      <c r="C4122" s="2">
        <v>4120</v>
      </c>
      <c r="D4122" s="2">
        <v>22.6</v>
      </c>
      <c r="E4122" s="2">
        <v>55</v>
      </c>
      <c r="F4122" s="1">
        <f t="shared" si="300"/>
        <v>50</v>
      </c>
      <c r="G4122" s="2">
        <v>318.2</v>
      </c>
      <c r="H4122" s="3">
        <f>G4122/1000*'symulacje godzinowe'!$N$3*'symulacje godzinowe'!$Q$3*'symulacje godzinowe'!$R$3</f>
        <v>1.4066861501999999</v>
      </c>
      <c r="I4122" s="3">
        <f>'symulacje godzinowe'!$R$3*'symulacje godzinowe'!$N$3*(E4122-D4122)*'symulacje godzinowe'!$O$3/1000</f>
        <v>0.78062680799999984</v>
      </c>
      <c r="J4122" s="3">
        <f>'symulacje godzinowe'!$R$3*'symulacje godzinowe'!$N$3*(E4122-D4122)^2*'symulacje godzinowe'!$P$3/1000</f>
        <v>5.4933520896000001E-3</v>
      </c>
      <c r="K4122" s="3">
        <f t="shared" si="301"/>
        <v>0.62056599011040003</v>
      </c>
      <c r="L4122" s="6">
        <f t="shared" si="302"/>
        <v>2234.0375643974403</v>
      </c>
    </row>
    <row r="4123" spans="1:15" x14ac:dyDescent="0.2">
      <c r="A4123" s="2">
        <v>6</v>
      </c>
      <c r="B4123" s="2">
        <v>21</v>
      </c>
      <c r="C4123" s="2">
        <v>4121</v>
      </c>
      <c r="D4123" s="2">
        <v>22</v>
      </c>
      <c r="E4123" s="2">
        <v>55</v>
      </c>
      <c r="F4123" s="1">
        <f t="shared" si="300"/>
        <v>50</v>
      </c>
      <c r="G4123" s="2">
        <v>197.2</v>
      </c>
      <c r="H4123" s="3">
        <f>G4123/1000*'symulacje godzinowe'!$N$3*'symulacje godzinowe'!$Q$3*'symulacje godzinowe'!$R$3</f>
        <v>0.8717740692</v>
      </c>
      <c r="I4123" s="3">
        <f>'symulacje godzinowe'!$R$3*'symulacje godzinowe'!$N$3*(E4123-D4123)*'symulacje godzinowe'!$O$3/1000</f>
        <v>0.79508285999999984</v>
      </c>
      <c r="J4123" s="3">
        <f>'symulacje godzinowe'!$R$3*'symulacje godzinowe'!$N$3*(E4123-D4123)^2*'symulacje godzinowe'!$P$3/1000</f>
        <v>5.6986934399999994E-3</v>
      </c>
      <c r="K4123" s="3">
        <f t="shared" si="301"/>
        <v>7.0992515760000166E-2</v>
      </c>
      <c r="L4123" s="6">
        <f t="shared" si="302"/>
        <v>255.57305673600061</v>
      </c>
    </row>
    <row r="4124" spans="1:15" x14ac:dyDescent="0.2">
      <c r="A4124" s="2">
        <v>6</v>
      </c>
      <c r="B4124" s="2">
        <v>21</v>
      </c>
      <c r="C4124" s="2">
        <v>4122</v>
      </c>
      <c r="D4124" s="2">
        <v>21.5</v>
      </c>
      <c r="E4124" s="2">
        <v>55</v>
      </c>
      <c r="F4124" s="1">
        <f t="shared" si="300"/>
        <v>50</v>
      </c>
      <c r="G4124" s="2">
        <v>177.9</v>
      </c>
      <c r="H4124" s="3">
        <f>G4124/1000*'symulacje godzinowe'!$N$3*'symulacje godzinowe'!$Q$3*'symulacje godzinowe'!$R$3</f>
        <v>0.78645338190000003</v>
      </c>
      <c r="I4124" s="3">
        <f>'symulacje godzinowe'!$R$3*'symulacje godzinowe'!$N$3*(E4124-D4124)*'symulacje godzinowe'!$O$3/1000</f>
        <v>0.80712956999999996</v>
      </c>
      <c r="J4124" s="3">
        <f>'symulacje godzinowe'!$R$3*'symulacje godzinowe'!$N$3*(E4124-D4124)^2*'symulacje godzinowe'!$P$3/1000</f>
        <v>5.8726893599999998E-3</v>
      </c>
      <c r="K4124" s="3">
        <f t="shared" si="301"/>
        <v>-2.6548877459999936E-2</v>
      </c>
      <c r="L4124" s="6">
        <f t="shared" si="302"/>
        <v>0</v>
      </c>
    </row>
    <row r="4125" spans="1:15" x14ac:dyDescent="0.2">
      <c r="A4125" s="2">
        <v>6</v>
      </c>
      <c r="B4125" s="2">
        <v>21</v>
      </c>
      <c r="C4125" s="2">
        <v>4123</v>
      </c>
      <c r="D4125" s="2">
        <v>20.9</v>
      </c>
      <c r="E4125" s="2">
        <v>55</v>
      </c>
      <c r="F4125" s="1">
        <f t="shared" si="300"/>
        <v>50</v>
      </c>
      <c r="G4125" s="2">
        <v>68.599999999999994</v>
      </c>
      <c r="H4125" s="3">
        <f>G4125/1000*'symulacje godzinowe'!$N$3*'symulacje godzinowe'!$Q$3*'symulacje godzinowe'!$R$3</f>
        <v>0.30326420459999998</v>
      </c>
      <c r="I4125" s="3">
        <f>'symulacje godzinowe'!$R$3*'symulacje godzinowe'!$N$3*(E4125-D4125)*'symulacje godzinowe'!$O$3/1000</f>
        <v>0.82158562199999996</v>
      </c>
      <c r="J4125" s="3">
        <f>'symulacje godzinowe'!$R$3*'symulacje godzinowe'!$N$3*(E4125-D4125)^2*'symulacje godzinowe'!$P$3/1000</f>
        <v>6.0849382176000003E-3</v>
      </c>
      <c r="K4125" s="3">
        <f t="shared" si="301"/>
        <v>-0.52440635561759996</v>
      </c>
      <c r="L4125" s="6">
        <f t="shared" si="302"/>
        <v>0</v>
      </c>
    </row>
    <row r="4126" spans="1:15" x14ac:dyDescent="0.2">
      <c r="A4126" s="2">
        <v>6</v>
      </c>
      <c r="B4126" s="2">
        <v>21</v>
      </c>
      <c r="C4126" s="2">
        <v>4124</v>
      </c>
      <c r="D4126" s="2">
        <v>18.600000000000001</v>
      </c>
      <c r="E4126" s="2">
        <v>55</v>
      </c>
      <c r="F4126" s="1">
        <f t="shared" si="300"/>
        <v>50</v>
      </c>
      <c r="G4126" s="2">
        <v>0</v>
      </c>
      <c r="H4126" s="3">
        <f>G4126/1000*'symulacje godzinowe'!$N$3*'symulacje godzinowe'!$Q$3*'symulacje godzinowe'!$R$3</f>
        <v>0</v>
      </c>
      <c r="I4126" s="3">
        <f>'symulacje godzinowe'!$R$3*'symulacje godzinowe'!$N$3*(E4126-D4126)*'symulacje godzinowe'!$O$3/1000</f>
        <v>0.87700048799999986</v>
      </c>
      <c r="J4126" s="3">
        <f>'symulacje godzinowe'!$R$3*'symulacje godzinowe'!$N$3*(E4126-D4126)^2*'symulacje godzinowe'!$P$3/1000</f>
        <v>6.9334626815999983E-3</v>
      </c>
      <c r="K4126" s="3">
        <f t="shared" si="301"/>
        <v>-0.88393395068159986</v>
      </c>
      <c r="L4126" s="6">
        <f t="shared" si="302"/>
        <v>0</v>
      </c>
    </row>
    <row r="4127" spans="1:15" x14ac:dyDescent="0.2">
      <c r="A4127" s="2">
        <v>6</v>
      </c>
      <c r="B4127" s="2">
        <v>21</v>
      </c>
      <c r="C4127" s="2">
        <v>4125</v>
      </c>
      <c r="D4127" s="2">
        <v>16.2</v>
      </c>
      <c r="E4127" s="2">
        <v>55</v>
      </c>
      <c r="F4127" s="1">
        <f t="shared" si="300"/>
        <v>50</v>
      </c>
      <c r="G4127" s="2">
        <v>0</v>
      </c>
      <c r="H4127" s="3">
        <f>G4127/1000*'symulacje godzinowe'!$N$3*'symulacje godzinowe'!$Q$3*'symulacje godzinowe'!$R$3</f>
        <v>0</v>
      </c>
      <c r="I4127" s="3">
        <f>'symulacje godzinowe'!$R$3*'symulacje godzinowe'!$N$3*(E4127-D4127)*'symulacje godzinowe'!$O$3/1000</f>
        <v>0.93482469599999984</v>
      </c>
      <c r="J4127" s="3">
        <f>'symulacje godzinowe'!$R$3*'symulacje godzinowe'!$N$3*(E4127-D4127)^2*'symulacje godzinowe'!$P$3/1000</f>
        <v>7.8779073023999991E-3</v>
      </c>
      <c r="K4127" s="3">
        <f t="shared" si="301"/>
        <v>-0.94270260330239986</v>
      </c>
      <c r="L4127" s="6">
        <f t="shared" si="302"/>
        <v>0</v>
      </c>
    </row>
    <row r="4128" spans="1:15" x14ac:dyDescent="0.2">
      <c r="A4128" s="2">
        <v>6</v>
      </c>
      <c r="B4128" s="2">
        <v>21</v>
      </c>
      <c r="C4128" s="2">
        <v>4126</v>
      </c>
      <c r="D4128" s="2">
        <v>13.9</v>
      </c>
      <c r="E4128" s="2">
        <v>55</v>
      </c>
      <c r="F4128" s="1">
        <f t="shared" si="300"/>
        <v>50</v>
      </c>
      <c r="G4128" s="2">
        <v>0</v>
      </c>
      <c r="H4128" s="3">
        <f>G4128/1000*'symulacje godzinowe'!$N$3*'symulacje godzinowe'!$Q$3*'symulacje godzinowe'!$R$3</f>
        <v>0</v>
      </c>
      <c r="I4128" s="3">
        <f>'symulacje godzinowe'!$R$3*'symulacje godzinowe'!$N$3*(E4128-D4128)*'symulacje godzinowe'!$O$3/1000</f>
        <v>0.99023956199999996</v>
      </c>
      <c r="J4128" s="3">
        <f>'symulacje godzinowe'!$R$3*'symulacje godzinowe'!$N$3*(E4128-D4128)^2*'symulacje godzinowe'!$P$3/1000</f>
        <v>8.839568361599999E-3</v>
      </c>
      <c r="K4128" s="3">
        <f t="shared" si="301"/>
        <v>-0.99907913036160001</v>
      </c>
      <c r="L4128" s="6">
        <f t="shared" si="302"/>
        <v>0</v>
      </c>
      <c r="O4128" s="21" t="s">
        <v>33</v>
      </c>
    </row>
    <row r="4129" spans="1:19" x14ac:dyDescent="0.2">
      <c r="A4129" s="2">
        <v>6</v>
      </c>
      <c r="B4129" s="2">
        <v>21</v>
      </c>
      <c r="C4129" s="2">
        <v>4127</v>
      </c>
      <c r="D4129" s="2">
        <v>12.6</v>
      </c>
      <c r="E4129" s="2">
        <v>55</v>
      </c>
      <c r="F4129" s="1">
        <f t="shared" si="300"/>
        <v>50</v>
      </c>
      <c r="G4129" s="2">
        <v>0</v>
      </c>
      <c r="H4129" s="3">
        <f>G4129/1000*'symulacje godzinowe'!$N$3*'symulacje godzinowe'!$Q$3*'symulacje godzinowe'!$R$3</f>
        <v>0</v>
      </c>
      <c r="I4129" s="3">
        <f>'symulacje godzinowe'!$R$3*'symulacje godzinowe'!$N$3*(E4129-D4129)*'symulacje godzinowe'!$O$3/1000</f>
        <v>1.0215610079999999</v>
      </c>
      <c r="J4129" s="3">
        <f>'symulacje godzinowe'!$R$3*'symulacje godzinowe'!$N$3*(E4129-D4129)^2*'symulacje godzinowe'!$P$3/1000</f>
        <v>9.4076061695999996E-3</v>
      </c>
      <c r="K4129" s="3">
        <f t="shared" si="301"/>
        <v>-1.0309686141696</v>
      </c>
      <c r="L4129" s="6">
        <f t="shared" si="302"/>
        <v>0</v>
      </c>
      <c r="M4129" s="21" t="s">
        <v>32</v>
      </c>
      <c r="N4129" s="21" t="s">
        <v>27</v>
      </c>
      <c r="O4129" s="21" t="s">
        <v>31</v>
      </c>
      <c r="P4129" s="21" t="s">
        <v>28</v>
      </c>
      <c r="Q4129" s="21" t="s">
        <v>29</v>
      </c>
      <c r="R4129" s="21" t="s">
        <v>30</v>
      </c>
      <c r="S4129" s="21" t="s">
        <v>26</v>
      </c>
    </row>
    <row r="4130" spans="1:19" x14ac:dyDescent="0.2">
      <c r="A4130" s="2">
        <v>6</v>
      </c>
      <c r="B4130" s="2">
        <v>21</v>
      </c>
      <c r="C4130" s="2">
        <v>4128</v>
      </c>
      <c r="D4130" s="2">
        <v>11.2</v>
      </c>
      <c r="E4130" s="2">
        <v>55</v>
      </c>
      <c r="F4130" s="1">
        <f t="shared" si="300"/>
        <v>50</v>
      </c>
      <c r="G4130" s="2">
        <v>0</v>
      </c>
      <c r="H4130" s="3">
        <f>G4130/1000*'symulacje godzinowe'!$N$3*'symulacje godzinowe'!$Q$3*'symulacje godzinowe'!$R$3</f>
        <v>0</v>
      </c>
      <c r="I4130" s="3">
        <f>'symulacje godzinowe'!$R$3*'symulacje godzinowe'!$N$3*(E4130-D4130)*'symulacje godzinowe'!$O$3/1000</f>
        <v>1.0552917959999997</v>
      </c>
      <c r="J4130" s="3">
        <f>'symulacje godzinowe'!$R$3*'symulacje godzinowe'!$N$3*(E4130-D4130)^2*'symulacje godzinowe'!$P$3/1000</f>
        <v>1.0039119782399998E-2</v>
      </c>
      <c r="K4130" s="3">
        <f t="shared" si="301"/>
        <v>-1.0653309157823996</v>
      </c>
      <c r="L4130" s="10">
        <f>SUM(L4107:L4129)</f>
        <v>43054.859998272965</v>
      </c>
      <c r="M4130" s="19">
        <f>(L4106-4.187*$N$7*$O$7*(F4130-10))*((L4106-4.187*$N$7*$O$7*(F4130-10))&gt;0)</f>
        <v>3173.0453879312045</v>
      </c>
      <c r="N4130" s="19">
        <f>M4130/4.187/(F4130-10)*(M4130&gt;0)</f>
        <v>18.945816741886819</v>
      </c>
      <c r="O4130" s="19">
        <f>$P$7-0.5*$N$7*$O$7</f>
        <v>100</v>
      </c>
      <c r="P4130" s="19">
        <f>IF(N4130&lt;O4130,N4130,O4130)</f>
        <v>18.945816741886819</v>
      </c>
      <c r="Q4130" s="19">
        <f>L4130/4.187/(F4130-10)+P4130</f>
        <v>276.02045250898112</v>
      </c>
      <c r="R4130" s="19" t="b">
        <f>Q4130&gt;$N$7*$O$7</f>
        <v>1</v>
      </c>
      <c r="S4130" s="19">
        <f>IF(R4130,(F4130-10)/(50-10),(F4130-10)/(50-10)*Q4130/$N$7/$O$7)</f>
        <v>1</v>
      </c>
    </row>
    <row r="4131" spans="1:19" x14ac:dyDescent="0.2">
      <c r="A4131" s="2">
        <v>6</v>
      </c>
      <c r="B4131" s="2">
        <v>22</v>
      </c>
      <c r="C4131" s="2">
        <v>4129</v>
      </c>
      <c r="D4131" s="2">
        <v>9.9</v>
      </c>
      <c r="E4131" s="2">
        <v>55</v>
      </c>
      <c r="F4131" s="1">
        <f t="shared" si="300"/>
        <v>50</v>
      </c>
      <c r="G4131" s="2">
        <v>0</v>
      </c>
      <c r="H4131" s="3">
        <f>G4131/1000*'symulacje godzinowe'!$N$3*'symulacje godzinowe'!$Q$3*'symulacje godzinowe'!$R$3</f>
        <v>0</v>
      </c>
      <c r="I4131" s="3">
        <f>'symulacje godzinowe'!$R$3*'symulacje godzinowe'!$N$3*(E4131-D4131)*'symulacje godzinowe'!$O$3/1000</f>
        <v>1.0866132419999999</v>
      </c>
      <c r="J4131" s="3">
        <f>'symulacje godzinowe'!$R$3*'symulacje godzinowe'!$N$3*(E4131-D4131)^2*'symulacje godzinowe'!$P$3/1000</f>
        <v>1.0643892969600001E-2</v>
      </c>
      <c r="K4131" s="3">
        <f t="shared" si="301"/>
        <v>-1.0972571349695999</v>
      </c>
      <c r="L4131" s="6">
        <f>K4131*(K4131&gt;0)*3600</f>
        <v>0</v>
      </c>
    </row>
    <row r="4132" spans="1:19" x14ac:dyDescent="0.2">
      <c r="A4132" s="2">
        <v>6</v>
      </c>
      <c r="B4132" s="2">
        <v>22</v>
      </c>
      <c r="C4132" s="2">
        <v>4130</v>
      </c>
      <c r="D4132" s="2">
        <v>9.4</v>
      </c>
      <c r="E4132" s="2">
        <v>55</v>
      </c>
      <c r="F4132" s="1">
        <f t="shared" si="300"/>
        <v>50</v>
      </c>
      <c r="G4132" s="2">
        <v>0</v>
      </c>
      <c r="H4132" s="3">
        <f>G4132/1000*'symulacje godzinowe'!$N$3*'symulacje godzinowe'!$Q$3*'symulacje godzinowe'!$R$3</f>
        <v>0</v>
      </c>
      <c r="I4132" s="3">
        <f>'symulacje godzinowe'!$R$3*'symulacje godzinowe'!$N$3*(E4132-D4132)*'symulacje godzinowe'!$O$3/1000</f>
        <v>1.098659952</v>
      </c>
      <c r="J4132" s="3">
        <f>'symulacje godzinowe'!$R$3*'symulacje godzinowe'!$N$3*(E4132-D4132)^2*'symulacje godzinowe'!$P$3/1000</f>
        <v>1.0881207705600001E-2</v>
      </c>
      <c r="K4132" s="3">
        <f t="shared" si="301"/>
        <v>-1.1095411597056</v>
      </c>
      <c r="L4132" s="6">
        <f t="shared" ref="L4132:L4153" si="303">K4132*(K4132&gt;0)*3600</f>
        <v>0</v>
      </c>
    </row>
    <row r="4133" spans="1:19" x14ac:dyDescent="0.2">
      <c r="A4133" s="2">
        <v>6</v>
      </c>
      <c r="B4133" s="2">
        <v>22</v>
      </c>
      <c r="C4133" s="2">
        <v>4131</v>
      </c>
      <c r="D4133" s="2">
        <v>9</v>
      </c>
      <c r="E4133" s="2">
        <v>55</v>
      </c>
      <c r="F4133" s="1">
        <f t="shared" si="300"/>
        <v>50</v>
      </c>
      <c r="G4133" s="2">
        <v>0</v>
      </c>
      <c r="H4133" s="3">
        <f>G4133/1000*'symulacje godzinowe'!$N$3*'symulacje godzinowe'!$Q$3*'symulacje godzinowe'!$R$3</f>
        <v>0</v>
      </c>
      <c r="I4133" s="3">
        <f>'symulacje godzinowe'!$R$3*'symulacje godzinowe'!$N$3*(E4133-D4133)*'symulacje godzinowe'!$O$3/1000</f>
        <v>1.1082973199999999</v>
      </c>
      <c r="J4133" s="3">
        <f>'symulacje godzinowe'!$R$3*'symulacje godzinowe'!$N$3*(E4133-D4133)^2*'symulacje godzinowe'!$P$3/1000</f>
        <v>1.107294336E-2</v>
      </c>
      <c r="K4133" s="3">
        <f t="shared" si="301"/>
        <v>-1.11937026336</v>
      </c>
      <c r="L4133" s="6">
        <f t="shared" si="303"/>
        <v>0</v>
      </c>
    </row>
    <row r="4134" spans="1:19" x14ac:dyDescent="0.2">
      <c r="A4134" s="2">
        <v>6</v>
      </c>
      <c r="B4134" s="2">
        <v>22</v>
      </c>
      <c r="C4134" s="2">
        <v>4132</v>
      </c>
      <c r="D4134" s="2">
        <v>8.5</v>
      </c>
      <c r="E4134" s="2">
        <v>55</v>
      </c>
      <c r="F4134" s="1">
        <f t="shared" si="300"/>
        <v>50</v>
      </c>
      <c r="G4134" s="2">
        <v>0</v>
      </c>
      <c r="H4134" s="3">
        <f>G4134/1000*'symulacje godzinowe'!$N$3*'symulacje godzinowe'!$Q$3*'symulacje godzinowe'!$R$3</f>
        <v>0</v>
      </c>
      <c r="I4134" s="3">
        <f>'symulacje godzinowe'!$R$3*'symulacje godzinowe'!$N$3*(E4134-D4134)*'symulacje godzinowe'!$O$3/1000</f>
        <v>1.12034403</v>
      </c>
      <c r="J4134" s="3">
        <f>'symulacje godzinowe'!$R$3*'symulacje godzinowe'!$N$3*(E4134-D4134)^2*'symulacje godzinowe'!$P$3/1000</f>
        <v>1.1314967759999999E-2</v>
      </c>
      <c r="K4134" s="3">
        <f t="shared" si="301"/>
        <v>-1.13165899776</v>
      </c>
      <c r="L4134" s="6">
        <f t="shared" si="303"/>
        <v>0</v>
      </c>
    </row>
    <row r="4135" spans="1:19" x14ac:dyDescent="0.2">
      <c r="A4135" s="2">
        <v>6</v>
      </c>
      <c r="B4135" s="2">
        <v>22</v>
      </c>
      <c r="C4135" s="2">
        <v>4133</v>
      </c>
      <c r="D4135" s="2">
        <v>10.8</v>
      </c>
      <c r="E4135" s="2">
        <v>55</v>
      </c>
      <c r="F4135" s="1">
        <f t="shared" si="300"/>
        <v>50</v>
      </c>
      <c r="G4135" s="2">
        <v>110.4</v>
      </c>
      <c r="H4135" s="3">
        <f>G4135/1000*'symulacje godzinowe'!$N$3*'symulacje godzinowe'!$Q$3*'symulacje godzinowe'!$R$3</f>
        <v>0.48805201440000012</v>
      </c>
      <c r="I4135" s="3">
        <f>'symulacje godzinowe'!$R$3*'symulacje godzinowe'!$N$3*(E4135-D4135)*'symulacje godzinowe'!$O$3/1000</f>
        <v>1.0649291639999998</v>
      </c>
      <c r="J4135" s="3">
        <f>'symulacje godzinowe'!$R$3*'symulacje godzinowe'!$N$3*(E4135-D4135)^2*'symulacje godzinowe'!$P$3/1000</f>
        <v>1.0223319974400001E-2</v>
      </c>
      <c r="K4135" s="3">
        <f t="shared" si="301"/>
        <v>-0.58710046957439965</v>
      </c>
      <c r="L4135" s="6">
        <f t="shared" si="303"/>
        <v>0</v>
      </c>
    </row>
    <row r="4136" spans="1:19" x14ac:dyDescent="0.2">
      <c r="A4136" s="2">
        <v>6</v>
      </c>
      <c r="B4136" s="2">
        <v>22</v>
      </c>
      <c r="C4136" s="2">
        <v>4134</v>
      </c>
      <c r="D4136" s="2">
        <v>13</v>
      </c>
      <c r="E4136" s="2">
        <v>55</v>
      </c>
      <c r="F4136" s="1">
        <f t="shared" si="300"/>
        <v>50</v>
      </c>
      <c r="G4136" s="2">
        <v>197.9</v>
      </c>
      <c r="H4136" s="3">
        <f>G4136/1000*'symulacje godzinowe'!$N$3*'symulacje godzinowe'!$Q$3*'symulacje godzinowe'!$R$3</f>
        <v>0.87486860189999993</v>
      </c>
      <c r="I4136" s="3">
        <f>'symulacje godzinowe'!$R$3*'symulacje godzinowe'!$N$3*(E4136-D4136)*'symulacje godzinowe'!$O$3/1000</f>
        <v>1.0119236399999998</v>
      </c>
      <c r="J4136" s="3">
        <f>'symulacje godzinowe'!$R$3*'symulacje godzinowe'!$N$3*(E4136-D4136)^2*'symulacje godzinowe'!$P$3/1000</f>
        <v>9.2309414399999994E-3</v>
      </c>
      <c r="K4136" s="3">
        <f t="shared" si="301"/>
        <v>-0.14628597953999986</v>
      </c>
      <c r="L4136" s="6">
        <f t="shared" si="303"/>
        <v>0</v>
      </c>
    </row>
    <row r="4137" spans="1:19" x14ac:dyDescent="0.2">
      <c r="A4137" s="2">
        <v>6</v>
      </c>
      <c r="B4137" s="2">
        <v>22</v>
      </c>
      <c r="C4137" s="2">
        <v>4135</v>
      </c>
      <c r="D4137" s="2">
        <v>15.3</v>
      </c>
      <c r="E4137" s="2">
        <v>55</v>
      </c>
      <c r="F4137" s="1">
        <f t="shared" si="300"/>
        <v>50</v>
      </c>
      <c r="G4137" s="2">
        <v>289.60000000000002</v>
      </c>
      <c r="H4137" s="3">
        <f>G4137/1000*'symulacje godzinowe'!$N$3*'symulacje godzinowe'!$Q$3*'symulacje godzinowe'!$R$3</f>
        <v>1.2802523856000001</v>
      </c>
      <c r="I4137" s="3">
        <f>'symulacje godzinowe'!$R$3*'symulacje godzinowe'!$N$3*(E4137-D4137)*'symulacje godzinowe'!$O$3/1000</f>
        <v>0.9565087739999999</v>
      </c>
      <c r="J4137" s="3">
        <f>'symulacje godzinowe'!$R$3*'symulacje godzinowe'!$N$3*(E4137-D4137)^2*'symulacje godzinowe'!$P$3/1000</f>
        <v>8.2476159264000017E-3</v>
      </c>
      <c r="K4137" s="3">
        <f t="shared" si="301"/>
        <v>0.3154959956736002</v>
      </c>
      <c r="L4137" s="6">
        <f t="shared" si="303"/>
        <v>1135.7855844249607</v>
      </c>
    </row>
    <row r="4138" spans="1:19" x14ac:dyDescent="0.2">
      <c r="A4138" s="2">
        <v>6</v>
      </c>
      <c r="B4138" s="2">
        <v>22</v>
      </c>
      <c r="C4138" s="2">
        <v>4136</v>
      </c>
      <c r="D4138" s="2">
        <v>16.399999999999999</v>
      </c>
      <c r="E4138" s="2">
        <v>55</v>
      </c>
      <c r="F4138" s="1">
        <f t="shared" si="300"/>
        <v>50</v>
      </c>
      <c r="G4138" s="2">
        <v>365.8</v>
      </c>
      <c r="H4138" s="3">
        <f>G4138/1000*'symulacje godzinowe'!$N$3*'symulacje godzinowe'!$Q$3*'symulacje godzinowe'!$R$3</f>
        <v>1.6171143738</v>
      </c>
      <c r="I4138" s="3">
        <f>'symulacje godzinowe'!$R$3*'symulacje godzinowe'!$N$3*(E4138-D4138)*'symulacje godzinowe'!$O$3/1000</f>
        <v>0.9300060120000001</v>
      </c>
      <c r="J4138" s="3">
        <f>'symulacje godzinowe'!$R$3*'symulacje godzinowe'!$N$3*(E4138-D4138)^2*'symulacje godzinowe'!$P$3/1000</f>
        <v>7.7969010816000004E-3</v>
      </c>
      <c r="K4138" s="3">
        <f t="shared" si="301"/>
        <v>0.67931146071839987</v>
      </c>
      <c r="L4138" s="6">
        <f t="shared" si="303"/>
        <v>2445.5212585862396</v>
      </c>
    </row>
    <row r="4139" spans="1:19" x14ac:dyDescent="0.2">
      <c r="A4139" s="2">
        <v>6</v>
      </c>
      <c r="B4139" s="2">
        <v>22</v>
      </c>
      <c r="C4139" s="2">
        <v>4137</v>
      </c>
      <c r="D4139" s="2">
        <v>17.600000000000001</v>
      </c>
      <c r="E4139" s="2">
        <v>55</v>
      </c>
      <c r="F4139" s="1">
        <f t="shared" si="300"/>
        <v>50</v>
      </c>
      <c r="G4139" s="2">
        <v>396.6</v>
      </c>
      <c r="H4139" s="3">
        <f>G4139/1000*'symulacje godzinowe'!$N$3*'symulacje godzinowe'!$Q$3*'symulacje godzinowe'!$R$3</f>
        <v>1.7532738126000003</v>
      </c>
      <c r="I4139" s="3">
        <f>'symulacje godzinowe'!$R$3*'symulacje godzinowe'!$N$3*(E4139-D4139)*'symulacje godzinowe'!$O$3/1000</f>
        <v>0.90109390799999978</v>
      </c>
      <c r="J4139" s="3">
        <f>'symulacje godzinowe'!$R$3*'symulacje godzinowe'!$N$3*(E4139-D4139)^2*'symulacje godzinowe'!$P$3/1000</f>
        <v>7.3196551295999996E-3</v>
      </c>
      <c r="K4139" s="3">
        <f t="shared" si="301"/>
        <v>0.8448602494704005</v>
      </c>
      <c r="L4139" s="6">
        <f t="shared" si="303"/>
        <v>3041.4968980934418</v>
      </c>
    </row>
    <row r="4140" spans="1:19" x14ac:dyDescent="0.2">
      <c r="A4140" s="2">
        <v>6</v>
      </c>
      <c r="B4140" s="2">
        <v>22</v>
      </c>
      <c r="C4140" s="2">
        <v>4138</v>
      </c>
      <c r="D4140" s="2">
        <v>18.7</v>
      </c>
      <c r="E4140" s="2">
        <v>55</v>
      </c>
      <c r="F4140" s="1">
        <f t="shared" si="300"/>
        <v>50</v>
      </c>
      <c r="G4140" s="2">
        <v>366.5</v>
      </c>
      <c r="H4140" s="3">
        <f>G4140/1000*'symulacje godzinowe'!$N$3*'symulacje godzinowe'!$Q$3*'symulacje godzinowe'!$R$3</f>
        <v>1.6202089064999998</v>
      </c>
      <c r="I4140" s="3">
        <f>'symulacje godzinowe'!$R$3*'symulacje godzinowe'!$N$3*(E4140-D4140)*'symulacje godzinowe'!$O$3/1000</f>
        <v>0.87459114599999987</v>
      </c>
      <c r="J4140" s="3">
        <f>'symulacje godzinowe'!$R$3*'symulacje godzinowe'!$N$3*(E4140-D4140)^2*'symulacje godzinowe'!$P$3/1000</f>
        <v>6.8954190623999991E-3</v>
      </c>
      <c r="K4140" s="3">
        <f t="shared" si="301"/>
        <v>0.73872234143759996</v>
      </c>
      <c r="L4140" s="6">
        <f t="shared" si="303"/>
        <v>2659.4004291753599</v>
      </c>
    </row>
    <row r="4141" spans="1:19" x14ac:dyDescent="0.2">
      <c r="A4141" s="2">
        <v>6</v>
      </c>
      <c r="B4141" s="2">
        <v>22</v>
      </c>
      <c r="C4141" s="2">
        <v>4139</v>
      </c>
      <c r="D4141" s="2">
        <v>19.399999999999999</v>
      </c>
      <c r="E4141" s="2">
        <v>55</v>
      </c>
      <c r="F4141" s="1">
        <f t="shared" si="300"/>
        <v>50</v>
      </c>
      <c r="G4141" s="2">
        <v>401.4</v>
      </c>
      <c r="H4141" s="3">
        <f>G4141/1000*'symulacje godzinowe'!$N$3*'symulacje godzinowe'!$Q$3*'symulacje godzinowe'!$R$3</f>
        <v>1.7744934654</v>
      </c>
      <c r="I4141" s="3">
        <f>'symulacje godzinowe'!$R$3*'symulacje godzinowe'!$N$3*(E4141-D4141)*'symulacje godzinowe'!$O$3/1000</f>
        <v>0.8577257519999999</v>
      </c>
      <c r="J4141" s="3">
        <f>'symulacje godzinowe'!$R$3*'symulacje godzinowe'!$N$3*(E4141-D4141)^2*'symulacje godzinowe'!$P$3/1000</f>
        <v>6.6320441855999999E-3</v>
      </c>
      <c r="K4141" s="3">
        <f t="shared" si="301"/>
        <v>0.91013566921440003</v>
      </c>
      <c r="L4141" s="6">
        <f t="shared" si="303"/>
        <v>3276.48840917184</v>
      </c>
    </row>
    <row r="4142" spans="1:19" x14ac:dyDescent="0.2">
      <c r="A4142" s="2">
        <v>6</v>
      </c>
      <c r="B4142" s="2">
        <v>22</v>
      </c>
      <c r="C4142" s="2">
        <v>4140</v>
      </c>
      <c r="D4142" s="2">
        <v>20.100000000000001</v>
      </c>
      <c r="E4142" s="2">
        <v>55</v>
      </c>
      <c r="F4142" s="1">
        <f t="shared" si="300"/>
        <v>50</v>
      </c>
      <c r="G4142" s="2">
        <v>409.8</v>
      </c>
      <c r="H4142" s="3">
        <f>G4142/1000*'symulacje godzinowe'!$N$3*'symulacje godzinowe'!$Q$3*'symulacje godzinowe'!$R$3</f>
        <v>1.8116278578</v>
      </c>
      <c r="I4142" s="3">
        <f>'symulacje godzinowe'!$R$3*'symulacje godzinowe'!$N$3*(E4142-D4142)*'symulacje godzinowe'!$O$3/1000</f>
        <v>0.84086035799999992</v>
      </c>
      <c r="J4142" s="3">
        <f>'symulacje godzinowe'!$R$3*'symulacje godzinowe'!$N$3*(E4142-D4142)^2*'symulacje godzinowe'!$P$3/1000</f>
        <v>6.3737976095999994E-3</v>
      </c>
      <c r="K4142" s="3">
        <f t="shared" si="301"/>
        <v>0.9643937021904001</v>
      </c>
      <c r="L4142" s="6">
        <f t="shared" si="303"/>
        <v>3471.8173278854406</v>
      </c>
    </row>
    <row r="4143" spans="1:19" x14ac:dyDescent="0.2">
      <c r="A4143" s="2">
        <v>6</v>
      </c>
      <c r="B4143" s="2">
        <v>22</v>
      </c>
      <c r="C4143" s="2">
        <v>4141</v>
      </c>
      <c r="D4143" s="2">
        <v>20.8</v>
      </c>
      <c r="E4143" s="2">
        <v>55</v>
      </c>
      <c r="F4143" s="1">
        <f t="shared" si="300"/>
        <v>50</v>
      </c>
      <c r="G4143" s="2">
        <v>386.5</v>
      </c>
      <c r="H4143" s="3">
        <f>G4143/1000*'symulacje godzinowe'!$N$3*'symulacje godzinowe'!$Q$3*'symulacje godzinowe'!$R$3</f>
        <v>1.7086241265000002</v>
      </c>
      <c r="I4143" s="3">
        <f>'symulacje godzinowe'!$R$3*'symulacje godzinowe'!$N$3*(E4143-D4143)*'symulacje godzinowe'!$O$3/1000</f>
        <v>0.82399496400000005</v>
      </c>
      <c r="J4143" s="3">
        <f>'symulacje godzinowe'!$R$3*'symulacje godzinowe'!$N$3*(E4143-D4143)^2*'symulacje godzinowe'!$P$3/1000</f>
        <v>6.1206793344000011E-3</v>
      </c>
      <c r="K4143" s="3">
        <f t="shared" si="301"/>
        <v>0.87850848316560015</v>
      </c>
      <c r="L4143" s="6">
        <f t="shared" si="303"/>
        <v>3162.6305393961607</v>
      </c>
    </row>
    <row r="4144" spans="1:19" x14ac:dyDescent="0.2">
      <c r="A4144" s="2">
        <v>6</v>
      </c>
      <c r="B4144" s="2">
        <v>22</v>
      </c>
      <c r="C4144" s="2">
        <v>4142</v>
      </c>
      <c r="D4144" s="2">
        <v>19.2</v>
      </c>
      <c r="E4144" s="2">
        <v>55</v>
      </c>
      <c r="F4144" s="1">
        <f t="shared" si="300"/>
        <v>50</v>
      </c>
      <c r="G4144" s="2">
        <v>342.8</v>
      </c>
      <c r="H4144" s="3">
        <f>G4144/1000*'symulacje godzinowe'!$N$3*'symulacje godzinowe'!$Q$3*'symulacje godzinowe'!$R$3</f>
        <v>1.5154368708000001</v>
      </c>
      <c r="I4144" s="3">
        <f>'symulacje godzinowe'!$R$3*'symulacje godzinowe'!$N$3*(E4144-D4144)*'symulacje godzinowe'!$O$3/1000</f>
        <v>0.86254443599999986</v>
      </c>
      <c r="J4144" s="3">
        <f>'symulacje godzinowe'!$R$3*'symulacje godzinowe'!$N$3*(E4144-D4144)^2*'symulacje godzinowe'!$P$3/1000</f>
        <v>6.7067708543999986E-3</v>
      </c>
      <c r="K4144" s="3">
        <f t="shared" si="301"/>
        <v>0.64618566394560029</v>
      </c>
      <c r="L4144" s="6">
        <f t="shared" si="303"/>
        <v>2326.2683902041608</v>
      </c>
    </row>
    <row r="4145" spans="1:19" x14ac:dyDescent="0.2">
      <c r="A4145" s="2">
        <v>6</v>
      </c>
      <c r="B4145" s="2">
        <v>22</v>
      </c>
      <c r="C4145" s="2">
        <v>4143</v>
      </c>
      <c r="D4145" s="2">
        <v>17.600000000000001</v>
      </c>
      <c r="E4145" s="2">
        <v>55</v>
      </c>
      <c r="F4145" s="1">
        <f t="shared" si="300"/>
        <v>50</v>
      </c>
      <c r="G4145" s="2">
        <v>287.10000000000002</v>
      </c>
      <c r="H4145" s="3">
        <f>G4145/1000*'symulacje godzinowe'!$N$3*'symulacje godzinowe'!$Q$3*'symulacje godzinowe'!$R$3</f>
        <v>1.2692004831000001</v>
      </c>
      <c r="I4145" s="3">
        <f>'symulacje godzinowe'!$R$3*'symulacje godzinowe'!$N$3*(E4145-D4145)*'symulacje godzinowe'!$O$3/1000</f>
        <v>0.90109390799999978</v>
      </c>
      <c r="J4145" s="3">
        <f>'symulacje godzinowe'!$R$3*'symulacje godzinowe'!$N$3*(E4145-D4145)^2*'symulacje godzinowe'!$P$3/1000</f>
        <v>7.3196551295999996E-3</v>
      </c>
      <c r="K4145" s="3">
        <f t="shared" si="301"/>
        <v>0.36078691997040035</v>
      </c>
      <c r="L4145" s="6">
        <f t="shared" si="303"/>
        <v>1298.8329118934412</v>
      </c>
    </row>
    <row r="4146" spans="1:19" x14ac:dyDescent="0.2">
      <c r="A4146" s="2">
        <v>6</v>
      </c>
      <c r="B4146" s="2">
        <v>22</v>
      </c>
      <c r="C4146" s="2">
        <v>4144</v>
      </c>
      <c r="D4146" s="2">
        <v>16</v>
      </c>
      <c r="E4146" s="2">
        <v>55</v>
      </c>
      <c r="F4146" s="1">
        <f t="shared" si="300"/>
        <v>50</v>
      </c>
      <c r="G4146" s="2">
        <v>224.1</v>
      </c>
      <c r="H4146" s="3">
        <f>G4146/1000*'symulacje godzinowe'!$N$3*'symulacje godzinowe'!$Q$3*'symulacje godzinowe'!$R$3</f>
        <v>0.99069254010000007</v>
      </c>
      <c r="I4146" s="3">
        <f>'symulacje godzinowe'!$R$3*'symulacje godzinowe'!$N$3*(E4146-D4146)*'symulacje godzinowe'!$O$3/1000</f>
        <v>0.93964338000000003</v>
      </c>
      <c r="J4146" s="3">
        <f>'symulacje godzinowe'!$R$3*'symulacje godzinowe'!$N$3*(E4146-D4146)^2*'symulacje godzinowe'!$P$3/1000</f>
        <v>7.9593321600000006E-3</v>
      </c>
      <c r="K4146" s="3">
        <f t="shared" si="301"/>
        <v>4.3089827940000047E-2</v>
      </c>
      <c r="L4146" s="6">
        <f t="shared" si="303"/>
        <v>155.12338058400016</v>
      </c>
    </row>
    <row r="4147" spans="1:19" x14ac:dyDescent="0.2">
      <c r="A4147" s="2">
        <v>6</v>
      </c>
      <c r="B4147" s="2">
        <v>22</v>
      </c>
      <c r="C4147" s="2">
        <v>4145</v>
      </c>
      <c r="D4147" s="2">
        <v>16.100000000000001</v>
      </c>
      <c r="E4147" s="2">
        <v>55</v>
      </c>
      <c r="F4147" s="1">
        <f t="shared" si="300"/>
        <v>50</v>
      </c>
      <c r="G4147" s="2">
        <v>158.19999999999999</v>
      </c>
      <c r="H4147" s="3">
        <f>G4147/1000*'symulacje godzinowe'!$N$3*'symulacje godzinowe'!$Q$3*'symulacje godzinowe'!$R$3</f>
        <v>0.69936439019999996</v>
      </c>
      <c r="I4147" s="3">
        <f>'symulacje godzinowe'!$R$3*'symulacje godzinowe'!$N$3*(E4147-D4147)*'symulacje godzinowe'!$O$3/1000</f>
        <v>0.93723403799999994</v>
      </c>
      <c r="J4147" s="3">
        <f>'symulacje godzinowe'!$R$3*'symulacje godzinowe'!$N$3*(E4147-D4147)^2*'symulacje godzinowe'!$P$3/1000</f>
        <v>7.9185674015999977E-3</v>
      </c>
      <c r="K4147" s="3">
        <f t="shared" si="301"/>
        <v>-0.24578821520159996</v>
      </c>
      <c r="L4147" s="6">
        <f t="shared" si="303"/>
        <v>0</v>
      </c>
    </row>
    <row r="4148" spans="1:19" x14ac:dyDescent="0.2">
      <c r="A4148" s="2">
        <v>6</v>
      </c>
      <c r="B4148" s="2">
        <v>22</v>
      </c>
      <c r="C4148" s="2">
        <v>4146</v>
      </c>
      <c r="D4148" s="2">
        <v>16.100000000000001</v>
      </c>
      <c r="E4148" s="2">
        <v>55</v>
      </c>
      <c r="F4148" s="1">
        <f t="shared" si="300"/>
        <v>50</v>
      </c>
      <c r="G4148" s="2">
        <v>44.2</v>
      </c>
      <c r="H4148" s="3">
        <f>G4148/1000*'symulacje godzinowe'!$N$3*'symulacje godzinowe'!$Q$3*'symulacje godzinowe'!$R$3</f>
        <v>0.1953976362</v>
      </c>
      <c r="I4148" s="3">
        <f>'symulacje godzinowe'!$R$3*'symulacje godzinowe'!$N$3*(E4148-D4148)*'symulacje godzinowe'!$O$3/1000</f>
        <v>0.93723403799999994</v>
      </c>
      <c r="J4148" s="3">
        <f>'symulacje godzinowe'!$R$3*'symulacje godzinowe'!$N$3*(E4148-D4148)^2*'symulacje godzinowe'!$P$3/1000</f>
        <v>7.9185674015999977E-3</v>
      </c>
      <c r="K4148" s="3">
        <f t="shared" si="301"/>
        <v>-0.7497549692015999</v>
      </c>
      <c r="L4148" s="6">
        <f t="shared" si="303"/>
        <v>0</v>
      </c>
    </row>
    <row r="4149" spans="1:19" x14ac:dyDescent="0.2">
      <c r="A4149" s="2">
        <v>6</v>
      </c>
      <c r="B4149" s="2">
        <v>22</v>
      </c>
      <c r="C4149" s="2">
        <v>4147</v>
      </c>
      <c r="D4149" s="2">
        <v>16.2</v>
      </c>
      <c r="E4149" s="2">
        <v>55</v>
      </c>
      <c r="F4149" s="1">
        <f t="shared" si="300"/>
        <v>50</v>
      </c>
      <c r="G4149" s="2">
        <v>15.1</v>
      </c>
      <c r="H4149" s="3">
        <f>G4149/1000*'symulacje godzinowe'!$N$3*'symulacje godzinowe'!$Q$3*'symulacje godzinowe'!$R$3</f>
        <v>6.6753491100000006E-2</v>
      </c>
      <c r="I4149" s="3">
        <f>'symulacje godzinowe'!$R$3*'symulacje godzinowe'!$N$3*(E4149-D4149)*'symulacje godzinowe'!$O$3/1000</f>
        <v>0.93482469599999984</v>
      </c>
      <c r="J4149" s="3">
        <f>'symulacje godzinowe'!$R$3*'symulacje godzinowe'!$N$3*(E4149-D4149)^2*'symulacje godzinowe'!$P$3/1000</f>
        <v>7.8779073023999991E-3</v>
      </c>
      <c r="K4149" s="3">
        <f t="shared" si="301"/>
        <v>-0.8759491122023999</v>
      </c>
      <c r="L4149" s="6">
        <f t="shared" si="303"/>
        <v>0</v>
      </c>
    </row>
    <row r="4150" spans="1:19" x14ac:dyDescent="0.2">
      <c r="A4150" s="2">
        <v>6</v>
      </c>
      <c r="B4150" s="2">
        <v>22</v>
      </c>
      <c r="C4150" s="2">
        <v>4148</v>
      </c>
      <c r="D4150" s="2">
        <v>15.7</v>
      </c>
      <c r="E4150" s="2">
        <v>55</v>
      </c>
      <c r="F4150" s="1">
        <f t="shared" si="300"/>
        <v>50</v>
      </c>
      <c r="G4150" s="2">
        <v>0</v>
      </c>
      <c r="H4150" s="3">
        <f>G4150/1000*'symulacje godzinowe'!$N$3*'symulacje godzinowe'!$Q$3*'symulacje godzinowe'!$R$3</f>
        <v>0</v>
      </c>
      <c r="I4150" s="3">
        <f>'symulacje godzinowe'!$R$3*'symulacje godzinowe'!$N$3*(E4150-D4150)*'symulacje godzinowe'!$O$3/1000</f>
        <v>0.94687140599999986</v>
      </c>
      <c r="J4150" s="3">
        <f>'symulacje godzinowe'!$R$3*'symulacje godzinowe'!$N$3*(E4150-D4150)^2*'symulacje godzinowe'!$P$3/1000</f>
        <v>8.0822543903999976E-3</v>
      </c>
      <c r="K4150" s="3">
        <f t="shared" si="301"/>
        <v>-0.95495366039039986</v>
      </c>
      <c r="L4150" s="6">
        <f t="shared" si="303"/>
        <v>0</v>
      </c>
    </row>
    <row r="4151" spans="1:19" x14ac:dyDescent="0.2">
      <c r="A4151" s="2">
        <v>6</v>
      </c>
      <c r="B4151" s="2">
        <v>22</v>
      </c>
      <c r="C4151" s="2">
        <v>4149</v>
      </c>
      <c r="D4151" s="2">
        <v>15.1</v>
      </c>
      <c r="E4151" s="2">
        <v>55</v>
      </c>
      <c r="F4151" s="1">
        <f t="shared" si="300"/>
        <v>50</v>
      </c>
      <c r="G4151" s="2">
        <v>0</v>
      </c>
      <c r="H4151" s="3">
        <f>G4151/1000*'symulacje godzinowe'!$N$3*'symulacje godzinowe'!$Q$3*'symulacje godzinowe'!$R$3</f>
        <v>0</v>
      </c>
      <c r="I4151" s="3">
        <f>'symulacje godzinowe'!$R$3*'symulacje godzinowe'!$N$3*(E4151-D4151)*'symulacje godzinowe'!$O$3/1000</f>
        <v>0.96132745799999986</v>
      </c>
      <c r="J4151" s="3">
        <f>'symulacje godzinowe'!$R$3*'symulacje godzinowe'!$N$3*(E4151-D4151)^2*'symulacje godzinowe'!$P$3/1000</f>
        <v>8.3309246496000005E-3</v>
      </c>
      <c r="K4151" s="3">
        <f t="shared" si="301"/>
        <v>-0.9696583826495998</v>
      </c>
      <c r="L4151" s="6">
        <f t="shared" si="303"/>
        <v>0</v>
      </c>
    </row>
    <row r="4152" spans="1:19" x14ac:dyDescent="0.2">
      <c r="A4152" s="2">
        <v>6</v>
      </c>
      <c r="B4152" s="2">
        <v>22</v>
      </c>
      <c r="C4152" s="2">
        <v>4150</v>
      </c>
      <c r="D4152" s="2">
        <v>14.6</v>
      </c>
      <c r="E4152" s="2">
        <v>55</v>
      </c>
      <c r="F4152" s="1">
        <f t="shared" si="300"/>
        <v>50</v>
      </c>
      <c r="G4152" s="2">
        <v>0</v>
      </c>
      <c r="H4152" s="3">
        <f>G4152/1000*'symulacje godzinowe'!$N$3*'symulacje godzinowe'!$Q$3*'symulacje godzinowe'!$R$3</f>
        <v>0</v>
      </c>
      <c r="I4152" s="3">
        <f>'symulacje godzinowe'!$R$3*'symulacje godzinowe'!$N$3*(E4152-D4152)*'symulacje godzinowe'!$O$3/1000</f>
        <v>0.97337416799999998</v>
      </c>
      <c r="J4152" s="3">
        <f>'symulacje godzinowe'!$R$3*'symulacje godzinowe'!$N$3*(E4152-D4152)^2*'symulacje godzinowe'!$P$3/1000</f>
        <v>8.5410279935999988E-3</v>
      </c>
      <c r="K4152" s="3">
        <f t="shared" si="301"/>
        <v>-0.9819151959936</v>
      </c>
      <c r="L4152" s="6">
        <f t="shared" si="303"/>
        <v>0</v>
      </c>
      <c r="O4152" s="21" t="s">
        <v>33</v>
      </c>
    </row>
    <row r="4153" spans="1:19" x14ac:dyDescent="0.2">
      <c r="A4153" s="2">
        <v>6</v>
      </c>
      <c r="B4153" s="2">
        <v>22</v>
      </c>
      <c r="C4153" s="2">
        <v>4151</v>
      </c>
      <c r="D4153" s="2">
        <v>14.9</v>
      </c>
      <c r="E4153" s="2">
        <v>55</v>
      </c>
      <c r="F4153" s="1">
        <f t="shared" si="300"/>
        <v>50</v>
      </c>
      <c r="G4153" s="2">
        <v>0</v>
      </c>
      <c r="H4153" s="3">
        <f>G4153/1000*'symulacje godzinowe'!$N$3*'symulacje godzinowe'!$Q$3*'symulacje godzinowe'!$R$3</f>
        <v>0</v>
      </c>
      <c r="I4153" s="3">
        <f>'symulacje godzinowe'!$R$3*'symulacje godzinowe'!$N$3*(E4153-D4153)*'symulacje godzinowe'!$O$3/1000</f>
        <v>0.96614614199999993</v>
      </c>
      <c r="J4153" s="3">
        <f>'symulacje godzinowe'!$R$3*'symulacje godzinowe'!$N$3*(E4153-D4153)^2*'symulacje godzinowe'!$P$3/1000</f>
        <v>8.4146520096000012E-3</v>
      </c>
      <c r="K4153" s="3">
        <f t="shared" si="301"/>
        <v>-0.97456079400959994</v>
      </c>
      <c r="L4153" s="6">
        <f t="shared" si="303"/>
        <v>0</v>
      </c>
      <c r="M4153" s="21" t="s">
        <v>32</v>
      </c>
      <c r="N4153" s="21" t="s">
        <v>27</v>
      </c>
      <c r="O4153" s="21" t="s">
        <v>31</v>
      </c>
      <c r="P4153" s="21" t="s">
        <v>28</v>
      </c>
      <c r="Q4153" s="21" t="s">
        <v>29</v>
      </c>
      <c r="R4153" s="21" t="s">
        <v>30</v>
      </c>
      <c r="S4153" s="21" t="s">
        <v>26</v>
      </c>
    </row>
    <row r="4154" spans="1:19" x14ac:dyDescent="0.2">
      <c r="A4154" s="2">
        <v>6</v>
      </c>
      <c r="B4154" s="2">
        <v>22</v>
      </c>
      <c r="C4154" s="2">
        <v>4152</v>
      </c>
      <c r="D4154" s="2">
        <v>15.2</v>
      </c>
      <c r="E4154" s="2">
        <v>55</v>
      </c>
      <c r="F4154" s="1">
        <f t="shared" si="300"/>
        <v>50</v>
      </c>
      <c r="G4154" s="2">
        <v>0</v>
      </c>
      <c r="H4154" s="3">
        <f>G4154/1000*'symulacje godzinowe'!$N$3*'symulacje godzinowe'!$Q$3*'symulacje godzinowe'!$R$3</f>
        <v>0</v>
      </c>
      <c r="I4154" s="3">
        <f>'symulacje godzinowe'!$R$3*'symulacje godzinowe'!$N$3*(E4154-D4154)*'symulacje godzinowe'!$O$3/1000</f>
        <v>0.95891811599999999</v>
      </c>
      <c r="J4154" s="3">
        <f>'symulacje godzinowe'!$R$3*'symulacje godzinowe'!$N$3*(E4154-D4154)^2*'symulacje godzinowe'!$P$3/1000</f>
        <v>8.289217958399998E-3</v>
      </c>
      <c r="K4154" s="3">
        <f t="shared" si="301"/>
        <v>-0.96720733395839997</v>
      </c>
      <c r="L4154" s="10">
        <f>SUM(L4131:L4153)</f>
        <v>22973.365129415044</v>
      </c>
      <c r="M4154" s="19">
        <f>(L4130-4.187*$N$7*$O$7*(F4154-10))*((L4130-4.187*$N$7*$O$7*(F4154-10))&gt;0)</f>
        <v>9558.8599982729647</v>
      </c>
      <c r="N4154" s="19">
        <f>M4154/4.187/(F4154-10)*(M4154&gt;0)</f>
        <v>57.074635767094364</v>
      </c>
      <c r="O4154" s="19">
        <f>$P$7-0.5*$N$7*$O$7</f>
        <v>100</v>
      </c>
      <c r="P4154" s="19">
        <f>IF(N4154&lt;O4154,N4154,O4154)</f>
        <v>57.074635767094364</v>
      </c>
      <c r="Q4154" s="19">
        <f>L4154/4.187/(F4154-10)+P4154</f>
        <v>194.24543305283026</v>
      </c>
      <c r="R4154" s="19" t="b">
        <f>Q4154&gt;$N$7*$O$7</f>
        <v>0</v>
      </c>
      <c r="S4154" s="19">
        <f>IF(R4154,(F4154-10)/(50-10),(F4154-10)/(50-10)*Q4154/$N$7/$O$7)</f>
        <v>0.97122716526415132</v>
      </c>
    </row>
    <row r="4155" spans="1:19" x14ac:dyDescent="0.2">
      <c r="A4155" s="2">
        <v>6</v>
      </c>
      <c r="B4155" s="2">
        <v>23</v>
      </c>
      <c r="C4155" s="2">
        <v>4153</v>
      </c>
      <c r="D4155" s="2">
        <v>15.5</v>
      </c>
      <c r="E4155" s="2">
        <v>55</v>
      </c>
      <c r="F4155" s="1">
        <f t="shared" si="300"/>
        <v>50</v>
      </c>
      <c r="G4155" s="2">
        <v>0</v>
      </c>
      <c r="H4155" s="3">
        <f>G4155/1000*'symulacje godzinowe'!$N$3*'symulacje godzinowe'!$Q$3*'symulacje godzinowe'!$R$3</f>
        <v>0</v>
      </c>
      <c r="I4155" s="3">
        <f>'symulacje godzinowe'!$R$3*'symulacje godzinowe'!$N$3*(E4155-D4155)*'symulacje godzinowe'!$O$3/1000</f>
        <v>0.95169008999999993</v>
      </c>
      <c r="J4155" s="3">
        <f>'symulacje godzinowe'!$R$3*'symulacje godzinowe'!$N$3*(E4155-D4155)^2*'symulacje godzinowe'!$P$3/1000</f>
        <v>8.1647258399999995E-3</v>
      </c>
      <c r="K4155" s="3">
        <f t="shared" si="301"/>
        <v>-0.95985481583999999</v>
      </c>
      <c r="L4155" s="6">
        <f>K4155*(K4155&gt;0)*3600</f>
        <v>0</v>
      </c>
    </row>
    <row r="4156" spans="1:19" x14ac:dyDescent="0.2">
      <c r="A4156" s="2">
        <v>6</v>
      </c>
      <c r="B4156" s="2">
        <v>23</v>
      </c>
      <c r="C4156" s="2">
        <v>4154</v>
      </c>
      <c r="D4156" s="2">
        <v>14.9</v>
      </c>
      <c r="E4156" s="2">
        <v>55</v>
      </c>
      <c r="F4156" s="1">
        <f t="shared" si="300"/>
        <v>50</v>
      </c>
      <c r="G4156" s="2">
        <v>0</v>
      </c>
      <c r="H4156" s="3">
        <f>G4156/1000*'symulacje godzinowe'!$N$3*'symulacje godzinowe'!$Q$3*'symulacje godzinowe'!$R$3</f>
        <v>0</v>
      </c>
      <c r="I4156" s="3">
        <f>'symulacje godzinowe'!$R$3*'symulacje godzinowe'!$N$3*(E4156-D4156)*'symulacje godzinowe'!$O$3/1000</f>
        <v>0.96614614199999993</v>
      </c>
      <c r="J4156" s="3">
        <f>'symulacje godzinowe'!$R$3*'symulacje godzinowe'!$N$3*(E4156-D4156)^2*'symulacje godzinowe'!$P$3/1000</f>
        <v>8.4146520096000012E-3</v>
      </c>
      <c r="K4156" s="3">
        <f t="shared" si="301"/>
        <v>-0.97456079400959994</v>
      </c>
      <c r="L4156" s="6">
        <f t="shared" ref="L4156:L4177" si="304">K4156*(K4156&gt;0)*3600</f>
        <v>0</v>
      </c>
    </row>
    <row r="4157" spans="1:19" x14ac:dyDescent="0.2">
      <c r="A4157" s="2">
        <v>6</v>
      </c>
      <c r="B4157" s="2">
        <v>23</v>
      </c>
      <c r="C4157" s="2">
        <v>4155</v>
      </c>
      <c r="D4157" s="2">
        <v>14.2</v>
      </c>
      <c r="E4157" s="2">
        <v>55</v>
      </c>
      <c r="F4157" s="1">
        <f t="shared" si="300"/>
        <v>50</v>
      </c>
      <c r="G4157" s="2">
        <v>0</v>
      </c>
      <c r="H4157" s="3">
        <f>G4157/1000*'symulacje godzinowe'!$N$3*'symulacje godzinowe'!$Q$3*'symulacje godzinowe'!$R$3</f>
        <v>0</v>
      </c>
      <c r="I4157" s="3">
        <f>'symulacje godzinowe'!$R$3*'symulacje godzinowe'!$N$3*(E4157-D4157)*'symulacje godzinowe'!$O$3/1000</f>
        <v>0.98301153599999991</v>
      </c>
      <c r="J4157" s="3">
        <f>'symulacje godzinowe'!$R$3*'symulacje godzinowe'!$N$3*(E4157-D4157)^2*'symulacje godzinowe'!$P$3/1000</f>
        <v>8.7109945343999996E-3</v>
      </c>
      <c r="K4157" s="3">
        <f t="shared" si="301"/>
        <v>-0.99172253053439996</v>
      </c>
      <c r="L4157" s="6">
        <f t="shared" si="304"/>
        <v>0</v>
      </c>
    </row>
    <row r="4158" spans="1:19" x14ac:dyDescent="0.2">
      <c r="A4158" s="2">
        <v>6</v>
      </c>
      <c r="B4158" s="2">
        <v>23</v>
      </c>
      <c r="C4158" s="2">
        <v>4156</v>
      </c>
      <c r="D4158" s="2">
        <v>13.6</v>
      </c>
      <c r="E4158" s="2">
        <v>55</v>
      </c>
      <c r="F4158" s="1">
        <f t="shared" si="300"/>
        <v>50</v>
      </c>
      <c r="G4158" s="2">
        <v>0</v>
      </c>
      <c r="H4158" s="3">
        <f>G4158/1000*'symulacje godzinowe'!$N$3*'symulacje godzinowe'!$Q$3*'symulacje godzinowe'!$R$3</f>
        <v>0</v>
      </c>
      <c r="I4158" s="3">
        <f>'symulacje godzinowe'!$R$3*'symulacje godzinowe'!$N$3*(E4158-D4158)*'symulacje godzinowe'!$O$3/1000</f>
        <v>0.99746758799999991</v>
      </c>
      <c r="J4158" s="3">
        <f>'symulacje godzinowe'!$R$3*'symulacje godzinowe'!$N$3*(E4158-D4158)^2*'symulacje godzinowe'!$P$3/1000</f>
        <v>8.9690841215999979E-3</v>
      </c>
      <c r="K4158" s="3">
        <f t="shared" si="301"/>
        <v>-1.0064366721215998</v>
      </c>
      <c r="L4158" s="6">
        <f t="shared" si="304"/>
        <v>0</v>
      </c>
    </row>
    <row r="4159" spans="1:19" x14ac:dyDescent="0.2">
      <c r="A4159" s="2">
        <v>6</v>
      </c>
      <c r="B4159" s="2">
        <v>23</v>
      </c>
      <c r="C4159" s="2">
        <v>4157</v>
      </c>
      <c r="D4159" s="2">
        <v>14.3</v>
      </c>
      <c r="E4159" s="2">
        <v>55</v>
      </c>
      <c r="F4159" s="1">
        <f t="shared" ref="F4159:F4222" si="305">E4159-5</f>
        <v>50</v>
      </c>
      <c r="G4159" s="2">
        <v>81.400000000000006</v>
      </c>
      <c r="H4159" s="3">
        <f>G4159/1000*'symulacje godzinowe'!$N$3*'symulacje godzinowe'!$Q$3*'symulacje godzinowe'!$R$3</f>
        <v>0.35984994540000004</v>
      </c>
      <c r="I4159" s="3">
        <f>'symulacje godzinowe'!$R$3*'symulacje godzinowe'!$N$3*(E4159-D4159)*'symulacje godzinowe'!$O$3/1000</f>
        <v>0.98060219400000004</v>
      </c>
      <c r="J4159" s="3">
        <f>'symulacje godzinowe'!$R$3*'symulacje godzinowe'!$N$3*(E4159-D4159)^2*'symulacje godzinowe'!$P$3/1000</f>
        <v>8.6683459104000011E-3</v>
      </c>
      <c r="K4159" s="3">
        <f t="shared" ref="K4159:K4222" si="306">H4159-I4159-J4159</f>
        <v>-0.6294205945104</v>
      </c>
      <c r="L4159" s="6">
        <f t="shared" si="304"/>
        <v>0</v>
      </c>
    </row>
    <row r="4160" spans="1:19" x14ac:dyDescent="0.2">
      <c r="A4160" s="2">
        <v>6</v>
      </c>
      <c r="B4160" s="2">
        <v>23</v>
      </c>
      <c r="C4160" s="2">
        <v>4158</v>
      </c>
      <c r="D4160" s="2">
        <v>15</v>
      </c>
      <c r="E4160" s="2">
        <v>55</v>
      </c>
      <c r="F4160" s="1">
        <f t="shared" si="305"/>
        <v>50</v>
      </c>
      <c r="G4160" s="2">
        <v>130.6</v>
      </c>
      <c r="H4160" s="3">
        <f>G4160/1000*'symulacje godzinowe'!$N$3*'symulacje godzinowe'!$Q$3*'symulacje godzinowe'!$R$3</f>
        <v>0.57735138659999996</v>
      </c>
      <c r="I4160" s="3">
        <f>'symulacje godzinowe'!$R$3*'symulacje godzinowe'!$N$3*(E4160-D4160)*'symulacje godzinowe'!$O$3/1000</f>
        <v>0.96373679999999995</v>
      </c>
      <c r="J4160" s="3">
        <f>'symulacje godzinowe'!$R$3*'symulacje godzinowe'!$N$3*(E4160-D4160)^2*'symulacje godzinowe'!$P$3/1000</f>
        <v>8.3727359999999987E-3</v>
      </c>
      <c r="K4160" s="3">
        <f t="shared" si="306"/>
        <v>-0.39475814939999998</v>
      </c>
      <c r="L4160" s="6">
        <f t="shared" si="304"/>
        <v>0</v>
      </c>
    </row>
    <row r="4161" spans="1:15" x14ac:dyDescent="0.2">
      <c r="A4161" s="2">
        <v>6</v>
      </c>
      <c r="B4161" s="2">
        <v>23</v>
      </c>
      <c r="C4161" s="2">
        <v>4159</v>
      </c>
      <c r="D4161" s="2">
        <v>15.7</v>
      </c>
      <c r="E4161" s="2">
        <v>55</v>
      </c>
      <c r="F4161" s="1">
        <f t="shared" si="305"/>
        <v>50</v>
      </c>
      <c r="G4161" s="2">
        <v>194.8</v>
      </c>
      <c r="H4161" s="3">
        <f>G4161/1000*'symulacje godzinowe'!$N$3*'symulacje godzinowe'!$Q$3*'symulacje godzinowe'!$R$3</f>
        <v>0.86116424279999992</v>
      </c>
      <c r="I4161" s="3">
        <f>'symulacje godzinowe'!$R$3*'symulacje godzinowe'!$N$3*(E4161-D4161)*'symulacje godzinowe'!$O$3/1000</f>
        <v>0.94687140599999986</v>
      </c>
      <c r="J4161" s="3">
        <f>'symulacje godzinowe'!$R$3*'symulacje godzinowe'!$N$3*(E4161-D4161)^2*'symulacje godzinowe'!$P$3/1000</f>
        <v>8.0822543903999976E-3</v>
      </c>
      <c r="K4161" s="3">
        <f t="shared" si="306"/>
        <v>-9.3789417590399937E-2</v>
      </c>
      <c r="L4161" s="6">
        <f t="shared" si="304"/>
        <v>0</v>
      </c>
    </row>
    <row r="4162" spans="1:15" x14ac:dyDescent="0.2">
      <c r="A4162" s="2">
        <v>6</v>
      </c>
      <c r="B4162" s="2">
        <v>23</v>
      </c>
      <c r="C4162" s="2">
        <v>4160</v>
      </c>
      <c r="D4162" s="2">
        <v>16.100000000000001</v>
      </c>
      <c r="E4162" s="2">
        <v>55</v>
      </c>
      <c r="F4162" s="1">
        <f t="shared" si="305"/>
        <v>50</v>
      </c>
      <c r="G4162" s="2">
        <v>257.10000000000002</v>
      </c>
      <c r="H4162" s="3">
        <f>G4162/1000*'symulacje godzinowe'!$N$3*'symulacje godzinowe'!$Q$3*'symulacje godzinowe'!$R$3</f>
        <v>1.1365776531</v>
      </c>
      <c r="I4162" s="3">
        <f>'symulacje godzinowe'!$R$3*'symulacje godzinowe'!$N$3*(E4162-D4162)*'symulacje godzinowe'!$O$3/1000</f>
        <v>0.93723403799999994</v>
      </c>
      <c r="J4162" s="3">
        <f>'symulacje godzinowe'!$R$3*'symulacje godzinowe'!$N$3*(E4162-D4162)^2*'symulacje godzinowe'!$P$3/1000</f>
        <v>7.9185674015999977E-3</v>
      </c>
      <c r="K4162" s="3">
        <f t="shared" si="306"/>
        <v>0.1914250476984001</v>
      </c>
      <c r="L4162" s="6">
        <f t="shared" si="304"/>
        <v>689.13017171424042</v>
      </c>
    </row>
    <row r="4163" spans="1:15" x14ac:dyDescent="0.2">
      <c r="A4163" s="2">
        <v>6</v>
      </c>
      <c r="B4163" s="2">
        <v>23</v>
      </c>
      <c r="C4163" s="2">
        <v>4161</v>
      </c>
      <c r="D4163" s="2">
        <v>16.600000000000001</v>
      </c>
      <c r="E4163" s="2">
        <v>55</v>
      </c>
      <c r="F4163" s="1">
        <f t="shared" si="305"/>
        <v>50</v>
      </c>
      <c r="G4163" s="2">
        <v>395.4</v>
      </c>
      <c r="H4163" s="3">
        <f>G4163/1000*'symulacje godzinowe'!$N$3*'symulacje godzinowe'!$Q$3*'symulacje godzinowe'!$R$3</f>
        <v>1.7479688994</v>
      </c>
      <c r="I4163" s="3">
        <f>'symulacje godzinowe'!$R$3*'symulacje godzinowe'!$N$3*(E4163-D4163)*'symulacje godzinowe'!$O$3/1000</f>
        <v>0.92518732799999992</v>
      </c>
      <c r="J4163" s="3">
        <f>'symulacje godzinowe'!$R$3*'symulacje godzinowe'!$N$3*(E4163-D4163)^2*'symulacje godzinowe'!$P$3/1000</f>
        <v>7.7163134976000001E-3</v>
      </c>
      <c r="K4163" s="3">
        <f t="shared" si="306"/>
        <v>0.81506525790240003</v>
      </c>
      <c r="L4163" s="6">
        <f t="shared" si="304"/>
        <v>2934.2349284486399</v>
      </c>
    </row>
    <row r="4164" spans="1:15" x14ac:dyDescent="0.2">
      <c r="A4164" s="2">
        <v>6</v>
      </c>
      <c r="B4164" s="2">
        <v>23</v>
      </c>
      <c r="C4164" s="2">
        <v>4162</v>
      </c>
      <c r="D4164" s="2">
        <v>17</v>
      </c>
      <c r="E4164" s="2">
        <v>55</v>
      </c>
      <c r="F4164" s="1">
        <f t="shared" si="305"/>
        <v>50</v>
      </c>
      <c r="G4164" s="2">
        <v>461</v>
      </c>
      <c r="H4164" s="3">
        <f>G4164/1000*'symulacje godzinowe'!$N$3*'symulacje godzinowe'!$Q$3*'symulacje godzinowe'!$R$3</f>
        <v>2.037970821</v>
      </c>
      <c r="I4164" s="3">
        <f>'symulacje godzinowe'!$R$3*'symulacje godzinowe'!$N$3*(E4164-D4164)*'symulacje godzinowe'!$O$3/1000</f>
        <v>0.91554995999999977</v>
      </c>
      <c r="J4164" s="3">
        <f>'symulacje godzinowe'!$R$3*'symulacje godzinowe'!$N$3*(E4164-D4164)^2*'symulacje godzinowe'!$P$3/1000</f>
        <v>7.5563942399999992E-3</v>
      </c>
      <c r="K4164" s="3">
        <f t="shared" si="306"/>
        <v>1.1148644667600001</v>
      </c>
      <c r="L4164" s="6">
        <f t="shared" si="304"/>
        <v>4013.5120803360001</v>
      </c>
    </row>
    <row r="4165" spans="1:15" x14ac:dyDescent="0.2">
      <c r="A4165" s="2">
        <v>6</v>
      </c>
      <c r="B4165" s="2">
        <v>23</v>
      </c>
      <c r="C4165" s="2">
        <v>4163</v>
      </c>
      <c r="D4165" s="2">
        <v>16.8</v>
      </c>
      <c r="E4165" s="2">
        <v>55</v>
      </c>
      <c r="F4165" s="1">
        <f t="shared" si="305"/>
        <v>50</v>
      </c>
      <c r="G4165" s="2">
        <v>401.4</v>
      </c>
      <c r="H4165" s="3">
        <f>G4165/1000*'symulacje godzinowe'!$N$3*'symulacje godzinowe'!$Q$3*'symulacje godzinowe'!$R$3</f>
        <v>1.7744934654</v>
      </c>
      <c r="I4165" s="3">
        <f>'symulacje godzinowe'!$R$3*'symulacje godzinowe'!$N$3*(E4165-D4165)*'symulacje godzinowe'!$O$3/1000</f>
        <v>0.92036864400000007</v>
      </c>
      <c r="J4165" s="3">
        <f>'symulacje godzinowe'!$R$3*'symulacje godzinowe'!$N$3*(E4165-D4165)^2*'symulacje godzinowe'!$P$3/1000</f>
        <v>7.6361445504E-3</v>
      </c>
      <c r="K4165" s="3">
        <f t="shared" si="306"/>
        <v>0.84648867684959994</v>
      </c>
      <c r="L4165" s="6">
        <f t="shared" si="304"/>
        <v>3047.3592366585599</v>
      </c>
    </row>
    <row r="4166" spans="1:15" x14ac:dyDescent="0.2">
      <c r="A4166" s="2">
        <v>6</v>
      </c>
      <c r="B4166" s="2">
        <v>23</v>
      </c>
      <c r="C4166" s="2">
        <v>4164</v>
      </c>
      <c r="D4166" s="2">
        <v>16.7</v>
      </c>
      <c r="E4166" s="2">
        <v>55</v>
      </c>
      <c r="F4166" s="1">
        <f t="shared" si="305"/>
        <v>50</v>
      </c>
      <c r="G4166" s="2">
        <v>409.8</v>
      </c>
      <c r="H4166" s="3">
        <f>G4166/1000*'symulacje godzinowe'!$N$3*'symulacje godzinowe'!$Q$3*'symulacje godzinowe'!$R$3</f>
        <v>1.8116278578</v>
      </c>
      <c r="I4166" s="3">
        <f>'symulacje godzinowe'!$R$3*'symulacje godzinowe'!$N$3*(E4166-D4166)*'symulacje godzinowe'!$O$3/1000</f>
        <v>0.92277798599999994</v>
      </c>
      <c r="J4166" s="3">
        <f>'symulacje godzinowe'!$R$3*'symulacje godzinowe'!$N$3*(E4166-D4166)^2*'symulacje godzinowe'!$P$3/1000</f>
        <v>7.6761766944E-3</v>
      </c>
      <c r="K4166" s="3">
        <f t="shared" si="306"/>
        <v>0.88117369510560006</v>
      </c>
      <c r="L4166" s="6">
        <f t="shared" si="304"/>
        <v>3172.2253023801604</v>
      </c>
    </row>
    <row r="4167" spans="1:15" x14ac:dyDescent="0.2">
      <c r="A4167" s="2">
        <v>6</v>
      </c>
      <c r="B4167" s="2">
        <v>23</v>
      </c>
      <c r="C4167" s="2">
        <v>4165</v>
      </c>
      <c r="D4167" s="2">
        <v>16.5</v>
      </c>
      <c r="E4167" s="2">
        <v>55</v>
      </c>
      <c r="F4167" s="1">
        <f t="shared" si="305"/>
        <v>50</v>
      </c>
      <c r="G4167" s="2">
        <v>169.9</v>
      </c>
      <c r="H4167" s="3">
        <f>G4167/1000*'symulacje godzinowe'!$N$3*'symulacje godzinowe'!$Q$3*'symulacje godzinowe'!$R$3</f>
        <v>0.75108729390000006</v>
      </c>
      <c r="I4167" s="3">
        <f>'symulacje godzinowe'!$R$3*'symulacje godzinowe'!$N$3*(E4167-D4167)*'symulacje godzinowe'!$O$3/1000</f>
        <v>0.9275966699999999</v>
      </c>
      <c r="J4167" s="3">
        <f>'symulacje godzinowe'!$R$3*'symulacje godzinowe'!$N$3*(E4167-D4167)^2*'symulacje godzinowe'!$P$3/1000</f>
        <v>7.7565549600000002E-3</v>
      </c>
      <c r="K4167" s="3">
        <f t="shared" si="306"/>
        <v>-0.18426593105999983</v>
      </c>
      <c r="L4167" s="6">
        <f t="shared" si="304"/>
        <v>0</v>
      </c>
    </row>
    <row r="4168" spans="1:15" x14ac:dyDescent="0.2">
      <c r="A4168" s="2">
        <v>6</v>
      </c>
      <c r="B4168" s="2">
        <v>23</v>
      </c>
      <c r="C4168" s="2">
        <v>4166</v>
      </c>
      <c r="D4168" s="2">
        <v>17</v>
      </c>
      <c r="E4168" s="2">
        <v>55</v>
      </c>
      <c r="F4168" s="1">
        <f t="shared" si="305"/>
        <v>50</v>
      </c>
      <c r="G4168" s="2">
        <v>151.19999999999999</v>
      </c>
      <c r="H4168" s="3">
        <f>G4168/1000*'symulacje godzinowe'!$N$3*'symulacje godzinowe'!$Q$3*'symulacje godzinowe'!$R$3</f>
        <v>0.6684190632</v>
      </c>
      <c r="I4168" s="3">
        <f>'symulacje godzinowe'!$R$3*'symulacje godzinowe'!$N$3*(E4168-D4168)*'symulacje godzinowe'!$O$3/1000</f>
        <v>0.91554995999999977</v>
      </c>
      <c r="J4168" s="3">
        <f>'symulacje godzinowe'!$R$3*'symulacje godzinowe'!$N$3*(E4168-D4168)^2*'symulacje godzinowe'!$P$3/1000</f>
        <v>7.5563942399999992E-3</v>
      </c>
      <c r="K4168" s="3">
        <f t="shared" si="306"/>
        <v>-0.25468729103999976</v>
      </c>
      <c r="L4168" s="6">
        <f t="shared" si="304"/>
        <v>0</v>
      </c>
    </row>
    <row r="4169" spans="1:15" x14ac:dyDescent="0.2">
      <c r="A4169" s="2">
        <v>6</v>
      </c>
      <c r="B4169" s="2">
        <v>23</v>
      </c>
      <c r="C4169" s="2">
        <v>4167</v>
      </c>
      <c r="D4169" s="2">
        <v>17.5</v>
      </c>
      <c r="E4169" s="2">
        <v>55</v>
      </c>
      <c r="F4169" s="1">
        <f t="shared" si="305"/>
        <v>50</v>
      </c>
      <c r="G4169" s="2">
        <v>126.6</v>
      </c>
      <c r="H4169" s="3">
        <f>G4169/1000*'symulacje godzinowe'!$N$3*'symulacje godzinowe'!$Q$3*'symulacje godzinowe'!$R$3</f>
        <v>0.55966834259999998</v>
      </c>
      <c r="I4169" s="3">
        <f>'symulacje godzinowe'!$R$3*'symulacje godzinowe'!$N$3*(E4169-D4169)*'symulacje godzinowe'!$O$3/1000</f>
        <v>0.90350324999999998</v>
      </c>
      <c r="J4169" s="3">
        <f>'symulacje godzinowe'!$R$3*'symulacje godzinowe'!$N$3*(E4169-D4169)^2*'symulacje godzinowe'!$P$3/1000</f>
        <v>7.3588499999999992E-3</v>
      </c>
      <c r="K4169" s="3">
        <f t="shared" si="306"/>
        <v>-0.35119375739999997</v>
      </c>
      <c r="L4169" s="6">
        <f t="shared" si="304"/>
        <v>0</v>
      </c>
    </row>
    <row r="4170" spans="1:15" x14ac:dyDescent="0.2">
      <c r="A4170" s="2">
        <v>6</v>
      </c>
      <c r="B4170" s="2">
        <v>23</v>
      </c>
      <c r="C4170" s="2">
        <v>4168</v>
      </c>
      <c r="D4170" s="2">
        <v>18</v>
      </c>
      <c r="E4170" s="2">
        <v>55</v>
      </c>
      <c r="F4170" s="1">
        <f t="shared" si="305"/>
        <v>50</v>
      </c>
      <c r="G4170" s="2">
        <v>100.8</v>
      </c>
      <c r="H4170" s="3">
        <f>G4170/1000*'symulacje godzinowe'!$N$3*'symulacje godzinowe'!$Q$3*'symulacje godzinowe'!$R$3</f>
        <v>0.44561270880000003</v>
      </c>
      <c r="I4170" s="3">
        <f>'symulacje godzinowe'!$R$3*'symulacje godzinowe'!$N$3*(E4170-D4170)*'symulacje godzinowe'!$O$3/1000</f>
        <v>0.89145653999999985</v>
      </c>
      <c r="J4170" s="3">
        <f>'symulacje godzinowe'!$R$3*'symulacje godzinowe'!$N$3*(E4170-D4170)^2*'symulacje godzinowe'!$P$3/1000</f>
        <v>7.1639222399999996E-3</v>
      </c>
      <c r="K4170" s="3">
        <f t="shared" si="306"/>
        <v>-0.45300775343999983</v>
      </c>
      <c r="L4170" s="6">
        <f t="shared" si="304"/>
        <v>0</v>
      </c>
    </row>
    <row r="4171" spans="1:15" x14ac:dyDescent="0.2">
      <c r="A4171" s="2">
        <v>6</v>
      </c>
      <c r="B4171" s="2">
        <v>23</v>
      </c>
      <c r="C4171" s="2">
        <v>4169</v>
      </c>
      <c r="D4171" s="2">
        <v>17.5</v>
      </c>
      <c r="E4171" s="2">
        <v>55</v>
      </c>
      <c r="F4171" s="1">
        <f t="shared" si="305"/>
        <v>50</v>
      </c>
      <c r="G4171" s="2">
        <v>72.7</v>
      </c>
      <c r="H4171" s="3">
        <f>G4171/1000*'symulacje godzinowe'!$N$3*'symulacje godzinowe'!$Q$3*'symulacje godzinowe'!$R$3</f>
        <v>0.32138932470000003</v>
      </c>
      <c r="I4171" s="3">
        <f>'symulacje godzinowe'!$R$3*'symulacje godzinowe'!$N$3*(E4171-D4171)*'symulacje godzinowe'!$O$3/1000</f>
        <v>0.90350324999999998</v>
      </c>
      <c r="J4171" s="3">
        <f>'symulacje godzinowe'!$R$3*'symulacje godzinowe'!$N$3*(E4171-D4171)^2*'symulacje godzinowe'!$P$3/1000</f>
        <v>7.3588499999999992E-3</v>
      </c>
      <c r="K4171" s="3">
        <f t="shared" si="306"/>
        <v>-0.58947277529999997</v>
      </c>
      <c r="L4171" s="6">
        <f t="shared" si="304"/>
        <v>0</v>
      </c>
    </row>
    <row r="4172" spans="1:15" x14ac:dyDescent="0.2">
      <c r="A4172" s="2">
        <v>6</v>
      </c>
      <c r="B4172" s="2">
        <v>23</v>
      </c>
      <c r="C4172" s="2">
        <v>4170</v>
      </c>
      <c r="D4172" s="2">
        <v>16.899999999999999</v>
      </c>
      <c r="E4172" s="2">
        <v>55</v>
      </c>
      <c r="F4172" s="1">
        <f t="shared" si="305"/>
        <v>50</v>
      </c>
      <c r="G4172" s="2">
        <v>101.2</v>
      </c>
      <c r="H4172" s="3">
        <f>G4172/1000*'symulacje godzinowe'!$N$3*'symulacje godzinowe'!$Q$3*'symulacje godzinowe'!$R$3</f>
        <v>0.44738101320000001</v>
      </c>
      <c r="I4172" s="3">
        <f>'symulacje godzinowe'!$R$3*'symulacje godzinowe'!$N$3*(E4172-D4172)*'symulacje godzinowe'!$O$3/1000</f>
        <v>0.91795930199999998</v>
      </c>
      <c r="J4172" s="3">
        <f>'symulacje godzinowe'!$R$3*'symulacje godzinowe'!$N$3*(E4172-D4172)^2*'symulacje godzinowe'!$P$3/1000</f>
        <v>7.5962170656E-3</v>
      </c>
      <c r="K4172" s="3">
        <f t="shared" si="306"/>
        <v>-0.47817450586559995</v>
      </c>
      <c r="L4172" s="6">
        <f t="shared" si="304"/>
        <v>0</v>
      </c>
    </row>
    <row r="4173" spans="1:15" x14ac:dyDescent="0.2">
      <c r="A4173" s="2">
        <v>6</v>
      </c>
      <c r="B4173" s="2">
        <v>23</v>
      </c>
      <c r="C4173" s="2">
        <v>4171</v>
      </c>
      <c r="D4173" s="2">
        <v>16.399999999999999</v>
      </c>
      <c r="E4173" s="2">
        <v>55</v>
      </c>
      <c r="F4173" s="1">
        <f t="shared" si="305"/>
        <v>50</v>
      </c>
      <c r="G4173" s="2">
        <v>34.9</v>
      </c>
      <c r="H4173" s="3">
        <f>G4173/1000*'symulacje godzinowe'!$N$3*'symulacje godzinowe'!$Q$3*'symulacje godzinowe'!$R$3</f>
        <v>0.15428455890000001</v>
      </c>
      <c r="I4173" s="3">
        <f>'symulacje godzinowe'!$R$3*'symulacje godzinowe'!$N$3*(E4173-D4173)*'symulacje godzinowe'!$O$3/1000</f>
        <v>0.9300060120000001</v>
      </c>
      <c r="J4173" s="3">
        <f>'symulacje godzinowe'!$R$3*'symulacje godzinowe'!$N$3*(E4173-D4173)^2*'symulacje godzinowe'!$P$3/1000</f>
        <v>7.7969010816000004E-3</v>
      </c>
      <c r="K4173" s="3">
        <f t="shared" si="306"/>
        <v>-0.7835183541816001</v>
      </c>
      <c r="L4173" s="6">
        <f t="shared" si="304"/>
        <v>0</v>
      </c>
    </row>
    <row r="4174" spans="1:15" x14ac:dyDescent="0.2">
      <c r="A4174" s="2">
        <v>6</v>
      </c>
      <c r="B4174" s="2">
        <v>23</v>
      </c>
      <c r="C4174" s="2">
        <v>4172</v>
      </c>
      <c r="D4174" s="2">
        <v>15.3</v>
      </c>
      <c r="E4174" s="2">
        <v>55</v>
      </c>
      <c r="F4174" s="1">
        <f t="shared" si="305"/>
        <v>50</v>
      </c>
      <c r="G4174" s="2">
        <v>0</v>
      </c>
      <c r="H4174" s="3">
        <f>G4174/1000*'symulacje godzinowe'!$N$3*'symulacje godzinowe'!$Q$3*'symulacje godzinowe'!$R$3</f>
        <v>0</v>
      </c>
      <c r="I4174" s="3">
        <f>'symulacje godzinowe'!$R$3*'symulacje godzinowe'!$N$3*(E4174-D4174)*'symulacje godzinowe'!$O$3/1000</f>
        <v>0.9565087739999999</v>
      </c>
      <c r="J4174" s="3">
        <f>'symulacje godzinowe'!$R$3*'symulacje godzinowe'!$N$3*(E4174-D4174)^2*'symulacje godzinowe'!$P$3/1000</f>
        <v>8.2476159264000017E-3</v>
      </c>
      <c r="K4174" s="3">
        <f t="shared" si="306"/>
        <v>-0.96475638992639989</v>
      </c>
      <c r="L4174" s="6">
        <f t="shared" si="304"/>
        <v>0</v>
      </c>
    </row>
    <row r="4175" spans="1:15" x14ac:dyDescent="0.2">
      <c r="A4175" s="2">
        <v>6</v>
      </c>
      <c r="B4175" s="2">
        <v>23</v>
      </c>
      <c r="C4175" s="2">
        <v>4173</v>
      </c>
      <c r="D4175" s="2">
        <v>14.2</v>
      </c>
      <c r="E4175" s="2">
        <v>55</v>
      </c>
      <c r="F4175" s="1">
        <f t="shared" si="305"/>
        <v>50</v>
      </c>
      <c r="G4175" s="2">
        <v>0</v>
      </c>
      <c r="H4175" s="3">
        <f>G4175/1000*'symulacje godzinowe'!$N$3*'symulacje godzinowe'!$Q$3*'symulacje godzinowe'!$R$3</f>
        <v>0</v>
      </c>
      <c r="I4175" s="3">
        <f>'symulacje godzinowe'!$R$3*'symulacje godzinowe'!$N$3*(E4175-D4175)*'symulacje godzinowe'!$O$3/1000</f>
        <v>0.98301153599999991</v>
      </c>
      <c r="J4175" s="3">
        <f>'symulacje godzinowe'!$R$3*'symulacje godzinowe'!$N$3*(E4175-D4175)^2*'symulacje godzinowe'!$P$3/1000</f>
        <v>8.7109945343999996E-3</v>
      </c>
      <c r="K4175" s="3">
        <f t="shared" si="306"/>
        <v>-0.99172253053439996</v>
      </c>
      <c r="L4175" s="6">
        <f t="shared" si="304"/>
        <v>0</v>
      </c>
    </row>
    <row r="4176" spans="1:15" x14ac:dyDescent="0.2">
      <c r="A4176" s="2">
        <v>6</v>
      </c>
      <c r="B4176" s="2">
        <v>23</v>
      </c>
      <c r="C4176" s="2">
        <v>4174</v>
      </c>
      <c r="D4176" s="2">
        <v>13.1</v>
      </c>
      <c r="E4176" s="2">
        <v>55</v>
      </c>
      <c r="F4176" s="1">
        <f t="shared" si="305"/>
        <v>50</v>
      </c>
      <c r="G4176" s="2">
        <v>0</v>
      </c>
      <c r="H4176" s="3">
        <f>G4176/1000*'symulacje godzinowe'!$N$3*'symulacje godzinowe'!$Q$3*'symulacje godzinowe'!$R$3</f>
        <v>0</v>
      </c>
      <c r="I4176" s="3">
        <f>'symulacje godzinowe'!$R$3*'symulacje godzinowe'!$N$3*(E4176-D4176)*'symulacje godzinowe'!$O$3/1000</f>
        <v>1.009514298</v>
      </c>
      <c r="J4176" s="3">
        <f>'symulacje godzinowe'!$R$3*'symulacje godzinowe'!$N$3*(E4176-D4176)^2*'symulacje godzinowe'!$P$3/1000</f>
        <v>9.1870369055999986E-3</v>
      </c>
      <c r="K4176" s="3">
        <f t="shared" si="306"/>
        <v>-1.0187013349056</v>
      </c>
      <c r="L4176" s="6">
        <f t="shared" si="304"/>
        <v>0</v>
      </c>
      <c r="O4176" s="21" t="s">
        <v>33</v>
      </c>
    </row>
    <row r="4177" spans="1:19" x14ac:dyDescent="0.2">
      <c r="A4177" s="2">
        <v>6</v>
      </c>
      <c r="B4177" s="2">
        <v>23</v>
      </c>
      <c r="C4177" s="2">
        <v>4175</v>
      </c>
      <c r="D4177" s="2">
        <v>12.5</v>
      </c>
      <c r="E4177" s="2">
        <v>55</v>
      </c>
      <c r="F4177" s="1">
        <f t="shared" si="305"/>
        <v>50</v>
      </c>
      <c r="G4177" s="2">
        <v>0</v>
      </c>
      <c r="H4177" s="3">
        <f>G4177/1000*'symulacje godzinowe'!$N$3*'symulacje godzinowe'!$Q$3*'symulacje godzinowe'!$R$3</f>
        <v>0</v>
      </c>
      <c r="I4177" s="3">
        <f>'symulacje godzinowe'!$R$3*'symulacje godzinowe'!$N$3*(E4177-D4177)*'symulacje godzinowe'!$O$3/1000</f>
        <v>1.0239703499999999</v>
      </c>
      <c r="J4177" s="3">
        <f>'symulacje godzinowe'!$R$3*'symulacje godzinowe'!$N$3*(E4177-D4177)^2*'symulacje godzinowe'!$P$3/1000</f>
        <v>9.4520339999999998E-3</v>
      </c>
      <c r="K4177" s="3">
        <f t="shared" si="306"/>
        <v>-1.0334223839999999</v>
      </c>
      <c r="L4177" s="6">
        <f t="shared" si="304"/>
        <v>0</v>
      </c>
      <c r="M4177" s="21" t="s">
        <v>32</v>
      </c>
      <c r="N4177" s="21" t="s">
        <v>27</v>
      </c>
      <c r="O4177" s="21" t="s">
        <v>31</v>
      </c>
      <c r="P4177" s="21" t="s">
        <v>28</v>
      </c>
      <c r="Q4177" s="21" t="s">
        <v>29</v>
      </c>
      <c r="R4177" s="21" t="s">
        <v>30</v>
      </c>
      <c r="S4177" s="21" t="s">
        <v>26</v>
      </c>
    </row>
    <row r="4178" spans="1:19" x14ac:dyDescent="0.2">
      <c r="A4178" s="2">
        <v>6</v>
      </c>
      <c r="B4178" s="2">
        <v>23</v>
      </c>
      <c r="C4178" s="2">
        <v>4176</v>
      </c>
      <c r="D4178" s="2">
        <v>11.8</v>
      </c>
      <c r="E4178" s="2">
        <v>55</v>
      </c>
      <c r="F4178" s="1">
        <f t="shared" si="305"/>
        <v>50</v>
      </c>
      <c r="G4178" s="2">
        <v>0</v>
      </c>
      <c r="H4178" s="3">
        <f>G4178/1000*'symulacje godzinowe'!$N$3*'symulacje godzinowe'!$Q$3*'symulacje godzinowe'!$R$3</f>
        <v>0</v>
      </c>
      <c r="I4178" s="3">
        <f>'symulacje godzinowe'!$R$3*'symulacje godzinowe'!$N$3*(E4178-D4178)*'symulacje godzinowe'!$O$3/1000</f>
        <v>1.040835744</v>
      </c>
      <c r="J4178" s="3">
        <f>'symulacje godzinowe'!$R$3*'symulacje godzinowe'!$N$3*(E4178-D4178)^2*'symulacje godzinowe'!$P$3/1000</f>
        <v>9.7659592704000021E-3</v>
      </c>
      <c r="K4178" s="3">
        <f t="shared" si="306"/>
        <v>-1.0506017032704</v>
      </c>
      <c r="L4178" s="10">
        <f>SUM(L4155:L4177)</f>
        <v>13856.461719537601</v>
      </c>
      <c r="M4178" s="19">
        <f>(L4154-4.187*$N$7*$O$7*(F4178-10))*((L4154-4.187*$N$7*$O$7*(F4178-10))&gt;0)</f>
        <v>0</v>
      </c>
      <c r="N4178" s="19">
        <f>M4178/4.187/(F4178-10)*(M4178&gt;0)</f>
        <v>0</v>
      </c>
      <c r="O4178" s="19">
        <f>$P$7-0.5*$N$7*$O$7</f>
        <v>100</v>
      </c>
      <c r="P4178" s="19">
        <f>IF(N4178&lt;O4178,N4178,O4178)</f>
        <v>0</v>
      </c>
      <c r="Q4178" s="19">
        <f>L4178/4.187/(F4178-10)+P4178</f>
        <v>82.735023403018872</v>
      </c>
      <c r="R4178" s="19" t="b">
        <f>Q4178&gt;$N$7*$O$7</f>
        <v>0</v>
      </c>
      <c r="S4178" s="19">
        <f>IF(R4178,(F4178-10)/(50-10),(F4178-10)/(50-10)*Q4178/$N$7/$O$7)</f>
        <v>0.41367511701509435</v>
      </c>
    </row>
    <row r="4179" spans="1:19" x14ac:dyDescent="0.2">
      <c r="A4179" s="2">
        <v>6</v>
      </c>
      <c r="B4179" s="2">
        <v>24</v>
      </c>
      <c r="C4179" s="2">
        <v>4177</v>
      </c>
      <c r="D4179" s="2">
        <v>11.2</v>
      </c>
      <c r="E4179" s="2">
        <v>55</v>
      </c>
      <c r="F4179" s="1">
        <f t="shared" si="305"/>
        <v>50</v>
      </c>
      <c r="G4179" s="2">
        <v>0</v>
      </c>
      <c r="H4179" s="3">
        <f>G4179/1000*'symulacje godzinowe'!$N$3*'symulacje godzinowe'!$Q$3*'symulacje godzinowe'!$R$3</f>
        <v>0</v>
      </c>
      <c r="I4179" s="3">
        <f>'symulacje godzinowe'!$R$3*'symulacje godzinowe'!$N$3*(E4179-D4179)*'symulacje godzinowe'!$O$3/1000</f>
        <v>1.0552917959999997</v>
      </c>
      <c r="J4179" s="3">
        <f>'symulacje godzinowe'!$R$3*'symulacje godzinowe'!$N$3*(E4179-D4179)^2*'symulacje godzinowe'!$P$3/1000</f>
        <v>1.0039119782399998E-2</v>
      </c>
      <c r="K4179" s="3">
        <f t="shared" si="306"/>
        <v>-1.0653309157823996</v>
      </c>
      <c r="L4179" s="6">
        <f>K4179*(K4179&gt;0)*3600</f>
        <v>0</v>
      </c>
    </row>
    <row r="4180" spans="1:19" x14ac:dyDescent="0.2">
      <c r="A4180" s="2">
        <v>6</v>
      </c>
      <c r="B4180" s="2">
        <v>24</v>
      </c>
      <c r="C4180" s="2">
        <v>4178</v>
      </c>
      <c r="D4180" s="2">
        <v>11.2</v>
      </c>
      <c r="E4180" s="2">
        <v>55</v>
      </c>
      <c r="F4180" s="1">
        <f t="shared" si="305"/>
        <v>50</v>
      </c>
      <c r="G4180" s="2">
        <v>0</v>
      </c>
      <c r="H4180" s="3">
        <f>G4180/1000*'symulacje godzinowe'!$N$3*'symulacje godzinowe'!$Q$3*'symulacje godzinowe'!$R$3</f>
        <v>0</v>
      </c>
      <c r="I4180" s="3">
        <f>'symulacje godzinowe'!$R$3*'symulacje godzinowe'!$N$3*(E4180-D4180)*'symulacje godzinowe'!$O$3/1000</f>
        <v>1.0552917959999997</v>
      </c>
      <c r="J4180" s="3">
        <f>'symulacje godzinowe'!$R$3*'symulacje godzinowe'!$N$3*(E4180-D4180)^2*'symulacje godzinowe'!$P$3/1000</f>
        <v>1.0039119782399998E-2</v>
      </c>
      <c r="K4180" s="3">
        <f t="shared" si="306"/>
        <v>-1.0653309157823996</v>
      </c>
      <c r="L4180" s="6">
        <f t="shared" ref="L4180:L4201" si="307">K4180*(K4180&gt;0)*3600</f>
        <v>0</v>
      </c>
    </row>
    <row r="4181" spans="1:19" x14ac:dyDescent="0.2">
      <c r="A4181" s="2">
        <v>6</v>
      </c>
      <c r="B4181" s="2">
        <v>24</v>
      </c>
      <c r="C4181" s="2">
        <v>4179</v>
      </c>
      <c r="D4181" s="2">
        <v>11.3</v>
      </c>
      <c r="E4181" s="2">
        <v>55</v>
      </c>
      <c r="F4181" s="1">
        <f t="shared" si="305"/>
        <v>50</v>
      </c>
      <c r="G4181" s="2">
        <v>0</v>
      </c>
      <c r="H4181" s="3">
        <f>G4181/1000*'symulacje godzinowe'!$N$3*'symulacje godzinowe'!$Q$3*'symulacje godzinowe'!$R$3</f>
        <v>0</v>
      </c>
      <c r="I4181" s="3">
        <f>'symulacje godzinowe'!$R$3*'symulacje godzinowe'!$N$3*(E4181-D4181)*'symulacje godzinowe'!$O$3/1000</f>
        <v>1.0528824540000001</v>
      </c>
      <c r="J4181" s="3">
        <f>'symulacje godzinowe'!$R$3*'symulacje godzinowe'!$N$3*(E4181-D4181)^2*'symulacje godzinowe'!$P$3/1000</f>
        <v>9.9933313824000017E-3</v>
      </c>
      <c r="K4181" s="3">
        <f t="shared" si="306"/>
        <v>-1.0628757853824002</v>
      </c>
      <c r="L4181" s="6">
        <f t="shared" si="307"/>
        <v>0</v>
      </c>
    </row>
    <row r="4182" spans="1:19" x14ac:dyDescent="0.2">
      <c r="A4182" s="2">
        <v>6</v>
      </c>
      <c r="B4182" s="2">
        <v>24</v>
      </c>
      <c r="C4182" s="2">
        <v>4180</v>
      </c>
      <c r="D4182" s="2">
        <v>11.3</v>
      </c>
      <c r="E4182" s="2">
        <v>55</v>
      </c>
      <c r="F4182" s="1">
        <f t="shared" si="305"/>
        <v>50</v>
      </c>
      <c r="G4182" s="2">
        <v>0</v>
      </c>
      <c r="H4182" s="3">
        <f>G4182/1000*'symulacje godzinowe'!$N$3*'symulacje godzinowe'!$Q$3*'symulacje godzinowe'!$R$3</f>
        <v>0</v>
      </c>
      <c r="I4182" s="3">
        <f>'symulacje godzinowe'!$R$3*'symulacje godzinowe'!$N$3*(E4182-D4182)*'symulacje godzinowe'!$O$3/1000</f>
        <v>1.0528824540000001</v>
      </c>
      <c r="J4182" s="3">
        <f>'symulacje godzinowe'!$R$3*'symulacje godzinowe'!$N$3*(E4182-D4182)^2*'symulacje godzinowe'!$P$3/1000</f>
        <v>9.9933313824000017E-3</v>
      </c>
      <c r="K4182" s="3">
        <f t="shared" si="306"/>
        <v>-1.0628757853824002</v>
      </c>
      <c r="L4182" s="6">
        <f t="shared" si="307"/>
        <v>0</v>
      </c>
    </row>
    <row r="4183" spans="1:19" x14ac:dyDescent="0.2">
      <c r="A4183" s="2">
        <v>6</v>
      </c>
      <c r="B4183" s="2">
        <v>24</v>
      </c>
      <c r="C4183" s="2">
        <v>4181</v>
      </c>
      <c r="D4183" s="2">
        <v>11.9</v>
      </c>
      <c r="E4183" s="2">
        <v>55</v>
      </c>
      <c r="F4183" s="1">
        <f t="shared" si="305"/>
        <v>50</v>
      </c>
      <c r="G4183" s="2">
        <v>28.8</v>
      </c>
      <c r="H4183" s="3">
        <f>G4183/1000*'symulacje godzinowe'!$N$3*'symulacje godzinowe'!$Q$3*'symulacje godzinowe'!$R$3</f>
        <v>0.12731791679999999</v>
      </c>
      <c r="I4183" s="3">
        <f>'symulacje godzinowe'!$R$3*'symulacje godzinowe'!$N$3*(E4183-D4183)*'symulacje godzinowe'!$O$3/1000</f>
        <v>1.038426402</v>
      </c>
      <c r="J4183" s="3">
        <f>'symulacje godzinowe'!$R$3*'symulacje godzinowe'!$N$3*(E4183-D4183)^2*'symulacje godzinowe'!$P$3/1000</f>
        <v>9.7207988255999991E-3</v>
      </c>
      <c r="K4183" s="3">
        <f t="shared" si="306"/>
        <v>-0.92082928402559994</v>
      </c>
      <c r="L4183" s="6">
        <f t="shared" si="307"/>
        <v>0</v>
      </c>
    </row>
    <row r="4184" spans="1:19" x14ac:dyDescent="0.2">
      <c r="A4184" s="2">
        <v>6</v>
      </c>
      <c r="B4184" s="2">
        <v>24</v>
      </c>
      <c r="C4184" s="2">
        <v>4182</v>
      </c>
      <c r="D4184" s="2">
        <v>12.6</v>
      </c>
      <c r="E4184" s="2">
        <v>55</v>
      </c>
      <c r="F4184" s="1">
        <f t="shared" si="305"/>
        <v>50</v>
      </c>
      <c r="G4184" s="2">
        <v>130.6</v>
      </c>
      <c r="H4184" s="3">
        <f>G4184/1000*'symulacje godzinowe'!$N$3*'symulacje godzinowe'!$Q$3*'symulacje godzinowe'!$R$3</f>
        <v>0.57735138659999996</v>
      </c>
      <c r="I4184" s="3">
        <f>'symulacje godzinowe'!$R$3*'symulacje godzinowe'!$N$3*(E4184-D4184)*'symulacje godzinowe'!$O$3/1000</f>
        <v>1.0215610079999999</v>
      </c>
      <c r="J4184" s="3">
        <f>'symulacje godzinowe'!$R$3*'symulacje godzinowe'!$N$3*(E4184-D4184)^2*'symulacje godzinowe'!$P$3/1000</f>
        <v>9.4076061695999996E-3</v>
      </c>
      <c r="K4184" s="3">
        <f t="shared" si="306"/>
        <v>-0.45361722756959999</v>
      </c>
      <c r="L4184" s="6">
        <f t="shared" si="307"/>
        <v>0</v>
      </c>
    </row>
    <row r="4185" spans="1:19" x14ac:dyDescent="0.2">
      <c r="A4185" s="2">
        <v>6</v>
      </c>
      <c r="B4185" s="2">
        <v>24</v>
      </c>
      <c r="C4185" s="2">
        <v>4183</v>
      </c>
      <c r="D4185" s="2">
        <v>13.2</v>
      </c>
      <c r="E4185" s="2">
        <v>55</v>
      </c>
      <c r="F4185" s="1">
        <f t="shared" si="305"/>
        <v>50</v>
      </c>
      <c r="G4185" s="2">
        <v>194.8</v>
      </c>
      <c r="H4185" s="3">
        <f>G4185/1000*'symulacje godzinowe'!$N$3*'symulacje godzinowe'!$Q$3*'symulacje godzinowe'!$R$3</f>
        <v>0.86116424279999992</v>
      </c>
      <c r="I4185" s="3">
        <f>'symulacje godzinowe'!$R$3*'symulacje godzinowe'!$N$3*(E4185-D4185)*'symulacje godzinowe'!$O$3/1000</f>
        <v>1.0071049559999998</v>
      </c>
      <c r="J4185" s="3">
        <f>'symulacje godzinowe'!$R$3*'symulacje godzinowe'!$N$3*(E4185-D4185)^2*'symulacje godzinowe'!$P$3/1000</f>
        <v>9.1432370303999987E-3</v>
      </c>
      <c r="K4185" s="3">
        <f t="shared" si="306"/>
        <v>-0.15508395023039989</v>
      </c>
      <c r="L4185" s="6">
        <f t="shared" si="307"/>
        <v>0</v>
      </c>
    </row>
    <row r="4186" spans="1:19" x14ac:dyDescent="0.2">
      <c r="A4186" s="2">
        <v>6</v>
      </c>
      <c r="B4186" s="2">
        <v>24</v>
      </c>
      <c r="C4186" s="2">
        <v>4184</v>
      </c>
      <c r="D4186" s="2">
        <v>13.9</v>
      </c>
      <c r="E4186" s="2">
        <v>55</v>
      </c>
      <c r="F4186" s="1">
        <f t="shared" si="305"/>
        <v>50</v>
      </c>
      <c r="G4186" s="2">
        <v>257.10000000000002</v>
      </c>
      <c r="H4186" s="3">
        <f>G4186/1000*'symulacje godzinowe'!$N$3*'symulacje godzinowe'!$Q$3*'symulacje godzinowe'!$R$3</f>
        <v>1.1365776531</v>
      </c>
      <c r="I4186" s="3">
        <f>'symulacje godzinowe'!$R$3*'symulacje godzinowe'!$N$3*(E4186-D4186)*'symulacje godzinowe'!$O$3/1000</f>
        <v>0.99023956199999996</v>
      </c>
      <c r="J4186" s="3">
        <f>'symulacje godzinowe'!$R$3*'symulacje godzinowe'!$N$3*(E4186-D4186)^2*'symulacje godzinowe'!$P$3/1000</f>
        <v>8.839568361599999E-3</v>
      </c>
      <c r="K4186" s="3">
        <f t="shared" si="306"/>
        <v>0.13749852273840008</v>
      </c>
      <c r="L4186" s="6">
        <f t="shared" si="307"/>
        <v>494.99468185824026</v>
      </c>
    </row>
    <row r="4187" spans="1:19" x14ac:dyDescent="0.2">
      <c r="A4187" s="2">
        <v>6</v>
      </c>
      <c r="B4187" s="2">
        <v>24</v>
      </c>
      <c r="C4187" s="2">
        <v>4185</v>
      </c>
      <c r="D4187" s="2">
        <v>14.7</v>
      </c>
      <c r="E4187" s="2">
        <v>55</v>
      </c>
      <c r="F4187" s="1">
        <f t="shared" si="305"/>
        <v>50</v>
      </c>
      <c r="G4187" s="2">
        <v>138.4</v>
      </c>
      <c r="H4187" s="3">
        <f>G4187/1000*'symulacje godzinowe'!$N$3*'symulacje godzinowe'!$Q$3*'symulacje godzinowe'!$R$3</f>
        <v>0.6118333224000001</v>
      </c>
      <c r="I4187" s="3">
        <f>'symulacje godzinowe'!$R$3*'symulacje godzinowe'!$N$3*(E4187-D4187)*'symulacje godzinowe'!$O$3/1000</f>
        <v>0.97096482599999978</v>
      </c>
      <c r="J4187" s="3">
        <f>'symulacje godzinowe'!$R$3*'symulacje godzinowe'!$N$3*(E4187-D4187)^2*'symulacje godzinowe'!$P$3/1000</f>
        <v>8.4987980063999987E-3</v>
      </c>
      <c r="K4187" s="3">
        <f t="shared" si="306"/>
        <v>-0.3676303016063997</v>
      </c>
      <c r="L4187" s="6">
        <f t="shared" si="307"/>
        <v>0</v>
      </c>
    </row>
    <row r="4188" spans="1:19" x14ac:dyDescent="0.2">
      <c r="A4188" s="2">
        <v>6</v>
      </c>
      <c r="B4188" s="2">
        <v>24</v>
      </c>
      <c r="C4188" s="2">
        <v>4186</v>
      </c>
      <c r="D4188" s="2">
        <v>15.4</v>
      </c>
      <c r="E4188" s="2">
        <v>55</v>
      </c>
      <c r="F4188" s="1">
        <f t="shared" si="305"/>
        <v>50</v>
      </c>
      <c r="G4188" s="2">
        <v>160.6</v>
      </c>
      <c r="H4188" s="3">
        <f>G4188/1000*'symulacje godzinowe'!$N$3*'symulacje godzinowe'!$Q$3*'symulacje godzinowe'!$R$3</f>
        <v>0.70997421659999993</v>
      </c>
      <c r="I4188" s="3">
        <f>'symulacje godzinowe'!$R$3*'symulacje godzinowe'!$N$3*(E4188-D4188)*'symulacje godzinowe'!$O$3/1000</f>
        <v>0.95409943200000003</v>
      </c>
      <c r="J4188" s="3">
        <f>'symulacje godzinowe'!$R$3*'symulacje godzinowe'!$N$3*(E4188-D4188)^2*'symulacje godzinowe'!$P$3/1000</f>
        <v>8.206118553600001E-3</v>
      </c>
      <c r="K4188" s="3">
        <f t="shared" si="306"/>
        <v>-0.25233133395360008</v>
      </c>
      <c r="L4188" s="6">
        <f t="shared" si="307"/>
        <v>0</v>
      </c>
    </row>
    <row r="4189" spans="1:19" x14ac:dyDescent="0.2">
      <c r="A4189" s="2">
        <v>6</v>
      </c>
      <c r="B4189" s="2">
        <v>24</v>
      </c>
      <c r="C4189" s="2">
        <v>4187</v>
      </c>
      <c r="D4189" s="2">
        <v>15.9</v>
      </c>
      <c r="E4189" s="2">
        <v>55</v>
      </c>
      <c r="F4189" s="1">
        <f t="shared" si="305"/>
        <v>50</v>
      </c>
      <c r="G4189" s="2">
        <v>175.8</v>
      </c>
      <c r="H4189" s="3">
        <f>G4189/1000*'symulacje godzinowe'!$N$3*'symulacje godzinowe'!$Q$3*'symulacje godzinowe'!$R$3</f>
        <v>0.77716978380000001</v>
      </c>
      <c r="I4189" s="3">
        <f>'symulacje godzinowe'!$R$3*'symulacje godzinowe'!$N$3*(E4189-D4189)*'symulacje godzinowe'!$O$3/1000</f>
        <v>0.9420527219999999</v>
      </c>
      <c r="J4189" s="3">
        <f>'symulacje godzinowe'!$R$3*'symulacje godzinowe'!$N$3*(E4189-D4189)^2*'symulacje godzinowe'!$P$3/1000</f>
        <v>8.000201577600001E-3</v>
      </c>
      <c r="K4189" s="3">
        <f t="shared" si="306"/>
        <v>-0.17288313977759989</v>
      </c>
      <c r="L4189" s="6">
        <f t="shared" si="307"/>
        <v>0</v>
      </c>
    </row>
    <row r="4190" spans="1:19" x14ac:dyDescent="0.2">
      <c r="A4190" s="2">
        <v>6</v>
      </c>
      <c r="B4190" s="2">
        <v>24</v>
      </c>
      <c r="C4190" s="2">
        <v>4188</v>
      </c>
      <c r="D4190" s="2">
        <v>16.399999999999999</v>
      </c>
      <c r="E4190" s="2">
        <v>55</v>
      </c>
      <c r="F4190" s="1">
        <f t="shared" si="305"/>
        <v>50</v>
      </c>
      <c r="G4190" s="2">
        <v>408.6</v>
      </c>
      <c r="H4190" s="3">
        <f>G4190/1000*'symulacje godzinowe'!$N$3*'symulacje godzinowe'!$Q$3*'symulacje godzinowe'!$R$3</f>
        <v>1.8063229446000002</v>
      </c>
      <c r="I4190" s="3">
        <f>'symulacje godzinowe'!$R$3*'symulacje godzinowe'!$N$3*(E4190-D4190)*'symulacje godzinowe'!$O$3/1000</f>
        <v>0.9300060120000001</v>
      </c>
      <c r="J4190" s="3">
        <f>'symulacje godzinowe'!$R$3*'symulacje godzinowe'!$N$3*(E4190-D4190)^2*'symulacje godzinowe'!$P$3/1000</f>
        <v>7.7969010816000004E-3</v>
      </c>
      <c r="K4190" s="3">
        <f t="shared" si="306"/>
        <v>0.86852003151840007</v>
      </c>
      <c r="L4190" s="6">
        <f t="shared" si="307"/>
        <v>3126.6721134662403</v>
      </c>
    </row>
    <row r="4191" spans="1:19" x14ac:dyDescent="0.2">
      <c r="A4191" s="2">
        <v>6</v>
      </c>
      <c r="B4191" s="2">
        <v>24</v>
      </c>
      <c r="C4191" s="2">
        <v>4189</v>
      </c>
      <c r="D4191" s="2">
        <v>16.899999999999999</v>
      </c>
      <c r="E4191" s="2">
        <v>55</v>
      </c>
      <c r="F4191" s="1">
        <f t="shared" si="305"/>
        <v>50</v>
      </c>
      <c r="G4191" s="2">
        <v>386.6</v>
      </c>
      <c r="H4191" s="3">
        <f>G4191/1000*'symulacje godzinowe'!$N$3*'symulacje godzinowe'!$Q$3*'symulacje godzinowe'!$R$3</f>
        <v>1.7090662025999999</v>
      </c>
      <c r="I4191" s="3">
        <f>'symulacje godzinowe'!$R$3*'symulacje godzinowe'!$N$3*(E4191-D4191)*'symulacje godzinowe'!$O$3/1000</f>
        <v>0.91795930199999998</v>
      </c>
      <c r="J4191" s="3">
        <f>'symulacje godzinowe'!$R$3*'symulacje godzinowe'!$N$3*(E4191-D4191)^2*'symulacje godzinowe'!$P$3/1000</f>
        <v>7.5962170656E-3</v>
      </c>
      <c r="K4191" s="3">
        <f t="shared" si="306"/>
        <v>0.7835106835343999</v>
      </c>
      <c r="L4191" s="6">
        <f t="shared" si="307"/>
        <v>2820.6384607238397</v>
      </c>
    </row>
    <row r="4192" spans="1:19" x14ac:dyDescent="0.2">
      <c r="A4192" s="2">
        <v>6</v>
      </c>
      <c r="B4192" s="2">
        <v>24</v>
      </c>
      <c r="C4192" s="2">
        <v>4190</v>
      </c>
      <c r="D4192" s="2">
        <v>16.8</v>
      </c>
      <c r="E4192" s="2">
        <v>55</v>
      </c>
      <c r="F4192" s="1">
        <f t="shared" si="305"/>
        <v>50</v>
      </c>
      <c r="G4192" s="2">
        <v>342.8</v>
      </c>
      <c r="H4192" s="3">
        <f>G4192/1000*'symulacje godzinowe'!$N$3*'symulacje godzinowe'!$Q$3*'symulacje godzinowe'!$R$3</f>
        <v>1.5154368708000001</v>
      </c>
      <c r="I4192" s="3">
        <f>'symulacje godzinowe'!$R$3*'symulacje godzinowe'!$N$3*(E4192-D4192)*'symulacje godzinowe'!$O$3/1000</f>
        <v>0.92036864400000007</v>
      </c>
      <c r="J4192" s="3">
        <f>'symulacje godzinowe'!$R$3*'symulacje godzinowe'!$N$3*(E4192-D4192)^2*'symulacje godzinowe'!$P$3/1000</f>
        <v>7.6361445504E-3</v>
      </c>
      <c r="K4192" s="3">
        <f t="shared" si="306"/>
        <v>0.58743208224960008</v>
      </c>
      <c r="L4192" s="6">
        <f t="shared" si="307"/>
        <v>2114.7554960985603</v>
      </c>
    </row>
    <row r="4193" spans="1:19" x14ac:dyDescent="0.2">
      <c r="A4193" s="2">
        <v>6</v>
      </c>
      <c r="B4193" s="2">
        <v>24</v>
      </c>
      <c r="C4193" s="2">
        <v>4191</v>
      </c>
      <c r="D4193" s="2">
        <v>16.7</v>
      </c>
      <c r="E4193" s="2">
        <v>55</v>
      </c>
      <c r="F4193" s="1">
        <f t="shared" si="305"/>
        <v>50</v>
      </c>
      <c r="G4193" s="2">
        <v>126.6</v>
      </c>
      <c r="H4193" s="3">
        <f>G4193/1000*'symulacje godzinowe'!$N$3*'symulacje godzinowe'!$Q$3*'symulacje godzinowe'!$R$3</f>
        <v>0.55966834259999998</v>
      </c>
      <c r="I4193" s="3">
        <f>'symulacje godzinowe'!$R$3*'symulacje godzinowe'!$N$3*(E4193-D4193)*'symulacje godzinowe'!$O$3/1000</f>
        <v>0.92277798599999994</v>
      </c>
      <c r="J4193" s="3">
        <f>'symulacje godzinowe'!$R$3*'symulacje godzinowe'!$N$3*(E4193-D4193)^2*'symulacje godzinowe'!$P$3/1000</f>
        <v>7.6761766944E-3</v>
      </c>
      <c r="K4193" s="3">
        <f t="shared" si="306"/>
        <v>-0.37078582009439998</v>
      </c>
      <c r="L4193" s="6">
        <f t="shared" si="307"/>
        <v>0</v>
      </c>
    </row>
    <row r="4194" spans="1:19" x14ac:dyDescent="0.2">
      <c r="A4194" s="2">
        <v>6</v>
      </c>
      <c r="B4194" s="2">
        <v>24</v>
      </c>
      <c r="C4194" s="2">
        <v>4192</v>
      </c>
      <c r="D4194" s="2">
        <v>16.600000000000001</v>
      </c>
      <c r="E4194" s="2">
        <v>55</v>
      </c>
      <c r="F4194" s="1">
        <f t="shared" si="305"/>
        <v>50</v>
      </c>
      <c r="G4194" s="2">
        <v>100.8</v>
      </c>
      <c r="H4194" s="3">
        <f>G4194/1000*'symulacje godzinowe'!$N$3*'symulacje godzinowe'!$Q$3*'symulacje godzinowe'!$R$3</f>
        <v>0.44561270880000003</v>
      </c>
      <c r="I4194" s="3">
        <f>'symulacje godzinowe'!$R$3*'symulacje godzinowe'!$N$3*(E4194-D4194)*'symulacje godzinowe'!$O$3/1000</f>
        <v>0.92518732799999992</v>
      </c>
      <c r="J4194" s="3">
        <f>'symulacje godzinowe'!$R$3*'symulacje godzinowe'!$N$3*(E4194-D4194)^2*'symulacje godzinowe'!$P$3/1000</f>
        <v>7.7163134976000001E-3</v>
      </c>
      <c r="K4194" s="3">
        <f t="shared" si="306"/>
        <v>-0.48729093269759988</v>
      </c>
      <c r="L4194" s="6">
        <f t="shared" si="307"/>
        <v>0</v>
      </c>
    </row>
    <row r="4195" spans="1:19" x14ac:dyDescent="0.2">
      <c r="A4195" s="2">
        <v>6</v>
      </c>
      <c r="B4195" s="2">
        <v>24</v>
      </c>
      <c r="C4195" s="2">
        <v>4193</v>
      </c>
      <c r="D4195" s="2">
        <v>15.7</v>
      </c>
      <c r="E4195" s="2">
        <v>55</v>
      </c>
      <c r="F4195" s="1">
        <f t="shared" si="305"/>
        <v>50</v>
      </c>
      <c r="G4195" s="2">
        <v>158.30000000000001</v>
      </c>
      <c r="H4195" s="3">
        <f>G4195/1000*'symulacje godzinowe'!$N$3*'symulacje godzinowe'!$Q$3*'symulacje godzinowe'!$R$3</f>
        <v>0.6998064663000001</v>
      </c>
      <c r="I4195" s="3">
        <f>'symulacje godzinowe'!$R$3*'symulacje godzinowe'!$N$3*(E4195-D4195)*'symulacje godzinowe'!$O$3/1000</f>
        <v>0.94687140599999986</v>
      </c>
      <c r="J4195" s="3">
        <f>'symulacje godzinowe'!$R$3*'symulacje godzinowe'!$N$3*(E4195-D4195)^2*'symulacje godzinowe'!$P$3/1000</f>
        <v>8.0822543903999976E-3</v>
      </c>
      <c r="K4195" s="3">
        <f t="shared" si="306"/>
        <v>-0.25514719409039976</v>
      </c>
      <c r="L4195" s="6">
        <f t="shared" si="307"/>
        <v>0</v>
      </c>
    </row>
    <row r="4196" spans="1:19" x14ac:dyDescent="0.2">
      <c r="A4196" s="2">
        <v>6</v>
      </c>
      <c r="B4196" s="2">
        <v>24</v>
      </c>
      <c r="C4196" s="2">
        <v>4194</v>
      </c>
      <c r="D4196" s="2">
        <v>14.9</v>
      </c>
      <c r="E4196" s="2">
        <v>55</v>
      </c>
      <c r="F4196" s="1">
        <f t="shared" si="305"/>
        <v>50</v>
      </c>
      <c r="G4196" s="2">
        <v>101.2</v>
      </c>
      <c r="H4196" s="3">
        <f>G4196/1000*'symulacje godzinowe'!$N$3*'symulacje godzinowe'!$Q$3*'symulacje godzinowe'!$R$3</f>
        <v>0.44738101320000001</v>
      </c>
      <c r="I4196" s="3">
        <f>'symulacje godzinowe'!$R$3*'symulacje godzinowe'!$N$3*(E4196-D4196)*'symulacje godzinowe'!$O$3/1000</f>
        <v>0.96614614199999993</v>
      </c>
      <c r="J4196" s="3">
        <f>'symulacje godzinowe'!$R$3*'symulacje godzinowe'!$N$3*(E4196-D4196)^2*'symulacje godzinowe'!$P$3/1000</f>
        <v>8.4146520096000012E-3</v>
      </c>
      <c r="K4196" s="3">
        <f t="shared" si="306"/>
        <v>-0.52717978080959993</v>
      </c>
      <c r="L4196" s="6">
        <f t="shared" si="307"/>
        <v>0</v>
      </c>
    </row>
    <row r="4197" spans="1:19" x14ac:dyDescent="0.2">
      <c r="A4197" s="2">
        <v>6</v>
      </c>
      <c r="B4197" s="2">
        <v>24</v>
      </c>
      <c r="C4197" s="2">
        <v>4195</v>
      </c>
      <c r="D4197" s="2">
        <v>14</v>
      </c>
      <c r="E4197" s="2">
        <v>55</v>
      </c>
      <c r="F4197" s="1">
        <f t="shared" si="305"/>
        <v>50</v>
      </c>
      <c r="G4197" s="2">
        <v>43</v>
      </c>
      <c r="H4197" s="3">
        <f>G4197/1000*'symulacje godzinowe'!$N$3*'symulacje godzinowe'!$Q$3*'symulacje godzinowe'!$R$3</f>
        <v>0.19009272300000002</v>
      </c>
      <c r="I4197" s="3">
        <f>'symulacje godzinowe'!$R$3*'symulacje godzinowe'!$N$3*(E4197-D4197)*'symulacje godzinowe'!$O$3/1000</f>
        <v>0.98783021999999998</v>
      </c>
      <c r="J4197" s="3">
        <f>'symulacje godzinowe'!$R$3*'symulacje godzinowe'!$N$3*(E4197-D4197)^2*'symulacje godzinowe'!$P$3/1000</f>
        <v>8.7966057599999994E-3</v>
      </c>
      <c r="K4197" s="3">
        <f t="shared" si="306"/>
        <v>-0.80653410275999993</v>
      </c>
      <c r="L4197" s="6">
        <f t="shared" si="307"/>
        <v>0</v>
      </c>
    </row>
    <row r="4198" spans="1:19" x14ac:dyDescent="0.2">
      <c r="A4198" s="2">
        <v>6</v>
      </c>
      <c r="B4198" s="2">
        <v>24</v>
      </c>
      <c r="C4198" s="2">
        <v>4196</v>
      </c>
      <c r="D4198" s="2">
        <v>13.6</v>
      </c>
      <c r="E4198" s="2">
        <v>55</v>
      </c>
      <c r="F4198" s="1">
        <f t="shared" si="305"/>
        <v>50</v>
      </c>
      <c r="G4198" s="2">
        <v>0</v>
      </c>
      <c r="H4198" s="3">
        <f>G4198/1000*'symulacje godzinowe'!$N$3*'symulacje godzinowe'!$Q$3*'symulacje godzinowe'!$R$3</f>
        <v>0</v>
      </c>
      <c r="I4198" s="3">
        <f>'symulacje godzinowe'!$R$3*'symulacje godzinowe'!$N$3*(E4198-D4198)*'symulacje godzinowe'!$O$3/1000</f>
        <v>0.99746758799999991</v>
      </c>
      <c r="J4198" s="3">
        <f>'symulacje godzinowe'!$R$3*'symulacje godzinowe'!$N$3*(E4198-D4198)^2*'symulacje godzinowe'!$P$3/1000</f>
        <v>8.9690841215999979E-3</v>
      </c>
      <c r="K4198" s="3">
        <f t="shared" si="306"/>
        <v>-1.0064366721215998</v>
      </c>
      <c r="L4198" s="6">
        <f t="shared" si="307"/>
        <v>0</v>
      </c>
    </row>
    <row r="4199" spans="1:19" x14ac:dyDescent="0.2">
      <c r="A4199" s="2">
        <v>6</v>
      </c>
      <c r="B4199" s="2">
        <v>24</v>
      </c>
      <c r="C4199" s="2">
        <v>4197</v>
      </c>
      <c r="D4199" s="2">
        <v>13.1</v>
      </c>
      <c r="E4199" s="2">
        <v>55</v>
      </c>
      <c r="F4199" s="1">
        <f t="shared" si="305"/>
        <v>50</v>
      </c>
      <c r="G4199" s="2">
        <v>0</v>
      </c>
      <c r="H4199" s="3">
        <f>G4199/1000*'symulacje godzinowe'!$N$3*'symulacje godzinowe'!$Q$3*'symulacje godzinowe'!$R$3</f>
        <v>0</v>
      </c>
      <c r="I4199" s="3">
        <f>'symulacje godzinowe'!$R$3*'symulacje godzinowe'!$N$3*(E4199-D4199)*'symulacje godzinowe'!$O$3/1000</f>
        <v>1.009514298</v>
      </c>
      <c r="J4199" s="3">
        <f>'symulacje godzinowe'!$R$3*'symulacje godzinowe'!$N$3*(E4199-D4199)^2*'symulacje godzinowe'!$P$3/1000</f>
        <v>9.1870369055999986E-3</v>
      </c>
      <c r="K4199" s="3">
        <f t="shared" si="306"/>
        <v>-1.0187013349056</v>
      </c>
      <c r="L4199" s="6">
        <f t="shared" si="307"/>
        <v>0</v>
      </c>
    </row>
    <row r="4200" spans="1:19" x14ac:dyDescent="0.2">
      <c r="A4200" s="2">
        <v>6</v>
      </c>
      <c r="B4200" s="2">
        <v>24</v>
      </c>
      <c r="C4200" s="2">
        <v>4198</v>
      </c>
      <c r="D4200" s="2">
        <v>12.7</v>
      </c>
      <c r="E4200" s="2">
        <v>55</v>
      </c>
      <c r="F4200" s="1">
        <f t="shared" si="305"/>
        <v>50</v>
      </c>
      <c r="G4200" s="2">
        <v>0</v>
      </c>
      <c r="H4200" s="3">
        <f>G4200/1000*'symulacje godzinowe'!$N$3*'symulacje godzinowe'!$Q$3*'symulacje godzinowe'!$R$3</f>
        <v>0</v>
      </c>
      <c r="I4200" s="3">
        <f>'symulacje godzinowe'!$R$3*'symulacje godzinowe'!$N$3*(E4200-D4200)*'symulacje godzinowe'!$O$3/1000</f>
        <v>1.019151666</v>
      </c>
      <c r="J4200" s="3">
        <f>'symulacje godzinowe'!$R$3*'symulacje godzinowe'!$N$3*(E4200-D4200)^2*'symulacje godzinowe'!$P$3/1000</f>
        <v>9.3632829983999986E-3</v>
      </c>
      <c r="K4200" s="3">
        <f t="shared" si="306"/>
        <v>-1.0285149489984</v>
      </c>
      <c r="L4200" s="6">
        <f t="shared" si="307"/>
        <v>0</v>
      </c>
      <c r="O4200" s="21" t="s">
        <v>33</v>
      </c>
    </row>
    <row r="4201" spans="1:19" x14ac:dyDescent="0.2">
      <c r="A4201" s="2">
        <v>6</v>
      </c>
      <c r="B4201" s="2">
        <v>24</v>
      </c>
      <c r="C4201" s="2">
        <v>4199</v>
      </c>
      <c r="D4201" s="2">
        <v>12.5</v>
      </c>
      <c r="E4201" s="2">
        <v>55</v>
      </c>
      <c r="F4201" s="1">
        <f t="shared" si="305"/>
        <v>50</v>
      </c>
      <c r="G4201" s="2">
        <v>0</v>
      </c>
      <c r="H4201" s="3">
        <f>G4201/1000*'symulacje godzinowe'!$N$3*'symulacje godzinowe'!$Q$3*'symulacje godzinowe'!$R$3</f>
        <v>0</v>
      </c>
      <c r="I4201" s="3">
        <f>'symulacje godzinowe'!$R$3*'symulacje godzinowe'!$N$3*(E4201-D4201)*'symulacje godzinowe'!$O$3/1000</f>
        <v>1.0239703499999999</v>
      </c>
      <c r="J4201" s="3">
        <f>'symulacje godzinowe'!$R$3*'symulacje godzinowe'!$N$3*(E4201-D4201)^2*'symulacje godzinowe'!$P$3/1000</f>
        <v>9.4520339999999998E-3</v>
      </c>
      <c r="K4201" s="3">
        <f t="shared" si="306"/>
        <v>-1.0334223839999999</v>
      </c>
      <c r="L4201" s="6">
        <f t="shared" si="307"/>
        <v>0</v>
      </c>
      <c r="M4201" s="21" t="s">
        <v>32</v>
      </c>
      <c r="N4201" s="21" t="s">
        <v>27</v>
      </c>
      <c r="O4201" s="21" t="s">
        <v>31</v>
      </c>
      <c r="P4201" s="21" t="s">
        <v>28</v>
      </c>
      <c r="Q4201" s="21" t="s">
        <v>29</v>
      </c>
      <c r="R4201" s="21" t="s">
        <v>30</v>
      </c>
      <c r="S4201" s="21" t="s">
        <v>26</v>
      </c>
    </row>
    <row r="4202" spans="1:19" x14ac:dyDescent="0.2">
      <c r="A4202" s="2">
        <v>6</v>
      </c>
      <c r="B4202" s="2">
        <v>24</v>
      </c>
      <c r="C4202" s="2">
        <v>4200</v>
      </c>
      <c r="D4202" s="2">
        <v>12.4</v>
      </c>
      <c r="E4202" s="2">
        <v>55</v>
      </c>
      <c r="F4202" s="1">
        <f t="shared" si="305"/>
        <v>50</v>
      </c>
      <c r="G4202" s="2">
        <v>0</v>
      </c>
      <c r="H4202" s="3">
        <f>G4202/1000*'symulacje godzinowe'!$N$3*'symulacje godzinowe'!$Q$3*'symulacje godzinowe'!$R$3</f>
        <v>0</v>
      </c>
      <c r="I4202" s="3">
        <f>'symulacje godzinowe'!$R$3*'symulacje godzinowe'!$N$3*(E4202-D4202)*'symulacje godzinowe'!$O$3/1000</f>
        <v>1.0263796919999999</v>
      </c>
      <c r="J4202" s="3">
        <f>'symulacje godzinowe'!$R$3*'symulacje godzinowe'!$N$3*(E4202-D4202)^2*'symulacje godzinowe'!$P$3/1000</f>
        <v>9.4965664896000009E-3</v>
      </c>
      <c r="K4202" s="3">
        <f t="shared" si="306"/>
        <v>-1.0358762584896</v>
      </c>
      <c r="L4202" s="10">
        <f>SUM(L4179:L4201)</f>
        <v>8557.060752146881</v>
      </c>
      <c r="M4202" s="19">
        <f>(L4178-4.187*$N$7*$O$7*(F4202-10))*((L4178-4.187*$N$7*$O$7*(F4202-10))&gt;0)</f>
        <v>0</v>
      </c>
      <c r="N4202" s="19">
        <f>M4202/4.187/(F4202-10)*(M4202&gt;0)</f>
        <v>0</v>
      </c>
      <c r="O4202" s="19">
        <f>$P$7-0.5*$N$7*$O$7</f>
        <v>100</v>
      </c>
      <c r="P4202" s="19">
        <f>IF(N4202&lt;O4202,N4202,O4202)</f>
        <v>0</v>
      </c>
      <c r="Q4202" s="19">
        <f>L4202/4.187/(F4202-10)+P4202</f>
        <v>51.093030523924526</v>
      </c>
      <c r="R4202" s="19" t="b">
        <f>Q4202&gt;$N$7*$O$7</f>
        <v>0</v>
      </c>
      <c r="S4202" s="19">
        <f>IF(R4202,(F4202-10)/(50-10),(F4202-10)/(50-10)*Q4202/$N$7/$O$7)</f>
        <v>0.2554651526196226</v>
      </c>
    </row>
    <row r="4203" spans="1:19" x14ac:dyDescent="0.2">
      <c r="A4203" s="2">
        <v>6</v>
      </c>
      <c r="B4203" s="2">
        <v>25</v>
      </c>
      <c r="C4203" s="2">
        <v>4201</v>
      </c>
      <c r="D4203" s="2">
        <v>12.2</v>
      </c>
      <c r="E4203" s="2">
        <v>55</v>
      </c>
      <c r="F4203" s="1">
        <f t="shared" si="305"/>
        <v>50</v>
      </c>
      <c r="G4203" s="2">
        <v>0</v>
      </c>
      <c r="H4203" s="3">
        <f>G4203/1000*'symulacje godzinowe'!$N$3*'symulacje godzinowe'!$Q$3*'symulacje godzinowe'!$R$3</f>
        <v>0</v>
      </c>
      <c r="I4203" s="3">
        <f>'symulacje godzinowe'!$R$3*'symulacje godzinowe'!$N$3*(E4203-D4203)*'symulacje godzinowe'!$O$3/1000</f>
        <v>1.0311983759999999</v>
      </c>
      <c r="J4203" s="3">
        <f>'symulacje godzinowe'!$R$3*'symulacje godzinowe'!$N$3*(E4203-D4203)^2*'symulacje godzinowe'!$P$3/1000</f>
        <v>9.5859454463999988E-3</v>
      </c>
      <c r="K4203" s="3">
        <f t="shared" si="306"/>
        <v>-1.0407843214463999</v>
      </c>
      <c r="L4203" s="6">
        <f>K4203*(K4203&gt;0)*3600</f>
        <v>0</v>
      </c>
    </row>
    <row r="4204" spans="1:19" x14ac:dyDescent="0.2">
      <c r="A4204" s="2">
        <v>6</v>
      </c>
      <c r="B4204" s="2">
        <v>25</v>
      </c>
      <c r="C4204" s="2">
        <v>4202</v>
      </c>
      <c r="D4204" s="2">
        <v>12.1</v>
      </c>
      <c r="E4204" s="2">
        <v>55</v>
      </c>
      <c r="F4204" s="1">
        <f t="shared" si="305"/>
        <v>50</v>
      </c>
      <c r="G4204" s="2">
        <v>0</v>
      </c>
      <c r="H4204" s="3">
        <f>G4204/1000*'symulacje godzinowe'!$N$3*'symulacje godzinowe'!$Q$3*'symulacje godzinowe'!$R$3</f>
        <v>0</v>
      </c>
      <c r="I4204" s="3">
        <f>'symulacje godzinowe'!$R$3*'symulacje godzinowe'!$N$3*(E4204-D4204)*'symulacje godzinowe'!$O$3/1000</f>
        <v>1.0336077180000001</v>
      </c>
      <c r="J4204" s="3">
        <f>'symulacje godzinowe'!$R$3*'symulacje godzinowe'!$N$3*(E4204-D4204)^2*'symulacje godzinowe'!$P$3/1000</f>
        <v>9.6307919135999991E-3</v>
      </c>
      <c r="K4204" s="3">
        <f t="shared" si="306"/>
        <v>-1.0432385099136001</v>
      </c>
      <c r="L4204" s="6">
        <f t="shared" ref="L4204:L4225" si="308">K4204*(K4204&gt;0)*3600</f>
        <v>0</v>
      </c>
    </row>
    <row r="4205" spans="1:19" x14ac:dyDescent="0.2">
      <c r="A4205" s="2">
        <v>6</v>
      </c>
      <c r="B4205" s="2">
        <v>25</v>
      </c>
      <c r="C4205" s="2">
        <v>4203</v>
      </c>
      <c r="D4205" s="2">
        <v>11.9</v>
      </c>
      <c r="E4205" s="2">
        <v>55</v>
      </c>
      <c r="F4205" s="1">
        <f t="shared" si="305"/>
        <v>50</v>
      </c>
      <c r="G4205" s="2">
        <v>0</v>
      </c>
      <c r="H4205" s="3">
        <f>G4205/1000*'symulacje godzinowe'!$N$3*'symulacje godzinowe'!$Q$3*'symulacje godzinowe'!$R$3</f>
        <v>0</v>
      </c>
      <c r="I4205" s="3">
        <f>'symulacje godzinowe'!$R$3*'symulacje godzinowe'!$N$3*(E4205-D4205)*'symulacje godzinowe'!$O$3/1000</f>
        <v>1.038426402</v>
      </c>
      <c r="J4205" s="3">
        <f>'symulacje godzinowe'!$R$3*'symulacje godzinowe'!$N$3*(E4205-D4205)^2*'symulacje godzinowe'!$P$3/1000</f>
        <v>9.7207988255999991E-3</v>
      </c>
      <c r="K4205" s="3">
        <f t="shared" si="306"/>
        <v>-1.0481472008256001</v>
      </c>
      <c r="L4205" s="6">
        <f t="shared" si="308"/>
        <v>0</v>
      </c>
    </row>
    <row r="4206" spans="1:19" x14ac:dyDescent="0.2">
      <c r="A4206" s="2">
        <v>6</v>
      </c>
      <c r="B4206" s="2">
        <v>25</v>
      </c>
      <c r="C4206" s="2">
        <v>4204</v>
      </c>
      <c r="D4206" s="2">
        <v>11.8</v>
      </c>
      <c r="E4206" s="2">
        <v>55</v>
      </c>
      <c r="F4206" s="1">
        <f t="shared" si="305"/>
        <v>50</v>
      </c>
      <c r="G4206" s="2">
        <v>0</v>
      </c>
      <c r="H4206" s="3">
        <f>G4206/1000*'symulacje godzinowe'!$N$3*'symulacje godzinowe'!$Q$3*'symulacje godzinowe'!$R$3</f>
        <v>0</v>
      </c>
      <c r="I4206" s="3">
        <f>'symulacje godzinowe'!$R$3*'symulacje godzinowe'!$N$3*(E4206-D4206)*'symulacje godzinowe'!$O$3/1000</f>
        <v>1.040835744</v>
      </c>
      <c r="J4206" s="3">
        <f>'symulacje godzinowe'!$R$3*'symulacje godzinowe'!$N$3*(E4206-D4206)^2*'symulacje godzinowe'!$P$3/1000</f>
        <v>9.7659592704000021E-3</v>
      </c>
      <c r="K4206" s="3">
        <f t="shared" si="306"/>
        <v>-1.0506017032704</v>
      </c>
      <c r="L4206" s="6">
        <f t="shared" si="308"/>
        <v>0</v>
      </c>
    </row>
    <row r="4207" spans="1:19" x14ac:dyDescent="0.2">
      <c r="A4207" s="2">
        <v>6</v>
      </c>
      <c r="B4207" s="2">
        <v>25</v>
      </c>
      <c r="C4207" s="2">
        <v>4205</v>
      </c>
      <c r="D4207" s="2">
        <v>11.9</v>
      </c>
      <c r="E4207" s="2">
        <v>55</v>
      </c>
      <c r="F4207" s="1">
        <f t="shared" si="305"/>
        <v>50</v>
      </c>
      <c r="G4207" s="2">
        <v>29.1</v>
      </c>
      <c r="H4207" s="3">
        <f>G4207/1000*'symulacje godzinowe'!$N$3*'symulacje godzinowe'!$Q$3*'symulacje godzinowe'!$R$3</f>
        <v>0.1286441451</v>
      </c>
      <c r="I4207" s="3">
        <f>'symulacje godzinowe'!$R$3*'symulacje godzinowe'!$N$3*(E4207-D4207)*'symulacje godzinowe'!$O$3/1000</f>
        <v>1.038426402</v>
      </c>
      <c r="J4207" s="3">
        <f>'symulacje godzinowe'!$R$3*'symulacje godzinowe'!$N$3*(E4207-D4207)^2*'symulacje godzinowe'!$P$3/1000</f>
        <v>9.7207988255999991E-3</v>
      </c>
      <c r="K4207" s="3">
        <f t="shared" si="306"/>
        <v>-0.91950305572559998</v>
      </c>
      <c r="L4207" s="6">
        <f t="shared" si="308"/>
        <v>0</v>
      </c>
    </row>
    <row r="4208" spans="1:19" x14ac:dyDescent="0.2">
      <c r="A4208" s="2">
        <v>6</v>
      </c>
      <c r="B4208" s="2">
        <v>25</v>
      </c>
      <c r="C4208" s="2">
        <v>4206</v>
      </c>
      <c r="D4208" s="2">
        <v>12.1</v>
      </c>
      <c r="E4208" s="2">
        <v>55</v>
      </c>
      <c r="F4208" s="1">
        <f t="shared" si="305"/>
        <v>50</v>
      </c>
      <c r="G4208" s="2">
        <v>57.8</v>
      </c>
      <c r="H4208" s="3">
        <f>G4208/1000*'symulacje godzinowe'!$N$3*'symulacje godzinowe'!$Q$3*'symulacje godzinowe'!$R$3</f>
        <v>0.25551998580000002</v>
      </c>
      <c r="I4208" s="3">
        <f>'symulacje godzinowe'!$R$3*'symulacje godzinowe'!$N$3*(E4208-D4208)*'symulacje godzinowe'!$O$3/1000</f>
        <v>1.0336077180000001</v>
      </c>
      <c r="J4208" s="3">
        <f>'symulacje godzinowe'!$R$3*'symulacje godzinowe'!$N$3*(E4208-D4208)^2*'symulacje godzinowe'!$P$3/1000</f>
        <v>9.6307919135999991E-3</v>
      </c>
      <c r="K4208" s="3">
        <f t="shared" si="306"/>
        <v>-0.78771852411359999</v>
      </c>
      <c r="L4208" s="6">
        <f t="shared" si="308"/>
        <v>0</v>
      </c>
    </row>
    <row r="4209" spans="1:15" x14ac:dyDescent="0.2">
      <c r="A4209" s="2">
        <v>6</v>
      </c>
      <c r="B4209" s="2">
        <v>25</v>
      </c>
      <c r="C4209" s="2">
        <v>4207</v>
      </c>
      <c r="D4209" s="2">
        <v>12.2</v>
      </c>
      <c r="E4209" s="2">
        <v>55</v>
      </c>
      <c r="F4209" s="1">
        <f t="shared" si="305"/>
        <v>50</v>
      </c>
      <c r="G4209" s="2">
        <v>85.8</v>
      </c>
      <c r="H4209" s="3">
        <f>G4209/1000*'symulacje godzinowe'!$N$3*'symulacje godzinowe'!$Q$3*'symulacje godzinowe'!$R$3</f>
        <v>0.37930129379999999</v>
      </c>
      <c r="I4209" s="3">
        <f>'symulacje godzinowe'!$R$3*'symulacje godzinowe'!$N$3*(E4209-D4209)*'symulacje godzinowe'!$O$3/1000</f>
        <v>1.0311983759999999</v>
      </c>
      <c r="J4209" s="3">
        <f>'symulacje godzinowe'!$R$3*'symulacje godzinowe'!$N$3*(E4209-D4209)^2*'symulacje godzinowe'!$P$3/1000</f>
        <v>9.5859454463999988E-3</v>
      </c>
      <c r="K4209" s="3">
        <f t="shared" si="306"/>
        <v>-0.66148302764639988</v>
      </c>
      <c r="L4209" s="6">
        <f t="shared" si="308"/>
        <v>0</v>
      </c>
    </row>
    <row r="4210" spans="1:15" x14ac:dyDescent="0.2">
      <c r="A4210" s="2">
        <v>6</v>
      </c>
      <c r="B4210" s="2">
        <v>25</v>
      </c>
      <c r="C4210" s="2">
        <v>4208</v>
      </c>
      <c r="D4210" s="2">
        <v>12.8</v>
      </c>
      <c r="E4210" s="2">
        <v>55</v>
      </c>
      <c r="F4210" s="1">
        <f t="shared" si="305"/>
        <v>50</v>
      </c>
      <c r="G4210" s="2">
        <v>113.9</v>
      </c>
      <c r="H4210" s="3">
        <f>G4210/1000*'symulacje godzinowe'!$N$3*'symulacje godzinowe'!$Q$3*'symulacje godzinowe'!$R$3</f>
        <v>0.50352467790000011</v>
      </c>
      <c r="I4210" s="3">
        <f>'symulacje godzinowe'!$R$3*'symulacje godzinowe'!$N$3*(E4210-D4210)*'symulacje godzinowe'!$O$3/1000</f>
        <v>1.016742324</v>
      </c>
      <c r="J4210" s="3">
        <f>'symulacje godzinowe'!$R$3*'symulacje godzinowe'!$N$3*(E4210-D4210)^2*'symulacje godzinowe'!$P$3/1000</f>
        <v>9.3190644864000003E-3</v>
      </c>
      <c r="K4210" s="3">
        <f t="shared" si="306"/>
        <v>-0.52253671058639983</v>
      </c>
      <c r="L4210" s="6">
        <f t="shared" si="308"/>
        <v>0</v>
      </c>
    </row>
    <row r="4211" spans="1:15" x14ac:dyDescent="0.2">
      <c r="A4211" s="2">
        <v>6</v>
      </c>
      <c r="B4211" s="2">
        <v>25</v>
      </c>
      <c r="C4211" s="2">
        <v>4209</v>
      </c>
      <c r="D4211" s="2">
        <v>13.3</v>
      </c>
      <c r="E4211" s="2">
        <v>55</v>
      </c>
      <c r="F4211" s="1">
        <f t="shared" si="305"/>
        <v>50</v>
      </c>
      <c r="G4211" s="2">
        <v>138.4</v>
      </c>
      <c r="H4211" s="3">
        <f>G4211/1000*'symulacje godzinowe'!$N$3*'symulacje godzinowe'!$Q$3*'symulacje godzinowe'!$R$3</f>
        <v>0.6118333224000001</v>
      </c>
      <c r="I4211" s="3">
        <f>'symulacje godzinowe'!$R$3*'symulacje godzinowe'!$N$3*(E4211-D4211)*'symulacje godzinowe'!$O$3/1000</f>
        <v>1.0046956140000001</v>
      </c>
      <c r="J4211" s="3">
        <f>'symulacje godzinowe'!$R$3*'symulacje godzinowe'!$N$3*(E4211-D4211)^2*'symulacje godzinowe'!$P$3/1000</f>
        <v>9.0995418144000015E-3</v>
      </c>
      <c r="K4211" s="3">
        <f t="shared" si="306"/>
        <v>-0.40196183341439995</v>
      </c>
      <c r="L4211" s="6">
        <f t="shared" si="308"/>
        <v>0</v>
      </c>
    </row>
    <row r="4212" spans="1:15" x14ac:dyDescent="0.2">
      <c r="A4212" s="2">
        <v>6</v>
      </c>
      <c r="B4212" s="2">
        <v>25</v>
      </c>
      <c r="C4212" s="2">
        <v>4210</v>
      </c>
      <c r="D4212" s="2">
        <v>13.9</v>
      </c>
      <c r="E4212" s="2">
        <v>55</v>
      </c>
      <c r="F4212" s="1">
        <f t="shared" si="305"/>
        <v>50</v>
      </c>
      <c r="G4212" s="2">
        <v>160.6</v>
      </c>
      <c r="H4212" s="3">
        <f>G4212/1000*'symulacje godzinowe'!$N$3*'symulacje godzinowe'!$Q$3*'symulacje godzinowe'!$R$3</f>
        <v>0.70997421659999993</v>
      </c>
      <c r="I4212" s="3">
        <f>'symulacje godzinowe'!$R$3*'symulacje godzinowe'!$N$3*(E4212-D4212)*'symulacje godzinowe'!$O$3/1000</f>
        <v>0.99023956199999996</v>
      </c>
      <c r="J4212" s="3">
        <f>'symulacje godzinowe'!$R$3*'symulacje godzinowe'!$N$3*(E4212-D4212)^2*'symulacje godzinowe'!$P$3/1000</f>
        <v>8.839568361599999E-3</v>
      </c>
      <c r="K4212" s="3">
        <f t="shared" si="306"/>
        <v>-0.28910491376160002</v>
      </c>
      <c r="L4212" s="6">
        <f t="shared" si="308"/>
        <v>0</v>
      </c>
    </row>
    <row r="4213" spans="1:15" x14ac:dyDescent="0.2">
      <c r="A4213" s="2">
        <v>6</v>
      </c>
      <c r="B4213" s="2">
        <v>25</v>
      </c>
      <c r="C4213" s="2">
        <v>4211</v>
      </c>
      <c r="D4213" s="2">
        <v>14.9</v>
      </c>
      <c r="E4213" s="2">
        <v>55</v>
      </c>
      <c r="F4213" s="1">
        <f t="shared" si="305"/>
        <v>50</v>
      </c>
      <c r="G4213" s="2">
        <v>175.8</v>
      </c>
      <c r="H4213" s="3">
        <f>G4213/1000*'symulacje godzinowe'!$N$3*'symulacje godzinowe'!$Q$3*'symulacje godzinowe'!$R$3</f>
        <v>0.77716978380000001</v>
      </c>
      <c r="I4213" s="3">
        <f>'symulacje godzinowe'!$R$3*'symulacje godzinowe'!$N$3*(E4213-D4213)*'symulacje godzinowe'!$O$3/1000</f>
        <v>0.96614614199999993</v>
      </c>
      <c r="J4213" s="3">
        <f>'symulacje godzinowe'!$R$3*'symulacje godzinowe'!$N$3*(E4213-D4213)^2*'symulacje godzinowe'!$P$3/1000</f>
        <v>8.4146520096000012E-3</v>
      </c>
      <c r="K4213" s="3">
        <f t="shared" si="306"/>
        <v>-0.19739101020959993</v>
      </c>
      <c r="L4213" s="6">
        <f t="shared" si="308"/>
        <v>0</v>
      </c>
    </row>
    <row r="4214" spans="1:15" x14ac:dyDescent="0.2">
      <c r="A4214" s="2">
        <v>6</v>
      </c>
      <c r="B4214" s="2">
        <v>25</v>
      </c>
      <c r="C4214" s="2">
        <v>4212</v>
      </c>
      <c r="D4214" s="2">
        <v>16</v>
      </c>
      <c r="E4214" s="2">
        <v>55</v>
      </c>
      <c r="F4214" s="1">
        <f t="shared" si="305"/>
        <v>50</v>
      </c>
      <c r="G4214" s="2">
        <v>408.6</v>
      </c>
      <c r="H4214" s="3">
        <f>G4214/1000*'symulacje godzinowe'!$N$3*'symulacje godzinowe'!$Q$3*'symulacje godzinowe'!$R$3</f>
        <v>1.8063229446000002</v>
      </c>
      <c r="I4214" s="3">
        <f>'symulacje godzinowe'!$R$3*'symulacje godzinowe'!$N$3*(E4214-D4214)*'symulacje godzinowe'!$O$3/1000</f>
        <v>0.93964338000000003</v>
      </c>
      <c r="J4214" s="3">
        <f>'symulacje godzinowe'!$R$3*'symulacje godzinowe'!$N$3*(E4214-D4214)^2*'symulacje godzinowe'!$P$3/1000</f>
        <v>7.9593321600000006E-3</v>
      </c>
      <c r="K4214" s="3">
        <f t="shared" si="306"/>
        <v>0.85872023244000018</v>
      </c>
      <c r="L4214" s="6">
        <f t="shared" si="308"/>
        <v>3091.3928367840008</v>
      </c>
    </row>
    <row r="4215" spans="1:15" x14ac:dyDescent="0.2">
      <c r="A4215" s="2">
        <v>6</v>
      </c>
      <c r="B4215" s="2">
        <v>25</v>
      </c>
      <c r="C4215" s="2">
        <v>4213</v>
      </c>
      <c r="D4215" s="2">
        <v>17</v>
      </c>
      <c r="E4215" s="2">
        <v>55</v>
      </c>
      <c r="F4215" s="1">
        <f t="shared" si="305"/>
        <v>50</v>
      </c>
      <c r="G4215" s="2">
        <v>386.6</v>
      </c>
      <c r="H4215" s="3">
        <f>G4215/1000*'symulacje godzinowe'!$N$3*'symulacje godzinowe'!$Q$3*'symulacje godzinowe'!$R$3</f>
        <v>1.7090662025999999</v>
      </c>
      <c r="I4215" s="3">
        <f>'symulacje godzinowe'!$R$3*'symulacje godzinowe'!$N$3*(E4215-D4215)*'symulacje godzinowe'!$O$3/1000</f>
        <v>0.91554995999999977</v>
      </c>
      <c r="J4215" s="3">
        <f>'symulacje godzinowe'!$R$3*'symulacje godzinowe'!$N$3*(E4215-D4215)^2*'symulacje godzinowe'!$P$3/1000</f>
        <v>7.5563942399999992E-3</v>
      </c>
      <c r="K4215" s="3">
        <f t="shared" si="306"/>
        <v>0.7859598483600001</v>
      </c>
      <c r="L4215" s="6">
        <f t="shared" si="308"/>
        <v>2829.4554540960003</v>
      </c>
    </row>
    <row r="4216" spans="1:15" x14ac:dyDescent="0.2">
      <c r="A4216" s="2">
        <v>6</v>
      </c>
      <c r="B4216" s="2">
        <v>25</v>
      </c>
      <c r="C4216" s="2">
        <v>4214</v>
      </c>
      <c r="D4216" s="2">
        <v>17.100000000000001</v>
      </c>
      <c r="E4216" s="2">
        <v>55</v>
      </c>
      <c r="F4216" s="1">
        <f t="shared" si="305"/>
        <v>50</v>
      </c>
      <c r="G4216" s="2">
        <v>342.8</v>
      </c>
      <c r="H4216" s="3">
        <f>G4216/1000*'symulacje godzinowe'!$N$3*'symulacje godzinowe'!$Q$3*'symulacje godzinowe'!$R$3</f>
        <v>1.5154368708000001</v>
      </c>
      <c r="I4216" s="3">
        <f>'symulacje godzinowe'!$R$3*'symulacje godzinowe'!$N$3*(E4216-D4216)*'symulacje godzinowe'!$O$3/1000</f>
        <v>0.9131406179999999</v>
      </c>
      <c r="J4216" s="3">
        <f>'symulacje godzinowe'!$R$3*'symulacje godzinowe'!$N$3*(E4216-D4216)^2*'symulacje godzinowe'!$P$3/1000</f>
        <v>7.5166760735999993E-3</v>
      </c>
      <c r="K4216" s="3">
        <f t="shared" si="306"/>
        <v>0.59477957672640025</v>
      </c>
      <c r="L4216" s="6">
        <f t="shared" si="308"/>
        <v>2141.2064762150408</v>
      </c>
    </row>
    <row r="4217" spans="1:15" x14ac:dyDescent="0.2">
      <c r="A4217" s="2">
        <v>6</v>
      </c>
      <c r="B4217" s="2">
        <v>25</v>
      </c>
      <c r="C4217" s="2">
        <v>4215</v>
      </c>
      <c r="D4217" s="2">
        <v>17.3</v>
      </c>
      <c r="E4217" s="2">
        <v>55</v>
      </c>
      <c r="F4217" s="1">
        <f t="shared" si="305"/>
        <v>50</v>
      </c>
      <c r="G4217" s="2">
        <v>287.10000000000002</v>
      </c>
      <c r="H4217" s="3">
        <f>G4217/1000*'symulacje godzinowe'!$N$3*'symulacje godzinowe'!$Q$3*'symulacje godzinowe'!$R$3</f>
        <v>1.2692004831000001</v>
      </c>
      <c r="I4217" s="3">
        <f>'symulacje godzinowe'!$R$3*'symulacje godzinowe'!$N$3*(E4217-D4217)*'symulacje godzinowe'!$O$3/1000</f>
        <v>0.90832193400000005</v>
      </c>
      <c r="J4217" s="3">
        <f>'symulacje godzinowe'!$R$3*'symulacje godzinowe'!$N$3*(E4217-D4217)^2*'symulacje godzinowe'!$P$3/1000</f>
        <v>7.4375537184000005E-3</v>
      </c>
      <c r="K4217" s="3">
        <f t="shared" si="306"/>
        <v>0.35344099538160006</v>
      </c>
      <c r="L4217" s="6">
        <f t="shared" si="308"/>
        <v>1272.3875833737602</v>
      </c>
    </row>
    <row r="4218" spans="1:15" x14ac:dyDescent="0.2">
      <c r="A4218" s="2">
        <v>6</v>
      </c>
      <c r="B4218" s="2">
        <v>25</v>
      </c>
      <c r="C4218" s="2">
        <v>4216</v>
      </c>
      <c r="D4218" s="2">
        <v>17.399999999999999</v>
      </c>
      <c r="E4218" s="2">
        <v>55</v>
      </c>
      <c r="F4218" s="1">
        <f t="shared" si="305"/>
        <v>50</v>
      </c>
      <c r="G4218" s="2">
        <v>224.2</v>
      </c>
      <c r="H4218" s="3">
        <f>G4218/1000*'symulacje godzinowe'!$N$3*'symulacje godzinowe'!$Q$3*'symulacje godzinowe'!$R$3</f>
        <v>0.99113461619999987</v>
      </c>
      <c r="I4218" s="3">
        <f>'symulacje godzinowe'!$R$3*'symulacje godzinowe'!$N$3*(E4218-D4218)*'symulacje godzinowe'!$O$3/1000</f>
        <v>0.90591259199999985</v>
      </c>
      <c r="J4218" s="3">
        <f>'symulacje godzinowe'!$R$3*'symulacje godzinowe'!$N$3*(E4218-D4218)^2*'symulacje godzinowe'!$P$3/1000</f>
        <v>7.3981495296000007E-3</v>
      </c>
      <c r="K4218" s="3">
        <f t="shared" si="306"/>
        <v>7.7823874670400028E-2</v>
      </c>
      <c r="L4218" s="6">
        <f t="shared" si="308"/>
        <v>280.16594881344008</v>
      </c>
    </row>
    <row r="4219" spans="1:15" x14ac:dyDescent="0.2">
      <c r="A4219" s="2">
        <v>6</v>
      </c>
      <c r="B4219" s="2">
        <v>25</v>
      </c>
      <c r="C4219" s="2">
        <v>4217</v>
      </c>
      <c r="D4219" s="2">
        <v>16.8</v>
      </c>
      <c r="E4219" s="2">
        <v>55</v>
      </c>
      <c r="F4219" s="1">
        <f t="shared" si="305"/>
        <v>50</v>
      </c>
      <c r="G4219" s="2">
        <v>158.30000000000001</v>
      </c>
      <c r="H4219" s="3">
        <f>G4219/1000*'symulacje godzinowe'!$N$3*'symulacje godzinowe'!$Q$3*'symulacje godzinowe'!$R$3</f>
        <v>0.6998064663000001</v>
      </c>
      <c r="I4219" s="3">
        <f>'symulacje godzinowe'!$R$3*'symulacje godzinowe'!$N$3*(E4219-D4219)*'symulacje godzinowe'!$O$3/1000</f>
        <v>0.92036864400000007</v>
      </c>
      <c r="J4219" s="3">
        <f>'symulacje godzinowe'!$R$3*'symulacje godzinowe'!$N$3*(E4219-D4219)^2*'symulacje godzinowe'!$P$3/1000</f>
        <v>7.6361445504E-3</v>
      </c>
      <c r="K4219" s="3">
        <f t="shared" si="306"/>
        <v>-0.22819832225039996</v>
      </c>
      <c r="L4219" s="6">
        <f t="shared" si="308"/>
        <v>0</v>
      </c>
    </row>
    <row r="4220" spans="1:15" x14ac:dyDescent="0.2">
      <c r="A4220" s="2">
        <v>6</v>
      </c>
      <c r="B4220" s="2">
        <v>25</v>
      </c>
      <c r="C4220" s="2">
        <v>4218</v>
      </c>
      <c r="D4220" s="2">
        <v>16.100000000000001</v>
      </c>
      <c r="E4220" s="2">
        <v>55</v>
      </c>
      <c r="F4220" s="1">
        <f t="shared" si="305"/>
        <v>50</v>
      </c>
      <c r="G4220" s="2">
        <v>44.2</v>
      </c>
      <c r="H4220" s="3">
        <f>G4220/1000*'symulacje godzinowe'!$N$3*'symulacje godzinowe'!$Q$3*'symulacje godzinowe'!$R$3</f>
        <v>0.1953976362</v>
      </c>
      <c r="I4220" s="3">
        <f>'symulacje godzinowe'!$R$3*'symulacje godzinowe'!$N$3*(E4220-D4220)*'symulacje godzinowe'!$O$3/1000</f>
        <v>0.93723403799999994</v>
      </c>
      <c r="J4220" s="3">
        <f>'symulacje godzinowe'!$R$3*'symulacje godzinowe'!$N$3*(E4220-D4220)^2*'symulacje godzinowe'!$P$3/1000</f>
        <v>7.9185674015999977E-3</v>
      </c>
      <c r="K4220" s="3">
        <f t="shared" si="306"/>
        <v>-0.7497549692015999</v>
      </c>
      <c r="L4220" s="6">
        <f t="shared" si="308"/>
        <v>0</v>
      </c>
    </row>
    <row r="4221" spans="1:15" x14ac:dyDescent="0.2">
      <c r="A4221" s="2">
        <v>6</v>
      </c>
      <c r="B4221" s="2">
        <v>25</v>
      </c>
      <c r="C4221" s="2">
        <v>4219</v>
      </c>
      <c r="D4221" s="2">
        <v>15.5</v>
      </c>
      <c r="E4221" s="2">
        <v>55</v>
      </c>
      <c r="F4221" s="1">
        <f t="shared" si="305"/>
        <v>50</v>
      </c>
      <c r="G4221" s="2">
        <v>15.1</v>
      </c>
      <c r="H4221" s="3">
        <f>G4221/1000*'symulacje godzinowe'!$N$3*'symulacje godzinowe'!$Q$3*'symulacje godzinowe'!$R$3</f>
        <v>6.6753491100000006E-2</v>
      </c>
      <c r="I4221" s="3">
        <f>'symulacje godzinowe'!$R$3*'symulacje godzinowe'!$N$3*(E4221-D4221)*'symulacje godzinowe'!$O$3/1000</f>
        <v>0.95169008999999993</v>
      </c>
      <c r="J4221" s="3">
        <f>'symulacje godzinowe'!$R$3*'symulacje godzinowe'!$N$3*(E4221-D4221)^2*'symulacje godzinowe'!$P$3/1000</f>
        <v>8.1647258399999995E-3</v>
      </c>
      <c r="K4221" s="3">
        <f t="shared" si="306"/>
        <v>-0.89310132474000004</v>
      </c>
      <c r="L4221" s="6">
        <f t="shared" si="308"/>
        <v>0</v>
      </c>
    </row>
    <row r="4222" spans="1:15" x14ac:dyDescent="0.2">
      <c r="A4222" s="2">
        <v>6</v>
      </c>
      <c r="B4222" s="2">
        <v>25</v>
      </c>
      <c r="C4222" s="2">
        <v>4220</v>
      </c>
      <c r="D4222" s="2">
        <v>15.2</v>
      </c>
      <c r="E4222" s="2">
        <v>55</v>
      </c>
      <c r="F4222" s="1">
        <f t="shared" si="305"/>
        <v>50</v>
      </c>
      <c r="G4222" s="2">
        <v>0</v>
      </c>
      <c r="H4222" s="3">
        <f>G4222/1000*'symulacje godzinowe'!$N$3*'symulacje godzinowe'!$Q$3*'symulacje godzinowe'!$R$3</f>
        <v>0</v>
      </c>
      <c r="I4222" s="3">
        <f>'symulacje godzinowe'!$R$3*'symulacje godzinowe'!$N$3*(E4222-D4222)*'symulacje godzinowe'!$O$3/1000</f>
        <v>0.95891811599999999</v>
      </c>
      <c r="J4222" s="3">
        <f>'symulacje godzinowe'!$R$3*'symulacje godzinowe'!$N$3*(E4222-D4222)^2*'symulacje godzinowe'!$P$3/1000</f>
        <v>8.289217958399998E-3</v>
      </c>
      <c r="K4222" s="3">
        <f t="shared" si="306"/>
        <v>-0.96720733395839997</v>
      </c>
      <c r="L4222" s="6">
        <f t="shared" si="308"/>
        <v>0</v>
      </c>
    </row>
    <row r="4223" spans="1:15" x14ac:dyDescent="0.2">
      <c r="A4223" s="2">
        <v>6</v>
      </c>
      <c r="B4223" s="2">
        <v>25</v>
      </c>
      <c r="C4223" s="2">
        <v>4221</v>
      </c>
      <c r="D4223" s="2">
        <v>14.8</v>
      </c>
      <c r="E4223" s="2">
        <v>55</v>
      </c>
      <c r="F4223" s="1">
        <f t="shared" ref="F4223:F4286" si="309">E4223-5</f>
        <v>50</v>
      </c>
      <c r="G4223" s="2">
        <v>0</v>
      </c>
      <c r="H4223" s="3">
        <f>G4223/1000*'symulacje godzinowe'!$N$3*'symulacje godzinowe'!$Q$3*'symulacje godzinowe'!$R$3</f>
        <v>0</v>
      </c>
      <c r="I4223" s="3">
        <f>'symulacje godzinowe'!$R$3*'symulacje godzinowe'!$N$3*(E4223-D4223)*'symulacje godzinowe'!$O$3/1000</f>
        <v>0.96855548400000002</v>
      </c>
      <c r="J4223" s="3">
        <f>'symulacje godzinowe'!$R$3*'symulacje godzinowe'!$N$3*(E4223-D4223)^2*'symulacje godzinowe'!$P$3/1000</f>
        <v>8.4566726783999995E-3</v>
      </c>
      <c r="K4223" s="3">
        <f t="shared" ref="K4223:K4286" si="310">H4223-I4223-J4223</f>
        <v>-0.97701215667840002</v>
      </c>
      <c r="L4223" s="6">
        <f t="shared" si="308"/>
        <v>0</v>
      </c>
    </row>
    <row r="4224" spans="1:15" x14ac:dyDescent="0.2">
      <c r="A4224" s="2">
        <v>6</v>
      </c>
      <c r="B4224" s="2">
        <v>25</v>
      </c>
      <c r="C4224" s="2">
        <v>4222</v>
      </c>
      <c r="D4224" s="2">
        <v>14.5</v>
      </c>
      <c r="E4224" s="2">
        <v>55</v>
      </c>
      <c r="F4224" s="1">
        <f t="shared" si="309"/>
        <v>50</v>
      </c>
      <c r="G4224" s="2">
        <v>0</v>
      </c>
      <c r="H4224" s="3">
        <f>G4224/1000*'symulacje godzinowe'!$N$3*'symulacje godzinowe'!$Q$3*'symulacje godzinowe'!$R$3</f>
        <v>0</v>
      </c>
      <c r="I4224" s="3">
        <f>'symulacje godzinowe'!$R$3*'symulacje godzinowe'!$N$3*(E4224-D4224)*'symulacje godzinowe'!$O$3/1000</f>
        <v>0.97578350999999985</v>
      </c>
      <c r="J4224" s="3">
        <f>'symulacje godzinowe'!$R$3*'symulacje godzinowe'!$N$3*(E4224-D4224)^2*'symulacje godzinowe'!$P$3/1000</f>
        <v>8.5833626400000015E-3</v>
      </c>
      <c r="K4224" s="3">
        <f t="shared" si="310"/>
        <v>-0.98436687263999989</v>
      </c>
      <c r="L4224" s="6">
        <f t="shared" si="308"/>
        <v>0</v>
      </c>
      <c r="O4224" s="21" t="s">
        <v>33</v>
      </c>
    </row>
    <row r="4225" spans="1:19" x14ac:dyDescent="0.2">
      <c r="A4225" s="2">
        <v>6</v>
      </c>
      <c r="B4225" s="2">
        <v>25</v>
      </c>
      <c r="C4225" s="2">
        <v>4223</v>
      </c>
      <c r="D4225" s="2">
        <v>12.9</v>
      </c>
      <c r="E4225" s="2">
        <v>55</v>
      </c>
      <c r="F4225" s="1">
        <f t="shared" si="309"/>
        <v>50</v>
      </c>
      <c r="G4225" s="2">
        <v>0</v>
      </c>
      <c r="H4225" s="3">
        <f>G4225/1000*'symulacje godzinowe'!$N$3*'symulacje godzinowe'!$Q$3*'symulacje godzinowe'!$R$3</f>
        <v>0</v>
      </c>
      <c r="I4225" s="3">
        <f>'symulacje godzinowe'!$R$3*'symulacje godzinowe'!$N$3*(E4225-D4225)*'symulacje godzinowe'!$O$3/1000</f>
        <v>1.014332982</v>
      </c>
      <c r="J4225" s="3">
        <f>'symulacje godzinowe'!$R$3*'symulacje godzinowe'!$N$3*(E4225-D4225)^2*'symulacje godzinowe'!$P$3/1000</f>
        <v>9.2749506335999994E-3</v>
      </c>
      <c r="K4225" s="3">
        <f t="shared" si="310"/>
        <v>-1.0236079326336001</v>
      </c>
      <c r="L4225" s="6">
        <f t="shared" si="308"/>
        <v>0</v>
      </c>
      <c r="M4225" s="21" t="s">
        <v>32</v>
      </c>
      <c r="N4225" s="21" t="s">
        <v>27</v>
      </c>
      <c r="O4225" s="21" t="s">
        <v>31</v>
      </c>
      <c r="P4225" s="21" t="s">
        <v>28</v>
      </c>
      <c r="Q4225" s="21" t="s">
        <v>29</v>
      </c>
      <c r="R4225" s="21" t="s">
        <v>30</v>
      </c>
      <c r="S4225" s="21" t="s">
        <v>26</v>
      </c>
    </row>
    <row r="4226" spans="1:19" x14ac:dyDescent="0.2">
      <c r="A4226" s="2">
        <v>6</v>
      </c>
      <c r="B4226" s="2">
        <v>25</v>
      </c>
      <c r="C4226" s="2">
        <v>4224</v>
      </c>
      <c r="D4226" s="2">
        <v>11.4</v>
      </c>
      <c r="E4226" s="2">
        <v>55</v>
      </c>
      <c r="F4226" s="1">
        <f t="shared" si="309"/>
        <v>50</v>
      </c>
      <c r="G4226" s="2">
        <v>0</v>
      </c>
      <c r="H4226" s="3">
        <f>G4226/1000*'symulacje godzinowe'!$N$3*'symulacje godzinowe'!$Q$3*'symulacje godzinowe'!$R$3</f>
        <v>0</v>
      </c>
      <c r="I4226" s="3">
        <f>'symulacje godzinowe'!$R$3*'symulacje godzinowe'!$N$3*(E4226-D4226)*'symulacje godzinowe'!$O$3/1000</f>
        <v>1.0504731119999999</v>
      </c>
      <c r="J4226" s="3">
        <f>'symulacje godzinowe'!$R$3*'symulacje godzinowe'!$N$3*(E4226-D4226)^2*'symulacje godzinowe'!$P$3/1000</f>
        <v>9.9476476415999993E-3</v>
      </c>
      <c r="K4226" s="3">
        <f t="shared" si="310"/>
        <v>-1.0604207596416</v>
      </c>
      <c r="L4226" s="10">
        <f>SUM(L4203:L4225)</f>
        <v>9614.6082992822412</v>
      </c>
      <c r="M4226" s="19">
        <f>(L4202-4.187*$N$7*$O$7*(F4226-10))*((L4202-4.187*$N$7*$O$7*(F4226-10))&gt;0)</f>
        <v>0</v>
      </c>
      <c r="N4226" s="19">
        <f>M4226/4.187/(F4226-10)*(M4226&gt;0)</f>
        <v>0</v>
      </c>
      <c r="O4226" s="19">
        <f>$P$7-0.5*$N$7*$O$7</f>
        <v>100</v>
      </c>
      <c r="P4226" s="19">
        <f>IF(N4226&lt;O4226,N4226,O4226)</f>
        <v>0</v>
      </c>
      <c r="Q4226" s="19">
        <f>L4226/4.187/(F4226-10)+P4226</f>
        <v>57.407501189886794</v>
      </c>
      <c r="R4226" s="19" t="b">
        <f>Q4226&gt;$N$7*$O$7</f>
        <v>0</v>
      </c>
      <c r="S4226" s="19">
        <f>IF(R4226,(F4226-10)/(50-10),(F4226-10)/(50-10)*Q4226/$N$7/$O$7)</f>
        <v>0.28703750594943395</v>
      </c>
    </row>
    <row r="4227" spans="1:19" x14ac:dyDescent="0.2">
      <c r="A4227" s="2">
        <v>6</v>
      </c>
      <c r="B4227" s="2">
        <v>26</v>
      </c>
      <c r="C4227" s="2">
        <v>4225</v>
      </c>
      <c r="D4227" s="2">
        <v>9.8000000000000007</v>
      </c>
      <c r="E4227" s="2">
        <v>55</v>
      </c>
      <c r="F4227" s="1">
        <f t="shared" si="309"/>
        <v>50</v>
      </c>
      <c r="G4227" s="2">
        <v>0</v>
      </c>
      <c r="H4227" s="3">
        <f>G4227/1000*'symulacje godzinowe'!$N$3*'symulacje godzinowe'!$Q$3*'symulacje godzinowe'!$R$3</f>
        <v>0</v>
      </c>
      <c r="I4227" s="3">
        <f>'symulacje godzinowe'!$R$3*'symulacje godzinowe'!$N$3*(E4227-D4227)*'symulacje godzinowe'!$O$3/1000</f>
        <v>1.0890225840000001</v>
      </c>
      <c r="J4227" s="3">
        <f>'symulacje godzinowe'!$R$3*'symulacje godzinowe'!$N$3*(E4227-D4227)^2*'symulacje godzinowe'!$P$3/1000</f>
        <v>1.06911465984E-2</v>
      </c>
      <c r="K4227" s="3">
        <f t="shared" si="310"/>
        <v>-1.0997137305984002</v>
      </c>
      <c r="L4227" s="6">
        <f>K4227*(K4227&gt;0)*3600</f>
        <v>0</v>
      </c>
    </row>
    <row r="4228" spans="1:19" x14ac:dyDescent="0.2">
      <c r="A4228" s="2">
        <v>6</v>
      </c>
      <c r="B4228" s="2">
        <v>26</v>
      </c>
      <c r="C4228" s="2">
        <v>4226</v>
      </c>
      <c r="D4228" s="2">
        <v>9.1</v>
      </c>
      <c r="E4228" s="2">
        <v>55</v>
      </c>
      <c r="F4228" s="1">
        <f t="shared" si="309"/>
        <v>50</v>
      </c>
      <c r="G4228" s="2">
        <v>0</v>
      </c>
      <c r="H4228" s="3">
        <f>G4228/1000*'symulacje godzinowe'!$N$3*'symulacje godzinowe'!$Q$3*'symulacje godzinowe'!$R$3</f>
        <v>0</v>
      </c>
      <c r="I4228" s="3">
        <f>'symulacje godzinowe'!$R$3*'symulacje godzinowe'!$N$3*(E4228-D4228)*'symulacje godzinowe'!$O$3/1000</f>
        <v>1.1058879779999997</v>
      </c>
      <c r="J4228" s="3">
        <f>'symulacje godzinowe'!$R$3*'symulacje godzinowe'!$N$3*(E4228-D4228)^2*'symulacje godzinowe'!$P$3/1000</f>
        <v>1.1024852457599999E-2</v>
      </c>
      <c r="K4228" s="3">
        <f t="shared" si="310"/>
        <v>-1.1169128304575997</v>
      </c>
      <c r="L4228" s="6">
        <f t="shared" ref="L4228:L4249" si="311">K4228*(K4228&gt;0)*3600</f>
        <v>0</v>
      </c>
    </row>
    <row r="4229" spans="1:19" x14ac:dyDescent="0.2">
      <c r="A4229" s="2">
        <v>6</v>
      </c>
      <c r="B4229" s="2">
        <v>26</v>
      </c>
      <c r="C4229" s="2">
        <v>4227</v>
      </c>
      <c r="D4229" s="2">
        <v>8.5</v>
      </c>
      <c r="E4229" s="2">
        <v>55</v>
      </c>
      <c r="F4229" s="1">
        <f t="shared" si="309"/>
        <v>50</v>
      </c>
      <c r="G4229" s="2">
        <v>0</v>
      </c>
      <c r="H4229" s="3">
        <f>G4229/1000*'symulacje godzinowe'!$N$3*'symulacje godzinowe'!$Q$3*'symulacje godzinowe'!$R$3</f>
        <v>0</v>
      </c>
      <c r="I4229" s="3">
        <f>'symulacje godzinowe'!$R$3*'symulacje godzinowe'!$N$3*(E4229-D4229)*'symulacje godzinowe'!$O$3/1000</f>
        <v>1.12034403</v>
      </c>
      <c r="J4229" s="3">
        <f>'symulacje godzinowe'!$R$3*'symulacje godzinowe'!$N$3*(E4229-D4229)^2*'symulacje godzinowe'!$P$3/1000</f>
        <v>1.1314967759999999E-2</v>
      </c>
      <c r="K4229" s="3">
        <f t="shared" si="310"/>
        <v>-1.13165899776</v>
      </c>
      <c r="L4229" s="6">
        <f t="shared" si="311"/>
        <v>0</v>
      </c>
    </row>
    <row r="4230" spans="1:19" x14ac:dyDescent="0.2">
      <c r="A4230" s="2">
        <v>6</v>
      </c>
      <c r="B4230" s="2">
        <v>26</v>
      </c>
      <c r="C4230" s="2">
        <v>4228</v>
      </c>
      <c r="D4230" s="2">
        <v>7.8</v>
      </c>
      <c r="E4230" s="2">
        <v>55</v>
      </c>
      <c r="F4230" s="1">
        <f t="shared" si="309"/>
        <v>50</v>
      </c>
      <c r="G4230" s="2">
        <v>0</v>
      </c>
      <c r="H4230" s="3">
        <f>G4230/1000*'symulacje godzinowe'!$N$3*'symulacje godzinowe'!$Q$3*'symulacje godzinowe'!$R$3</f>
        <v>0</v>
      </c>
      <c r="I4230" s="3">
        <f>'symulacje godzinowe'!$R$3*'symulacje godzinowe'!$N$3*(E4230-D4230)*'symulacje godzinowe'!$O$3/1000</f>
        <v>1.1372094239999999</v>
      </c>
      <c r="J4230" s="3">
        <f>'symulacje godzinowe'!$R$3*'symulacje godzinowe'!$N$3*(E4230-D4230)^2*'symulacje godzinowe'!$P$3/1000</f>
        <v>1.1658197606400002E-2</v>
      </c>
      <c r="K4230" s="3">
        <f t="shared" si="310"/>
        <v>-1.1488676216064</v>
      </c>
      <c r="L4230" s="6">
        <f t="shared" si="311"/>
        <v>0</v>
      </c>
    </row>
    <row r="4231" spans="1:19" x14ac:dyDescent="0.2">
      <c r="A4231" s="2">
        <v>6</v>
      </c>
      <c r="B4231" s="2">
        <v>26</v>
      </c>
      <c r="C4231" s="2">
        <v>4229</v>
      </c>
      <c r="D4231" s="2">
        <v>10.8</v>
      </c>
      <c r="E4231" s="2">
        <v>55</v>
      </c>
      <c r="F4231" s="1">
        <f t="shared" si="309"/>
        <v>50</v>
      </c>
      <c r="G4231" s="2">
        <v>110.5</v>
      </c>
      <c r="H4231" s="3">
        <f>G4231/1000*'symulacje godzinowe'!$N$3*'symulacje godzinowe'!$Q$3*'symulacje godzinowe'!$R$3</f>
        <v>0.48849409050000003</v>
      </c>
      <c r="I4231" s="3">
        <f>'symulacje godzinowe'!$R$3*'symulacje godzinowe'!$N$3*(E4231-D4231)*'symulacje godzinowe'!$O$3/1000</f>
        <v>1.0649291639999998</v>
      </c>
      <c r="J4231" s="3">
        <f>'symulacje godzinowe'!$R$3*'symulacje godzinowe'!$N$3*(E4231-D4231)^2*'symulacje godzinowe'!$P$3/1000</f>
        <v>1.0223319974400001E-2</v>
      </c>
      <c r="K4231" s="3">
        <f t="shared" si="310"/>
        <v>-0.58665839347439974</v>
      </c>
      <c r="L4231" s="6">
        <f t="shared" si="311"/>
        <v>0</v>
      </c>
    </row>
    <row r="4232" spans="1:19" x14ac:dyDescent="0.2">
      <c r="A4232" s="2">
        <v>6</v>
      </c>
      <c r="B4232" s="2">
        <v>26</v>
      </c>
      <c r="C4232" s="2">
        <v>4230</v>
      </c>
      <c r="D4232" s="2">
        <v>13.8</v>
      </c>
      <c r="E4232" s="2">
        <v>55</v>
      </c>
      <c r="F4232" s="1">
        <f t="shared" si="309"/>
        <v>50</v>
      </c>
      <c r="G4232" s="2">
        <v>197.1</v>
      </c>
      <c r="H4232" s="3">
        <f>G4232/1000*'symulacje godzinowe'!$N$3*'symulacje godzinowe'!$Q$3*'symulacje godzinowe'!$R$3</f>
        <v>0.87133199310000009</v>
      </c>
      <c r="I4232" s="3">
        <f>'symulacje godzinowe'!$R$3*'symulacje godzinowe'!$N$3*(E4232-D4232)*'symulacje godzinowe'!$O$3/1000</f>
        <v>0.99264890400000005</v>
      </c>
      <c r="J4232" s="3">
        <f>'symulacje godzinowe'!$R$3*'symulacje godzinowe'!$N$3*(E4232-D4232)^2*'symulacje godzinowe'!$P$3/1000</f>
        <v>8.8826356224000012E-3</v>
      </c>
      <c r="K4232" s="3">
        <f t="shared" si="310"/>
        <v>-0.13019954652239996</v>
      </c>
      <c r="L4232" s="6">
        <f t="shared" si="311"/>
        <v>0</v>
      </c>
    </row>
    <row r="4233" spans="1:19" x14ac:dyDescent="0.2">
      <c r="A4233" s="2">
        <v>6</v>
      </c>
      <c r="B4233" s="2">
        <v>26</v>
      </c>
      <c r="C4233" s="2">
        <v>4231</v>
      </c>
      <c r="D4233" s="2">
        <v>16.8</v>
      </c>
      <c r="E4233" s="2">
        <v>55</v>
      </c>
      <c r="F4233" s="1">
        <f t="shared" si="309"/>
        <v>50</v>
      </c>
      <c r="G4233" s="2">
        <v>306.5</v>
      </c>
      <c r="H4233" s="3">
        <f>G4233/1000*'symulacje godzinowe'!$N$3*'symulacje godzinowe'!$Q$3*'symulacje godzinowe'!$R$3</f>
        <v>1.3549632465000001</v>
      </c>
      <c r="I4233" s="3">
        <f>'symulacje godzinowe'!$R$3*'symulacje godzinowe'!$N$3*(E4233-D4233)*'symulacje godzinowe'!$O$3/1000</f>
        <v>0.92036864400000007</v>
      </c>
      <c r="J4233" s="3">
        <f>'symulacje godzinowe'!$R$3*'symulacje godzinowe'!$N$3*(E4233-D4233)^2*'symulacje godzinowe'!$P$3/1000</f>
        <v>7.6361445504E-3</v>
      </c>
      <c r="K4233" s="3">
        <f t="shared" si="310"/>
        <v>0.42695845794960002</v>
      </c>
      <c r="L4233" s="6">
        <f t="shared" si="311"/>
        <v>1537.05044861856</v>
      </c>
    </row>
    <row r="4234" spans="1:19" x14ac:dyDescent="0.2">
      <c r="A4234" s="2">
        <v>6</v>
      </c>
      <c r="B4234" s="2">
        <v>26</v>
      </c>
      <c r="C4234" s="2">
        <v>4232</v>
      </c>
      <c r="D4234" s="2">
        <v>17.899999999999999</v>
      </c>
      <c r="E4234" s="2">
        <v>55</v>
      </c>
      <c r="F4234" s="1">
        <f t="shared" si="309"/>
        <v>50</v>
      </c>
      <c r="G4234" s="2">
        <v>391.1</v>
      </c>
      <c r="H4234" s="3">
        <f>G4234/1000*'symulacje godzinowe'!$N$3*'symulacje godzinowe'!$Q$3*'symulacje godzinowe'!$R$3</f>
        <v>1.7289596271000003</v>
      </c>
      <c r="I4234" s="3">
        <f>'symulacje godzinowe'!$R$3*'symulacje godzinowe'!$N$3*(E4234-D4234)*'symulacje godzinowe'!$O$3/1000</f>
        <v>0.89386588199999994</v>
      </c>
      <c r="J4234" s="3">
        <f>'symulacje godzinowe'!$R$3*'symulacje godzinowe'!$N$3*(E4234-D4234)^2*'symulacje godzinowe'!$P$3/1000</f>
        <v>7.2026984735999999E-3</v>
      </c>
      <c r="K4234" s="3">
        <f t="shared" si="310"/>
        <v>0.82789104662640034</v>
      </c>
      <c r="L4234" s="6">
        <f t="shared" si="311"/>
        <v>2980.4077678550411</v>
      </c>
    </row>
    <row r="4235" spans="1:19" x14ac:dyDescent="0.2">
      <c r="A4235" s="2">
        <v>6</v>
      </c>
      <c r="B4235" s="2">
        <v>26</v>
      </c>
      <c r="C4235" s="2">
        <v>4233</v>
      </c>
      <c r="D4235" s="2">
        <v>19.100000000000001</v>
      </c>
      <c r="E4235" s="2">
        <v>55</v>
      </c>
      <c r="F4235" s="1">
        <f t="shared" si="309"/>
        <v>50</v>
      </c>
      <c r="G4235" s="2">
        <v>454.7</v>
      </c>
      <c r="H4235" s="3">
        <f>G4235/1000*'symulacje godzinowe'!$N$3*'symulacje godzinowe'!$Q$3*'symulacje godzinowe'!$R$3</f>
        <v>2.0101200266999997</v>
      </c>
      <c r="I4235" s="3">
        <f>'symulacje godzinowe'!$R$3*'symulacje godzinowe'!$N$3*(E4235-D4235)*'symulacje godzinowe'!$O$3/1000</f>
        <v>0.86495377799999984</v>
      </c>
      <c r="J4235" s="3">
        <f>'symulacje godzinowe'!$R$3*'symulacje godzinowe'!$N$3*(E4235-D4235)^2*'symulacje godzinowe'!$P$3/1000</f>
        <v>6.7442911775999993E-3</v>
      </c>
      <c r="K4235" s="3">
        <f t="shared" si="310"/>
        <v>1.1384219575223999</v>
      </c>
      <c r="L4235" s="6">
        <f t="shared" si="311"/>
        <v>4098.3190470806394</v>
      </c>
    </row>
    <row r="4236" spans="1:19" x14ac:dyDescent="0.2">
      <c r="A4236" s="2">
        <v>6</v>
      </c>
      <c r="B4236" s="2">
        <v>26</v>
      </c>
      <c r="C4236" s="2">
        <v>4234</v>
      </c>
      <c r="D4236" s="2">
        <v>20.2</v>
      </c>
      <c r="E4236" s="2">
        <v>55</v>
      </c>
      <c r="F4236" s="1">
        <f t="shared" si="309"/>
        <v>50</v>
      </c>
      <c r="G4236" s="2">
        <v>461</v>
      </c>
      <c r="H4236" s="3">
        <f>G4236/1000*'symulacje godzinowe'!$N$3*'symulacje godzinowe'!$Q$3*'symulacje godzinowe'!$R$3</f>
        <v>2.037970821</v>
      </c>
      <c r="I4236" s="3">
        <f>'symulacje godzinowe'!$R$3*'symulacje godzinowe'!$N$3*(E4236-D4236)*'symulacje godzinowe'!$O$3/1000</f>
        <v>0.83845101599999972</v>
      </c>
      <c r="J4236" s="3">
        <f>'symulacje godzinowe'!$R$3*'symulacje godzinowe'!$N$3*(E4236-D4236)^2*'symulacje godzinowe'!$P$3/1000</f>
        <v>6.3373238783999983E-3</v>
      </c>
      <c r="K4236" s="3">
        <f t="shared" si="310"/>
        <v>1.1931824811216005</v>
      </c>
      <c r="L4236" s="6">
        <f t="shared" si="311"/>
        <v>4295.4569320377623</v>
      </c>
    </row>
    <row r="4237" spans="1:19" x14ac:dyDescent="0.2">
      <c r="A4237" s="2">
        <v>6</v>
      </c>
      <c r="B4237" s="2">
        <v>26</v>
      </c>
      <c r="C4237" s="2">
        <v>4235</v>
      </c>
      <c r="D4237" s="2">
        <v>21.2</v>
      </c>
      <c r="E4237" s="2">
        <v>55</v>
      </c>
      <c r="F4237" s="1">
        <f t="shared" si="309"/>
        <v>50</v>
      </c>
      <c r="G4237" s="2">
        <v>586.70000000000005</v>
      </c>
      <c r="H4237" s="3">
        <f>G4237/1000*'symulacje godzinowe'!$N$3*'symulacje godzinowe'!$Q$3*'symulacje godzinowe'!$R$3</f>
        <v>2.5936604786999999</v>
      </c>
      <c r="I4237" s="3">
        <f>'symulacje godzinowe'!$R$3*'symulacje godzinowe'!$N$3*(E4237-D4237)*'symulacje godzinowe'!$O$3/1000</f>
        <v>0.81435759599999979</v>
      </c>
      <c r="J4237" s="3">
        <f>'symulacje godzinowe'!$R$3*'symulacje godzinowe'!$N$3*(E4237-D4237)^2*'symulacje godzinowe'!$P$3/1000</f>
        <v>5.9783428223999981E-3</v>
      </c>
      <c r="K4237" s="3">
        <f t="shared" si="310"/>
        <v>1.7733245398776001</v>
      </c>
      <c r="L4237" s="6">
        <f t="shared" si="311"/>
        <v>6383.9683435593606</v>
      </c>
    </row>
    <row r="4238" spans="1:19" x14ac:dyDescent="0.2">
      <c r="A4238" s="2">
        <v>6</v>
      </c>
      <c r="B4238" s="2">
        <v>26</v>
      </c>
      <c r="C4238" s="2">
        <v>4236</v>
      </c>
      <c r="D4238" s="2">
        <v>22.2</v>
      </c>
      <c r="E4238" s="2">
        <v>55</v>
      </c>
      <c r="F4238" s="1">
        <f t="shared" si="309"/>
        <v>50</v>
      </c>
      <c r="G4238" s="2">
        <v>599.4</v>
      </c>
      <c r="H4238" s="3">
        <f>G4238/1000*'symulacje godzinowe'!$N$3*'symulacje godzinowe'!$Q$3*'symulacje godzinowe'!$R$3</f>
        <v>2.6498041433999999</v>
      </c>
      <c r="I4238" s="3">
        <f>'symulacje godzinowe'!$R$3*'symulacje godzinowe'!$N$3*(E4238-D4238)*'symulacje godzinowe'!$O$3/1000</f>
        <v>0.79026417599999987</v>
      </c>
      <c r="J4238" s="3">
        <f>'symulacje godzinowe'!$R$3*'symulacje godzinowe'!$N$3*(E4238-D4238)^2*'symulacje godzinowe'!$P$3/1000</f>
        <v>5.6298276863999998E-3</v>
      </c>
      <c r="K4238" s="3">
        <f t="shared" si="310"/>
        <v>1.8539101397136</v>
      </c>
      <c r="L4238" s="6">
        <f t="shared" si="311"/>
        <v>6674.0765029689601</v>
      </c>
    </row>
    <row r="4239" spans="1:19" x14ac:dyDescent="0.2">
      <c r="A4239" s="2">
        <v>6</v>
      </c>
      <c r="B4239" s="2">
        <v>26</v>
      </c>
      <c r="C4239" s="2">
        <v>4237</v>
      </c>
      <c r="D4239" s="2">
        <v>23.2</v>
      </c>
      <c r="E4239" s="2">
        <v>55</v>
      </c>
      <c r="F4239" s="1">
        <f t="shared" si="309"/>
        <v>50</v>
      </c>
      <c r="G4239" s="2">
        <v>608.20000000000005</v>
      </c>
      <c r="H4239" s="3">
        <f>G4239/1000*'symulacje godzinowe'!$N$3*'symulacje godzinowe'!$Q$3*'symulacje godzinowe'!$R$3</f>
        <v>2.6887068402000005</v>
      </c>
      <c r="I4239" s="3">
        <f>'symulacje godzinowe'!$R$3*'symulacje godzinowe'!$N$3*(E4239-D4239)*'symulacje godzinowe'!$O$3/1000</f>
        <v>0.76617075599999984</v>
      </c>
      <c r="J4239" s="3">
        <f>'symulacje godzinowe'!$R$3*'symulacje godzinowe'!$N$3*(E4239-D4239)^2*'symulacje godzinowe'!$P$3/1000</f>
        <v>5.2917784703999998E-3</v>
      </c>
      <c r="K4239" s="3">
        <f t="shared" si="310"/>
        <v>1.9172443057296007</v>
      </c>
      <c r="L4239" s="6">
        <f t="shared" si="311"/>
        <v>6902.0795006265625</v>
      </c>
    </row>
    <row r="4240" spans="1:19" x14ac:dyDescent="0.2">
      <c r="A4240" s="2">
        <v>6</v>
      </c>
      <c r="B4240" s="2">
        <v>26</v>
      </c>
      <c r="C4240" s="2">
        <v>4238</v>
      </c>
      <c r="D4240" s="2">
        <v>23.4</v>
      </c>
      <c r="E4240" s="2">
        <v>55</v>
      </c>
      <c r="F4240" s="1">
        <f t="shared" si="309"/>
        <v>50</v>
      </c>
      <c r="G4240" s="2">
        <v>491.8</v>
      </c>
      <c r="H4240" s="3">
        <f>G4240/1000*'symulacje godzinowe'!$N$3*'symulacje godzinowe'!$Q$3*'symulacje godzinowe'!$R$3</f>
        <v>2.1741302598000001</v>
      </c>
      <c r="I4240" s="3">
        <f>'symulacje godzinowe'!$R$3*'symulacje godzinowe'!$N$3*(E4240-D4240)*'symulacje godzinowe'!$O$3/1000</f>
        <v>0.76135207199999999</v>
      </c>
      <c r="J4240" s="3">
        <f>'symulacje godzinowe'!$R$3*'symulacje godzinowe'!$N$3*(E4240-D4240)^2*'symulacje godzinowe'!$P$3/1000</f>
        <v>5.2254245376000003E-3</v>
      </c>
      <c r="K4240" s="3">
        <f t="shared" si="310"/>
        <v>1.4075527632624001</v>
      </c>
      <c r="L4240" s="6">
        <f t="shared" si="311"/>
        <v>5067.1899477446404</v>
      </c>
    </row>
    <row r="4241" spans="1:19" x14ac:dyDescent="0.2">
      <c r="A4241" s="2">
        <v>6</v>
      </c>
      <c r="B4241" s="2">
        <v>26</v>
      </c>
      <c r="C4241" s="2">
        <v>4239</v>
      </c>
      <c r="D4241" s="2">
        <v>23.6</v>
      </c>
      <c r="E4241" s="2">
        <v>55</v>
      </c>
      <c r="F4241" s="1">
        <f t="shared" si="309"/>
        <v>50</v>
      </c>
      <c r="G4241" s="2">
        <v>403.1</v>
      </c>
      <c r="H4241" s="3">
        <f>G4241/1000*'symulacje godzinowe'!$N$3*'symulacje godzinowe'!$Q$3*'symulacje godzinowe'!$R$3</f>
        <v>1.7820087591000002</v>
      </c>
      <c r="I4241" s="3">
        <f>'symulacje godzinowe'!$R$3*'symulacje godzinowe'!$N$3*(E4241-D4241)*'symulacje godzinowe'!$O$3/1000</f>
        <v>0.75653338799999992</v>
      </c>
      <c r="J4241" s="3">
        <f>'symulacje godzinowe'!$R$3*'symulacje godzinowe'!$N$3*(E4241-D4241)^2*'symulacje godzinowe'!$P$3/1000</f>
        <v>5.1594892415999993E-3</v>
      </c>
      <c r="K4241" s="3">
        <f t="shared" si="310"/>
        <v>1.0203158818584002</v>
      </c>
      <c r="L4241" s="6">
        <f t="shared" si="311"/>
        <v>3673.1371746902405</v>
      </c>
    </row>
    <row r="4242" spans="1:19" x14ac:dyDescent="0.2">
      <c r="A4242" s="2">
        <v>6</v>
      </c>
      <c r="B4242" s="2">
        <v>26</v>
      </c>
      <c r="C4242" s="2">
        <v>4240</v>
      </c>
      <c r="D4242" s="2">
        <v>23.8</v>
      </c>
      <c r="E4242" s="2">
        <v>55</v>
      </c>
      <c r="F4242" s="1">
        <f t="shared" si="309"/>
        <v>50</v>
      </c>
      <c r="G4242" s="2">
        <v>272.7</v>
      </c>
      <c r="H4242" s="3">
        <f>G4242/1000*'symulacje godzinowe'!$N$3*'symulacje godzinowe'!$Q$3*'symulacje godzinowe'!$R$3</f>
        <v>1.2055415247000001</v>
      </c>
      <c r="I4242" s="3">
        <f>'symulacje godzinowe'!$R$3*'symulacje godzinowe'!$N$3*(E4242-D4242)*'symulacje godzinowe'!$O$3/1000</f>
        <v>0.75171470399999984</v>
      </c>
      <c r="J4242" s="3">
        <f>'symulacje godzinowe'!$R$3*'symulacje godzinowe'!$N$3*(E4242-D4242)^2*'symulacje godzinowe'!$P$3/1000</f>
        <v>5.0939725823999993E-3</v>
      </c>
      <c r="K4242" s="3">
        <f t="shared" si="310"/>
        <v>0.44873284811760022</v>
      </c>
      <c r="L4242" s="6">
        <f t="shared" si="311"/>
        <v>1615.4382532233608</v>
      </c>
    </row>
    <row r="4243" spans="1:19" x14ac:dyDescent="0.2">
      <c r="A4243" s="2">
        <v>6</v>
      </c>
      <c r="B4243" s="2">
        <v>26</v>
      </c>
      <c r="C4243" s="2">
        <v>4241</v>
      </c>
      <c r="D4243" s="2">
        <v>23.5</v>
      </c>
      <c r="E4243" s="2">
        <v>55</v>
      </c>
      <c r="F4243" s="1">
        <f t="shared" si="309"/>
        <v>50</v>
      </c>
      <c r="G4243" s="2">
        <v>184.7</v>
      </c>
      <c r="H4243" s="3">
        <f>G4243/1000*'symulacje godzinowe'!$N$3*'symulacje godzinowe'!$Q$3*'symulacje godzinowe'!$R$3</f>
        <v>0.81651455669999984</v>
      </c>
      <c r="I4243" s="3">
        <f>'symulacje godzinowe'!$R$3*'symulacje godzinowe'!$N$3*(E4243-D4243)*'symulacje godzinowe'!$O$3/1000</f>
        <v>0.7589427299999999</v>
      </c>
      <c r="J4243" s="3">
        <f>'symulacje godzinowe'!$R$3*'symulacje godzinowe'!$N$3*(E4243-D4243)^2*'symulacje godzinowe'!$P$3/1000</f>
        <v>5.1924045599999998E-3</v>
      </c>
      <c r="K4243" s="3">
        <f t="shared" si="310"/>
        <v>5.2379422139999937E-2</v>
      </c>
      <c r="L4243" s="6">
        <f t="shared" si="311"/>
        <v>188.56591970399978</v>
      </c>
    </row>
    <row r="4244" spans="1:19" x14ac:dyDescent="0.2">
      <c r="A4244" s="2">
        <v>6</v>
      </c>
      <c r="B4244" s="2">
        <v>26</v>
      </c>
      <c r="C4244" s="2">
        <v>4242</v>
      </c>
      <c r="D4244" s="2">
        <v>23.3</v>
      </c>
      <c r="E4244" s="2">
        <v>55</v>
      </c>
      <c r="F4244" s="1">
        <f t="shared" si="309"/>
        <v>50</v>
      </c>
      <c r="G4244" s="2">
        <v>101.2</v>
      </c>
      <c r="H4244" s="3">
        <f>G4244/1000*'symulacje godzinowe'!$N$3*'symulacje godzinowe'!$Q$3*'symulacje godzinowe'!$R$3</f>
        <v>0.44738101320000001</v>
      </c>
      <c r="I4244" s="3">
        <f>'symulacje godzinowe'!$R$3*'symulacje godzinowe'!$N$3*(E4244-D4244)*'symulacje godzinowe'!$O$3/1000</f>
        <v>0.76376141399999997</v>
      </c>
      <c r="J4244" s="3">
        <f>'symulacje godzinowe'!$R$3*'symulacje godzinowe'!$N$3*(E4244-D4244)^2*'symulacje godzinowe'!$P$3/1000</f>
        <v>5.2585491744E-3</v>
      </c>
      <c r="K4244" s="3">
        <f t="shared" si="310"/>
        <v>-0.32163894997439996</v>
      </c>
      <c r="L4244" s="6">
        <f t="shared" si="311"/>
        <v>0</v>
      </c>
    </row>
    <row r="4245" spans="1:19" x14ac:dyDescent="0.2">
      <c r="A4245" s="2">
        <v>6</v>
      </c>
      <c r="B4245" s="2">
        <v>26</v>
      </c>
      <c r="C4245" s="2">
        <v>4243</v>
      </c>
      <c r="D4245" s="2">
        <v>23</v>
      </c>
      <c r="E4245" s="2">
        <v>55</v>
      </c>
      <c r="F4245" s="1">
        <f t="shared" si="309"/>
        <v>50</v>
      </c>
      <c r="G4245" s="2">
        <v>33.700000000000003</v>
      </c>
      <c r="H4245" s="3">
        <f>G4245/1000*'symulacje godzinowe'!$N$3*'symulacje godzinowe'!$Q$3*'symulacje godzinowe'!$R$3</f>
        <v>0.1489796457</v>
      </c>
      <c r="I4245" s="3">
        <f>'symulacje godzinowe'!$R$3*'symulacje godzinowe'!$N$3*(E4245-D4245)*'symulacje godzinowe'!$O$3/1000</f>
        <v>0.77098943999999991</v>
      </c>
      <c r="J4245" s="3">
        <f>'symulacje godzinowe'!$R$3*'symulacje godzinowe'!$N$3*(E4245-D4245)^2*'symulacje godzinowe'!$P$3/1000</f>
        <v>5.3585510400000003E-3</v>
      </c>
      <c r="K4245" s="3">
        <f t="shared" si="310"/>
        <v>-0.62736834533999997</v>
      </c>
      <c r="L4245" s="6">
        <f t="shared" si="311"/>
        <v>0</v>
      </c>
    </row>
    <row r="4246" spans="1:19" x14ac:dyDescent="0.2">
      <c r="A4246" s="2">
        <v>6</v>
      </c>
      <c r="B4246" s="2">
        <v>26</v>
      </c>
      <c r="C4246" s="2">
        <v>4244</v>
      </c>
      <c r="D4246" s="2">
        <v>22.2</v>
      </c>
      <c r="E4246" s="2">
        <v>55</v>
      </c>
      <c r="F4246" s="1">
        <f t="shared" si="309"/>
        <v>50</v>
      </c>
      <c r="G4246" s="2">
        <v>0</v>
      </c>
      <c r="H4246" s="3">
        <f>G4246/1000*'symulacje godzinowe'!$N$3*'symulacje godzinowe'!$Q$3*'symulacje godzinowe'!$R$3</f>
        <v>0</v>
      </c>
      <c r="I4246" s="3">
        <f>'symulacje godzinowe'!$R$3*'symulacje godzinowe'!$N$3*(E4246-D4246)*'symulacje godzinowe'!$O$3/1000</f>
        <v>0.79026417599999987</v>
      </c>
      <c r="J4246" s="3">
        <f>'symulacje godzinowe'!$R$3*'symulacje godzinowe'!$N$3*(E4246-D4246)^2*'symulacje godzinowe'!$P$3/1000</f>
        <v>5.6298276863999998E-3</v>
      </c>
      <c r="K4246" s="3">
        <f t="shared" si="310"/>
        <v>-0.79589400368639984</v>
      </c>
      <c r="L4246" s="6">
        <f t="shared" si="311"/>
        <v>0</v>
      </c>
    </row>
    <row r="4247" spans="1:19" x14ac:dyDescent="0.2">
      <c r="A4247" s="2">
        <v>6</v>
      </c>
      <c r="B4247" s="2">
        <v>26</v>
      </c>
      <c r="C4247" s="2">
        <v>4245</v>
      </c>
      <c r="D4247" s="2">
        <v>21.5</v>
      </c>
      <c r="E4247" s="2">
        <v>55</v>
      </c>
      <c r="F4247" s="1">
        <f t="shared" si="309"/>
        <v>50</v>
      </c>
      <c r="G4247" s="2">
        <v>0</v>
      </c>
      <c r="H4247" s="3">
        <f>G4247/1000*'symulacje godzinowe'!$N$3*'symulacje godzinowe'!$Q$3*'symulacje godzinowe'!$R$3</f>
        <v>0</v>
      </c>
      <c r="I4247" s="3">
        <f>'symulacje godzinowe'!$R$3*'symulacje godzinowe'!$N$3*(E4247-D4247)*'symulacje godzinowe'!$O$3/1000</f>
        <v>0.80712956999999996</v>
      </c>
      <c r="J4247" s="3">
        <f>'symulacje godzinowe'!$R$3*'symulacje godzinowe'!$N$3*(E4247-D4247)^2*'symulacje godzinowe'!$P$3/1000</f>
        <v>5.8726893599999998E-3</v>
      </c>
      <c r="K4247" s="3">
        <f t="shared" si="310"/>
        <v>-0.81300225935999992</v>
      </c>
      <c r="L4247" s="6">
        <f t="shared" si="311"/>
        <v>0</v>
      </c>
    </row>
    <row r="4248" spans="1:19" x14ac:dyDescent="0.2">
      <c r="A4248" s="2">
        <v>6</v>
      </c>
      <c r="B4248" s="2">
        <v>26</v>
      </c>
      <c r="C4248" s="2">
        <v>4246</v>
      </c>
      <c r="D4248" s="2">
        <v>20.7</v>
      </c>
      <c r="E4248" s="2">
        <v>55</v>
      </c>
      <c r="F4248" s="1">
        <f t="shared" si="309"/>
        <v>50</v>
      </c>
      <c r="G4248" s="2">
        <v>0</v>
      </c>
      <c r="H4248" s="3">
        <f>G4248/1000*'symulacje godzinowe'!$N$3*'symulacje godzinowe'!$Q$3*'symulacje godzinowe'!$R$3</f>
        <v>0</v>
      </c>
      <c r="I4248" s="3">
        <f>'symulacje godzinowe'!$R$3*'symulacje godzinowe'!$N$3*(E4248-D4248)*'symulacje godzinowe'!$O$3/1000</f>
        <v>0.82640430599999992</v>
      </c>
      <c r="J4248" s="3">
        <f>'symulacje godzinowe'!$R$3*'symulacje godzinowe'!$N$3*(E4248-D4248)^2*'symulacje godzinowe'!$P$3/1000</f>
        <v>6.1565251103999977E-3</v>
      </c>
      <c r="K4248" s="3">
        <f t="shared" si="310"/>
        <v>-0.83256083111039991</v>
      </c>
      <c r="L4248" s="6">
        <f t="shared" si="311"/>
        <v>0</v>
      </c>
      <c r="O4248" s="21" t="s">
        <v>33</v>
      </c>
    </row>
    <row r="4249" spans="1:19" x14ac:dyDescent="0.2">
      <c r="A4249" s="2">
        <v>6</v>
      </c>
      <c r="B4249" s="2">
        <v>26</v>
      </c>
      <c r="C4249" s="2">
        <v>4247</v>
      </c>
      <c r="D4249" s="2">
        <v>19.899999999999999</v>
      </c>
      <c r="E4249" s="2">
        <v>55</v>
      </c>
      <c r="F4249" s="1">
        <f t="shared" si="309"/>
        <v>50</v>
      </c>
      <c r="G4249" s="2">
        <v>0</v>
      </c>
      <c r="H4249" s="3">
        <f>G4249/1000*'symulacje godzinowe'!$N$3*'symulacje godzinowe'!$Q$3*'symulacje godzinowe'!$R$3</f>
        <v>0</v>
      </c>
      <c r="I4249" s="3">
        <f>'symulacje godzinowe'!$R$3*'symulacje godzinowe'!$N$3*(E4249-D4249)*'symulacje godzinowe'!$O$3/1000</f>
        <v>0.84567904199999999</v>
      </c>
      <c r="J4249" s="3">
        <f>'symulacje godzinowe'!$R$3*'symulacje godzinowe'!$N$3*(E4249-D4249)^2*'symulacje godzinowe'!$P$3/1000</f>
        <v>6.4470590496000001E-3</v>
      </c>
      <c r="K4249" s="3">
        <f t="shared" si="310"/>
        <v>-0.85212610104959996</v>
      </c>
      <c r="L4249" s="6">
        <f t="shared" si="311"/>
        <v>0</v>
      </c>
      <c r="M4249" s="21" t="s">
        <v>32</v>
      </c>
      <c r="N4249" s="21" t="s">
        <v>27</v>
      </c>
      <c r="O4249" s="21" t="s">
        <v>31</v>
      </c>
      <c r="P4249" s="21" t="s">
        <v>28</v>
      </c>
      <c r="Q4249" s="21" t="s">
        <v>29</v>
      </c>
      <c r="R4249" s="21" t="s">
        <v>30</v>
      </c>
      <c r="S4249" s="21" t="s">
        <v>26</v>
      </c>
    </row>
    <row r="4250" spans="1:19" x14ac:dyDescent="0.2">
      <c r="A4250" s="2">
        <v>6</v>
      </c>
      <c r="B4250" s="2">
        <v>26</v>
      </c>
      <c r="C4250" s="2">
        <v>4248</v>
      </c>
      <c r="D4250" s="2">
        <v>19</v>
      </c>
      <c r="E4250" s="2">
        <v>55</v>
      </c>
      <c r="F4250" s="1">
        <f t="shared" si="309"/>
        <v>50</v>
      </c>
      <c r="G4250" s="2">
        <v>0</v>
      </c>
      <c r="H4250" s="3">
        <f>G4250/1000*'symulacje godzinowe'!$N$3*'symulacje godzinowe'!$Q$3*'symulacje godzinowe'!$R$3</f>
        <v>0</v>
      </c>
      <c r="I4250" s="3">
        <f>'symulacje godzinowe'!$R$3*'symulacje godzinowe'!$N$3*(E4250-D4250)*'symulacje godzinowe'!$O$3/1000</f>
        <v>0.86736311999999993</v>
      </c>
      <c r="J4250" s="3">
        <f>'symulacje godzinowe'!$R$3*'symulacje godzinowe'!$N$3*(E4250-D4250)^2*'symulacje godzinowe'!$P$3/1000</f>
        <v>6.78191616E-3</v>
      </c>
      <c r="K4250" s="3">
        <f t="shared" si="310"/>
        <v>-0.87414503615999994</v>
      </c>
      <c r="L4250" s="10">
        <f>SUM(L4227:L4249)</f>
        <v>43415.689838109123</v>
      </c>
      <c r="M4250" s="19">
        <f>(L4226-4.187*$N$7*$O$7*(F4250-10))*((L4226-4.187*$N$7*$O$7*(F4250-10))&gt;0)</f>
        <v>0</v>
      </c>
      <c r="N4250" s="19">
        <f>M4250/4.187/(F4250-10)*(M4250&gt;0)</f>
        <v>0</v>
      </c>
      <c r="O4250" s="19">
        <f>$P$7-0.5*$N$7*$O$7</f>
        <v>100</v>
      </c>
      <c r="P4250" s="19">
        <f>IF(N4250&lt;O4250,N4250,O4250)</f>
        <v>0</v>
      </c>
      <c r="Q4250" s="19">
        <f>L4250/4.187/(F4250-10)+P4250</f>
        <v>259.22910101569812</v>
      </c>
      <c r="R4250" s="19" t="b">
        <f>Q4250&gt;$N$7*$O$7</f>
        <v>1</v>
      </c>
      <c r="S4250" s="19">
        <f>IF(R4250,(F4250-10)/(50-10),(F4250-10)/(50-10)*Q4250/$N$7/$O$7)</f>
        <v>1</v>
      </c>
    </row>
    <row r="4251" spans="1:19" x14ac:dyDescent="0.2">
      <c r="A4251" s="2">
        <v>6</v>
      </c>
      <c r="B4251" s="2">
        <v>27</v>
      </c>
      <c r="C4251" s="2">
        <v>4249</v>
      </c>
      <c r="D4251" s="2">
        <v>18.2</v>
      </c>
      <c r="E4251" s="2">
        <v>55</v>
      </c>
      <c r="F4251" s="1">
        <f t="shared" si="309"/>
        <v>50</v>
      </c>
      <c r="G4251" s="2">
        <v>0</v>
      </c>
      <c r="H4251" s="3">
        <f>G4251/1000*'symulacje godzinowe'!$N$3*'symulacje godzinowe'!$Q$3*'symulacje godzinowe'!$R$3</f>
        <v>0</v>
      </c>
      <c r="I4251" s="3">
        <f>'symulacje godzinowe'!$R$3*'symulacje godzinowe'!$N$3*(E4251-D4251)*'symulacje godzinowe'!$O$3/1000</f>
        <v>0.88663785599999978</v>
      </c>
      <c r="J4251" s="3">
        <f>'symulacje godzinowe'!$R$3*'symulacje godzinowe'!$N$3*(E4251-D4251)^2*'symulacje godzinowe'!$P$3/1000</f>
        <v>7.0866837503999981E-3</v>
      </c>
      <c r="K4251" s="3">
        <f t="shared" si="310"/>
        <v>-0.89372453975039978</v>
      </c>
      <c r="L4251" s="6">
        <f>K4251*(K4251&gt;0)*3600</f>
        <v>0</v>
      </c>
    </row>
    <row r="4252" spans="1:19" x14ac:dyDescent="0.2">
      <c r="A4252" s="2">
        <v>6</v>
      </c>
      <c r="B4252" s="2">
        <v>27</v>
      </c>
      <c r="C4252" s="2">
        <v>4250</v>
      </c>
      <c r="D4252" s="2">
        <v>17.7</v>
      </c>
      <c r="E4252" s="2">
        <v>55</v>
      </c>
      <c r="F4252" s="1">
        <f t="shared" si="309"/>
        <v>50</v>
      </c>
      <c r="G4252" s="2">
        <v>0</v>
      </c>
      <c r="H4252" s="3">
        <f>G4252/1000*'symulacje godzinowe'!$N$3*'symulacje godzinowe'!$Q$3*'symulacje godzinowe'!$R$3</f>
        <v>0</v>
      </c>
      <c r="I4252" s="3">
        <f>'symulacje godzinowe'!$R$3*'symulacje godzinowe'!$N$3*(E4252-D4252)*'symulacje godzinowe'!$O$3/1000</f>
        <v>0.89868456599999991</v>
      </c>
      <c r="J4252" s="3">
        <f>'symulacje godzinowe'!$R$3*'symulacje godzinowe'!$N$3*(E4252-D4252)^2*'symulacje godzinowe'!$P$3/1000</f>
        <v>7.2805649183999982E-3</v>
      </c>
      <c r="K4252" s="3">
        <f t="shared" si="310"/>
        <v>-0.90596513091839992</v>
      </c>
      <c r="L4252" s="6">
        <f t="shared" ref="L4252:L4273" si="312">K4252*(K4252&gt;0)*3600</f>
        <v>0</v>
      </c>
    </row>
    <row r="4253" spans="1:19" x14ac:dyDescent="0.2">
      <c r="A4253" s="2">
        <v>6</v>
      </c>
      <c r="B4253" s="2">
        <v>27</v>
      </c>
      <c r="C4253" s="2">
        <v>4251</v>
      </c>
      <c r="D4253" s="2">
        <v>17.3</v>
      </c>
      <c r="E4253" s="2">
        <v>55</v>
      </c>
      <c r="F4253" s="1">
        <f t="shared" si="309"/>
        <v>50</v>
      </c>
      <c r="G4253" s="2">
        <v>0</v>
      </c>
      <c r="H4253" s="3">
        <f>G4253/1000*'symulacje godzinowe'!$N$3*'symulacje godzinowe'!$Q$3*'symulacje godzinowe'!$R$3</f>
        <v>0</v>
      </c>
      <c r="I4253" s="3">
        <f>'symulacje godzinowe'!$R$3*'symulacje godzinowe'!$N$3*(E4253-D4253)*'symulacje godzinowe'!$O$3/1000</f>
        <v>0.90832193400000005</v>
      </c>
      <c r="J4253" s="3">
        <f>'symulacje godzinowe'!$R$3*'symulacje godzinowe'!$N$3*(E4253-D4253)^2*'symulacje godzinowe'!$P$3/1000</f>
        <v>7.4375537184000005E-3</v>
      </c>
      <c r="K4253" s="3">
        <f t="shared" si="310"/>
        <v>-0.9157594877184001</v>
      </c>
      <c r="L4253" s="6">
        <f t="shared" si="312"/>
        <v>0</v>
      </c>
    </row>
    <row r="4254" spans="1:19" x14ac:dyDescent="0.2">
      <c r="A4254" s="2">
        <v>6</v>
      </c>
      <c r="B4254" s="2">
        <v>27</v>
      </c>
      <c r="C4254" s="2">
        <v>4252</v>
      </c>
      <c r="D4254" s="2">
        <v>16.8</v>
      </c>
      <c r="E4254" s="2">
        <v>55</v>
      </c>
      <c r="F4254" s="1">
        <f t="shared" si="309"/>
        <v>50</v>
      </c>
      <c r="G4254" s="2">
        <v>0</v>
      </c>
      <c r="H4254" s="3">
        <f>G4254/1000*'symulacje godzinowe'!$N$3*'symulacje godzinowe'!$Q$3*'symulacje godzinowe'!$R$3</f>
        <v>0</v>
      </c>
      <c r="I4254" s="3">
        <f>'symulacje godzinowe'!$R$3*'symulacje godzinowe'!$N$3*(E4254-D4254)*'symulacje godzinowe'!$O$3/1000</f>
        <v>0.92036864400000007</v>
      </c>
      <c r="J4254" s="3">
        <f>'symulacje godzinowe'!$R$3*'symulacje godzinowe'!$N$3*(E4254-D4254)^2*'symulacje godzinowe'!$P$3/1000</f>
        <v>7.6361445504E-3</v>
      </c>
      <c r="K4254" s="3">
        <f t="shared" si="310"/>
        <v>-0.92800478855040003</v>
      </c>
      <c r="L4254" s="6">
        <f t="shared" si="312"/>
        <v>0</v>
      </c>
    </row>
    <row r="4255" spans="1:19" x14ac:dyDescent="0.2">
      <c r="A4255" s="2">
        <v>6</v>
      </c>
      <c r="B4255" s="2">
        <v>27</v>
      </c>
      <c r="C4255" s="2">
        <v>4253</v>
      </c>
      <c r="D4255" s="2">
        <v>16.899999999999999</v>
      </c>
      <c r="E4255" s="2">
        <v>55</v>
      </c>
      <c r="F4255" s="1">
        <f t="shared" si="309"/>
        <v>50</v>
      </c>
      <c r="G4255" s="2">
        <v>66.3</v>
      </c>
      <c r="H4255" s="3">
        <f>G4255/1000*'symulacje godzinowe'!$N$3*'symulacje godzinowe'!$Q$3*'symulacje godzinowe'!$R$3</f>
        <v>0.29309645429999998</v>
      </c>
      <c r="I4255" s="3">
        <f>'symulacje godzinowe'!$R$3*'symulacje godzinowe'!$N$3*(E4255-D4255)*'symulacje godzinowe'!$O$3/1000</f>
        <v>0.91795930199999998</v>
      </c>
      <c r="J4255" s="3">
        <f>'symulacje godzinowe'!$R$3*'symulacje godzinowe'!$N$3*(E4255-D4255)^2*'symulacje godzinowe'!$P$3/1000</f>
        <v>7.5962170656E-3</v>
      </c>
      <c r="K4255" s="3">
        <f t="shared" si="310"/>
        <v>-0.63245906476559999</v>
      </c>
      <c r="L4255" s="6">
        <f t="shared" si="312"/>
        <v>0</v>
      </c>
    </row>
    <row r="4256" spans="1:19" x14ac:dyDescent="0.2">
      <c r="A4256" s="2">
        <v>6</v>
      </c>
      <c r="B4256" s="2">
        <v>27</v>
      </c>
      <c r="C4256" s="2">
        <v>4254</v>
      </c>
      <c r="D4256" s="2">
        <v>17.100000000000001</v>
      </c>
      <c r="E4256" s="2">
        <v>55</v>
      </c>
      <c r="F4256" s="1">
        <f t="shared" si="309"/>
        <v>50</v>
      </c>
      <c r="G4256" s="2">
        <v>129.4</v>
      </c>
      <c r="H4256" s="3">
        <f>G4256/1000*'symulacje godzinowe'!$N$3*'symulacje godzinowe'!$Q$3*'symulacje godzinowe'!$R$3</f>
        <v>0.57204647340000014</v>
      </c>
      <c r="I4256" s="3">
        <f>'symulacje godzinowe'!$R$3*'symulacje godzinowe'!$N$3*(E4256-D4256)*'symulacje godzinowe'!$O$3/1000</f>
        <v>0.9131406179999999</v>
      </c>
      <c r="J4256" s="3">
        <f>'symulacje godzinowe'!$R$3*'symulacje godzinowe'!$N$3*(E4256-D4256)^2*'symulacje godzinowe'!$P$3/1000</f>
        <v>7.5166760735999993E-3</v>
      </c>
      <c r="K4256" s="3">
        <f t="shared" si="310"/>
        <v>-0.34861082067359977</v>
      </c>
      <c r="L4256" s="6">
        <f t="shared" si="312"/>
        <v>0</v>
      </c>
    </row>
    <row r="4257" spans="1:15" x14ac:dyDescent="0.2">
      <c r="A4257" s="2">
        <v>6</v>
      </c>
      <c r="B4257" s="2">
        <v>27</v>
      </c>
      <c r="C4257" s="2">
        <v>4255</v>
      </c>
      <c r="D4257" s="2">
        <v>17.2</v>
      </c>
      <c r="E4257" s="2">
        <v>55</v>
      </c>
      <c r="F4257" s="1">
        <f t="shared" si="309"/>
        <v>50</v>
      </c>
      <c r="G4257" s="2">
        <v>239.9</v>
      </c>
      <c r="H4257" s="3">
        <f>G4257/1000*'symulacje godzinowe'!$N$3*'symulacje godzinowe'!$Q$3*'symulacje godzinowe'!$R$3</f>
        <v>1.0605405639000001</v>
      </c>
      <c r="I4257" s="3">
        <f>'symulacje godzinowe'!$R$3*'symulacje godzinowe'!$N$3*(E4257-D4257)*'symulacje godzinowe'!$O$3/1000</f>
        <v>0.91073127599999981</v>
      </c>
      <c r="J4257" s="3">
        <f>'symulacje godzinowe'!$R$3*'symulacje godzinowe'!$N$3*(E4257-D4257)^2*'symulacje godzinowe'!$P$3/1000</f>
        <v>7.4770625663999977E-3</v>
      </c>
      <c r="K4257" s="3">
        <f t="shared" si="310"/>
        <v>0.14233222533360027</v>
      </c>
      <c r="L4257" s="6">
        <f t="shared" si="312"/>
        <v>512.39601120096097</v>
      </c>
    </row>
    <row r="4258" spans="1:15" x14ac:dyDescent="0.2">
      <c r="A4258" s="2">
        <v>6</v>
      </c>
      <c r="B4258" s="2">
        <v>27</v>
      </c>
      <c r="C4258" s="2">
        <v>4256</v>
      </c>
      <c r="D4258" s="2">
        <v>18.7</v>
      </c>
      <c r="E4258" s="2">
        <v>55</v>
      </c>
      <c r="F4258" s="1">
        <f t="shared" si="309"/>
        <v>50</v>
      </c>
      <c r="G4258" s="2">
        <v>320</v>
      </c>
      <c r="H4258" s="3">
        <f>G4258/1000*'symulacje godzinowe'!$N$3*'symulacje godzinowe'!$Q$3*'symulacje godzinowe'!$R$3</f>
        <v>1.41464352</v>
      </c>
      <c r="I4258" s="3">
        <f>'symulacje godzinowe'!$R$3*'symulacje godzinowe'!$N$3*(E4258-D4258)*'symulacje godzinowe'!$O$3/1000</f>
        <v>0.87459114599999987</v>
      </c>
      <c r="J4258" s="3">
        <f>'symulacje godzinowe'!$R$3*'symulacje godzinowe'!$N$3*(E4258-D4258)^2*'symulacje godzinowe'!$P$3/1000</f>
        <v>6.8954190623999991E-3</v>
      </c>
      <c r="K4258" s="3">
        <f t="shared" si="310"/>
        <v>0.53315695493760018</v>
      </c>
      <c r="L4258" s="6">
        <f t="shared" si="312"/>
        <v>1919.3650377753606</v>
      </c>
    </row>
    <row r="4259" spans="1:15" x14ac:dyDescent="0.2">
      <c r="A4259" s="2">
        <v>6</v>
      </c>
      <c r="B4259" s="2">
        <v>27</v>
      </c>
      <c r="C4259" s="2">
        <v>4257</v>
      </c>
      <c r="D4259" s="2">
        <v>20.3</v>
      </c>
      <c r="E4259" s="2">
        <v>55</v>
      </c>
      <c r="F4259" s="1">
        <f t="shared" si="309"/>
        <v>50</v>
      </c>
      <c r="G4259" s="2">
        <v>453.6</v>
      </c>
      <c r="H4259" s="3">
        <f>G4259/1000*'symulacje godzinowe'!$N$3*'symulacje godzinowe'!$Q$3*'symulacje godzinowe'!$R$3</f>
        <v>2.0052571896000004</v>
      </c>
      <c r="I4259" s="3">
        <f>'symulacje godzinowe'!$R$3*'symulacje godzinowe'!$N$3*(E4259-D4259)*'symulacje godzinowe'!$O$3/1000</f>
        <v>0.83604167399999996</v>
      </c>
      <c r="J4259" s="3">
        <f>'symulacje godzinowe'!$R$3*'symulacje godzinowe'!$N$3*(E4259-D4259)^2*'symulacje godzinowe'!$P$3/1000</f>
        <v>6.3009548063999998E-3</v>
      </c>
      <c r="K4259" s="3">
        <f t="shared" si="310"/>
        <v>1.1629145607936004</v>
      </c>
      <c r="L4259" s="6">
        <f t="shared" si="312"/>
        <v>4186.4924188569612</v>
      </c>
    </row>
    <row r="4260" spans="1:15" x14ac:dyDescent="0.2">
      <c r="A4260" s="2">
        <v>6</v>
      </c>
      <c r="B4260" s="2">
        <v>27</v>
      </c>
      <c r="C4260" s="2">
        <v>4258</v>
      </c>
      <c r="D4260" s="2">
        <v>21.8</v>
      </c>
      <c r="E4260" s="2">
        <v>55</v>
      </c>
      <c r="F4260" s="1">
        <f t="shared" si="309"/>
        <v>50</v>
      </c>
      <c r="G4260" s="2">
        <v>531.9</v>
      </c>
      <c r="H4260" s="3">
        <f>G4260/1000*'symulacje godzinowe'!$N$3*'symulacje godzinowe'!$Q$3*'symulacje godzinowe'!$R$3</f>
        <v>2.3514027759</v>
      </c>
      <c r="I4260" s="3">
        <f>'symulacje godzinowe'!$R$3*'symulacje godzinowe'!$N$3*(E4260-D4260)*'symulacje godzinowe'!$O$3/1000</f>
        <v>0.79990154399999991</v>
      </c>
      <c r="J4260" s="3">
        <f>'symulacje godzinowe'!$R$3*'symulacje godzinowe'!$N$3*(E4260-D4260)^2*'symulacje godzinowe'!$P$3/1000</f>
        <v>5.7679778304000002E-3</v>
      </c>
      <c r="K4260" s="3">
        <f t="shared" si="310"/>
        <v>1.5457332540696</v>
      </c>
      <c r="L4260" s="6">
        <f t="shared" si="312"/>
        <v>5564.6397146505606</v>
      </c>
    </row>
    <row r="4261" spans="1:15" x14ac:dyDescent="0.2">
      <c r="A4261" s="2">
        <v>6</v>
      </c>
      <c r="B4261" s="2">
        <v>27</v>
      </c>
      <c r="C4261" s="2">
        <v>4259</v>
      </c>
      <c r="D4261" s="2">
        <v>22.2</v>
      </c>
      <c r="E4261" s="2">
        <v>55</v>
      </c>
      <c r="F4261" s="1">
        <f t="shared" si="309"/>
        <v>50</v>
      </c>
      <c r="G4261" s="2">
        <v>586.79999999999995</v>
      </c>
      <c r="H4261" s="3">
        <f>G4261/1000*'symulacje godzinowe'!$N$3*'symulacje godzinowe'!$Q$3*'symulacje godzinowe'!$R$3</f>
        <v>2.5941025548000001</v>
      </c>
      <c r="I4261" s="3">
        <f>'symulacje godzinowe'!$R$3*'symulacje godzinowe'!$N$3*(E4261-D4261)*'symulacje godzinowe'!$O$3/1000</f>
        <v>0.79026417599999987</v>
      </c>
      <c r="J4261" s="3">
        <f>'symulacje godzinowe'!$R$3*'symulacje godzinowe'!$N$3*(E4261-D4261)^2*'symulacje godzinowe'!$P$3/1000</f>
        <v>5.6298276863999998E-3</v>
      </c>
      <c r="K4261" s="3">
        <f t="shared" si="310"/>
        <v>1.7982085511136001</v>
      </c>
      <c r="L4261" s="6">
        <f t="shared" si="312"/>
        <v>6473.5507840089604</v>
      </c>
    </row>
    <row r="4262" spans="1:15" x14ac:dyDescent="0.2">
      <c r="A4262" s="2">
        <v>6</v>
      </c>
      <c r="B4262" s="2">
        <v>27</v>
      </c>
      <c r="C4262" s="2">
        <v>4260</v>
      </c>
      <c r="D4262" s="2">
        <v>22.6</v>
      </c>
      <c r="E4262" s="2">
        <v>55</v>
      </c>
      <c r="F4262" s="1">
        <f t="shared" si="309"/>
        <v>50</v>
      </c>
      <c r="G4262" s="2">
        <v>516.20000000000005</v>
      </c>
      <c r="H4262" s="3">
        <f>G4262/1000*'symulacje godzinowe'!$N$3*'symulacje godzinowe'!$Q$3*'symulacje godzinowe'!$R$3</f>
        <v>2.2819968282</v>
      </c>
      <c r="I4262" s="3">
        <f>'symulacje godzinowe'!$R$3*'symulacje godzinowe'!$N$3*(E4262-D4262)*'symulacje godzinowe'!$O$3/1000</f>
        <v>0.78062680799999984</v>
      </c>
      <c r="J4262" s="3">
        <f>'symulacje godzinowe'!$R$3*'symulacje godzinowe'!$N$3*(E4262-D4262)^2*'symulacje godzinowe'!$P$3/1000</f>
        <v>5.4933520896000001E-3</v>
      </c>
      <c r="K4262" s="3">
        <f t="shared" si="310"/>
        <v>1.4958766681104003</v>
      </c>
      <c r="L4262" s="6">
        <f t="shared" si="312"/>
        <v>5385.1560051974411</v>
      </c>
    </row>
    <row r="4263" spans="1:15" x14ac:dyDescent="0.2">
      <c r="A4263" s="2">
        <v>6</v>
      </c>
      <c r="B4263" s="2">
        <v>27</v>
      </c>
      <c r="C4263" s="2">
        <v>4261</v>
      </c>
      <c r="D4263" s="2">
        <v>23</v>
      </c>
      <c r="E4263" s="2">
        <v>55</v>
      </c>
      <c r="F4263" s="1">
        <f t="shared" si="309"/>
        <v>50</v>
      </c>
      <c r="G4263" s="2">
        <v>486.3</v>
      </c>
      <c r="H4263" s="3">
        <f>G4263/1000*'symulacje godzinowe'!$N$3*'symulacje godzinowe'!$Q$3*'symulacje godzinowe'!$R$3</f>
        <v>2.1498160743000003</v>
      </c>
      <c r="I4263" s="3">
        <f>'symulacje godzinowe'!$R$3*'symulacje godzinowe'!$N$3*(E4263-D4263)*'symulacje godzinowe'!$O$3/1000</f>
        <v>0.77098943999999991</v>
      </c>
      <c r="J4263" s="3">
        <f>'symulacje godzinowe'!$R$3*'symulacje godzinowe'!$N$3*(E4263-D4263)^2*'symulacje godzinowe'!$P$3/1000</f>
        <v>5.3585510400000003E-3</v>
      </c>
      <c r="K4263" s="3">
        <f t="shared" si="310"/>
        <v>1.3734680832600004</v>
      </c>
      <c r="L4263" s="6">
        <f t="shared" si="312"/>
        <v>4944.4850997360008</v>
      </c>
    </row>
    <row r="4264" spans="1:15" x14ac:dyDescent="0.2">
      <c r="A4264" s="2">
        <v>6</v>
      </c>
      <c r="B4264" s="2">
        <v>27</v>
      </c>
      <c r="C4264" s="2">
        <v>4262</v>
      </c>
      <c r="D4264" s="2">
        <v>23.4</v>
      </c>
      <c r="E4264" s="2">
        <v>55</v>
      </c>
      <c r="F4264" s="1">
        <f t="shared" si="309"/>
        <v>50</v>
      </c>
      <c r="G4264" s="2">
        <v>428.5</v>
      </c>
      <c r="H4264" s="3">
        <f>G4264/1000*'symulacje godzinowe'!$N$3*'symulacje godzinowe'!$Q$3*'symulacje godzinowe'!$R$3</f>
        <v>1.8942960885000004</v>
      </c>
      <c r="I4264" s="3">
        <f>'symulacje godzinowe'!$R$3*'symulacje godzinowe'!$N$3*(E4264-D4264)*'symulacje godzinowe'!$O$3/1000</f>
        <v>0.76135207199999999</v>
      </c>
      <c r="J4264" s="3">
        <f>'symulacje godzinowe'!$R$3*'symulacje godzinowe'!$N$3*(E4264-D4264)^2*'symulacje godzinowe'!$P$3/1000</f>
        <v>5.2254245376000003E-3</v>
      </c>
      <c r="K4264" s="3">
        <f t="shared" si="310"/>
        <v>1.1277185919624004</v>
      </c>
      <c r="L4264" s="6">
        <f t="shared" si="312"/>
        <v>4059.7869310646415</v>
      </c>
    </row>
    <row r="4265" spans="1:15" x14ac:dyDescent="0.2">
      <c r="A4265" s="2">
        <v>6</v>
      </c>
      <c r="B4265" s="2">
        <v>27</v>
      </c>
      <c r="C4265" s="2">
        <v>4263</v>
      </c>
      <c r="D4265" s="2">
        <v>23.9</v>
      </c>
      <c r="E4265" s="2">
        <v>55</v>
      </c>
      <c r="F4265" s="1">
        <f t="shared" si="309"/>
        <v>50</v>
      </c>
      <c r="G4265" s="2">
        <v>354.6</v>
      </c>
      <c r="H4265" s="3">
        <f>G4265/1000*'symulacje godzinowe'!$N$3*'symulacje godzinowe'!$Q$3*'symulacje godzinowe'!$R$3</f>
        <v>1.5676018506</v>
      </c>
      <c r="I4265" s="3">
        <f>'symulacje godzinowe'!$R$3*'symulacje godzinowe'!$N$3*(E4265-D4265)*'symulacje godzinowe'!$O$3/1000</f>
        <v>0.74930536199999997</v>
      </c>
      <c r="J4265" s="3">
        <f>'symulacje godzinowe'!$R$3*'symulacje godzinowe'!$N$3*(E4265-D4265)^2*'symulacje godzinowe'!$P$3/1000</f>
        <v>5.0613712415999998E-3</v>
      </c>
      <c r="K4265" s="3">
        <f t="shared" si="310"/>
        <v>0.81323511735840004</v>
      </c>
      <c r="L4265" s="6">
        <f t="shared" si="312"/>
        <v>2927.6464224902402</v>
      </c>
    </row>
    <row r="4266" spans="1:15" x14ac:dyDescent="0.2">
      <c r="A4266" s="2">
        <v>6</v>
      </c>
      <c r="B4266" s="2">
        <v>27</v>
      </c>
      <c r="C4266" s="2">
        <v>4264</v>
      </c>
      <c r="D4266" s="2">
        <v>24.3</v>
      </c>
      <c r="E4266" s="2">
        <v>55</v>
      </c>
      <c r="F4266" s="1">
        <f t="shared" si="309"/>
        <v>50</v>
      </c>
      <c r="G4266" s="2">
        <v>272.8</v>
      </c>
      <c r="H4266" s="3">
        <f>G4266/1000*'symulacje godzinowe'!$N$3*'symulacje godzinowe'!$Q$3*'symulacje godzinowe'!$R$3</f>
        <v>1.2059836008</v>
      </c>
      <c r="I4266" s="3">
        <f>'symulacje godzinowe'!$R$3*'symulacje godzinowe'!$N$3*(E4266-D4266)*'symulacje godzinowe'!$O$3/1000</f>
        <v>0.73966799399999994</v>
      </c>
      <c r="J4266" s="3">
        <f>'symulacje godzinowe'!$R$3*'symulacje godzinowe'!$N$3*(E4266-D4266)^2*'symulacje godzinowe'!$P$3/1000</f>
        <v>4.9320124703999988E-3</v>
      </c>
      <c r="K4266" s="3">
        <f t="shared" si="310"/>
        <v>0.46138359432960008</v>
      </c>
      <c r="L4266" s="6">
        <f t="shared" si="312"/>
        <v>1660.9809395865602</v>
      </c>
    </row>
    <row r="4267" spans="1:15" x14ac:dyDescent="0.2">
      <c r="A4267" s="2">
        <v>6</v>
      </c>
      <c r="B4267" s="2">
        <v>27</v>
      </c>
      <c r="C4267" s="2">
        <v>4265</v>
      </c>
      <c r="D4267" s="2">
        <v>23.9</v>
      </c>
      <c r="E4267" s="2">
        <v>55</v>
      </c>
      <c r="F4267" s="1">
        <f t="shared" si="309"/>
        <v>50</v>
      </c>
      <c r="G4267" s="2">
        <v>184.2</v>
      </c>
      <c r="H4267" s="3">
        <f>G4267/1000*'symulacje godzinowe'!$N$3*'symulacje godzinowe'!$Q$3*'symulacje godzinowe'!$R$3</f>
        <v>0.81430417620000006</v>
      </c>
      <c r="I4267" s="3">
        <f>'symulacje godzinowe'!$R$3*'symulacje godzinowe'!$N$3*(E4267-D4267)*'symulacje godzinowe'!$O$3/1000</f>
        <v>0.74930536199999997</v>
      </c>
      <c r="J4267" s="3">
        <f>'symulacje godzinowe'!$R$3*'symulacje godzinowe'!$N$3*(E4267-D4267)^2*'symulacje godzinowe'!$P$3/1000</f>
        <v>5.0613712415999998E-3</v>
      </c>
      <c r="K4267" s="3">
        <f t="shared" si="310"/>
        <v>5.9937442958400089E-2</v>
      </c>
      <c r="L4267" s="6">
        <f t="shared" si="312"/>
        <v>215.77479465024032</v>
      </c>
    </row>
    <row r="4268" spans="1:15" x14ac:dyDescent="0.2">
      <c r="A4268" s="2">
        <v>6</v>
      </c>
      <c r="B4268" s="2">
        <v>27</v>
      </c>
      <c r="C4268" s="2">
        <v>4266</v>
      </c>
      <c r="D4268" s="2">
        <v>23.5</v>
      </c>
      <c r="E4268" s="2">
        <v>55</v>
      </c>
      <c r="F4268" s="1">
        <f t="shared" si="309"/>
        <v>50</v>
      </c>
      <c r="G4268" s="2">
        <v>125.6</v>
      </c>
      <c r="H4268" s="3">
        <f>G4268/1000*'symulacje godzinowe'!$N$3*'symulacje godzinowe'!$Q$3*'symulacje godzinowe'!$R$3</f>
        <v>0.55524758159999998</v>
      </c>
      <c r="I4268" s="3">
        <f>'symulacje godzinowe'!$R$3*'symulacje godzinowe'!$N$3*(E4268-D4268)*'symulacje godzinowe'!$O$3/1000</f>
        <v>0.7589427299999999</v>
      </c>
      <c r="J4268" s="3">
        <f>'symulacje godzinowe'!$R$3*'symulacje godzinowe'!$N$3*(E4268-D4268)^2*'symulacje godzinowe'!$P$3/1000</f>
        <v>5.1924045599999998E-3</v>
      </c>
      <c r="K4268" s="3">
        <f t="shared" si="310"/>
        <v>-0.20888755295999992</v>
      </c>
      <c r="L4268" s="6">
        <f t="shared" si="312"/>
        <v>0</v>
      </c>
    </row>
    <row r="4269" spans="1:15" x14ac:dyDescent="0.2">
      <c r="A4269" s="2">
        <v>6</v>
      </c>
      <c r="B4269" s="2">
        <v>27</v>
      </c>
      <c r="C4269" s="2">
        <v>4267</v>
      </c>
      <c r="D4269" s="2">
        <v>23.1</v>
      </c>
      <c r="E4269" s="2">
        <v>55</v>
      </c>
      <c r="F4269" s="1">
        <f t="shared" si="309"/>
        <v>50</v>
      </c>
      <c r="G4269" s="2">
        <v>43</v>
      </c>
      <c r="H4269" s="3">
        <f>G4269/1000*'symulacje godzinowe'!$N$3*'symulacje godzinowe'!$Q$3*'symulacje godzinowe'!$R$3</f>
        <v>0.19009272300000002</v>
      </c>
      <c r="I4269" s="3">
        <f>'symulacje godzinowe'!$R$3*'symulacje godzinowe'!$N$3*(E4269-D4269)*'symulacje godzinowe'!$O$3/1000</f>
        <v>0.76858009799999982</v>
      </c>
      <c r="J4269" s="3">
        <f>'symulacje godzinowe'!$R$3*'symulacje godzinowe'!$N$3*(E4269-D4269)^2*'symulacje godzinowe'!$P$3/1000</f>
        <v>5.3251124255999996E-3</v>
      </c>
      <c r="K4269" s="3">
        <f t="shared" si="310"/>
        <v>-0.58381248742559977</v>
      </c>
      <c r="L4269" s="6">
        <f t="shared" si="312"/>
        <v>0</v>
      </c>
    </row>
    <row r="4270" spans="1:15" x14ac:dyDescent="0.2">
      <c r="A4270" s="2">
        <v>6</v>
      </c>
      <c r="B4270" s="2">
        <v>27</v>
      </c>
      <c r="C4270" s="2">
        <v>4268</v>
      </c>
      <c r="D4270" s="2">
        <v>21.1</v>
      </c>
      <c r="E4270" s="2">
        <v>55</v>
      </c>
      <c r="F4270" s="1">
        <f t="shared" si="309"/>
        <v>50</v>
      </c>
      <c r="G4270" s="2">
        <v>0</v>
      </c>
      <c r="H4270" s="3">
        <f>G4270/1000*'symulacje godzinowe'!$N$3*'symulacje godzinowe'!$Q$3*'symulacje godzinowe'!$R$3</f>
        <v>0</v>
      </c>
      <c r="I4270" s="3">
        <f>'symulacje godzinowe'!$R$3*'symulacje godzinowe'!$N$3*(E4270-D4270)*'symulacje godzinowe'!$O$3/1000</f>
        <v>0.81676693799999989</v>
      </c>
      <c r="J4270" s="3">
        <f>'symulacje godzinowe'!$R$3*'symulacje godzinowe'!$N$3*(E4270-D4270)^2*'symulacje godzinowe'!$P$3/1000</f>
        <v>6.0137699615999988E-3</v>
      </c>
      <c r="K4270" s="3">
        <f t="shared" si="310"/>
        <v>-0.82278070796159986</v>
      </c>
      <c r="L4270" s="6">
        <f t="shared" si="312"/>
        <v>0</v>
      </c>
    </row>
    <row r="4271" spans="1:15" x14ac:dyDescent="0.2">
      <c r="A4271" s="2">
        <v>6</v>
      </c>
      <c r="B4271" s="2">
        <v>27</v>
      </c>
      <c r="C4271" s="2">
        <v>4269</v>
      </c>
      <c r="D4271" s="2">
        <v>19.2</v>
      </c>
      <c r="E4271" s="2">
        <v>55</v>
      </c>
      <c r="F4271" s="1">
        <f t="shared" si="309"/>
        <v>50</v>
      </c>
      <c r="G4271" s="2">
        <v>0</v>
      </c>
      <c r="H4271" s="3">
        <f>G4271/1000*'symulacje godzinowe'!$N$3*'symulacje godzinowe'!$Q$3*'symulacje godzinowe'!$R$3</f>
        <v>0</v>
      </c>
      <c r="I4271" s="3">
        <f>'symulacje godzinowe'!$R$3*'symulacje godzinowe'!$N$3*(E4271-D4271)*'symulacje godzinowe'!$O$3/1000</f>
        <v>0.86254443599999986</v>
      </c>
      <c r="J4271" s="3">
        <f>'symulacje godzinowe'!$R$3*'symulacje godzinowe'!$N$3*(E4271-D4271)^2*'symulacje godzinowe'!$P$3/1000</f>
        <v>6.7067708543999986E-3</v>
      </c>
      <c r="K4271" s="3">
        <f t="shared" si="310"/>
        <v>-0.86925120685439983</v>
      </c>
      <c r="L4271" s="6">
        <f t="shared" si="312"/>
        <v>0</v>
      </c>
    </row>
    <row r="4272" spans="1:15" x14ac:dyDescent="0.2">
      <c r="A4272" s="2">
        <v>6</v>
      </c>
      <c r="B4272" s="2">
        <v>27</v>
      </c>
      <c r="C4272" s="2">
        <v>4270</v>
      </c>
      <c r="D4272" s="2">
        <v>17.2</v>
      </c>
      <c r="E4272" s="2">
        <v>55</v>
      </c>
      <c r="F4272" s="1">
        <f t="shared" si="309"/>
        <v>50</v>
      </c>
      <c r="G4272" s="2">
        <v>0</v>
      </c>
      <c r="H4272" s="3">
        <f>G4272/1000*'symulacje godzinowe'!$N$3*'symulacje godzinowe'!$Q$3*'symulacje godzinowe'!$R$3</f>
        <v>0</v>
      </c>
      <c r="I4272" s="3">
        <f>'symulacje godzinowe'!$R$3*'symulacje godzinowe'!$N$3*(E4272-D4272)*'symulacje godzinowe'!$O$3/1000</f>
        <v>0.91073127599999981</v>
      </c>
      <c r="J4272" s="3">
        <f>'symulacje godzinowe'!$R$3*'symulacje godzinowe'!$N$3*(E4272-D4272)^2*'symulacje godzinowe'!$P$3/1000</f>
        <v>7.4770625663999977E-3</v>
      </c>
      <c r="K4272" s="3">
        <f t="shared" si="310"/>
        <v>-0.91820833856639983</v>
      </c>
      <c r="L4272" s="6">
        <f t="shared" si="312"/>
        <v>0</v>
      </c>
      <c r="O4272" s="21" t="s">
        <v>33</v>
      </c>
    </row>
    <row r="4273" spans="1:19" x14ac:dyDescent="0.2">
      <c r="A4273" s="2">
        <v>6</v>
      </c>
      <c r="B4273" s="2">
        <v>27</v>
      </c>
      <c r="C4273" s="2">
        <v>4271</v>
      </c>
      <c r="D4273" s="2">
        <v>16.100000000000001</v>
      </c>
      <c r="E4273" s="2">
        <v>55</v>
      </c>
      <c r="F4273" s="1">
        <f t="shared" si="309"/>
        <v>50</v>
      </c>
      <c r="G4273" s="2">
        <v>0</v>
      </c>
      <c r="H4273" s="3">
        <f>G4273/1000*'symulacje godzinowe'!$N$3*'symulacje godzinowe'!$Q$3*'symulacje godzinowe'!$R$3</f>
        <v>0</v>
      </c>
      <c r="I4273" s="3">
        <f>'symulacje godzinowe'!$R$3*'symulacje godzinowe'!$N$3*(E4273-D4273)*'symulacje godzinowe'!$O$3/1000</f>
        <v>0.93723403799999994</v>
      </c>
      <c r="J4273" s="3">
        <f>'symulacje godzinowe'!$R$3*'symulacje godzinowe'!$N$3*(E4273-D4273)^2*'symulacje godzinowe'!$P$3/1000</f>
        <v>7.9185674015999977E-3</v>
      </c>
      <c r="K4273" s="3">
        <f t="shared" si="310"/>
        <v>-0.94515260540159995</v>
      </c>
      <c r="L4273" s="6">
        <f t="shared" si="312"/>
        <v>0</v>
      </c>
      <c r="M4273" s="21" t="s">
        <v>32</v>
      </c>
      <c r="N4273" s="21" t="s">
        <v>27</v>
      </c>
      <c r="O4273" s="21" t="s">
        <v>31</v>
      </c>
      <c r="P4273" s="21" t="s">
        <v>28</v>
      </c>
      <c r="Q4273" s="21" t="s">
        <v>29</v>
      </c>
      <c r="R4273" s="21" t="s">
        <v>30</v>
      </c>
      <c r="S4273" s="21" t="s">
        <v>26</v>
      </c>
    </row>
    <row r="4274" spans="1:19" x14ac:dyDescent="0.2">
      <c r="A4274" s="2">
        <v>6</v>
      </c>
      <c r="B4274" s="2">
        <v>27</v>
      </c>
      <c r="C4274" s="2">
        <v>4272</v>
      </c>
      <c r="D4274" s="2">
        <v>14.9</v>
      </c>
      <c r="E4274" s="2">
        <v>55</v>
      </c>
      <c r="F4274" s="1">
        <f t="shared" si="309"/>
        <v>50</v>
      </c>
      <c r="G4274" s="2">
        <v>0</v>
      </c>
      <c r="H4274" s="3">
        <f>G4274/1000*'symulacje godzinowe'!$N$3*'symulacje godzinowe'!$Q$3*'symulacje godzinowe'!$R$3</f>
        <v>0</v>
      </c>
      <c r="I4274" s="3">
        <f>'symulacje godzinowe'!$R$3*'symulacje godzinowe'!$N$3*(E4274-D4274)*'symulacje godzinowe'!$O$3/1000</f>
        <v>0.96614614199999993</v>
      </c>
      <c r="J4274" s="3">
        <f>'symulacje godzinowe'!$R$3*'symulacje godzinowe'!$N$3*(E4274-D4274)^2*'symulacje godzinowe'!$P$3/1000</f>
        <v>8.4146520096000012E-3</v>
      </c>
      <c r="K4274" s="3">
        <f t="shared" si="310"/>
        <v>-0.97456079400959994</v>
      </c>
      <c r="L4274" s="10">
        <f>SUM(L4251:L4273)</f>
        <v>37850.274159217923</v>
      </c>
      <c r="M4274" s="19">
        <f>(L4250-4.187*$N$7*$O$7*(F4274-10))*((L4250-4.187*$N$7*$O$7*(F4274-10))&gt;0)</f>
        <v>9919.6898381091232</v>
      </c>
      <c r="N4274" s="19">
        <f>M4274/4.187/(F4274-10)*(M4274&gt;0)</f>
        <v>59.229101015698134</v>
      </c>
      <c r="O4274" s="19">
        <f>$P$7-0.5*$N$7*$O$7</f>
        <v>100</v>
      </c>
      <c r="P4274" s="19">
        <f>IF(N4274&lt;O4274,N4274,O4274)</f>
        <v>59.229101015698134</v>
      </c>
      <c r="Q4274" s="19">
        <f>L4274/4.187/(F4274-10)+P4274</f>
        <v>285.22787196875476</v>
      </c>
      <c r="R4274" s="19" t="b">
        <f>Q4274&gt;$N$7*$O$7</f>
        <v>1</v>
      </c>
      <c r="S4274" s="19">
        <f>IF(R4274,(F4274-10)/(50-10),(F4274-10)/(50-10)*Q4274/$N$7/$O$7)</f>
        <v>1</v>
      </c>
    </row>
    <row r="4275" spans="1:19" x14ac:dyDescent="0.2">
      <c r="A4275" s="2">
        <v>6</v>
      </c>
      <c r="B4275" s="2">
        <v>28</v>
      </c>
      <c r="C4275" s="2">
        <v>4273</v>
      </c>
      <c r="D4275" s="2">
        <v>13.8</v>
      </c>
      <c r="E4275" s="2">
        <v>55</v>
      </c>
      <c r="F4275" s="1">
        <f t="shared" si="309"/>
        <v>50</v>
      </c>
      <c r="G4275" s="2">
        <v>0</v>
      </c>
      <c r="H4275" s="3">
        <f>G4275/1000*'symulacje godzinowe'!$N$3*'symulacje godzinowe'!$Q$3*'symulacje godzinowe'!$R$3</f>
        <v>0</v>
      </c>
      <c r="I4275" s="3">
        <f>'symulacje godzinowe'!$R$3*'symulacje godzinowe'!$N$3*(E4275-D4275)*'symulacje godzinowe'!$O$3/1000</f>
        <v>0.99264890400000005</v>
      </c>
      <c r="J4275" s="3">
        <f>'symulacje godzinowe'!$R$3*'symulacje godzinowe'!$N$3*(E4275-D4275)^2*'symulacje godzinowe'!$P$3/1000</f>
        <v>8.8826356224000012E-3</v>
      </c>
      <c r="K4275" s="3">
        <f t="shared" si="310"/>
        <v>-1.0015315396224</v>
      </c>
      <c r="L4275" s="6">
        <f>K4275*(K4275&gt;0)*3600</f>
        <v>0</v>
      </c>
    </row>
    <row r="4276" spans="1:19" x14ac:dyDescent="0.2">
      <c r="A4276" s="2">
        <v>6</v>
      </c>
      <c r="B4276" s="2">
        <v>28</v>
      </c>
      <c r="C4276" s="2">
        <v>4274</v>
      </c>
      <c r="D4276" s="2">
        <v>14.2</v>
      </c>
      <c r="E4276" s="2">
        <v>55</v>
      </c>
      <c r="F4276" s="1">
        <f t="shared" si="309"/>
        <v>50</v>
      </c>
      <c r="G4276" s="2">
        <v>0</v>
      </c>
      <c r="H4276" s="3">
        <f>G4276/1000*'symulacje godzinowe'!$N$3*'symulacje godzinowe'!$Q$3*'symulacje godzinowe'!$R$3</f>
        <v>0</v>
      </c>
      <c r="I4276" s="3">
        <f>'symulacje godzinowe'!$R$3*'symulacje godzinowe'!$N$3*(E4276-D4276)*'symulacje godzinowe'!$O$3/1000</f>
        <v>0.98301153599999991</v>
      </c>
      <c r="J4276" s="3">
        <f>'symulacje godzinowe'!$R$3*'symulacje godzinowe'!$N$3*(E4276-D4276)^2*'symulacje godzinowe'!$P$3/1000</f>
        <v>8.7109945343999996E-3</v>
      </c>
      <c r="K4276" s="3">
        <f t="shared" si="310"/>
        <v>-0.99172253053439996</v>
      </c>
      <c r="L4276" s="6">
        <f t="shared" ref="L4276:L4297" si="313">K4276*(K4276&gt;0)*3600</f>
        <v>0</v>
      </c>
    </row>
    <row r="4277" spans="1:19" x14ac:dyDescent="0.2">
      <c r="A4277" s="2">
        <v>6</v>
      </c>
      <c r="B4277" s="2">
        <v>28</v>
      </c>
      <c r="C4277" s="2">
        <v>4275</v>
      </c>
      <c r="D4277" s="2">
        <v>14.7</v>
      </c>
      <c r="E4277" s="2">
        <v>55</v>
      </c>
      <c r="F4277" s="1">
        <f t="shared" si="309"/>
        <v>50</v>
      </c>
      <c r="G4277" s="2">
        <v>0</v>
      </c>
      <c r="H4277" s="3">
        <f>G4277/1000*'symulacje godzinowe'!$N$3*'symulacje godzinowe'!$Q$3*'symulacje godzinowe'!$R$3</f>
        <v>0</v>
      </c>
      <c r="I4277" s="3">
        <f>'symulacje godzinowe'!$R$3*'symulacje godzinowe'!$N$3*(E4277-D4277)*'symulacje godzinowe'!$O$3/1000</f>
        <v>0.97096482599999978</v>
      </c>
      <c r="J4277" s="3">
        <f>'symulacje godzinowe'!$R$3*'symulacje godzinowe'!$N$3*(E4277-D4277)^2*'symulacje godzinowe'!$P$3/1000</f>
        <v>8.4987980063999987E-3</v>
      </c>
      <c r="K4277" s="3">
        <f t="shared" si="310"/>
        <v>-0.97946362400639975</v>
      </c>
      <c r="L4277" s="6">
        <f t="shared" si="313"/>
        <v>0</v>
      </c>
    </row>
    <row r="4278" spans="1:19" x14ac:dyDescent="0.2">
      <c r="A4278" s="2">
        <v>6</v>
      </c>
      <c r="B4278" s="2">
        <v>28</v>
      </c>
      <c r="C4278" s="2">
        <v>4276</v>
      </c>
      <c r="D4278" s="2">
        <v>15.1</v>
      </c>
      <c r="E4278" s="2">
        <v>55</v>
      </c>
      <c r="F4278" s="1">
        <f t="shared" si="309"/>
        <v>50</v>
      </c>
      <c r="G4278" s="2">
        <v>0</v>
      </c>
      <c r="H4278" s="3">
        <f>G4278/1000*'symulacje godzinowe'!$N$3*'symulacje godzinowe'!$Q$3*'symulacje godzinowe'!$R$3</f>
        <v>0</v>
      </c>
      <c r="I4278" s="3">
        <f>'symulacje godzinowe'!$R$3*'symulacje godzinowe'!$N$3*(E4278-D4278)*'symulacje godzinowe'!$O$3/1000</f>
        <v>0.96132745799999986</v>
      </c>
      <c r="J4278" s="3">
        <f>'symulacje godzinowe'!$R$3*'symulacje godzinowe'!$N$3*(E4278-D4278)^2*'symulacje godzinowe'!$P$3/1000</f>
        <v>8.3309246496000005E-3</v>
      </c>
      <c r="K4278" s="3">
        <f t="shared" si="310"/>
        <v>-0.9696583826495998</v>
      </c>
      <c r="L4278" s="6">
        <f t="shared" si="313"/>
        <v>0</v>
      </c>
    </row>
    <row r="4279" spans="1:19" x14ac:dyDescent="0.2">
      <c r="A4279" s="2">
        <v>6</v>
      </c>
      <c r="B4279" s="2">
        <v>28</v>
      </c>
      <c r="C4279" s="2">
        <v>4277</v>
      </c>
      <c r="D4279" s="2">
        <v>16.100000000000001</v>
      </c>
      <c r="E4279" s="2">
        <v>55</v>
      </c>
      <c r="F4279" s="1">
        <f t="shared" si="309"/>
        <v>50</v>
      </c>
      <c r="G4279" s="2">
        <v>109.3</v>
      </c>
      <c r="H4279" s="3">
        <f>G4279/1000*'symulacje godzinowe'!$N$3*'symulacje godzinowe'!$Q$3*'symulacje godzinowe'!$R$3</f>
        <v>0.48318917729999999</v>
      </c>
      <c r="I4279" s="3">
        <f>'symulacje godzinowe'!$R$3*'symulacje godzinowe'!$N$3*(E4279-D4279)*'symulacje godzinowe'!$O$3/1000</f>
        <v>0.93723403799999994</v>
      </c>
      <c r="J4279" s="3">
        <f>'symulacje godzinowe'!$R$3*'symulacje godzinowe'!$N$3*(E4279-D4279)^2*'symulacje godzinowe'!$P$3/1000</f>
        <v>7.9185674015999977E-3</v>
      </c>
      <c r="K4279" s="3">
        <f t="shared" si="310"/>
        <v>-0.46196342810159996</v>
      </c>
      <c r="L4279" s="6">
        <f t="shared" si="313"/>
        <v>0</v>
      </c>
    </row>
    <row r="4280" spans="1:19" x14ac:dyDescent="0.2">
      <c r="A4280" s="2">
        <v>6</v>
      </c>
      <c r="B4280" s="2">
        <v>28</v>
      </c>
      <c r="C4280" s="2">
        <v>4278</v>
      </c>
      <c r="D4280" s="2">
        <v>17</v>
      </c>
      <c r="E4280" s="2">
        <v>55</v>
      </c>
      <c r="F4280" s="1">
        <f t="shared" si="309"/>
        <v>50</v>
      </c>
      <c r="G4280" s="2">
        <v>177.8</v>
      </c>
      <c r="H4280" s="3">
        <f>G4280/1000*'symulacje godzinowe'!$N$3*'symulacje godzinowe'!$Q$3*'symulacje godzinowe'!$R$3</f>
        <v>0.7860113058</v>
      </c>
      <c r="I4280" s="3">
        <f>'symulacje godzinowe'!$R$3*'symulacje godzinowe'!$N$3*(E4280-D4280)*'symulacje godzinowe'!$O$3/1000</f>
        <v>0.91554995999999977</v>
      </c>
      <c r="J4280" s="3">
        <f>'symulacje godzinowe'!$R$3*'symulacje godzinowe'!$N$3*(E4280-D4280)^2*'symulacje godzinowe'!$P$3/1000</f>
        <v>7.5563942399999992E-3</v>
      </c>
      <c r="K4280" s="3">
        <f t="shared" si="310"/>
        <v>-0.13709504843999976</v>
      </c>
      <c r="L4280" s="6">
        <f t="shared" si="313"/>
        <v>0</v>
      </c>
    </row>
    <row r="4281" spans="1:19" x14ac:dyDescent="0.2">
      <c r="A4281" s="2">
        <v>6</v>
      </c>
      <c r="B4281" s="2">
        <v>28</v>
      </c>
      <c r="C4281" s="2">
        <v>4279</v>
      </c>
      <c r="D4281" s="2">
        <v>18</v>
      </c>
      <c r="E4281" s="2">
        <v>55</v>
      </c>
      <c r="F4281" s="1">
        <f t="shared" si="309"/>
        <v>50</v>
      </c>
      <c r="G4281" s="2">
        <v>193.6</v>
      </c>
      <c r="H4281" s="3">
        <f>G4281/1000*'symulacje godzinowe'!$N$3*'symulacje godzinowe'!$Q$3*'symulacje godzinowe'!$R$3</f>
        <v>0.85585932960000011</v>
      </c>
      <c r="I4281" s="3">
        <f>'symulacje godzinowe'!$R$3*'symulacje godzinowe'!$N$3*(E4281-D4281)*'symulacje godzinowe'!$O$3/1000</f>
        <v>0.89145653999999985</v>
      </c>
      <c r="J4281" s="3">
        <f>'symulacje godzinowe'!$R$3*'symulacje godzinowe'!$N$3*(E4281-D4281)^2*'symulacje godzinowe'!$P$3/1000</f>
        <v>7.1639222399999996E-3</v>
      </c>
      <c r="K4281" s="3">
        <f t="shared" si="310"/>
        <v>-4.2761132639999748E-2</v>
      </c>
      <c r="L4281" s="6">
        <f t="shared" si="313"/>
        <v>0</v>
      </c>
    </row>
    <row r="4282" spans="1:19" x14ac:dyDescent="0.2">
      <c r="A4282" s="2">
        <v>6</v>
      </c>
      <c r="B4282" s="2">
        <v>28</v>
      </c>
      <c r="C4282" s="2">
        <v>4280</v>
      </c>
      <c r="D4282" s="2">
        <v>20.2</v>
      </c>
      <c r="E4282" s="2">
        <v>55</v>
      </c>
      <c r="F4282" s="1">
        <f t="shared" si="309"/>
        <v>50</v>
      </c>
      <c r="G4282" s="2">
        <v>257.10000000000002</v>
      </c>
      <c r="H4282" s="3">
        <f>G4282/1000*'symulacje godzinowe'!$N$3*'symulacje godzinowe'!$Q$3*'symulacje godzinowe'!$R$3</f>
        <v>1.1365776531</v>
      </c>
      <c r="I4282" s="3">
        <f>'symulacje godzinowe'!$R$3*'symulacje godzinowe'!$N$3*(E4282-D4282)*'symulacje godzinowe'!$O$3/1000</f>
        <v>0.83845101599999972</v>
      </c>
      <c r="J4282" s="3">
        <f>'symulacje godzinowe'!$R$3*'symulacje godzinowe'!$N$3*(E4282-D4282)^2*'symulacje godzinowe'!$P$3/1000</f>
        <v>6.3373238783999983E-3</v>
      </c>
      <c r="K4282" s="3">
        <f t="shared" si="310"/>
        <v>0.29178931322160029</v>
      </c>
      <c r="L4282" s="6">
        <f t="shared" si="313"/>
        <v>1050.441527597761</v>
      </c>
    </row>
    <row r="4283" spans="1:19" x14ac:dyDescent="0.2">
      <c r="A4283" s="2">
        <v>6</v>
      </c>
      <c r="B4283" s="2">
        <v>28</v>
      </c>
      <c r="C4283" s="2">
        <v>4281</v>
      </c>
      <c r="D4283" s="2">
        <v>22.3</v>
      </c>
      <c r="E4283" s="2">
        <v>55</v>
      </c>
      <c r="F4283" s="1">
        <f t="shared" si="309"/>
        <v>50</v>
      </c>
      <c r="G4283" s="2">
        <v>138.4</v>
      </c>
      <c r="H4283" s="3">
        <f>G4283/1000*'symulacje godzinowe'!$N$3*'symulacje godzinowe'!$Q$3*'symulacje godzinowe'!$R$3</f>
        <v>0.6118333224000001</v>
      </c>
      <c r="I4283" s="3">
        <f>'symulacje godzinowe'!$R$3*'symulacje godzinowe'!$N$3*(E4283-D4283)*'symulacje godzinowe'!$O$3/1000</f>
        <v>0.787854834</v>
      </c>
      <c r="J4283" s="3">
        <f>'symulacje godzinowe'!$R$3*'symulacje godzinowe'!$N$3*(E4283-D4283)^2*'symulacje godzinowe'!$P$3/1000</f>
        <v>5.5955517984000004E-3</v>
      </c>
      <c r="K4283" s="3">
        <f t="shared" si="310"/>
        <v>-0.18161706339839989</v>
      </c>
      <c r="L4283" s="6">
        <f t="shared" si="313"/>
        <v>0</v>
      </c>
    </row>
    <row r="4284" spans="1:19" x14ac:dyDescent="0.2">
      <c r="A4284" s="2">
        <v>6</v>
      </c>
      <c r="B4284" s="2">
        <v>28</v>
      </c>
      <c r="C4284" s="2">
        <v>4282</v>
      </c>
      <c r="D4284" s="2">
        <v>24.5</v>
      </c>
      <c r="E4284" s="2">
        <v>55</v>
      </c>
      <c r="F4284" s="1">
        <f t="shared" si="309"/>
        <v>50</v>
      </c>
      <c r="G4284" s="2">
        <v>160.6</v>
      </c>
      <c r="H4284" s="3">
        <f>G4284/1000*'symulacje godzinowe'!$N$3*'symulacje godzinowe'!$Q$3*'symulacje godzinowe'!$R$3</f>
        <v>0.70997421659999993</v>
      </c>
      <c r="I4284" s="3">
        <f>'symulacje godzinowe'!$R$3*'symulacje godzinowe'!$N$3*(E4284-D4284)*'symulacje godzinowe'!$O$3/1000</f>
        <v>0.73484930999999998</v>
      </c>
      <c r="J4284" s="3">
        <f>'symulacje godzinowe'!$R$3*'symulacje godzinowe'!$N$3*(E4284-D4284)^2*'symulacje godzinowe'!$P$3/1000</f>
        <v>4.8679610400000004E-3</v>
      </c>
      <c r="K4284" s="3">
        <f t="shared" si="310"/>
        <v>-2.9743054440000048E-2</v>
      </c>
      <c r="L4284" s="6">
        <f t="shared" si="313"/>
        <v>0</v>
      </c>
    </row>
    <row r="4285" spans="1:19" x14ac:dyDescent="0.2">
      <c r="A4285" s="2">
        <v>6</v>
      </c>
      <c r="B4285" s="2">
        <v>28</v>
      </c>
      <c r="C4285" s="2">
        <v>4283</v>
      </c>
      <c r="D4285" s="2">
        <v>25.5</v>
      </c>
      <c r="E4285" s="2">
        <v>55</v>
      </c>
      <c r="F4285" s="1">
        <f t="shared" si="309"/>
        <v>50</v>
      </c>
      <c r="G4285" s="2">
        <v>400.3</v>
      </c>
      <c r="H4285" s="3">
        <f>G4285/1000*'symulacje godzinowe'!$N$3*'symulacje godzinowe'!$Q$3*'symulacje godzinowe'!$R$3</f>
        <v>1.7696306283000003</v>
      </c>
      <c r="I4285" s="3">
        <f>'symulacje godzinowe'!$R$3*'symulacje godzinowe'!$N$3*(E4285-D4285)*'symulacje godzinowe'!$O$3/1000</f>
        <v>0.71075588999999995</v>
      </c>
      <c r="J4285" s="3">
        <f>'symulacje godzinowe'!$R$3*'symulacje godzinowe'!$N$3*(E4285-D4285)^2*'symulacje godzinowe'!$P$3/1000</f>
        <v>4.5539834400000001E-3</v>
      </c>
      <c r="K4285" s="3">
        <f t="shared" si="310"/>
        <v>1.0543207548600004</v>
      </c>
      <c r="L4285" s="6">
        <f t="shared" si="313"/>
        <v>3795.5547174960016</v>
      </c>
    </row>
    <row r="4286" spans="1:19" x14ac:dyDescent="0.2">
      <c r="A4286" s="2">
        <v>6</v>
      </c>
      <c r="B4286" s="2">
        <v>28</v>
      </c>
      <c r="C4286" s="2">
        <v>4284</v>
      </c>
      <c r="D4286" s="2">
        <v>26.4</v>
      </c>
      <c r="E4286" s="2">
        <v>55</v>
      </c>
      <c r="F4286" s="1">
        <f t="shared" si="309"/>
        <v>50</v>
      </c>
      <c r="G4286" s="2">
        <v>408.6</v>
      </c>
      <c r="H4286" s="3">
        <f>G4286/1000*'symulacje godzinowe'!$N$3*'symulacje godzinowe'!$Q$3*'symulacje godzinowe'!$R$3</f>
        <v>1.8063229446000002</v>
      </c>
      <c r="I4286" s="3">
        <f>'symulacje godzinowe'!$R$3*'symulacje godzinowe'!$N$3*(E4286-D4286)*'symulacje godzinowe'!$O$3/1000</f>
        <v>0.68907181199999989</v>
      </c>
      <c r="J4286" s="3">
        <f>'symulacje godzinowe'!$R$3*'symulacje godzinowe'!$N$3*(E4286-D4286)^2*'symulacje godzinowe'!$P$3/1000</f>
        <v>4.2803519616000001E-3</v>
      </c>
      <c r="K4286" s="3">
        <f t="shared" si="310"/>
        <v>1.1129707806384004</v>
      </c>
      <c r="L4286" s="6">
        <f t="shared" si="313"/>
        <v>4006.6948102982415</v>
      </c>
    </row>
    <row r="4287" spans="1:19" x14ac:dyDescent="0.2">
      <c r="A4287" s="2">
        <v>6</v>
      </c>
      <c r="B4287" s="2">
        <v>28</v>
      </c>
      <c r="C4287" s="2">
        <v>4285</v>
      </c>
      <c r="D4287" s="2">
        <v>27.4</v>
      </c>
      <c r="E4287" s="2">
        <v>55</v>
      </c>
      <c r="F4287" s="1">
        <f t="shared" ref="F4287:F4349" si="314">E4287-5</f>
        <v>50</v>
      </c>
      <c r="G4287" s="2">
        <v>486.3</v>
      </c>
      <c r="H4287" s="3">
        <f>G4287/1000*'symulacje godzinowe'!$N$3*'symulacje godzinowe'!$Q$3*'symulacje godzinowe'!$R$3</f>
        <v>2.1498160743000003</v>
      </c>
      <c r="I4287" s="3">
        <f>'symulacje godzinowe'!$R$3*'symulacje godzinowe'!$N$3*(E4287-D4287)*'symulacje godzinowe'!$O$3/1000</f>
        <v>0.66497839199999997</v>
      </c>
      <c r="J4287" s="3">
        <f>'symulacje godzinowe'!$R$3*'symulacje godzinowe'!$N$3*(E4287-D4287)^2*'symulacje godzinowe'!$P$3/1000</f>
        <v>3.9862596096000005E-3</v>
      </c>
      <c r="K4287" s="3">
        <f t="shared" ref="K4287:K4349" si="315">H4287-I4287-J4287</f>
        <v>1.4808514226904002</v>
      </c>
      <c r="L4287" s="6">
        <f t="shared" si="313"/>
        <v>5331.0651216854403</v>
      </c>
    </row>
    <row r="4288" spans="1:19" x14ac:dyDescent="0.2">
      <c r="A4288" s="2">
        <v>6</v>
      </c>
      <c r="B4288" s="2">
        <v>28</v>
      </c>
      <c r="C4288" s="2">
        <v>4286</v>
      </c>
      <c r="D4288" s="2">
        <v>25.7</v>
      </c>
      <c r="E4288" s="2">
        <v>55</v>
      </c>
      <c r="F4288" s="1">
        <f t="shared" si="314"/>
        <v>50</v>
      </c>
      <c r="G4288" s="2">
        <v>428.6</v>
      </c>
      <c r="H4288" s="3">
        <f>G4288/1000*'symulacje godzinowe'!$N$3*'symulacje godzinowe'!$Q$3*'symulacje godzinowe'!$R$3</f>
        <v>1.8947381646000006</v>
      </c>
      <c r="I4288" s="3">
        <f>'symulacje godzinowe'!$R$3*'symulacje godzinowe'!$N$3*(E4288-D4288)*'symulacje godzinowe'!$O$3/1000</f>
        <v>0.70593720599999998</v>
      </c>
      <c r="J4288" s="3">
        <f>'symulacje godzinowe'!$R$3*'symulacje godzinowe'!$N$3*(E4288-D4288)^2*'symulacje godzinowe'!$P$3/1000</f>
        <v>4.4924438304000001E-3</v>
      </c>
      <c r="K4288" s="3">
        <f t="shared" si="315"/>
        <v>1.1843085147696006</v>
      </c>
      <c r="L4288" s="6">
        <f t="shared" si="313"/>
        <v>4263.5106531705624</v>
      </c>
    </row>
    <row r="4289" spans="1:19" x14ac:dyDescent="0.2">
      <c r="A4289" s="2">
        <v>6</v>
      </c>
      <c r="B4289" s="2">
        <v>28</v>
      </c>
      <c r="C4289" s="2">
        <v>4287</v>
      </c>
      <c r="D4289" s="2">
        <v>24</v>
      </c>
      <c r="E4289" s="2">
        <v>55</v>
      </c>
      <c r="F4289" s="1">
        <f t="shared" si="314"/>
        <v>50</v>
      </c>
      <c r="G4289" s="2">
        <v>286.10000000000002</v>
      </c>
      <c r="H4289" s="3">
        <f>G4289/1000*'symulacje godzinowe'!$N$3*'symulacje godzinowe'!$Q$3*'symulacje godzinowe'!$R$3</f>
        <v>1.2647797221000001</v>
      </c>
      <c r="I4289" s="3">
        <f>'symulacje godzinowe'!$R$3*'symulacje godzinowe'!$N$3*(E4289-D4289)*'symulacje godzinowe'!$O$3/1000</f>
        <v>0.74689601999999988</v>
      </c>
      <c r="J4289" s="3">
        <f>'symulacje godzinowe'!$R$3*'symulacje godzinowe'!$N$3*(E4289-D4289)^2*'symulacje godzinowe'!$P$3/1000</f>
        <v>5.0288745600000004E-3</v>
      </c>
      <c r="K4289" s="3">
        <f t="shared" si="315"/>
        <v>0.51285482754000022</v>
      </c>
      <c r="L4289" s="6">
        <f t="shared" si="313"/>
        <v>1846.2773791440009</v>
      </c>
    </row>
    <row r="4290" spans="1:19" x14ac:dyDescent="0.2">
      <c r="A4290" s="2">
        <v>6</v>
      </c>
      <c r="B4290" s="2">
        <v>28</v>
      </c>
      <c r="C4290" s="2">
        <v>4288</v>
      </c>
      <c r="D4290" s="2">
        <v>22.3</v>
      </c>
      <c r="E4290" s="2">
        <v>55</v>
      </c>
      <c r="F4290" s="1">
        <f t="shared" si="314"/>
        <v>50</v>
      </c>
      <c r="G4290" s="2">
        <v>224.3</v>
      </c>
      <c r="H4290" s="3">
        <f>G4290/1000*'symulacje godzinowe'!$N$3*'symulacje godzinowe'!$Q$3*'symulacje godzinowe'!$R$3</f>
        <v>0.99157669230000001</v>
      </c>
      <c r="I4290" s="3">
        <f>'symulacje godzinowe'!$R$3*'symulacje godzinowe'!$N$3*(E4290-D4290)*'symulacje godzinowe'!$O$3/1000</f>
        <v>0.787854834</v>
      </c>
      <c r="J4290" s="3">
        <f>'symulacje godzinowe'!$R$3*'symulacje godzinowe'!$N$3*(E4290-D4290)^2*'symulacje godzinowe'!$P$3/1000</f>
        <v>5.5955517984000004E-3</v>
      </c>
      <c r="K4290" s="3">
        <f t="shared" si="315"/>
        <v>0.19812630650160001</v>
      </c>
      <c r="L4290" s="6">
        <f t="shared" si="313"/>
        <v>713.2547034057601</v>
      </c>
    </row>
    <row r="4291" spans="1:19" x14ac:dyDescent="0.2">
      <c r="A4291" s="2">
        <v>6</v>
      </c>
      <c r="B4291" s="2">
        <v>28</v>
      </c>
      <c r="C4291" s="2">
        <v>4289</v>
      </c>
      <c r="D4291" s="2">
        <v>21.6</v>
      </c>
      <c r="E4291" s="2">
        <v>55</v>
      </c>
      <c r="F4291" s="1">
        <f t="shared" si="314"/>
        <v>50</v>
      </c>
      <c r="G4291" s="2">
        <v>184.3</v>
      </c>
      <c r="H4291" s="3">
        <f>G4291/1000*'symulacje godzinowe'!$N$3*'symulacje godzinowe'!$Q$3*'symulacje godzinowe'!$R$3</f>
        <v>0.8147462523000002</v>
      </c>
      <c r="I4291" s="3">
        <f>'symulacje godzinowe'!$R$3*'symulacje godzinowe'!$N$3*(E4291-D4291)*'symulacje godzinowe'!$O$3/1000</f>
        <v>0.80472022799999987</v>
      </c>
      <c r="J4291" s="3">
        <f>'symulacje godzinowe'!$R$3*'symulacje godzinowe'!$N$3*(E4291-D4291)^2*'symulacje godzinowe'!$P$3/1000</f>
        <v>5.8376808575999984E-3</v>
      </c>
      <c r="K4291" s="3">
        <f t="shared" si="315"/>
        <v>4.1883434424003262E-3</v>
      </c>
      <c r="L4291" s="6">
        <f t="shared" si="313"/>
        <v>15.078036392641174</v>
      </c>
    </row>
    <row r="4292" spans="1:19" x14ac:dyDescent="0.2">
      <c r="A4292" s="2">
        <v>6</v>
      </c>
      <c r="B4292" s="2">
        <v>28</v>
      </c>
      <c r="C4292" s="2">
        <v>4290</v>
      </c>
      <c r="D4292" s="2">
        <v>20.9</v>
      </c>
      <c r="E4292" s="2">
        <v>55</v>
      </c>
      <c r="F4292" s="1">
        <f t="shared" si="314"/>
        <v>50</v>
      </c>
      <c r="G4292" s="2">
        <v>144.19999999999999</v>
      </c>
      <c r="H4292" s="3">
        <f>G4292/1000*'symulacje godzinowe'!$N$3*'symulacje godzinowe'!$Q$3*'symulacje godzinowe'!$R$3</f>
        <v>0.63747373620000003</v>
      </c>
      <c r="I4292" s="3">
        <f>'symulacje godzinowe'!$R$3*'symulacje godzinowe'!$N$3*(E4292-D4292)*'symulacje godzinowe'!$O$3/1000</f>
        <v>0.82158562199999996</v>
      </c>
      <c r="J4292" s="3">
        <f>'symulacje godzinowe'!$R$3*'symulacje godzinowe'!$N$3*(E4292-D4292)^2*'symulacje godzinowe'!$P$3/1000</f>
        <v>6.0849382176000003E-3</v>
      </c>
      <c r="K4292" s="3">
        <f t="shared" si="315"/>
        <v>-0.19019682401759994</v>
      </c>
      <c r="L4292" s="6">
        <f t="shared" si="313"/>
        <v>0</v>
      </c>
    </row>
    <row r="4293" spans="1:19" x14ac:dyDescent="0.2">
      <c r="A4293" s="2">
        <v>6</v>
      </c>
      <c r="B4293" s="2">
        <v>28</v>
      </c>
      <c r="C4293" s="2">
        <v>4291</v>
      </c>
      <c r="D4293" s="2">
        <v>20.2</v>
      </c>
      <c r="E4293" s="2">
        <v>55</v>
      </c>
      <c r="F4293" s="1">
        <f t="shared" si="314"/>
        <v>50</v>
      </c>
      <c r="G4293" s="2">
        <v>52.3</v>
      </c>
      <c r="H4293" s="3">
        <f>G4293/1000*'symulacje godzinowe'!$N$3*'symulacje godzinowe'!$Q$3*'symulacje godzinowe'!$R$3</f>
        <v>0.23120580029999999</v>
      </c>
      <c r="I4293" s="3">
        <f>'symulacje godzinowe'!$R$3*'symulacje godzinowe'!$N$3*(E4293-D4293)*'symulacje godzinowe'!$O$3/1000</f>
        <v>0.83845101599999972</v>
      </c>
      <c r="J4293" s="3">
        <f>'symulacje godzinowe'!$R$3*'symulacje godzinowe'!$N$3*(E4293-D4293)^2*'symulacje godzinowe'!$P$3/1000</f>
        <v>6.3373238783999983E-3</v>
      </c>
      <c r="K4293" s="3">
        <f t="shared" si="315"/>
        <v>-0.6135825395783997</v>
      </c>
      <c r="L4293" s="6">
        <f t="shared" si="313"/>
        <v>0</v>
      </c>
    </row>
    <row r="4294" spans="1:19" x14ac:dyDescent="0.2">
      <c r="A4294" s="2">
        <v>6</v>
      </c>
      <c r="B4294" s="2">
        <v>28</v>
      </c>
      <c r="C4294" s="2">
        <v>4292</v>
      </c>
      <c r="D4294" s="2">
        <v>18.3</v>
      </c>
      <c r="E4294" s="2">
        <v>55</v>
      </c>
      <c r="F4294" s="1">
        <f t="shared" si="314"/>
        <v>50</v>
      </c>
      <c r="G4294" s="2">
        <v>0</v>
      </c>
      <c r="H4294" s="3">
        <f>G4294/1000*'symulacje godzinowe'!$N$3*'symulacje godzinowe'!$Q$3*'symulacje godzinowe'!$R$3</f>
        <v>0</v>
      </c>
      <c r="I4294" s="3">
        <f>'symulacje godzinowe'!$R$3*'symulacje godzinowe'!$N$3*(E4294-D4294)*'symulacje godzinowe'!$O$3/1000</f>
        <v>0.88422851400000002</v>
      </c>
      <c r="J4294" s="3">
        <f>'symulacje godzinowe'!$R$3*'symulacje godzinowe'!$N$3*(E4294-D4294)^2*'symulacje godzinowe'!$P$3/1000</f>
        <v>7.0482214943999996E-3</v>
      </c>
      <c r="K4294" s="3">
        <f t="shared" si="315"/>
        <v>-0.89127673549440001</v>
      </c>
      <c r="L4294" s="6">
        <f t="shared" si="313"/>
        <v>0</v>
      </c>
    </row>
    <row r="4295" spans="1:19" x14ac:dyDescent="0.2">
      <c r="A4295" s="2">
        <v>6</v>
      </c>
      <c r="B4295" s="2">
        <v>28</v>
      </c>
      <c r="C4295" s="2">
        <v>4293</v>
      </c>
      <c r="D4295" s="2">
        <v>16.5</v>
      </c>
      <c r="E4295" s="2">
        <v>55</v>
      </c>
      <c r="F4295" s="1">
        <f t="shared" si="314"/>
        <v>50</v>
      </c>
      <c r="G4295" s="2">
        <v>0</v>
      </c>
      <c r="H4295" s="3">
        <f>G4295/1000*'symulacje godzinowe'!$N$3*'symulacje godzinowe'!$Q$3*'symulacje godzinowe'!$R$3</f>
        <v>0</v>
      </c>
      <c r="I4295" s="3">
        <f>'symulacje godzinowe'!$R$3*'symulacje godzinowe'!$N$3*(E4295-D4295)*'symulacje godzinowe'!$O$3/1000</f>
        <v>0.9275966699999999</v>
      </c>
      <c r="J4295" s="3">
        <f>'symulacje godzinowe'!$R$3*'symulacje godzinowe'!$N$3*(E4295-D4295)^2*'symulacje godzinowe'!$P$3/1000</f>
        <v>7.7565549600000002E-3</v>
      </c>
      <c r="K4295" s="3">
        <f t="shared" si="315"/>
        <v>-0.93535322495999995</v>
      </c>
      <c r="L4295" s="6">
        <f t="shared" si="313"/>
        <v>0</v>
      </c>
    </row>
    <row r="4296" spans="1:19" x14ac:dyDescent="0.2">
      <c r="A4296" s="2">
        <v>6</v>
      </c>
      <c r="B4296" s="2">
        <v>28</v>
      </c>
      <c r="C4296" s="2">
        <v>4294</v>
      </c>
      <c r="D4296" s="2">
        <v>14.6</v>
      </c>
      <c r="E4296" s="2">
        <v>55</v>
      </c>
      <c r="F4296" s="1">
        <f t="shared" si="314"/>
        <v>50</v>
      </c>
      <c r="G4296" s="2">
        <v>0</v>
      </c>
      <c r="H4296" s="3">
        <f>G4296/1000*'symulacje godzinowe'!$N$3*'symulacje godzinowe'!$Q$3*'symulacje godzinowe'!$R$3</f>
        <v>0</v>
      </c>
      <c r="I4296" s="3">
        <f>'symulacje godzinowe'!$R$3*'symulacje godzinowe'!$N$3*(E4296-D4296)*'symulacje godzinowe'!$O$3/1000</f>
        <v>0.97337416799999998</v>
      </c>
      <c r="J4296" s="3">
        <f>'symulacje godzinowe'!$R$3*'symulacje godzinowe'!$N$3*(E4296-D4296)^2*'symulacje godzinowe'!$P$3/1000</f>
        <v>8.5410279935999988E-3</v>
      </c>
      <c r="K4296" s="3">
        <f t="shared" si="315"/>
        <v>-0.9819151959936</v>
      </c>
      <c r="L4296" s="6">
        <f t="shared" si="313"/>
        <v>0</v>
      </c>
      <c r="O4296" s="21" t="s">
        <v>33</v>
      </c>
    </row>
    <row r="4297" spans="1:19" x14ac:dyDescent="0.2">
      <c r="A4297" s="2">
        <v>6</v>
      </c>
      <c r="B4297" s="2">
        <v>28</v>
      </c>
      <c r="C4297" s="2">
        <v>4295</v>
      </c>
      <c r="D4297" s="2">
        <v>13.9</v>
      </c>
      <c r="E4297" s="2">
        <v>55</v>
      </c>
      <c r="F4297" s="1">
        <f t="shared" si="314"/>
        <v>50</v>
      </c>
      <c r="G4297" s="2">
        <v>0</v>
      </c>
      <c r="H4297" s="3">
        <f>G4297/1000*'symulacje godzinowe'!$N$3*'symulacje godzinowe'!$Q$3*'symulacje godzinowe'!$R$3</f>
        <v>0</v>
      </c>
      <c r="I4297" s="3">
        <f>'symulacje godzinowe'!$R$3*'symulacje godzinowe'!$N$3*(E4297-D4297)*'symulacje godzinowe'!$O$3/1000</f>
        <v>0.99023956199999996</v>
      </c>
      <c r="J4297" s="3">
        <f>'symulacje godzinowe'!$R$3*'symulacje godzinowe'!$N$3*(E4297-D4297)^2*'symulacje godzinowe'!$P$3/1000</f>
        <v>8.839568361599999E-3</v>
      </c>
      <c r="K4297" s="3">
        <f t="shared" si="315"/>
        <v>-0.99907913036160001</v>
      </c>
      <c r="L4297" s="6">
        <f t="shared" si="313"/>
        <v>0</v>
      </c>
      <c r="M4297" s="21" t="s">
        <v>32</v>
      </c>
      <c r="N4297" s="21" t="s">
        <v>27</v>
      </c>
      <c r="O4297" s="21" t="s">
        <v>31</v>
      </c>
      <c r="P4297" s="21" t="s">
        <v>28</v>
      </c>
      <c r="Q4297" s="21" t="s">
        <v>29</v>
      </c>
      <c r="R4297" s="21" t="s">
        <v>30</v>
      </c>
      <c r="S4297" s="21" t="s">
        <v>26</v>
      </c>
    </row>
    <row r="4298" spans="1:19" x14ac:dyDescent="0.2">
      <c r="A4298" s="2">
        <v>6</v>
      </c>
      <c r="B4298" s="2">
        <v>28</v>
      </c>
      <c r="C4298" s="2">
        <v>4296</v>
      </c>
      <c r="D4298" s="2">
        <v>13.1</v>
      </c>
      <c r="E4298" s="2">
        <v>55</v>
      </c>
      <c r="F4298" s="1">
        <f t="shared" si="314"/>
        <v>50</v>
      </c>
      <c r="G4298" s="2">
        <v>0</v>
      </c>
      <c r="H4298" s="3">
        <f>G4298/1000*'symulacje godzinowe'!$N$3*'symulacje godzinowe'!$Q$3*'symulacje godzinowe'!$R$3</f>
        <v>0</v>
      </c>
      <c r="I4298" s="3">
        <f>'symulacje godzinowe'!$R$3*'symulacje godzinowe'!$N$3*(E4298-D4298)*'symulacje godzinowe'!$O$3/1000</f>
        <v>1.009514298</v>
      </c>
      <c r="J4298" s="3">
        <f>'symulacje godzinowe'!$R$3*'symulacje godzinowe'!$N$3*(E4298-D4298)^2*'symulacje godzinowe'!$P$3/1000</f>
        <v>9.1870369055999986E-3</v>
      </c>
      <c r="K4298" s="3">
        <f t="shared" si="315"/>
        <v>-1.0187013349056</v>
      </c>
      <c r="L4298" s="10">
        <f>SUM(L4275:L4297)</f>
        <v>21021.876949190413</v>
      </c>
      <c r="M4298" s="19">
        <f>(L4274-4.187*$N$7*$O$7*(F4298-10))*((L4274-4.187*$N$7*$O$7*(F4298-10))&gt;0)</f>
        <v>4354.2741592179227</v>
      </c>
      <c r="N4298" s="19">
        <f>M4298/4.187/(F4298-10)*(M4298&gt;0)</f>
        <v>25.998770953056617</v>
      </c>
      <c r="O4298" s="19">
        <f>$P$7-0.5*$N$7*$O$7</f>
        <v>100</v>
      </c>
      <c r="P4298" s="19">
        <f>IF(N4298&lt;O4298,N4298,O4298)</f>
        <v>25.998770953056617</v>
      </c>
      <c r="Q4298" s="19">
        <f>L4298/4.187/(F4298-10)+P4298</f>
        <v>151.51750124437743</v>
      </c>
      <c r="R4298" s="19" t="b">
        <f>Q4298&gt;$N$7*$O$7</f>
        <v>0</v>
      </c>
      <c r="S4298" s="19">
        <f>IF(R4298,(F4298-10)/(50-10),(F4298-10)/(50-10)*Q4298/$N$7/$O$7)</f>
        <v>0.75758750622188709</v>
      </c>
    </row>
    <row r="4299" spans="1:19" x14ac:dyDescent="0.2">
      <c r="A4299" s="2">
        <v>6</v>
      </c>
      <c r="B4299" s="2">
        <v>29</v>
      </c>
      <c r="C4299" s="2">
        <v>4297</v>
      </c>
      <c r="D4299" s="2">
        <v>12.4</v>
      </c>
      <c r="E4299" s="2">
        <v>55</v>
      </c>
      <c r="F4299" s="1">
        <f t="shared" si="314"/>
        <v>50</v>
      </c>
      <c r="G4299" s="2">
        <v>0</v>
      </c>
      <c r="H4299" s="3">
        <f>G4299/1000*'symulacje godzinowe'!$N$3*'symulacje godzinowe'!$Q$3*'symulacje godzinowe'!$R$3</f>
        <v>0</v>
      </c>
      <c r="I4299" s="3">
        <f>'symulacje godzinowe'!$R$3*'symulacje godzinowe'!$N$3*(E4299-D4299)*'symulacje godzinowe'!$O$3/1000</f>
        <v>1.0263796919999999</v>
      </c>
      <c r="J4299" s="3">
        <f>'symulacje godzinowe'!$R$3*'symulacje godzinowe'!$N$3*(E4299-D4299)^2*'symulacje godzinowe'!$P$3/1000</f>
        <v>9.4965664896000009E-3</v>
      </c>
      <c r="K4299" s="3">
        <f t="shared" si="315"/>
        <v>-1.0358762584896</v>
      </c>
      <c r="L4299" s="6">
        <f>K4299*(K4299&gt;0)*3600</f>
        <v>0</v>
      </c>
    </row>
    <row r="4300" spans="1:19" x14ac:dyDescent="0.2">
      <c r="A4300" s="2">
        <v>6</v>
      </c>
      <c r="B4300" s="2">
        <v>29</v>
      </c>
      <c r="C4300" s="2">
        <v>4298</v>
      </c>
      <c r="D4300" s="2">
        <v>11.9</v>
      </c>
      <c r="E4300" s="2">
        <v>55</v>
      </c>
      <c r="F4300" s="1">
        <f t="shared" si="314"/>
        <v>50</v>
      </c>
      <c r="G4300" s="2">
        <v>0</v>
      </c>
      <c r="H4300" s="3">
        <f>G4300/1000*'symulacje godzinowe'!$N$3*'symulacje godzinowe'!$Q$3*'symulacje godzinowe'!$R$3</f>
        <v>0</v>
      </c>
      <c r="I4300" s="3">
        <f>'symulacje godzinowe'!$R$3*'symulacje godzinowe'!$N$3*(E4300-D4300)*'symulacje godzinowe'!$O$3/1000</f>
        <v>1.038426402</v>
      </c>
      <c r="J4300" s="3">
        <f>'symulacje godzinowe'!$R$3*'symulacje godzinowe'!$N$3*(E4300-D4300)^2*'symulacje godzinowe'!$P$3/1000</f>
        <v>9.7207988255999991E-3</v>
      </c>
      <c r="K4300" s="3">
        <f t="shared" si="315"/>
        <v>-1.0481472008256001</v>
      </c>
      <c r="L4300" s="6">
        <f t="shared" ref="L4300:L4321" si="316">K4300*(K4300&gt;0)*3600</f>
        <v>0</v>
      </c>
    </row>
    <row r="4301" spans="1:19" x14ac:dyDescent="0.2">
      <c r="A4301" s="2">
        <v>6</v>
      </c>
      <c r="B4301" s="2">
        <v>29</v>
      </c>
      <c r="C4301" s="2">
        <v>4299</v>
      </c>
      <c r="D4301" s="2">
        <v>11.3</v>
      </c>
      <c r="E4301" s="2">
        <v>55</v>
      </c>
      <c r="F4301" s="1">
        <f t="shared" si="314"/>
        <v>50</v>
      </c>
      <c r="G4301" s="2">
        <v>0</v>
      </c>
      <c r="H4301" s="3">
        <f>G4301/1000*'symulacje godzinowe'!$N$3*'symulacje godzinowe'!$Q$3*'symulacje godzinowe'!$R$3</f>
        <v>0</v>
      </c>
      <c r="I4301" s="3">
        <f>'symulacje godzinowe'!$R$3*'symulacje godzinowe'!$N$3*(E4301-D4301)*'symulacje godzinowe'!$O$3/1000</f>
        <v>1.0528824540000001</v>
      </c>
      <c r="J4301" s="3">
        <f>'symulacje godzinowe'!$R$3*'symulacje godzinowe'!$N$3*(E4301-D4301)^2*'symulacje godzinowe'!$P$3/1000</f>
        <v>9.9933313824000017E-3</v>
      </c>
      <c r="K4301" s="3">
        <f t="shared" si="315"/>
        <v>-1.0628757853824002</v>
      </c>
      <c r="L4301" s="6">
        <f t="shared" si="316"/>
        <v>0</v>
      </c>
    </row>
    <row r="4302" spans="1:19" x14ac:dyDescent="0.2">
      <c r="A4302" s="2">
        <v>6</v>
      </c>
      <c r="B4302" s="2">
        <v>29</v>
      </c>
      <c r="C4302" s="2">
        <v>4300</v>
      </c>
      <c r="D4302" s="2">
        <v>10.8</v>
      </c>
      <c r="E4302" s="2">
        <v>55</v>
      </c>
      <c r="F4302" s="1">
        <f t="shared" si="314"/>
        <v>50</v>
      </c>
      <c r="G4302" s="2">
        <v>0</v>
      </c>
      <c r="H4302" s="3">
        <f>G4302/1000*'symulacje godzinowe'!$N$3*'symulacje godzinowe'!$Q$3*'symulacje godzinowe'!$R$3</f>
        <v>0</v>
      </c>
      <c r="I4302" s="3">
        <f>'symulacje godzinowe'!$R$3*'symulacje godzinowe'!$N$3*(E4302-D4302)*'symulacje godzinowe'!$O$3/1000</f>
        <v>1.0649291639999998</v>
      </c>
      <c r="J4302" s="3">
        <f>'symulacje godzinowe'!$R$3*'symulacje godzinowe'!$N$3*(E4302-D4302)^2*'symulacje godzinowe'!$P$3/1000</f>
        <v>1.0223319974400001E-2</v>
      </c>
      <c r="K4302" s="3">
        <f t="shared" si="315"/>
        <v>-1.0751524839743998</v>
      </c>
      <c r="L4302" s="6">
        <f t="shared" si="316"/>
        <v>0</v>
      </c>
    </row>
    <row r="4303" spans="1:19" x14ac:dyDescent="0.2">
      <c r="A4303" s="2">
        <v>6</v>
      </c>
      <c r="B4303" s="2">
        <v>29</v>
      </c>
      <c r="C4303" s="2">
        <v>4301</v>
      </c>
      <c r="D4303" s="2">
        <v>12.6</v>
      </c>
      <c r="E4303" s="2">
        <v>55</v>
      </c>
      <c r="F4303" s="1">
        <f t="shared" si="314"/>
        <v>50</v>
      </c>
      <c r="G4303" s="2">
        <v>109.3</v>
      </c>
      <c r="H4303" s="3">
        <f>G4303/1000*'symulacje godzinowe'!$N$3*'symulacje godzinowe'!$Q$3*'symulacje godzinowe'!$R$3</f>
        <v>0.48318917729999999</v>
      </c>
      <c r="I4303" s="3">
        <f>'symulacje godzinowe'!$R$3*'symulacje godzinowe'!$N$3*(E4303-D4303)*'symulacje godzinowe'!$O$3/1000</f>
        <v>1.0215610079999999</v>
      </c>
      <c r="J4303" s="3">
        <f>'symulacje godzinowe'!$R$3*'symulacje godzinowe'!$N$3*(E4303-D4303)^2*'symulacje godzinowe'!$P$3/1000</f>
        <v>9.4076061695999996E-3</v>
      </c>
      <c r="K4303" s="3">
        <f t="shared" si="315"/>
        <v>-0.54777943686959996</v>
      </c>
      <c r="L4303" s="6">
        <f t="shared" si="316"/>
        <v>0</v>
      </c>
    </row>
    <row r="4304" spans="1:19" x14ac:dyDescent="0.2">
      <c r="A4304" s="2">
        <v>6</v>
      </c>
      <c r="B4304" s="2">
        <v>29</v>
      </c>
      <c r="C4304" s="2">
        <v>4302</v>
      </c>
      <c r="D4304" s="2">
        <v>14.3</v>
      </c>
      <c r="E4304" s="2">
        <v>55</v>
      </c>
      <c r="F4304" s="1">
        <f t="shared" si="314"/>
        <v>50</v>
      </c>
      <c r="G4304" s="2">
        <v>200.6</v>
      </c>
      <c r="H4304" s="3">
        <f>G4304/1000*'symulacje godzinowe'!$N$3*'symulacje godzinowe'!$Q$3*'symulacje godzinowe'!$R$3</f>
        <v>0.88680465660000007</v>
      </c>
      <c r="I4304" s="3">
        <f>'symulacje godzinowe'!$R$3*'symulacje godzinowe'!$N$3*(E4304-D4304)*'symulacje godzinowe'!$O$3/1000</f>
        <v>0.98060219400000004</v>
      </c>
      <c r="J4304" s="3">
        <f>'symulacje godzinowe'!$R$3*'symulacje godzinowe'!$N$3*(E4304-D4304)^2*'symulacje godzinowe'!$P$3/1000</f>
        <v>8.6683459104000011E-3</v>
      </c>
      <c r="K4304" s="3">
        <f t="shared" si="315"/>
        <v>-0.10246588331039996</v>
      </c>
      <c r="L4304" s="6">
        <f t="shared" si="316"/>
        <v>0</v>
      </c>
    </row>
    <row r="4305" spans="1:15" x14ac:dyDescent="0.2">
      <c r="A4305" s="2">
        <v>6</v>
      </c>
      <c r="B4305" s="2">
        <v>29</v>
      </c>
      <c r="C4305" s="2">
        <v>4303</v>
      </c>
      <c r="D4305" s="2">
        <v>16.100000000000001</v>
      </c>
      <c r="E4305" s="2">
        <v>55</v>
      </c>
      <c r="F4305" s="1">
        <f t="shared" si="314"/>
        <v>50</v>
      </c>
      <c r="G4305" s="2">
        <v>344.5</v>
      </c>
      <c r="H4305" s="3">
        <f>G4305/1000*'symulacje godzinowe'!$N$3*'symulacje godzinowe'!$Q$3*'symulacje godzinowe'!$R$3</f>
        <v>1.5229521644999999</v>
      </c>
      <c r="I4305" s="3">
        <f>'symulacje godzinowe'!$R$3*'symulacje godzinowe'!$N$3*(E4305-D4305)*'symulacje godzinowe'!$O$3/1000</f>
        <v>0.93723403799999994</v>
      </c>
      <c r="J4305" s="3">
        <f>'symulacje godzinowe'!$R$3*'symulacje godzinowe'!$N$3*(E4305-D4305)^2*'symulacje godzinowe'!$P$3/1000</f>
        <v>7.9185674015999977E-3</v>
      </c>
      <c r="K4305" s="3">
        <f t="shared" si="315"/>
        <v>0.57779955909839997</v>
      </c>
      <c r="L4305" s="6">
        <f t="shared" si="316"/>
        <v>2080.0784127542397</v>
      </c>
    </row>
    <row r="4306" spans="1:15" x14ac:dyDescent="0.2">
      <c r="A4306" s="2">
        <v>6</v>
      </c>
      <c r="B4306" s="2">
        <v>29</v>
      </c>
      <c r="C4306" s="2">
        <v>4304</v>
      </c>
      <c r="D4306" s="2">
        <v>17.2</v>
      </c>
      <c r="E4306" s="2">
        <v>55</v>
      </c>
      <c r="F4306" s="1">
        <f t="shared" si="314"/>
        <v>50</v>
      </c>
      <c r="G4306" s="2">
        <v>417.9</v>
      </c>
      <c r="H4306" s="3">
        <f>G4306/1000*'symulacje godzinowe'!$N$3*'symulacje godzinowe'!$Q$3*'symulacje godzinowe'!$R$3</f>
        <v>1.8474360218999999</v>
      </c>
      <c r="I4306" s="3">
        <f>'symulacje godzinowe'!$R$3*'symulacje godzinowe'!$N$3*(E4306-D4306)*'symulacje godzinowe'!$O$3/1000</f>
        <v>0.91073127599999981</v>
      </c>
      <c r="J4306" s="3">
        <f>'symulacje godzinowe'!$R$3*'symulacje godzinowe'!$N$3*(E4306-D4306)^2*'symulacje godzinowe'!$P$3/1000</f>
        <v>7.4770625663999977E-3</v>
      </c>
      <c r="K4306" s="3">
        <f t="shared" si="315"/>
        <v>0.92922768333360006</v>
      </c>
      <c r="L4306" s="6">
        <f t="shared" si="316"/>
        <v>3345.2196600009602</v>
      </c>
    </row>
    <row r="4307" spans="1:15" x14ac:dyDescent="0.2">
      <c r="A4307" s="2">
        <v>6</v>
      </c>
      <c r="B4307" s="2">
        <v>29</v>
      </c>
      <c r="C4307" s="2">
        <v>4305</v>
      </c>
      <c r="D4307" s="2">
        <v>18.399999999999999</v>
      </c>
      <c r="E4307" s="2">
        <v>55</v>
      </c>
      <c r="F4307" s="1">
        <f t="shared" si="314"/>
        <v>50</v>
      </c>
      <c r="G4307" s="2">
        <v>487.4</v>
      </c>
      <c r="H4307" s="3">
        <f>G4307/1000*'symulacje godzinowe'!$N$3*'symulacje godzinowe'!$Q$3*'symulacje godzinowe'!$R$3</f>
        <v>2.1546789114000005</v>
      </c>
      <c r="I4307" s="3">
        <f>'symulacje godzinowe'!$R$3*'symulacje godzinowe'!$N$3*(E4307-D4307)*'symulacje godzinowe'!$O$3/1000</f>
        <v>0.88181917199999993</v>
      </c>
      <c r="J4307" s="3">
        <f>'symulacje godzinowe'!$R$3*'symulacje godzinowe'!$N$3*(E4307-D4307)^2*'symulacje godzinowe'!$P$3/1000</f>
        <v>7.0098638976000011E-3</v>
      </c>
      <c r="K4307" s="3">
        <f t="shared" si="315"/>
        <v>1.2658498755024006</v>
      </c>
      <c r="L4307" s="6">
        <f t="shared" si="316"/>
        <v>4557.059551808642</v>
      </c>
    </row>
    <row r="4308" spans="1:15" x14ac:dyDescent="0.2">
      <c r="A4308" s="2">
        <v>6</v>
      </c>
      <c r="B4308" s="2">
        <v>29</v>
      </c>
      <c r="C4308" s="2">
        <v>4306</v>
      </c>
      <c r="D4308" s="2">
        <v>19.5</v>
      </c>
      <c r="E4308" s="2">
        <v>55</v>
      </c>
      <c r="F4308" s="1">
        <f t="shared" si="314"/>
        <v>50</v>
      </c>
      <c r="G4308" s="2">
        <v>459.9</v>
      </c>
      <c r="H4308" s="3">
        <f>G4308/1000*'symulacje godzinowe'!$N$3*'symulacje godzinowe'!$Q$3*'symulacje godzinowe'!$R$3</f>
        <v>2.0331079838999999</v>
      </c>
      <c r="I4308" s="3">
        <f>'symulacje godzinowe'!$R$3*'symulacje godzinowe'!$N$3*(E4308-D4308)*'symulacje godzinowe'!$O$3/1000</f>
        <v>0.85531640999999992</v>
      </c>
      <c r="J4308" s="3">
        <f>'symulacje godzinowe'!$R$3*'symulacje godzinowe'!$N$3*(E4308-D4308)^2*'symulacje godzinowe'!$P$3/1000</f>
        <v>6.5948378399999993E-3</v>
      </c>
      <c r="K4308" s="3">
        <f t="shared" si="315"/>
        <v>1.17119673606</v>
      </c>
      <c r="L4308" s="6">
        <f t="shared" si="316"/>
        <v>4216.3082498160002</v>
      </c>
    </row>
    <row r="4309" spans="1:15" x14ac:dyDescent="0.2">
      <c r="A4309" s="2">
        <v>6</v>
      </c>
      <c r="B4309" s="2">
        <v>29</v>
      </c>
      <c r="C4309" s="2">
        <v>4307</v>
      </c>
      <c r="D4309" s="2">
        <v>20.100000000000001</v>
      </c>
      <c r="E4309" s="2">
        <v>55</v>
      </c>
      <c r="F4309" s="1">
        <f t="shared" si="314"/>
        <v>50</v>
      </c>
      <c r="G4309" s="2">
        <v>505.2</v>
      </c>
      <c r="H4309" s="3">
        <f>G4309/1000*'symulacje godzinowe'!$N$3*'symulacje godzinowe'!$Q$3*'symulacje godzinowe'!$R$3</f>
        <v>2.2333684572000001</v>
      </c>
      <c r="I4309" s="3">
        <f>'symulacje godzinowe'!$R$3*'symulacje godzinowe'!$N$3*(E4309-D4309)*'symulacje godzinowe'!$O$3/1000</f>
        <v>0.84086035799999992</v>
      </c>
      <c r="J4309" s="3">
        <f>'symulacje godzinowe'!$R$3*'symulacje godzinowe'!$N$3*(E4309-D4309)^2*'symulacje godzinowe'!$P$3/1000</f>
        <v>6.3737976095999994E-3</v>
      </c>
      <c r="K4309" s="3">
        <f t="shared" si="315"/>
        <v>1.3861343015904</v>
      </c>
      <c r="L4309" s="6">
        <f t="shared" si="316"/>
        <v>4990.0834857254395</v>
      </c>
    </row>
    <row r="4310" spans="1:15" x14ac:dyDescent="0.2">
      <c r="A4310" s="2">
        <v>6</v>
      </c>
      <c r="B4310" s="2">
        <v>29</v>
      </c>
      <c r="C4310" s="2">
        <v>4308</v>
      </c>
      <c r="D4310" s="2">
        <v>20.6</v>
      </c>
      <c r="E4310" s="2">
        <v>55</v>
      </c>
      <c r="F4310" s="1">
        <f t="shared" si="314"/>
        <v>50</v>
      </c>
      <c r="G4310" s="2">
        <v>516.29999999999995</v>
      </c>
      <c r="H4310" s="3">
        <f>G4310/1000*'symulacje godzinowe'!$N$3*'symulacje godzinowe'!$Q$3*'symulacje godzinowe'!$R$3</f>
        <v>2.2824389043000002</v>
      </c>
      <c r="I4310" s="3">
        <f>'symulacje godzinowe'!$R$3*'symulacje godzinowe'!$N$3*(E4310-D4310)*'symulacje godzinowe'!$O$3/1000</f>
        <v>0.82881364799999979</v>
      </c>
      <c r="J4310" s="3">
        <f>'symulacje godzinowe'!$R$3*'symulacje godzinowe'!$N$3*(E4310-D4310)^2*'symulacje godzinowe'!$P$3/1000</f>
        <v>6.1924755455999986E-3</v>
      </c>
      <c r="K4310" s="3">
        <f t="shared" si="315"/>
        <v>1.4474327807544005</v>
      </c>
      <c r="L4310" s="6">
        <f t="shared" si="316"/>
        <v>5210.7580107158419</v>
      </c>
    </row>
    <row r="4311" spans="1:15" x14ac:dyDescent="0.2">
      <c r="A4311" s="2">
        <v>6</v>
      </c>
      <c r="B4311" s="2">
        <v>29</v>
      </c>
      <c r="C4311" s="2">
        <v>4309</v>
      </c>
      <c r="D4311" s="2">
        <v>21.2</v>
      </c>
      <c r="E4311" s="2">
        <v>55</v>
      </c>
      <c r="F4311" s="1">
        <f t="shared" si="314"/>
        <v>50</v>
      </c>
      <c r="G4311" s="2">
        <v>486.4</v>
      </c>
      <c r="H4311" s="3">
        <f>G4311/1000*'symulacje godzinowe'!$N$3*'symulacje godzinowe'!$Q$3*'symulacje godzinowe'!$R$3</f>
        <v>2.1502581504</v>
      </c>
      <c r="I4311" s="3">
        <f>'symulacje godzinowe'!$R$3*'symulacje godzinowe'!$N$3*(E4311-D4311)*'symulacje godzinowe'!$O$3/1000</f>
        <v>0.81435759599999979</v>
      </c>
      <c r="J4311" s="3">
        <f>'symulacje godzinowe'!$R$3*'symulacje godzinowe'!$N$3*(E4311-D4311)^2*'symulacje godzinowe'!$P$3/1000</f>
        <v>5.9783428223999981E-3</v>
      </c>
      <c r="K4311" s="3">
        <f t="shared" si="315"/>
        <v>1.3299222115776002</v>
      </c>
      <c r="L4311" s="6">
        <f t="shared" si="316"/>
        <v>4787.7199616793605</v>
      </c>
    </row>
    <row r="4312" spans="1:15" x14ac:dyDescent="0.2">
      <c r="A4312" s="2">
        <v>6</v>
      </c>
      <c r="B4312" s="2">
        <v>29</v>
      </c>
      <c r="C4312" s="2">
        <v>4310</v>
      </c>
      <c r="D4312" s="2">
        <v>21.3</v>
      </c>
      <c r="E4312" s="2">
        <v>55</v>
      </c>
      <c r="F4312" s="1">
        <f t="shared" si="314"/>
        <v>50</v>
      </c>
      <c r="G4312" s="2">
        <v>427.5</v>
      </c>
      <c r="H4312" s="3">
        <f>G4312/1000*'symulacje godzinowe'!$N$3*'symulacje godzinowe'!$Q$3*'symulacje godzinowe'!$R$3</f>
        <v>1.8898753275</v>
      </c>
      <c r="I4312" s="3">
        <f>'symulacje godzinowe'!$R$3*'symulacje godzinowe'!$N$3*(E4312-D4312)*'symulacje godzinowe'!$O$3/1000</f>
        <v>0.81194825400000004</v>
      </c>
      <c r="J4312" s="3">
        <f>'symulacje godzinowe'!$R$3*'symulacje godzinowe'!$N$3*(E4312-D4312)^2*'symulacje godzinowe'!$P$3/1000</f>
        <v>5.9430203424000018E-3</v>
      </c>
      <c r="K4312" s="3">
        <f t="shared" si="315"/>
        <v>1.0719840531575999</v>
      </c>
      <c r="L4312" s="6">
        <f t="shared" si="316"/>
        <v>3859.1425913673597</v>
      </c>
    </row>
    <row r="4313" spans="1:15" x14ac:dyDescent="0.2">
      <c r="A4313" s="2">
        <v>6</v>
      </c>
      <c r="B4313" s="2">
        <v>29</v>
      </c>
      <c r="C4313" s="2">
        <v>4311</v>
      </c>
      <c r="D4313" s="2">
        <v>21.5</v>
      </c>
      <c r="E4313" s="2">
        <v>55</v>
      </c>
      <c r="F4313" s="1">
        <f t="shared" si="314"/>
        <v>50</v>
      </c>
      <c r="G4313" s="2">
        <v>286.10000000000002</v>
      </c>
      <c r="H4313" s="3">
        <f>G4313/1000*'symulacje godzinowe'!$N$3*'symulacje godzinowe'!$Q$3*'symulacje godzinowe'!$R$3</f>
        <v>1.2647797221000001</v>
      </c>
      <c r="I4313" s="3">
        <f>'symulacje godzinowe'!$R$3*'symulacje godzinowe'!$N$3*(E4313-D4313)*'symulacje godzinowe'!$O$3/1000</f>
        <v>0.80712956999999996</v>
      </c>
      <c r="J4313" s="3">
        <f>'symulacje godzinowe'!$R$3*'symulacje godzinowe'!$N$3*(E4313-D4313)^2*'symulacje godzinowe'!$P$3/1000</f>
        <v>5.8726893599999998E-3</v>
      </c>
      <c r="K4313" s="3">
        <f t="shared" si="315"/>
        <v>0.45177746274000014</v>
      </c>
      <c r="L4313" s="6">
        <f t="shared" si="316"/>
        <v>1626.3988658640005</v>
      </c>
    </row>
    <row r="4314" spans="1:15" x14ac:dyDescent="0.2">
      <c r="A4314" s="2">
        <v>6</v>
      </c>
      <c r="B4314" s="2">
        <v>29</v>
      </c>
      <c r="C4314" s="2">
        <v>4312</v>
      </c>
      <c r="D4314" s="2">
        <v>21.6</v>
      </c>
      <c r="E4314" s="2">
        <v>55</v>
      </c>
      <c r="F4314" s="1">
        <f t="shared" si="314"/>
        <v>50</v>
      </c>
      <c r="G4314" s="2">
        <v>223.3</v>
      </c>
      <c r="H4314" s="3">
        <f>G4314/1000*'symulacje godzinowe'!$N$3*'symulacje godzinowe'!$Q$3*'symulacje godzinowe'!$R$3</f>
        <v>0.98715593130000001</v>
      </c>
      <c r="I4314" s="3">
        <f>'symulacje godzinowe'!$R$3*'symulacje godzinowe'!$N$3*(E4314-D4314)*'symulacje godzinowe'!$O$3/1000</f>
        <v>0.80472022799999987</v>
      </c>
      <c r="J4314" s="3">
        <f>'symulacje godzinowe'!$R$3*'symulacje godzinowe'!$N$3*(E4314-D4314)^2*'symulacje godzinowe'!$P$3/1000</f>
        <v>5.8376808575999984E-3</v>
      </c>
      <c r="K4314" s="3">
        <f t="shared" si="315"/>
        <v>0.17659802244240014</v>
      </c>
      <c r="L4314" s="6">
        <f t="shared" si="316"/>
        <v>635.75288079264044</v>
      </c>
    </row>
    <row r="4315" spans="1:15" x14ac:dyDescent="0.2">
      <c r="A4315" s="2">
        <v>6</v>
      </c>
      <c r="B4315" s="2">
        <v>29</v>
      </c>
      <c r="C4315" s="2">
        <v>4313</v>
      </c>
      <c r="D4315" s="2">
        <v>20</v>
      </c>
      <c r="E4315" s="2">
        <v>55</v>
      </c>
      <c r="F4315" s="1">
        <f t="shared" si="314"/>
        <v>50</v>
      </c>
      <c r="G4315" s="2">
        <v>157.6</v>
      </c>
      <c r="H4315" s="3">
        <f>G4315/1000*'symulacje godzinowe'!$N$3*'symulacje godzinowe'!$Q$3*'symulacje godzinowe'!$R$3</f>
        <v>0.69671193359999994</v>
      </c>
      <c r="I4315" s="3">
        <f>'symulacje godzinowe'!$R$3*'symulacje godzinowe'!$N$3*(E4315-D4315)*'symulacje godzinowe'!$O$3/1000</f>
        <v>0.8432696999999999</v>
      </c>
      <c r="J4315" s="3">
        <f>'symulacje godzinowe'!$R$3*'symulacje godzinowe'!$N$3*(E4315-D4315)^2*'symulacje godzinowe'!$P$3/1000</f>
        <v>6.4103759999999997E-3</v>
      </c>
      <c r="K4315" s="3">
        <f t="shared" si="315"/>
        <v>-0.15296814239999995</v>
      </c>
      <c r="L4315" s="6">
        <f t="shared" si="316"/>
        <v>0</v>
      </c>
    </row>
    <row r="4316" spans="1:15" x14ac:dyDescent="0.2">
      <c r="A4316" s="2">
        <v>6</v>
      </c>
      <c r="B4316" s="2">
        <v>29</v>
      </c>
      <c r="C4316" s="2">
        <v>4314</v>
      </c>
      <c r="D4316" s="2">
        <v>18.399999999999999</v>
      </c>
      <c r="E4316" s="2">
        <v>55</v>
      </c>
      <c r="F4316" s="1">
        <f t="shared" si="314"/>
        <v>50</v>
      </c>
      <c r="G4316" s="2">
        <v>125.6</v>
      </c>
      <c r="H4316" s="3">
        <f>G4316/1000*'symulacje godzinowe'!$N$3*'symulacje godzinowe'!$Q$3*'symulacje godzinowe'!$R$3</f>
        <v>0.55524758159999998</v>
      </c>
      <c r="I4316" s="3">
        <f>'symulacje godzinowe'!$R$3*'symulacje godzinowe'!$N$3*(E4316-D4316)*'symulacje godzinowe'!$O$3/1000</f>
        <v>0.88181917199999993</v>
      </c>
      <c r="J4316" s="3">
        <f>'symulacje godzinowe'!$R$3*'symulacje godzinowe'!$N$3*(E4316-D4316)^2*'symulacje godzinowe'!$P$3/1000</f>
        <v>7.0098638976000011E-3</v>
      </c>
      <c r="K4316" s="3">
        <f t="shared" si="315"/>
        <v>-0.33358145429759994</v>
      </c>
      <c r="L4316" s="6">
        <f t="shared" si="316"/>
        <v>0</v>
      </c>
    </row>
    <row r="4317" spans="1:15" x14ac:dyDescent="0.2">
      <c r="A4317" s="2">
        <v>6</v>
      </c>
      <c r="B4317" s="2">
        <v>29</v>
      </c>
      <c r="C4317" s="2">
        <v>4315</v>
      </c>
      <c r="D4317" s="2">
        <v>16.8</v>
      </c>
      <c r="E4317" s="2">
        <v>55</v>
      </c>
      <c r="F4317" s="1">
        <f t="shared" si="314"/>
        <v>50</v>
      </c>
      <c r="G4317" s="2">
        <v>41.9</v>
      </c>
      <c r="H4317" s="3">
        <f>G4317/1000*'symulacje godzinowe'!$N$3*'symulacje godzinowe'!$Q$3*'symulacje godzinowe'!$R$3</f>
        <v>0.1852298859</v>
      </c>
      <c r="I4317" s="3">
        <f>'symulacje godzinowe'!$R$3*'symulacje godzinowe'!$N$3*(E4317-D4317)*'symulacje godzinowe'!$O$3/1000</f>
        <v>0.92036864400000007</v>
      </c>
      <c r="J4317" s="3">
        <f>'symulacje godzinowe'!$R$3*'symulacje godzinowe'!$N$3*(E4317-D4317)^2*'symulacje godzinowe'!$P$3/1000</f>
        <v>7.6361445504E-3</v>
      </c>
      <c r="K4317" s="3">
        <f t="shared" si="315"/>
        <v>-0.74277490265040003</v>
      </c>
      <c r="L4317" s="6">
        <f t="shared" si="316"/>
        <v>0</v>
      </c>
    </row>
    <row r="4318" spans="1:15" x14ac:dyDescent="0.2">
      <c r="A4318" s="2">
        <v>6</v>
      </c>
      <c r="B4318" s="2">
        <v>29</v>
      </c>
      <c r="C4318" s="2">
        <v>4316</v>
      </c>
      <c r="D4318" s="2">
        <v>15.8</v>
      </c>
      <c r="E4318" s="2">
        <v>55</v>
      </c>
      <c r="F4318" s="1">
        <f t="shared" si="314"/>
        <v>50</v>
      </c>
      <c r="G4318" s="2">
        <v>0</v>
      </c>
      <c r="H4318" s="3">
        <f>G4318/1000*'symulacje godzinowe'!$N$3*'symulacje godzinowe'!$Q$3*'symulacje godzinowe'!$R$3</f>
        <v>0</v>
      </c>
      <c r="I4318" s="3">
        <f>'symulacje godzinowe'!$R$3*'symulacje godzinowe'!$N$3*(E4318-D4318)*'symulacje godzinowe'!$O$3/1000</f>
        <v>0.9444620640000001</v>
      </c>
      <c r="J4318" s="3">
        <f>'symulacje godzinowe'!$R$3*'symulacje godzinowe'!$N$3*(E4318-D4318)^2*'symulacje godzinowe'!$P$3/1000</f>
        <v>8.0411756544000006E-3</v>
      </c>
      <c r="K4318" s="3">
        <f t="shared" si="315"/>
        <v>-0.95250323965440009</v>
      </c>
      <c r="L4318" s="6">
        <f t="shared" si="316"/>
        <v>0</v>
      </c>
    </row>
    <row r="4319" spans="1:15" x14ac:dyDescent="0.2">
      <c r="A4319" s="2">
        <v>6</v>
      </c>
      <c r="B4319" s="2">
        <v>29</v>
      </c>
      <c r="C4319" s="2">
        <v>4317</v>
      </c>
      <c r="D4319" s="2">
        <v>14.9</v>
      </c>
      <c r="E4319" s="2">
        <v>55</v>
      </c>
      <c r="F4319" s="1">
        <f t="shared" si="314"/>
        <v>50</v>
      </c>
      <c r="G4319" s="2">
        <v>0</v>
      </c>
      <c r="H4319" s="3">
        <f>G4319/1000*'symulacje godzinowe'!$N$3*'symulacje godzinowe'!$Q$3*'symulacje godzinowe'!$R$3</f>
        <v>0</v>
      </c>
      <c r="I4319" s="3">
        <f>'symulacje godzinowe'!$R$3*'symulacje godzinowe'!$N$3*(E4319-D4319)*'symulacje godzinowe'!$O$3/1000</f>
        <v>0.96614614199999993</v>
      </c>
      <c r="J4319" s="3">
        <f>'symulacje godzinowe'!$R$3*'symulacje godzinowe'!$N$3*(E4319-D4319)^2*'symulacje godzinowe'!$P$3/1000</f>
        <v>8.4146520096000012E-3</v>
      </c>
      <c r="K4319" s="3">
        <f t="shared" si="315"/>
        <v>-0.97456079400959994</v>
      </c>
      <c r="L4319" s="6">
        <f t="shared" si="316"/>
        <v>0</v>
      </c>
    </row>
    <row r="4320" spans="1:15" x14ac:dyDescent="0.2">
      <c r="A4320" s="2">
        <v>6</v>
      </c>
      <c r="B4320" s="2">
        <v>29</v>
      </c>
      <c r="C4320" s="2">
        <v>4318</v>
      </c>
      <c r="D4320" s="2">
        <v>13.9</v>
      </c>
      <c r="E4320" s="2">
        <v>55</v>
      </c>
      <c r="F4320" s="1">
        <f t="shared" si="314"/>
        <v>50</v>
      </c>
      <c r="G4320" s="2">
        <v>0</v>
      </c>
      <c r="H4320" s="3">
        <f>G4320/1000*'symulacje godzinowe'!$N$3*'symulacje godzinowe'!$Q$3*'symulacje godzinowe'!$R$3</f>
        <v>0</v>
      </c>
      <c r="I4320" s="3">
        <f>'symulacje godzinowe'!$R$3*'symulacje godzinowe'!$N$3*(E4320-D4320)*'symulacje godzinowe'!$O$3/1000</f>
        <v>0.99023956199999996</v>
      </c>
      <c r="J4320" s="3">
        <f>'symulacje godzinowe'!$R$3*'symulacje godzinowe'!$N$3*(E4320-D4320)^2*'symulacje godzinowe'!$P$3/1000</f>
        <v>8.839568361599999E-3</v>
      </c>
      <c r="K4320" s="3">
        <f t="shared" si="315"/>
        <v>-0.99907913036160001</v>
      </c>
      <c r="L4320" s="6">
        <f t="shared" si="316"/>
        <v>0</v>
      </c>
      <c r="O4320" s="21" t="s">
        <v>33</v>
      </c>
    </row>
    <row r="4321" spans="1:19" x14ac:dyDescent="0.2">
      <c r="A4321" s="2">
        <v>6</v>
      </c>
      <c r="B4321" s="2">
        <v>29</v>
      </c>
      <c r="C4321" s="2">
        <v>4319</v>
      </c>
      <c r="D4321" s="2">
        <v>13.8</v>
      </c>
      <c r="E4321" s="2">
        <v>55</v>
      </c>
      <c r="F4321" s="1">
        <f t="shared" si="314"/>
        <v>50</v>
      </c>
      <c r="G4321" s="2">
        <v>0</v>
      </c>
      <c r="H4321" s="3">
        <f>G4321/1000*'symulacje godzinowe'!$N$3*'symulacje godzinowe'!$Q$3*'symulacje godzinowe'!$R$3</f>
        <v>0</v>
      </c>
      <c r="I4321" s="3">
        <f>'symulacje godzinowe'!$R$3*'symulacje godzinowe'!$N$3*(E4321-D4321)*'symulacje godzinowe'!$O$3/1000</f>
        <v>0.99264890400000005</v>
      </c>
      <c r="J4321" s="3">
        <f>'symulacje godzinowe'!$R$3*'symulacje godzinowe'!$N$3*(E4321-D4321)^2*'symulacje godzinowe'!$P$3/1000</f>
        <v>8.8826356224000012E-3</v>
      </c>
      <c r="K4321" s="3">
        <f t="shared" si="315"/>
        <v>-1.0015315396224</v>
      </c>
      <c r="L4321" s="6">
        <f t="shared" si="316"/>
        <v>0</v>
      </c>
      <c r="M4321" s="21" t="s">
        <v>32</v>
      </c>
      <c r="N4321" s="21" t="s">
        <v>27</v>
      </c>
      <c r="O4321" s="21" t="s">
        <v>31</v>
      </c>
      <c r="P4321" s="21" t="s">
        <v>28</v>
      </c>
      <c r="Q4321" s="21" t="s">
        <v>29</v>
      </c>
      <c r="R4321" s="21" t="s">
        <v>30</v>
      </c>
      <c r="S4321" s="21" t="s">
        <v>26</v>
      </c>
    </row>
    <row r="4322" spans="1:19" x14ac:dyDescent="0.2">
      <c r="A4322" s="2">
        <v>6</v>
      </c>
      <c r="B4322" s="2">
        <v>29</v>
      </c>
      <c r="C4322" s="2">
        <v>4320</v>
      </c>
      <c r="D4322" s="2">
        <v>13.7</v>
      </c>
      <c r="E4322" s="2">
        <v>55</v>
      </c>
      <c r="F4322" s="1">
        <f t="shared" si="314"/>
        <v>50</v>
      </c>
      <c r="G4322" s="2">
        <v>0</v>
      </c>
      <c r="H4322" s="3">
        <f>G4322/1000*'symulacje godzinowe'!$N$3*'symulacje godzinowe'!$Q$3*'symulacje godzinowe'!$R$3</f>
        <v>0</v>
      </c>
      <c r="I4322" s="3">
        <f>'symulacje godzinowe'!$R$3*'symulacje godzinowe'!$N$3*(E4322-D4322)*'symulacje godzinowe'!$O$3/1000</f>
        <v>0.99505824599999981</v>
      </c>
      <c r="J4322" s="3">
        <f>'symulacje godzinowe'!$R$3*'symulacje godzinowe'!$N$3*(E4322-D4322)^2*'symulacje godzinowe'!$P$3/1000</f>
        <v>8.9258075423999991E-3</v>
      </c>
      <c r="K4322" s="3">
        <f t="shared" si="315"/>
        <v>-1.0039840535423998</v>
      </c>
      <c r="L4322" s="10">
        <f>SUM(L4299:L4321)</f>
        <v>35308.521670524489</v>
      </c>
      <c r="M4322" s="19">
        <f>(L4298-4.187*$N$7*$O$7*(F4322-10))*((L4298-4.187*$N$7*$O$7*(F4322-10))&gt;0)</f>
        <v>0</v>
      </c>
      <c r="N4322" s="19">
        <f>M4322/4.187/(F4322-10)*(M4322&gt;0)</f>
        <v>0</v>
      </c>
      <c r="O4322" s="19">
        <f>$P$7-0.5*$N$7*$O$7</f>
        <v>100</v>
      </c>
      <c r="P4322" s="19">
        <f>IF(N4322&lt;O4322,N4322,O4322)</f>
        <v>0</v>
      </c>
      <c r="Q4322" s="19">
        <f>L4322/4.187/(F4322-10)+P4322</f>
        <v>210.82231711562267</v>
      </c>
      <c r="R4322" s="19" t="b">
        <f>Q4322&gt;$N$7*$O$7</f>
        <v>1</v>
      </c>
      <c r="S4322" s="19">
        <f>IF(R4322,(F4322-10)/(50-10),(F4322-10)/(50-10)*Q4322/$N$7/$O$7)</f>
        <v>1</v>
      </c>
    </row>
    <row r="4323" spans="1:19" x14ac:dyDescent="0.2">
      <c r="A4323" s="2">
        <v>6</v>
      </c>
      <c r="B4323" s="2">
        <v>30</v>
      </c>
      <c r="C4323" s="2">
        <v>4321</v>
      </c>
      <c r="D4323" s="2">
        <v>13.6</v>
      </c>
      <c r="E4323" s="2">
        <v>55</v>
      </c>
      <c r="F4323" s="1">
        <f t="shared" si="314"/>
        <v>50</v>
      </c>
      <c r="G4323" s="2">
        <v>0</v>
      </c>
      <c r="H4323" s="3">
        <f>G4323/1000*'symulacje godzinowe'!$N$3*'symulacje godzinowe'!$Q$3*'symulacje godzinowe'!$R$3</f>
        <v>0</v>
      </c>
      <c r="I4323" s="3">
        <f>'symulacje godzinowe'!$R$3*'symulacje godzinowe'!$N$3*(E4323-D4323)*'symulacje godzinowe'!$O$3/1000</f>
        <v>0.99746758799999991</v>
      </c>
      <c r="J4323" s="3">
        <f>'symulacje godzinowe'!$R$3*'symulacje godzinowe'!$N$3*(E4323-D4323)^2*'symulacje godzinowe'!$P$3/1000</f>
        <v>8.9690841215999979E-3</v>
      </c>
      <c r="K4323" s="3">
        <f t="shared" si="315"/>
        <v>-1.0064366721215998</v>
      </c>
      <c r="L4323" s="6">
        <f>K4323*(K4323&gt;0)*3600</f>
        <v>0</v>
      </c>
    </row>
    <row r="4324" spans="1:19" x14ac:dyDescent="0.2">
      <c r="A4324" s="2">
        <v>6</v>
      </c>
      <c r="B4324" s="2">
        <v>30</v>
      </c>
      <c r="C4324" s="2">
        <v>4322</v>
      </c>
      <c r="D4324" s="2">
        <v>13.3</v>
      </c>
      <c r="E4324" s="2">
        <v>55</v>
      </c>
      <c r="F4324" s="1">
        <f t="shared" si="314"/>
        <v>50</v>
      </c>
      <c r="G4324" s="2">
        <v>0</v>
      </c>
      <c r="H4324" s="3">
        <f>G4324/1000*'symulacje godzinowe'!$N$3*'symulacje godzinowe'!$Q$3*'symulacje godzinowe'!$R$3</f>
        <v>0</v>
      </c>
      <c r="I4324" s="3">
        <f>'symulacje godzinowe'!$R$3*'symulacje godzinowe'!$N$3*(E4324-D4324)*'symulacje godzinowe'!$O$3/1000</f>
        <v>1.0046956140000001</v>
      </c>
      <c r="J4324" s="3">
        <f>'symulacje godzinowe'!$R$3*'symulacje godzinowe'!$N$3*(E4324-D4324)^2*'symulacje godzinowe'!$P$3/1000</f>
        <v>9.0995418144000015E-3</v>
      </c>
      <c r="K4324" s="3">
        <f t="shared" si="315"/>
        <v>-1.0137951558144001</v>
      </c>
      <c r="L4324" s="6">
        <f t="shared" ref="L4324:L4345" si="317">K4324*(K4324&gt;0)*3600</f>
        <v>0</v>
      </c>
    </row>
    <row r="4325" spans="1:19" x14ac:dyDescent="0.2">
      <c r="A4325" s="2">
        <v>6</v>
      </c>
      <c r="B4325" s="2">
        <v>30</v>
      </c>
      <c r="C4325" s="2">
        <v>4323</v>
      </c>
      <c r="D4325" s="2">
        <v>13.1</v>
      </c>
      <c r="E4325" s="2">
        <v>55</v>
      </c>
      <c r="F4325" s="1">
        <f t="shared" si="314"/>
        <v>50</v>
      </c>
      <c r="G4325" s="2">
        <v>0</v>
      </c>
      <c r="H4325" s="3">
        <f>G4325/1000*'symulacje godzinowe'!$N$3*'symulacje godzinowe'!$Q$3*'symulacje godzinowe'!$R$3</f>
        <v>0</v>
      </c>
      <c r="I4325" s="3">
        <f>'symulacje godzinowe'!$R$3*'symulacje godzinowe'!$N$3*(E4325-D4325)*'symulacje godzinowe'!$O$3/1000</f>
        <v>1.009514298</v>
      </c>
      <c r="J4325" s="3">
        <f>'symulacje godzinowe'!$R$3*'symulacje godzinowe'!$N$3*(E4325-D4325)^2*'symulacje godzinowe'!$P$3/1000</f>
        <v>9.1870369055999986E-3</v>
      </c>
      <c r="K4325" s="3">
        <f t="shared" si="315"/>
        <v>-1.0187013349056</v>
      </c>
      <c r="L4325" s="6">
        <f t="shared" si="317"/>
        <v>0</v>
      </c>
    </row>
    <row r="4326" spans="1:19" x14ac:dyDescent="0.2">
      <c r="A4326" s="2">
        <v>6</v>
      </c>
      <c r="B4326" s="2">
        <v>30</v>
      </c>
      <c r="C4326" s="2">
        <v>4324</v>
      </c>
      <c r="D4326" s="2">
        <v>12.8</v>
      </c>
      <c r="E4326" s="2">
        <v>55</v>
      </c>
      <c r="F4326" s="1">
        <f t="shared" si="314"/>
        <v>50</v>
      </c>
      <c r="G4326" s="2">
        <v>0</v>
      </c>
      <c r="H4326" s="3">
        <f>G4326/1000*'symulacje godzinowe'!$N$3*'symulacje godzinowe'!$Q$3*'symulacje godzinowe'!$R$3</f>
        <v>0</v>
      </c>
      <c r="I4326" s="3">
        <f>'symulacje godzinowe'!$R$3*'symulacje godzinowe'!$N$3*(E4326-D4326)*'symulacje godzinowe'!$O$3/1000</f>
        <v>1.016742324</v>
      </c>
      <c r="J4326" s="3">
        <f>'symulacje godzinowe'!$R$3*'symulacje godzinowe'!$N$3*(E4326-D4326)^2*'symulacje godzinowe'!$P$3/1000</f>
        <v>9.3190644864000003E-3</v>
      </c>
      <c r="K4326" s="3">
        <f t="shared" si="315"/>
        <v>-1.0260613884864001</v>
      </c>
      <c r="L4326" s="6">
        <f t="shared" si="317"/>
        <v>0</v>
      </c>
    </row>
    <row r="4327" spans="1:19" x14ac:dyDescent="0.2">
      <c r="A4327" s="2">
        <v>6</v>
      </c>
      <c r="B4327" s="2">
        <v>30</v>
      </c>
      <c r="C4327" s="2">
        <v>4325</v>
      </c>
      <c r="D4327" s="2">
        <v>14.2</v>
      </c>
      <c r="E4327" s="2">
        <v>55</v>
      </c>
      <c r="F4327" s="1">
        <f t="shared" si="314"/>
        <v>50</v>
      </c>
      <c r="G4327" s="2">
        <v>65.099999999999994</v>
      </c>
      <c r="H4327" s="3">
        <f>G4327/1000*'symulacje godzinowe'!$N$3*'symulacje godzinowe'!$Q$3*'symulacje godzinowe'!$R$3</f>
        <v>0.28779154109999999</v>
      </c>
      <c r="I4327" s="3">
        <f>'symulacje godzinowe'!$R$3*'symulacje godzinowe'!$N$3*(E4327-D4327)*'symulacje godzinowe'!$O$3/1000</f>
        <v>0.98301153599999991</v>
      </c>
      <c r="J4327" s="3">
        <f>'symulacje godzinowe'!$R$3*'symulacje godzinowe'!$N$3*(E4327-D4327)^2*'symulacje godzinowe'!$P$3/1000</f>
        <v>8.7109945343999996E-3</v>
      </c>
      <c r="K4327" s="3">
        <f t="shared" si="315"/>
        <v>-0.70393098943440002</v>
      </c>
      <c r="L4327" s="6">
        <f t="shared" si="317"/>
        <v>0</v>
      </c>
    </row>
    <row r="4328" spans="1:19" x14ac:dyDescent="0.2">
      <c r="A4328" s="2">
        <v>6</v>
      </c>
      <c r="B4328" s="2">
        <v>30</v>
      </c>
      <c r="C4328" s="2">
        <v>4326</v>
      </c>
      <c r="D4328" s="2">
        <v>15.7</v>
      </c>
      <c r="E4328" s="2">
        <v>55</v>
      </c>
      <c r="F4328" s="1">
        <f t="shared" si="314"/>
        <v>50</v>
      </c>
      <c r="G4328" s="2">
        <v>158.1</v>
      </c>
      <c r="H4328" s="3">
        <f>G4328/1000*'symulacje godzinowe'!$N$3*'symulacje godzinowe'!$Q$3*'symulacje godzinowe'!$R$3</f>
        <v>0.69892231409999994</v>
      </c>
      <c r="I4328" s="3">
        <f>'symulacje godzinowe'!$R$3*'symulacje godzinowe'!$N$3*(E4328-D4328)*'symulacje godzinowe'!$O$3/1000</f>
        <v>0.94687140599999986</v>
      </c>
      <c r="J4328" s="3">
        <f>'symulacje godzinowe'!$R$3*'symulacje godzinowe'!$N$3*(E4328-D4328)^2*'symulacje godzinowe'!$P$3/1000</f>
        <v>8.0822543903999976E-3</v>
      </c>
      <c r="K4328" s="3">
        <f t="shared" si="315"/>
        <v>-0.25603134629039992</v>
      </c>
      <c r="L4328" s="6">
        <f t="shared" si="317"/>
        <v>0</v>
      </c>
    </row>
    <row r="4329" spans="1:19" x14ac:dyDescent="0.2">
      <c r="A4329" s="2">
        <v>6</v>
      </c>
      <c r="B4329" s="2">
        <v>30</v>
      </c>
      <c r="C4329" s="2">
        <v>4327</v>
      </c>
      <c r="D4329" s="2">
        <v>17.100000000000001</v>
      </c>
      <c r="E4329" s="2">
        <v>55</v>
      </c>
      <c r="F4329" s="1">
        <f t="shared" si="314"/>
        <v>50</v>
      </c>
      <c r="G4329" s="2">
        <v>238.7</v>
      </c>
      <c r="H4329" s="3">
        <f>G4329/1000*'symulacje godzinowe'!$N$3*'symulacje godzinowe'!$Q$3*'symulacje godzinowe'!$R$3</f>
        <v>1.0552356507</v>
      </c>
      <c r="I4329" s="3">
        <f>'symulacje godzinowe'!$R$3*'symulacje godzinowe'!$N$3*(E4329-D4329)*'symulacje godzinowe'!$O$3/1000</f>
        <v>0.9131406179999999</v>
      </c>
      <c r="J4329" s="3">
        <f>'symulacje godzinowe'!$R$3*'symulacje godzinowe'!$N$3*(E4329-D4329)^2*'symulacje godzinowe'!$P$3/1000</f>
        <v>7.5166760735999993E-3</v>
      </c>
      <c r="K4329" s="3">
        <f t="shared" si="315"/>
        <v>0.13457835662640014</v>
      </c>
      <c r="L4329" s="6">
        <f t="shared" si="317"/>
        <v>484.48208385504051</v>
      </c>
    </row>
    <row r="4330" spans="1:19" x14ac:dyDescent="0.2">
      <c r="A4330" s="2">
        <v>6</v>
      </c>
      <c r="B4330" s="2">
        <v>30</v>
      </c>
      <c r="C4330" s="2">
        <v>4328</v>
      </c>
      <c r="D4330" s="2">
        <v>18.600000000000001</v>
      </c>
      <c r="E4330" s="2">
        <v>55</v>
      </c>
      <c r="F4330" s="1">
        <f t="shared" si="314"/>
        <v>50</v>
      </c>
      <c r="G4330" s="2">
        <v>318.8</v>
      </c>
      <c r="H4330" s="3">
        <f>G4330/1000*'symulacje godzinowe'!$N$3*'symulacje godzinowe'!$Q$3*'symulacje godzinowe'!$R$3</f>
        <v>1.4093386068</v>
      </c>
      <c r="I4330" s="3">
        <f>'symulacje godzinowe'!$R$3*'symulacje godzinowe'!$N$3*(E4330-D4330)*'symulacje godzinowe'!$O$3/1000</f>
        <v>0.87700048799999986</v>
      </c>
      <c r="J4330" s="3">
        <f>'symulacje godzinowe'!$R$3*'symulacje godzinowe'!$N$3*(E4330-D4330)^2*'symulacje godzinowe'!$P$3/1000</f>
        <v>6.9334626815999983E-3</v>
      </c>
      <c r="K4330" s="3">
        <f t="shared" si="315"/>
        <v>0.52540465611840015</v>
      </c>
      <c r="L4330" s="6">
        <f t="shared" si="317"/>
        <v>1891.4567620262405</v>
      </c>
    </row>
    <row r="4331" spans="1:19" x14ac:dyDescent="0.2">
      <c r="A4331" s="2">
        <v>6</v>
      </c>
      <c r="B4331" s="2">
        <v>30</v>
      </c>
      <c r="C4331" s="2">
        <v>4329</v>
      </c>
      <c r="D4331" s="2">
        <v>20.2</v>
      </c>
      <c r="E4331" s="2">
        <v>55</v>
      </c>
      <c r="F4331" s="1">
        <f t="shared" si="314"/>
        <v>50</v>
      </c>
      <c r="G4331" s="2">
        <v>394.3</v>
      </c>
      <c r="H4331" s="3">
        <f>G4331/1000*'symulacje godzinowe'!$N$3*'symulacje godzinowe'!$Q$3*'symulacje godzinowe'!$R$3</f>
        <v>1.7431060623000003</v>
      </c>
      <c r="I4331" s="3">
        <f>'symulacje godzinowe'!$R$3*'symulacje godzinowe'!$N$3*(E4331-D4331)*'symulacje godzinowe'!$O$3/1000</f>
        <v>0.83845101599999972</v>
      </c>
      <c r="J4331" s="3">
        <f>'symulacje godzinowe'!$R$3*'symulacje godzinowe'!$N$3*(E4331-D4331)^2*'symulacje godzinowe'!$P$3/1000</f>
        <v>6.3373238783999983E-3</v>
      </c>
      <c r="K4331" s="3">
        <f t="shared" si="315"/>
        <v>0.89831772242160057</v>
      </c>
      <c r="L4331" s="6">
        <f t="shared" si="317"/>
        <v>3233.9438007177619</v>
      </c>
    </row>
    <row r="4332" spans="1:19" x14ac:dyDescent="0.2">
      <c r="A4332" s="2">
        <v>6</v>
      </c>
      <c r="B4332" s="2">
        <v>30</v>
      </c>
      <c r="C4332" s="2">
        <v>4330</v>
      </c>
      <c r="D4332" s="2">
        <v>21.7</v>
      </c>
      <c r="E4332" s="2">
        <v>55</v>
      </c>
      <c r="F4332" s="1">
        <f t="shared" si="314"/>
        <v>50</v>
      </c>
      <c r="G4332" s="2">
        <v>460</v>
      </c>
      <c r="H4332" s="3">
        <f>G4332/1000*'symulacje godzinowe'!$N$3*'symulacje godzinowe'!$Q$3*'symulacje godzinowe'!$R$3</f>
        <v>2.03355006</v>
      </c>
      <c r="I4332" s="3">
        <f>'symulacje godzinowe'!$R$3*'symulacje godzinowe'!$N$3*(E4332-D4332)*'symulacje godzinowe'!$O$3/1000</f>
        <v>0.80231088599999989</v>
      </c>
      <c r="J4332" s="3">
        <f>'symulacje godzinowe'!$R$3*'symulacje godzinowe'!$N$3*(E4332-D4332)^2*'symulacje godzinowe'!$P$3/1000</f>
        <v>5.802777014399998E-3</v>
      </c>
      <c r="K4332" s="3">
        <f t="shared" si="315"/>
        <v>1.2254363969856001</v>
      </c>
      <c r="L4332" s="6">
        <f t="shared" si="317"/>
        <v>4411.571029148161</v>
      </c>
    </row>
    <row r="4333" spans="1:19" x14ac:dyDescent="0.2">
      <c r="A4333" s="2">
        <v>6</v>
      </c>
      <c r="B4333" s="2">
        <v>30</v>
      </c>
      <c r="C4333" s="2">
        <v>4331</v>
      </c>
      <c r="D4333" s="2">
        <v>21.8</v>
      </c>
      <c r="E4333" s="2">
        <v>55</v>
      </c>
      <c r="F4333" s="1">
        <f t="shared" si="314"/>
        <v>50</v>
      </c>
      <c r="G4333" s="2">
        <v>505.3</v>
      </c>
      <c r="H4333" s="3">
        <f>G4333/1000*'symulacje godzinowe'!$N$3*'symulacje godzinowe'!$Q$3*'symulacje godzinowe'!$R$3</f>
        <v>2.2338105332999998</v>
      </c>
      <c r="I4333" s="3">
        <f>'symulacje godzinowe'!$R$3*'symulacje godzinowe'!$N$3*(E4333-D4333)*'symulacje godzinowe'!$O$3/1000</f>
        <v>0.79990154399999991</v>
      </c>
      <c r="J4333" s="3">
        <f>'symulacje godzinowe'!$R$3*'symulacje godzinowe'!$N$3*(E4333-D4333)^2*'symulacje godzinowe'!$P$3/1000</f>
        <v>5.7679778304000002E-3</v>
      </c>
      <c r="K4333" s="3">
        <f t="shared" si="315"/>
        <v>1.4281410114695998</v>
      </c>
      <c r="L4333" s="6">
        <f t="shared" si="317"/>
        <v>5141.3076412905593</v>
      </c>
    </row>
    <row r="4334" spans="1:19" x14ac:dyDescent="0.2">
      <c r="A4334" s="2">
        <v>6</v>
      </c>
      <c r="B4334" s="2">
        <v>30</v>
      </c>
      <c r="C4334" s="2">
        <v>4332</v>
      </c>
      <c r="D4334" s="2">
        <v>21.9</v>
      </c>
      <c r="E4334" s="2">
        <v>55</v>
      </c>
      <c r="F4334" s="1">
        <f t="shared" si="314"/>
        <v>50</v>
      </c>
      <c r="G4334" s="2">
        <v>407.5</v>
      </c>
      <c r="H4334" s="3">
        <f>G4334/1000*'symulacje godzinowe'!$N$3*'symulacje godzinowe'!$Q$3*'symulacje godzinowe'!$R$3</f>
        <v>1.8014601074999996</v>
      </c>
      <c r="I4334" s="3">
        <f>'symulacje godzinowe'!$R$3*'symulacje godzinowe'!$N$3*(E4334-D4334)*'symulacje godzinowe'!$O$3/1000</f>
        <v>0.79749220200000004</v>
      </c>
      <c r="J4334" s="3">
        <f>'symulacje godzinowe'!$R$3*'symulacje godzinowe'!$N$3*(E4334-D4334)^2*'symulacje godzinowe'!$P$3/1000</f>
        <v>5.7332833056000006E-3</v>
      </c>
      <c r="K4334" s="3">
        <f t="shared" si="315"/>
        <v>0.99823462219439973</v>
      </c>
      <c r="L4334" s="6">
        <f t="shared" si="317"/>
        <v>3593.6446398998391</v>
      </c>
    </row>
    <row r="4335" spans="1:19" x14ac:dyDescent="0.2">
      <c r="A4335" s="2">
        <v>6</v>
      </c>
      <c r="B4335" s="2">
        <v>30</v>
      </c>
      <c r="C4335" s="2">
        <v>4333</v>
      </c>
      <c r="D4335" s="2">
        <v>22</v>
      </c>
      <c r="E4335" s="2">
        <v>55</v>
      </c>
      <c r="F4335" s="1">
        <f t="shared" si="314"/>
        <v>50</v>
      </c>
      <c r="G4335" s="2">
        <v>385.5</v>
      </c>
      <c r="H4335" s="3">
        <f>G4335/1000*'symulacje godzinowe'!$N$3*'symulacje godzinowe'!$Q$3*'symulacje godzinowe'!$R$3</f>
        <v>1.7042033654999997</v>
      </c>
      <c r="I4335" s="3">
        <f>'symulacje godzinowe'!$R$3*'symulacje godzinowe'!$N$3*(E4335-D4335)*'symulacje godzinowe'!$O$3/1000</f>
        <v>0.79508285999999984</v>
      </c>
      <c r="J4335" s="3">
        <f>'symulacje godzinowe'!$R$3*'symulacje godzinowe'!$N$3*(E4335-D4335)^2*'symulacje godzinowe'!$P$3/1000</f>
        <v>5.6986934399999994E-3</v>
      </c>
      <c r="K4335" s="3">
        <f t="shared" si="315"/>
        <v>0.90342181205999994</v>
      </c>
      <c r="L4335" s="6">
        <f t="shared" si="317"/>
        <v>3252.3185234159996</v>
      </c>
    </row>
    <row r="4336" spans="1:19" x14ac:dyDescent="0.2">
      <c r="A4336" s="2">
        <v>6</v>
      </c>
      <c r="B4336" s="2">
        <v>30</v>
      </c>
      <c r="C4336" s="2">
        <v>4334</v>
      </c>
      <c r="D4336" s="2">
        <v>21.6</v>
      </c>
      <c r="E4336" s="2">
        <v>55</v>
      </c>
      <c r="F4336" s="1">
        <f t="shared" si="314"/>
        <v>50</v>
      </c>
      <c r="G4336" s="2">
        <v>341.8</v>
      </c>
      <c r="H4336" s="3">
        <f>G4336/1000*'symulacje godzinowe'!$N$3*'symulacje godzinowe'!$Q$3*'symulacje godzinowe'!$R$3</f>
        <v>1.5110161098000001</v>
      </c>
      <c r="I4336" s="3">
        <f>'symulacje godzinowe'!$R$3*'symulacje godzinowe'!$N$3*(E4336-D4336)*'symulacje godzinowe'!$O$3/1000</f>
        <v>0.80472022799999987</v>
      </c>
      <c r="J4336" s="3">
        <f>'symulacje godzinowe'!$R$3*'symulacje godzinowe'!$N$3*(E4336-D4336)^2*'symulacje godzinowe'!$P$3/1000</f>
        <v>5.8376808575999984E-3</v>
      </c>
      <c r="K4336" s="3">
        <f t="shared" si="315"/>
        <v>0.7004582009424003</v>
      </c>
      <c r="L4336" s="6">
        <f t="shared" si="317"/>
        <v>2521.6495233926412</v>
      </c>
    </row>
    <row r="4337" spans="1:21" x14ac:dyDescent="0.2">
      <c r="A4337" s="2">
        <v>6</v>
      </c>
      <c r="B4337" s="2">
        <v>30</v>
      </c>
      <c r="C4337" s="2">
        <v>4335</v>
      </c>
      <c r="D4337" s="2">
        <v>21</v>
      </c>
      <c r="E4337" s="2">
        <v>55</v>
      </c>
      <c r="F4337" s="1">
        <f t="shared" si="314"/>
        <v>50</v>
      </c>
      <c r="G4337" s="2">
        <v>285</v>
      </c>
      <c r="H4337" s="3">
        <f>G4337/1000*'symulacje godzinowe'!$N$3*'symulacje godzinowe'!$Q$3*'symulacje godzinowe'!$R$3</f>
        <v>1.2599168849999998</v>
      </c>
      <c r="I4337" s="3">
        <f>'symulacje godzinowe'!$R$3*'symulacje godzinowe'!$N$3*(E4337-D4337)*'symulacje godzinowe'!$O$3/1000</f>
        <v>0.81917627999999987</v>
      </c>
      <c r="J4337" s="3">
        <f>'symulacje godzinowe'!$R$3*'symulacje godzinowe'!$N$3*(E4337-D4337)^2*'symulacje godzinowe'!$P$3/1000</f>
        <v>6.0493017599999995E-3</v>
      </c>
      <c r="K4337" s="3">
        <f t="shared" si="315"/>
        <v>0.43469130323999988</v>
      </c>
      <c r="L4337" s="6">
        <f t="shared" si="317"/>
        <v>1564.8886916639997</v>
      </c>
    </row>
    <row r="4338" spans="1:21" x14ac:dyDescent="0.2">
      <c r="A4338" s="2">
        <v>6</v>
      </c>
      <c r="B4338" s="2">
        <v>30</v>
      </c>
      <c r="C4338" s="2">
        <v>4336</v>
      </c>
      <c r="D4338" s="2">
        <v>20.6</v>
      </c>
      <c r="E4338" s="2">
        <v>55</v>
      </c>
      <c r="F4338" s="1">
        <f t="shared" si="314"/>
        <v>50</v>
      </c>
      <c r="G4338" s="2">
        <v>223.3</v>
      </c>
      <c r="H4338" s="3">
        <f>G4338/1000*'symulacje godzinowe'!$N$3*'symulacje godzinowe'!$Q$3*'symulacje godzinowe'!$R$3</f>
        <v>0.98715593130000001</v>
      </c>
      <c r="I4338" s="3">
        <f>'symulacje godzinowe'!$R$3*'symulacje godzinowe'!$N$3*(E4338-D4338)*'symulacje godzinowe'!$O$3/1000</f>
        <v>0.82881364799999979</v>
      </c>
      <c r="J4338" s="3">
        <f>'symulacje godzinowe'!$R$3*'symulacje godzinowe'!$N$3*(E4338-D4338)^2*'symulacje godzinowe'!$P$3/1000</f>
        <v>6.1924755455999986E-3</v>
      </c>
      <c r="K4338" s="3">
        <f t="shared" si="315"/>
        <v>0.15214980775440023</v>
      </c>
      <c r="L4338" s="6">
        <f t="shared" si="317"/>
        <v>547.73930791584087</v>
      </c>
    </row>
    <row r="4339" spans="1:21" x14ac:dyDescent="0.2">
      <c r="A4339" s="2">
        <v>6</v>
      </c>
      <c r="B4339" s="2">
        <v>30</v>
      </c>
      <c r="C4339" s="2">
        <v>4337</v>
      </c>
      <c r="D4339" s="2">
        <v>21</v>
      </c>
      <c r="E4339" s="2">
        <v>55</v>
      </c>
      <c r="F4339" s="1">
        <f t="shared" si="314"/>
        <v>50</v>
      </c>
      <c r="G4339" s="2">
        <v>157.6</v>
      </c>
      <c r="H4339" s="3">
        <f>G4339/1000*'symulacje godzinowe'!$N$3*'symulacje godzinowe'!$Q$3*'symulacje godzinowe'!$R$3</f>
        <v>0.69671193359999994</v>
      </c>
      <c r="I4339" s="3">
        <f>'symulacje godzinowe'!$R$3*'symulacje godzinowe'!$N$3*(E4339-D4339)*'symulacje godzinowe'!$O$3/1000</f>
        <v>0.81917627999999987</v>
      </c>
      <c r="J4339" s="3">
        <f>'symulacje godzinowe'!$R$3*'symulacje godzinowe'!$N$3*(E4339-D4339)^2*'symulacje godzinowe'!$P$3/1000</f>
        <v>6.0493017599999995E-3</v>
      </c>
      <c r="K4339" s="3">
        <f t="shared" si="315"/>
        <v>-0.12851364815999991</v>
      </c>
      <c r="L4339" s="6">
        <f t="shared" si="317"/>
        <v>0</v>
      </c>
    </row>
    <row r="4340" spans="1:21" x14ac:dyDescent="0.2">
      <c r="A4340" s="2">
        <v>6</v>
      </c>
      <c r="B4340" s="2">
        <v>30</v>
      </c>
      <c r="C4340" s="2">
        <v>4338</v>
      </c>
      <c r="D4340" s="2">
        <v>21.2</v>
      </c>
      <c r="E4340" s="2">
        <v>55</v>
      </c>
      <c r="F4340" s="1">
        <f t="shared" si="314"/>
        <v>50</v>
      </c>
      <c r="G4340" s="2">
        <v>100</v>
      </c>
      <c r="H4340" s="3">
        <f>G4340/1000*'symulacje godzinowe'!$N$3*'symulacje godzinowe'!$Q$3*'symulacje godzinowe'!$R$3</f>
        <v>0.44207610000000003</v>
      </c>
      <c r="I4340" s="3">
        <f>'symulacje godzinowe'!$R$3*'symulacje godzinowe'!$N$3*(E4340-D4340)*'symulacje godzinowe'!$O$3/1000</f>
        <v>0.81435759599999979</v>
      </c>
      <c r="J4340" s="3">
        <f>'symulacje godzinowe'!$R$3*'symulacje godzinowe'!$N$3*(E4340-D4340)^2*'symulacje godzinowe'!$P$3/1000</f>
        <v>5.9783428223999981E-3</v>
      </c>
      <c r="K4340" s="3">
        <f t="shared" si="315"/>
        <v>-0.37825983882239977</v>
      </c>
      <c r="L4340" s="6">
        <f t="shared" si="317"/>
        <v>0</v>
      </c>
    </row>
    <row r="4341" spans="1:21" x14ac:dyDescent="0.2">
      <c r="A4341" s="2">
        <v>6</v>
      </c>
      <c r="B4341" s="2">
        <v>30</v>
      </c>
      <c r="C4341" s="2">
        <v>4339</v>
      </c>
      <c r="D4341" s="2">
        <v>21.6</v>
      </c>
      <c r="E4341" s="2">
        <v>55</v>
      </c>
      <c r="F4341" s="1">
        <f t="shared" si="314"/>
        <v>50</v>
      </c>
      <c r="G4341" s="2">
        <v>32.6</v>
      </c>
      <c r="H4341" s="3">
        <f>G4341/1000*'symulacje godzinowe'!$N$3*'symulacje godzinowe'!$Q$3*'symulacje godzinowe'!$R$3</f>
        <v>0.14411680860000003</v>
      </c>
      <c r="I4341" s="3">
        <f>'symulacje godzinowe'!$R$3*'symulacje godzinowe'!$N$3*(E4341-D4341)*'symulacje godzinowe'!$O$3/1000</f>
        <v>0.80472022799999987</v>
      </c>
      <c r="J4341" s="3">
        <f>'symulacje godzinowe'!$R$3*'symulacje godzinowe'!$N$3*(E4341-D4341)^2*'symulacje godzinowe'!$P$3/1000</f>
        <v>5.8376808575999984E-3</v>
      </c>
      <c r="K4341" s="3">
        <f t="shared" si="315"/>
        <v>-0.66644110025759984</v>
      </c>
      <c r="L4341" s="6">
        <f t="shared" si="317"/>
        <v>0</v>
      </c>
    </row>
    <row r="4342" spans="1:21" x14ac:dyDescent="0.2">
      <c r="A4342" s="2">
        <v>6</v>
      </c>
      <c r="B4342" s="2">
        <v>30</v>
      </c>
      <c r="C4342" s="2">
        <v>4340</v>
      </c>
      <c r="D4342" s="2">
        <v>19.3</v>
      </c>
      <c r="E4342" s="2">
        <v>55</v>
      </c>
      <c r="F4342" s="1">
        <f t="shared" si="314"/>
        <v>50</v>
      </c>
      <c r="G4342" s="2">
        <v>0</v>
      </c>
      <c r="H4342" s="3">
        <f>G4342/1000*'symulacje godzinowe'!$N$3*'symulacje godzinowe'!$Q$3*'symulacje godzinowe'!$R$3</f>
        <v>0</v>
      </c>
      <c r="I4342" s="3">
        <f>'symulacje godzinowe'!$R$3*'symulacje godzinowe'!$N$3*(E4342-D4342)*'symulacje godzinowe'!$O$3/1000</f>
        <v>0.86013509399999999</v>
      </c>
      <c r="J4342" s="3">
        <f>'symulacje godzinowe'!$R$3*'symulacje godzinowe'!$N$3*(E4342-D4342)^2*'symulacje godzinowe'!$P$3/1000</f>
        <v>6.6693551904000014E-3</v>
      </c>
      <c r="K4342" s="3">
        <f t="shared" si="315"/>
        <v>-0.86680444919040001</v>
      </c>
      <c r="L4342" s="6">
        <f t="shared" si="317"/>
        <v>0</v>
      </c>
    </row>
    <row r="4343" spans="1:21" x14ac:dyDescent="0.2">
      <c r="A4343" s="2">
        <v>6</v>
      </c>
      <c r="B4343" s="2">
        <v>30</v>
      </c>
      <c r="C4343" s="2">
        <v>4341</v>
      </c>
      <c r="D4343" s="2">
        <v>17.2</v>
      </c>
      <c r="E4343" s="2">
        <v>55</v>
      </c>
      <c r="F4343" s="1">
        <f t="shared" si="314"/>
        <v>50</v>
      </c>
      <c r="G4343" s="2">
        <v>0</v>
      </c>
      <c r="H4343" s="3">
        <f>G4343/1000*'symulacje godzinowe'!$N$3*'symulacje godzinowe'!$Q$3*'symulacje godzinowe'!$R$3</f>
        <v>0</v>
      </c>
      <c r="I4343" s="3">
        <f>'symulacje godzinowe'!$R$3*'symulacje godzinowe'!$N$3*(E4343-D4343)*'symulacje godzinowe'!$O$3/1000</f>
        <v>0.91073127599999981</v>
      </c>
      <c r="J4343" s="3">
        <f>'symulacje godzinowe'!$R$3*'symulacje godzinowe'!$N$3*(E4343-D4343)^2*'symulacje godzinowe'!$P$3/1000</f>
        <v>7.4770625663999977E-3</v>
      </c>
      <c r="K4343" s="3">
        <f t="shared" si="315"/>
        <v>-0.91820833856639983</v>
      </c>
      <c r="L4343" s="6">
        <f t="shared" si="317"/>
        <v>0</v>
      </c>
    </row>
    <row r="4344" spans="1:21" x14ac:dyDescent="0.2">
      <c r="A4344" s="2">
        <v>6</v>
      </c>
      <c r="B4344" s="2">
        <v>30</v>
      </c>
      <c r="C4344" s="2">
        <v>4342</v>
      </c>
      <c r="D4344" s="2">
        <v>15</v>
      </c>
      <c r="E4344" s="2">
        <v>55</v>
      </c>
      <c r="F4344" s="1">
        <f t="shared" si="314"/>
        <v>50</v>
      </c>
      <c r="G4344" s="2">
        <v>0</v>
      </c>
      <c r="H4344" s="3">
        <f>G4344/1000*'symulacje godzinowe'!$N$3*'symulacje godzinowe'!$Q$3*'symulacje godzinowe'!$R$3</f>
        <v>0</v>
      </c>
      <c r="I4344" s="3">
        <f>'symulacje godzinowe'!$R$3*'symulacje godzinowe'!$N$3*(E4344-D4344)*'symulacje godzinowe'!$O$3/1000</f>
        <v>0.96373679999999995</v>
      </c>
      <c r="J4344" s="3">
        <f>'symulacje godzinowe'!$R$3*'symulacje godzinowe'!$N$3*(E4344-D4344)^2*'symulacje godzinowe'!$P$3/1000</f>
        <v>8.3727359999999987E-3</v>
      </c>
      <c r="K4344" s="3">
        <f t="shared" si="315"/>
        <v>-0.97210953599999994</v>
      </c>
      <c r="L4344" s="6">
        <f t="shared" si="317"/>
        <v>0</v>
      </c>
      <c r="O4344" s="21" t="s">
        <v>33</v>
      </c>
    </row>
    <row r="4345" spans="1:21" x14ac:dyDescent="0.2">
      <c r="A4345" s="2">
        <v>6</v>
      </c>
      <c r="B4345" s="2">
        <v>30</v>
      </c>
      <c r="C4345" s="2">
        <v>4343</v>
      </c>
      <c r="D4345" s="2">
        <v>14.7</v>
      </c>
      <c r="E4345" s="2">
        <v>55</v>
      </c>
      <c r="F4345" s="1">
        <f t="shared" si="314"/>
        <v>50</v>
      </c>
      <c r="G4345" s="2">
        <v>0</v>
      </c>
      <c r="H4345" s="3">
        <f>G4345/1000*'symulacje godzinowe'!$N$3*'symulacje godzinowe'!$Q$3*'symulacje godzinowe'!$R$3</f>
        <v>0</v>
      </c>
      <c r="I4345" s="3">
        <f>'symulacje godzinowe'!$R$3*'symulacje godzinowe'!$N$3*(E4345-D4345)*'symulacje godzinowe'!$O$3/1000</f>
        <v>0.97096482599999978</v>
      </c>
      <c r="J4345" s="3">
        <f>'symulacje godzinowe'!$R$3*'symulacje godzinowe'!$N$3*(E4345-D4345)^2*'symulacje godzinowe'!$P$3/1000</f>
        <v>8.4987980063999987E-3</v>
      </c>
      <c r="K4345" s="3">
        <f t="shared" si="315"/>
        <v>-0.97946362400639975</v>
      </c>
      <c r="L4345" s="6">
        <f t="shared" si="317"/>
        <v>0</v>
      </c>
      <c r="M4345" s="21" t="s">
        <v>32</v>
      </c>
      <c r="N4345" s="21" t="s">
        <v>27</v>
      </c>
      <c r="O4345" s="21" t="s">
        <v>31</v>
      </c>
      <c r="P4345" s="21" t="s">
        <v>28</v>
      </c>
      <c r="Q4345" s="21" t="s">
        <v>29</v>
      </c>
      <c r="R4345" s="21" t="s">
        <v>30</v>
      </c>
      <c r="S4345" s="21" t="s">
        <v>26</v>
      </c>
    </row>
    <row r="4346" spans="1:21" x14ac:dyDescent="0.2">
      <c r="A4346" s="2">
        <v>6</v>
      </c>
      <c r="B4346" s="2">
        <v>30</v>
      </c>
      <c r="C4346" s="2">
        <v>4344</v>
      </c>
      <c r="D4346" s="2">
        <v>14.5</v>
      </c>
      <c r="E4346" s="2">
        <v>55</v>
      </c>
      <c r="F4346" s="1">
        <f t="shared" si="314"/>
        <v>50</v>
      </c>
      <c r="G4346" s="2">
        <v>0</v>
      </c>
      <c r="H4346" s="3">
        <f>G4346/1000*'symulacje godzinowe'!$N$3*'symulacje godzinowe'!$Q$3*'symulacje godzinowe'!$R$3</f>
        <v>0</v>
      </c>
      <c r="I4346" s="3">
        <f>'symulacje godzinowe'!$R$3*'symulacje godzinowe'!$N$3*(E4346-D4346)*'symulacje godzinowe'!$O$3/1000</f>
        <v>0.97578350999999985</v>
      </c>
      <c r="J4346" s="3">
        <f>'symulacje godzinowe'!$R$3*'symulacje godzinowe'!$N$3*(E4346-D4346)^2*'symulacje godzinowe'!$P$3/1000</f>
        <v>8.5833626400000015E-3</v>
      </c>
      <c r="K4346" s="3">
        <f t="shared" si="315"/>
        <v>-0.98436687263999989</v>
      </c>
      <c r="L4346" s="10">
        <f>SUM(L4323:L4345)</f>
        <v>26643.002003326081</v>
      </c>
      <c r="M4346" s="19">
        <f>(L4322-4.187*$N$7*$O$7*(F4346-10))*((L4322-4.187*$N$7*$O$7*(F4346-10))&gt;0)</f>
        <v>1812.5216705244893</v>
      </c>
      <c r="N4346" s="19">
        <f>M4346/4.187/(F4346-10)*(M4346&gt;0)</f>
        <v>10.822317115622697</v>
      </c>
      <c r="O4346" s="19">
        <f>$P$7-0.5*$N$7*$O$7</f>
        <v>100</v>
      </c>
      <c r="P4346" s="19">
        <f>IF(N4346&lt;O4346,N4346,O4346)</f>
        <v>10.822317115622697</v>
      </c>
      <c r="Q4346" s="19">
        <f>L4346/4.187/(F4346-10)+P4346</f>
        <v>169.90401047200004</v>
      </c>
      <c r="R4346" s="19" t="b">
        <f>Q4346&gt;$N$7*$O$7</f>
        <v>0</v>
      </c>
      <c r="S4346" s="19">
        <f>IF(R4346,(F4346-10)/(50-10),(F4346-10)/(50-10)*Q4346/$N$7/$O$7)</f>
        <v>0.84952005236000017</v>
      </c>
      <c r="U4346" s="25">
        <f>SUM(S3627:S4346)/B4346</f>
        <v>0.74740974986440256</v>
      </c>
    </row>
    <row r="4347" spans="1:21" x14ac:dyDescent="0.2">
      <c r="A4347" s="2">
        <v>7</v>
      </c>
      <c r="B4347" s="2">
        <v>1</v>
      </c>
      <c r="C4347" s="2">
        <v>4345</v>
      </c>
      <c r="D4347" s="2">
        <v>14.5</v>
      </c>
      <c r="E4347" s="2">
        <v>55</v>
      </c>
      <c r="F4347" s="1">
        <f t="shared" si="314"/>
        <v>50</v>
      </c>
      <c r="G4347" s="2">
        <v>0</v>
      </c>
      <c r="H4347" s="3">
        <f>G4347/1000*'symulacje godzinowe'!$N$3*'symulacje godzinowe'!$Q$3*'symulacje godzinowe'!$R$3</f>
        <v>0</v>
      </c>
      <c r="I4347" s="3">
        <f>'symulacje godzinowe'!$R$3*'symulacje godzinowe'!$N$3*(E4347-D4347)*'symulacje godzinowe'!$O$3/1000</f>
        <v>0.97578350999999985</v>
      </c>
      <c r="J4347" s="3">
        <f>'symulacje godzinowe'!$R$3*'symulacje godzinowe'!$N$3*(E4347-D4347)^2*'symulacje godzinowe'!$P$3/1000</f>
        <v>8.5833626400000015E-3</v>
      </c>
      <c r="K4347" s="3">
        <f t="shared" si="315"/>
        <v>-0.98436687263999989</v>
      </c>
      <c r="L4347" s="6">
        <f>K4347*(K4347&gt;0)*3600</f>
        <v>0</v>
      </c>
    </row>
    <row r="4348" spans="1:21" x14ac:dyDescent="0.2">
      <c r="A4348" s="2">
        <v>7</v>
      </c>
      <c r="B4348" s="2">
        <v>1</v>
      </c>
      <c r="C4348" s="2">
        <v>4346</v>
      </c>
      <c r="D4348" s="2">
        <v>14.3</v>
      </c>
      <c r="E4348" s="2">
        <v>55</v>
      </c>
      <c r="F4348" s="1">
        <f t="shared" si="314"/>
        <v>50</v>
      </c>
      <c r="G4348" s="2">
        <v>0</v>
      </c>
      <c r="H4348" s="3">
        <f>G4348/1000*'symulacje godzinowe'!$N$3*'symulacje godzinowe'!$Q$3*'symulacje godzinowe'!$R$3</f>
        <v>0</v>
      </c>
      <c r="I4348" s="3">
        <f>'symulacje godzinowe'!$R$3*'symulacje godzinowe'!$N$3*(E4348-D4348)*'symulacje godzinowe'!$O$3/1000</f>
        <v>0.98060219400000004</v>
      </c>
      <c r="J4348" s="3">
        <f>'symulacje godzinowe'!$R$3*'symulacje godzinowe'!$N$3*(E4348-D4348)^2*'symulacje godzinowe'!$P$3/1000</f>
        <v>8.6683459104000011E-3</v>
      </c>
      <c r="K4348" s="3">
        <f t="shared" si="315"/>
        <v>-0.98927053991040004</v>
      </c>
      <c r="L4348" s="6">
        <f t="shared" ref="L4348:L4369" si="318">K4348*(K4348&gt;0)*3600</f>
        <v>0</v>
      </c>
    </row>
    <row r="4349" spans="1:21" x14ac:dyDescent="0.2">
      <c r="A4349" s="2">
        <v>7</v>
      </c>
      <c r="B4349" s="2">
        <v>1</v>
      </c>
      <c r="C4349" s="2">
        <v>4347</v>
      </c>
      <c r="D4349" s="2">
        <v>14.3</v>
      </c>
      <c r="E4349" s="2">
        <v>55</v>
      </c>
      <c r="F4349" s="1">
        <f t="shared" si="314"/>
        <v>50</v>
      </c>
      <c r="G4349" s="2">
        <v>0</v>
      </c>
      <c r="H4349" s="3">
        <f>G4349/1000*'symulacje godzinowe'!$N$3*'symulacje godzinowe'!$Q$3*'symulacje godzinowe'!$R$3</f>
        <v>0</v>
      </c>
      <c r="I4349" s="3">
        <f>'symulacje godzinowe'!$R$3*'symulacje godzinowe'!$N$3*(E4349-D4349)*'symulacje godzinowe'!$O$3/1000</f>
        <v>0.98060219400000004</v>
      </c>
      <c r="J4349" s="3">
        <f>'symulacje godzinowe'!$R$3*'symulacje godzinowe'!$N$3*(E4349-D4349)^2*'symulacje godzinowe'!$P$3/1000</f>
        <v>8.6683459104000011E-3</v>
      </c>
      <c r="K4349" s="3">
        <f t="shared" si="315"/>
        <v>-0.98927053991040004</v>
      </c>
      <c r="L4349" s="6">
        <f t="shared" si="318"/>
        <v>0</v>
      </c>
    </row>
    <row r="4350" spans="1:21" x14ac:dyDescent="0.2">
      <c r="A4350" s="2">
        <v>7</v>
      </c>
      <c r="B4350" s="2">
        <v>1</v>
      </c>
      <c r="C4350" s="2">
        <v>4348</v>
      </c>
      <c r="D4350" s="2">
        <v>14.1</v>
      </c>
      <c r="E4350" s="2">
        <v>55</v>
      </c>
      <c r="F4350" s="1">
        <f t="shared" ref="F4350:F4413" si="319">E4350-5</f>
        <v>50</v>
      </c>
      <c r="G4350" s="2">
        <v>0</v>
      </c>
      <c r="H4350" s="3">
        <f>G4350/1000*'symulacje godzinowe'!$N$3*'symulacje godzinowe'!$Q$3*'symulacje godzinowe'!$R$3</f>
        <v>0</v>
      </c>
      <c r="I4350" s="3">
        <f>'symulacje godzinowe'!$R$3*'symulacje godzinowe'!$N$3*(E4350-D4350)*'symulacje godzinowe'!$O$3/1000</f>
        <v>0.98542087799999978</v>
      </c>
      <c r="J4350" s="3">
        <f>'symulacje godzinowe'!$R$3*'symulacje godzinowe'!$N$3*(E4350-D4350)^2*'symulacje godzinowe'!$P$3/1000</f>
        <v>8.7537478175999991E-3</v>
      </c>
      <c r="K4350" s="3">
        <f t="shared" ref="K4350:K4413" si="320">H4350-I4350-J4350</f>
        <v>-0.99417462581759974</v>
      </c>
      <c r="L4350" s="6">
        <f t="shared" si="318"/>
        <v>0</v>
      </c>
    </row>
    <row r="4351" spans="1:21" x14ac:dyDescent="0.2">
      <c r="A4351" s="2">
        <v>7</v>
      </c>
      <c r="B4351" s="2">
        <v>1</v>
      </c>
      <c r="C4351" s="2">
        <v>4349</v>
      </c>
      <c r="D4351" s="2">
        <v>14.8</v>
      </c>
      <c r="E4351" s="2">
        <v>55</v>
      </c>
      <c r="F4351" s="1">
        <f t="shared" si="319"/>
        <v>50</v>
      </c>
      <c r="G4351" s="2">
        <v>64</v>
      </c>
      <c r="H4351" s="3">
        <f>G4351/1000*'symulacje godzinowe'!$N$3*'symulacje godzinowe'!$Q$3*'symulacje godzinowe'!$R$3</f>
        <v>0.28292870400000003</v>
      </c>
      <c r="I4351" s="3">
        <f>'symulacje godzinowe'!$R$3*'symulacje godzinowe'!$N$3*(E4351-D4351)*'symulacje godzinowe'!$O$3/1000</f>
        <v>0.96855548400000002</v>
      </c>
      <c r="J4351" s="3">
        <f>'symulacje godzinowe'!$R$3*'symulacje godzinowe'!$N$3*(E4351-D4351)^2*'symulacje godzinowe'!$P$3/1000</f>
        <v>8.4566726783999995E-3</v>
      </c>
      <c r="K4351" s="3">
        <f t="shared" si="320"/>
        <v>-0.69408345267839999</v>
      </c>
      <c r="L4351" s="6">
        <f t="shared" si="318"/>
        <v>0</v>
      </c>
    </row>
    <row r="4352" spans="1:21" x14ac:dyDescent="0.2">
      <c r="A4352" s="2">
        <v>7</v>
      </c>
      <c r="B4352" s="2">
        <v>1</v>
      </c>
      <c r="C4352" s="2">
        <v>4350</v>
      </c>
      <c r="D4352" s="2">
        <v>15.6</v>
      </c>
      <c r="E4352" s="2">
        <v>55</v>
      </c>
      <c r="F4352" s="1">
        <f t="shared" si="319"/>
        <v>50</v>
      </c>
      <c r="G4352" s="2">
        <v>56.7</v>
      </c>
      <c r="H4352" s="3">
        <f>G4352/1000*'symulacje godzinowe'!$N$3*'symulacje godzinowe'!$Q$3*'symulacje godzinowe'!$R$3</f>
        <v>0.25065714870000005</v>
      </c>
      <c r="I4352" s="3">
        <f>'symulacje godzinowe'!$R$3*'symulacje godzinowe'!$N$3*(E4352-D4352)*'symulacje godzinowe'!$O$3/1000</f>
        <v>0.94928074799999995</v>
      </c>
      <c r="J4352" s="3">
        <f>'symulacje godzinowe'!$R$3*'symulacje godzinowe'!$N$3*(E4352-D4352)^2*'symulacje godzinowe'!$P$3/1000</f>
        <v>8.123437785599999E-3</v>
      </c>
      <c r="K4352" s="3">
        <f t="shared" si="320"/>
        <v>-0.70674703708559983</v>
      </c>
      <c r="L4352" s="6">
        <f t="shared" si="318"/>
        <v>0</v>
      </c>
    </row>
    <row r="4353" spans="1:15" x14ac:dyDescent="0.2">
      <c r="A4353" s="2">
        <v>7</v>
      </c>
      <c r="B4353" s="2">
        <v>1</v>
      </c>
      <c r="C4353" s="2">
        <v>4351</v>
      </c>
      <c r="D4353" s="2">
        <v>16.2</v>
      </c>
      <c r="E4353" s="2">
        <v>55</v>
      </c>
      <c r="F4353" s="1">
        <f t="shared" si="319"/>
        <v>50</v>
      </c>
      <c r="G4353" s="2">
        <v>85.8</v>
      </c>
      <c r="H4353" s="3">
        <f>G4353/1000*'symulacje godzinowe'!$N$3*'symulacje godzinowe'!$Q$3*'symulacje godzinowe'!$R$3</f>
        <v>0.37930129379999999</v>
      </c>
      <c r="I4353" s="3">
        <f>'symulacje godzinowe'!$R$3*'symulacje godzinowe'!$N$3*(E4353-D4353)*'symulacje godzinowe'!$O$3/1000</f>
        <v>0.93482469599999984</v>
      </c>
      <c r="J4353" s="3">
        <f>'symulacje godzinowe'!$R$3*'symulacje godzinowe'!$N$3*(E4353-D4353)^2*'symulacje godzinowe'!$P$3/1000</f>
        <v>7.8779073023999991E-3</v>
      </c>
      <c r="K4353" s="3">
        <f t="shared" si="320"/>
        <v>-0.56340130950239986</v>
      </c>
      <c r="L4353" s="6">
        <f t="shared" si="318"/>
        <v>0</v>
      </c>
    </row>
    <row r="4354" spans="1:15" x14ac:dyDescent="0.2">
      <c r="A4354" s="2">
        <v>7</v>
      </c>
      <c r="B4354" s="2">
        <v>1</v>
      </c>
      <c r="C4354" s="2">
        <v>4352</v>
      </c>
      <c r="D4354" s="2">
        <v>18.600000000000001</v>
      </c>
      <c r="E4354" s="2">
        <v>55</v>
      </c>
      <c r="F4354" s="1">
        <f t="shared" si="319"/>
        <v>50</v>
      </c>
      <c r="G4354" s="2">
        <v>317.7</v>
      </c>
      <c r="H4354" s="3">
        <f>G4354/1000*'symulacje godzinowe'!$N$3*'symulacje godzinowe'!$Q$3*'symulacje godzinowe'!$R$3</f>
        <v>1.4044757696999999</v>
      </c>
      <c r="I4354" s="3">
        <f>'symulacje godzinowe'!$R$3*'symulacje godzinowe'!$N$3*(E4354-D4354)*'symulacje godzinowe'!$O$3/1000</f>
        <v>0.87700048799999986</v>
      </c>
      <c r="J4354" s="3">
        <f>'symulacje godzinowe'!$R$3*'symulacje godzinowe'!$N$3*(E4354-D4354)^2*'symulacje godzinowe'!$P$3/1000</f>
        <v>6.9334626815999983E-3</v>
      </c>
      <c r="K4354" s="3">
        <f t="shared" si="320"/>
        <v>0.52054181901840002</v>
      </c>
      <c r="L4354" s="6">
        <f t="shared" si="318"/>
        <v>1873.95054846624</v>
      </c>
    </row>
    <row r="4355" spans="1:15" x14ac:dyDescent="0.2">
      <c r="A4355" s="2">
        <v>7</v>
      </c>
      <c r="B4355" s="2">
        <v>1</v>
      </c>
      <c r="C4355" s="2">
        <v>4353</v>
      </c>
      <c r="D4355" s="2">
        <v>21</v>
      </c>
      <c r="E4355" s="2">
        <v>55</v>
      </c>
      <c r="F4355" s="1">
        <f t="shared" si="319"/>
        <v>50</v>
      </c>
      <c r="G4355" s="2">
        <v>486.4</v>
      </c>
      <c r="H4355" s="3">
        <f>G4355/1000*'symulacje godzinowe'!$N$3*'symulacje godzinowe'!$Q$3*'symulacje godzinowe'!$R$3</f>
        <v>2.1502581504</v>
      </c>
      <c r="I4355" s="3">
        <f>'symulacje godzinowe'!$R$3*'symulacje godzinowe'!$N$3*(E4355-D4355)*'symulacje godzinowe'!$O$3/1000</f>
        <v>0.81917627999999987</v>
      </c>
      <c r="J4355" s="3">
        <f>'symulacje godzinowe'!$R$3*'symulacje godzinowe'!$N$3*(E4355-D4355)^2*'symulacje godzinowe'!$P$3/1000</f>
        <v>6.0493017599999995E-3</v>
      </c>
      <c r="K4355" s="3">
        <f t="shared" si="320"/>
        <v>1.3250325686400002</v>
      </c>
      <c r="L4355" s="6">
        <f t="shared" si="318"/>
        <v>4770.1172471040009</v>
      </c>
    </row>
    <row r="4356" spans="1:15" x14ac:dyDescent="0.2">
      <c r="A4356" s="2">
        <v>7</v>
      </c>
      <c r="B4356" s="2">
        <v>1</v>
      </c>
      <c r="C4356" s="2">
        <v>4354</v>
      </c>
      <c r="D4356" s="2">
        <v>23.4</v>
      </c>
      <c r="E4356" s="2">
        <v>55</v>
      </c>
      <c r="F4356" s="1">
        <f t="shared" si="319"/>
        <v>50</v>
      </c>
      <c r="G4356" s="2">
        <v>655.20000000000005</v>
      </c>
      <c r="H4356" s="3">
        <f>G4356/1000*'symulacje godzinowe'!$N$3*'symulacje godzinowe'!$Q$3*'symulacje godzinowe'!$R$3</f>
        <v>2.8964826072000003</v>
      </c>
      <c r="I4356" s="3">
        <f>'symulacje godzinowe'!$R$3*'symulacje godzinowe'!$N$3*(E4356-D4356)*'symulacje godzinowe'!$O$3/1000</f>
        <v>0.76135207199999999</v>
      </c>
      <c r="J4356" s="3">
        <f>'symulacje godzinowe'!$R$3*'symulacje godzinowe'!$N$3*(E4356-D4356)^2*'symulacje godzinowe'!$P$3/1000</f>
        <v>5.2254245376000003E-3</v>
      </c>
      <c r="K4356" s="3">
        <f t="shared" si="320"/>
        <v>2.1299051106624001</v>
      </c>
      <c r="L4356" s="6">
        <f t="shared" si="318"/>
        <v>7667.6583983846403</v>
      </c>
    </row>
    <row r="4357" spans="1:15" x14ac:dyDescent="0.2">
      <c r="A4357" s="2">
        <v>7</v>
      </c>
      <c r="B4357" s="2">
        <v>1</v>
      </c>
      <c r="C4357" s="2">
        <v>4355</v>
      </c>
      <c r="D4357" s="2">
        <v>24.2</v>
      </c>
      <c r="E4357" s="2">
        <v>55</v>
      </c>
      <c r="F4357" s="1">
        <f t="shared" si="319"/>
        <v>50</v>
      </c>
      <c r="G4357" s="2">
        <v>632.5</v>
      </c>
      <c r="H4357" s="3">
        <f>G4357/1000*'symulacje godzinowe'!$N$3*'symulacje godzinowe'!$Q$3*'symulacje godzinowe'!$R$3</f>
        <v>2.7961313324999999</v>
      </c>
      <c r="I4357" s="3">
        <f>'symulacje godzinowe'!$R$3*'symulacje godzinowe'!$N$3*(E4357-D4357)*'symulacje godzinowe'!$O$3/1000</f>
        <v>0.74207733599999992</v>
      </c>
      <c r="J4357" s="3">
        <f>'symulacje godzinowe'!$R$3*'symulacje godzinowe'!$N$3*(E4357-D4357)^2*'symulacje godzinowe'!$P$3/1000</f>
        <v>4.9641951744000008E-3</v>
      </c>
      <c r="K4357" s="3">
        <f t="shared" si="320"/>
        <v>2.0490898013256</v>
      </c>
      <c r="L4357" s="6">
        <f t="shared" si="318"/>
        <v>7376.7232847721598</v>
      </c>
    </row>
    <row r="4358" spans="1:15" x14ac:dyDescent="0.2">
      <c r="A4358" s="2">
        <v>7</v>
      </c>
      <c r="B4358" s="2">
        <v>1</v>
      </c>
      <c r="C4358" s="2">
        <v>4356</v>
      </c>
      <c r="D4358" s="2">
        <v>24.8</v>
      </c>
      <c r="E4358" s="2">
        <v>55</v>
      </c>
      <c r="F4358" s="1">
        <f t="shared" si="319"/>
        <v>50</v>
      </c>
      <c r="G4358" s="2">
        <v>597.5</v>
      </c>
      <c r="H4358" s="3">
        <f>G4358/1000*'symulacje godzinowe'!$N$3*'symulacje godzinowe'!$Q$3*'symulacje godzinowe'!$R$3</f>
        <v>2.6414046975000001</v>
      </c>
      <c r="I4358" s="3">
        <f>'symulacje godzinowe'!$R$3*'symulacje godzinowe'!$N$3*(E4358-D4358)*'symulacje godzinowe'!$O$3/1000</f>
        <v>0.72762128399999992</v>
      </c>
      <c r="J4358" s="3">
        <f>'symulacje godzinowe'!$R$3*'symulacje godzinowe'!$N$3*(E4358-D4358)^2*'symulacje godzinowe'!$P$3/1000</f>
        <v>4.7726688383999995E-3</v>
      </c>
      <c r="K4358" s="3">
        <f t="shared" si="320"/>
        <v>1.9090107446616</v>
      </c>
      <c r="L4358" s="6">
        <f t="shared" si="318"/>
        <v>6872.43868078176</v>
      </c>
    </row>
    <row r="4359" spans="1:15" x14ac:dyDescent="0.2">
      <c r="A4359" s="2">
        <v>7</v>
      </c>
      <c r="B4359" s="2">
        <v>1</v>
      </c>
      <c r="C4359" s="2">
        <v>4357</v>
      </c>
      <c r="D4359" s="2">
        <v>25.6</v>
      </c>
      <c r="E4359" s="2">
        <v>55</v>
      </c>
      <c r="F4359" s="1">
        <f t="shared" si="319"/>
        <v>50</v>
      </c>
      <c r="G4359" s="2">
        <v>384.3</v>
      </c>
      <c r="H4359" s="3">
        <f>G4359/1000*'symulacje godzinowe'!$N$3*'symulacje godzinowe'!$Q$3*'symulacje godzinowe'!$R$3</f>
        <v>1.6988984523000004</v>
      </c>
      <c r="I4359" s="3">
        <f>'symulacje godzinowe'!$R$3*'symulacje godzinowe'!$N$3*(E4359-D4359)*'symulacje godzinowe'!$O$3/1000</f>
        <v>0.70834654799999985</v>
      </c>
      <c r="J4359" s="3">
        <f>'symulacje godzinowe'!$R$3*'symulacje godzinowe'!$N$3*(E4359-D4359)^2*'symulacje godzinowe'!$P$3/1000</f>
        <v>4.5231613055999997E-3</v>
      </c>
      <c r="K4359" s="3">
        <f t="shared" si="320"/>
        <v>0.98602874299440046</v>
      </c>
      <c r="L4359" s="6">
        <f t="shared" si="318"/>
        <v>3549.7034747798416</v>
      </c>
    </row>
    <row r="4360" spans="1:15" x14ac:dyDescent="0.2">
      <c r="A4360" s="2">
        <v>7</v>
      </c>
      <c r="B4360" s="2">
        <v>1</v>
      </c>
      <c r="C4360" s="2">
        <v>4358</v>
      </c>
      <c r="D4360" s="2">
        <v>23.4</v>
      </c>
      <c r="E4360" s="2">
        <v>55</v>
      </c>
      <c r="F4360" s="1">
        <f t="shared" si="319"/>
        <v>50</v>
      </c>
      <c r="G4360" s="2">
        <v>340.7</v>
      </c>
      <c r="H4360" s="3">
        <f>G4360/1000*'symulacje godzinowe'!$N$3*'symulacje godzinowe'!$Q$3*'symulacje godzinowe'!$R$3</f>
        <v>1.5061532727</v>
      </c>
      <c r="I4360" s="3">
        <f>'symulacje godzinowe'!$R$3*'symulacje godzinowe'!$N$3*(E4360-D4360)*'symulacje godzinowe'!$O$3/1000</f>
        <v>0.76135207199999999</v>
      </c>
      <c r="J4360" s="3">
        <f>'symulacje godzinowe'!$R$3*'symulacje godzinowe'!$N$3*(E4360-D4360)^2*'symulacje godzinowe'!$P$3/1000</f>
        <v>5.2254245376000003E-3</v>
      </c>
      <c r="K4360" s="3">
        <f t="shared" si="320"/>
        <v>0.7395757761624</v>
      </c>
      <c r="L4360" s="6">
        <f t="shared" si="318"/>
        <v>2662.47279418464</v>
      </c>
    </row>
    <row r="4361" spans="1:15" x14ac:dyDescent="0.2">
      <c r="A4361" s="2">
        <v>7</v>
      </c>
      <c r="B4361" s="2">
        <v>1</v>
      </c>
      <c r="C4361" s="2">
        <v>4359</v>
      </c>
      <c r="D4361" s="2">
        <v>21.2</v>
      </c>
      <c r="E4361" s="2">
        <v>55</v>
      </c>
      <c r="F4361" s="1">
        <f t="shared" si="319"/>
        <v>50</v>
      </c>
      <c r="G4361" s="2">
        <v>126.6</v>
      </c>
      <c r="H4361" s="3">
        <f>G4361/1000*'symulacje godzinowe'!$N$3*'symulacje godzinowe'!$Q$3*'symulacje godzinowe'!$R$3</f>
        <v>0.55966834259999998</v>
      </c>
      <c r="I4361" s="3">
        <f>'symulacje godzinowe'!$R$3*'symulacje godzinowe'!$N$3*(E4361-D4361)*'symulacje godzinowe'!$O$3/1000</f>
        <v>0.81435759599999979</v>
      </c>
      <c r="J4361" s="3">
        <f>'symulacje godzinowe'!$R$3*'symulacje godzinowe'!$N$3*(E4361-D4361)^2*'symulacje godzinowe'!$P$3/1000</f>
        <v>5.9783428223999981E-3</v>
      </c>
      <c r="K4361" s="3">
        <f t="shared" si="320"/>
        <v>-0.26066759622239982</v>
      </c>
      <c r="L4361" s="6">
        <f t="shared" si="318"/>
        <v>0</v>
      </c>
    </row>
    <row r="4362" spans="1:15" x14ac:dyDescent="0.2">
      <c r="A4362" s="2">
        <v>7</v>
      </c>
      <c r="B4362" s="2">
        <v>1</v>
      </c>
      <c r="C4362" s="2">
        <v>4360</v>
      </c>
      <c r="D4362" s="2">
        <v>19</v>
      </c>
      <c r="E4362" s="2">
        <v>55</v>
      </c>
      <c r="F4362" s="1">
        <f t="shared" si="319"/>
        <v>50</v>
      </c>
      <c r="G4362" s="2">
        <v>99.7</v>
      </c>
      <c r="H4362" s="3">
        <f>G4362/1000*'symulacje godzinowe'!$N$3*'symulacje godzinowe'!$Q$3*'symulacje godzinowe'!$R$3</f>
        <v>0.44074987169999996</v>
      </c>
      <c r="I4362" s="3">
        <f>'symulacje godzinowe'!$R$3*'symulacje godzinowe'!$N$3*(E4362-D4362)*'symulacje godzinowe'!$O$3/1000</f>
        <v>0.86736311999999993</v>
      </c>
      <c r="J4362" s="3">
        <f>'symulacje godzinowe'!$R$3*'symulacje godzinowe'!$N$3*(E4362-D4362)^2*'symulacje godzinowe'!$P$3/1000</f>
        <v>6.78191616E-3</v>
      </c>
      <c r="K4362" s="3">
        <f t="shared" si="320"/>
        <v>-0.43339516445999998</v>
      </c>
      <c r="L4362" s="6">
        <f t="shared" si="318"/>
        <v>0</v>
      </c>
    </row>
    <row r="4363" spans="1:15" x14ac:dyDescent="0.2">
      <c r="A4363" s="2">
        <v>7</v>
      </c>
      <c r="B4363" s="2">
        <v>1</v>
      </c>
      <c r="C4363" s="2">
        <v>4361</v>
      </c>
      <c r="D4363" s="2">
        <v>18.899999999999999</v>
      </c>
      <c r="E4363" s="2">
        <v>55</v>
      </c>
      <c r="F4363" s="1">
        <f t="shared" si="319"/>
        <v>50</v>
      </c>
      <c r="G4363" s="2">
        <v>71.5</v>
      </c>
      <c r="H4363" s="3">
        <f>G4363/1000*'symulacje godzinowe'!$N$3*'symulacje godzinowe'!$Q$3*'symulacje godzinowe'!$R$3</f>
        <v>0.3160844115</v>
      </c>
      <c r="I4363" s="3">
        <f>'symulacje godzinowe'!$R$3*'symulacje godzinowe'!$N$3*(E4363-D4363)*'symulacje godzinowe'!$O$3/1000</f>
        <v>0.86977246199999991</v>
      </c>
      <c r="J4363" s="3">
        <f>'symulacje godzinowe'!$R$3*'symulacje godzinowe'!$N$3*(E4363-D4363)^2*'symulacje godzinowe'!$P$3/1000</f>
        <v>6.8196458016E-3</v>
      </c>
      <c r="K4363" s="3">
        <f t="shared" si="320"/>
        <v>-0.56050769630159991</v>
      </c>
      <c r="L4363" s="6">
        <f t="shared" si="318"/>
        <v>0</v>
      </c>
    </row>
    <row r="4364" spans="1:15" x14ac:dyDescent="0.2">
      <c r="A4364" s="2">
        <v>7</v>
      </c>
      <c r="B4364" s="2">
        <v>1</v>
      </c>
      <c r="C4364" s="2">
        <v>4362</v>
      </c>
      <c r="D4364" s="2">
        <v>18.899999999999999</v>
      </c>
      <c r="E4364" s="2">
        <v>55</v>
      </c>
      <c r="F4364" s="1">
        <f t="shared" si="319"/>
        <v>50</v>
      </c>
      <c r="G4364" s="2">
        <v>98.9</v>
      </c>
      <c r="H4364" s="3">
        <f>G4364/1000*'symulacje godzinowe'!$N$3*'symulacje godzinowe'!$Q$3*'symulacje godzinowe'!$R$3</f>
        <v>0.43721326290000007</v>
      </c>
      <c r="I4364" s="3">
        <f>'symulacje godzinowe'!$R$3*'symulacje godzinowe'!$N$3*(E4364-D4364)*'symulacje godzinowe'!$O$3/1000</f>
        <v>0.86977246199999991</v>
      </c>
      <c r="J4364" s="3">
        <f>'symulacje godzinowe'!$R$3*'symulacje godzinowe'!$N$3*(E4364-D4364)^2*'symulacje godzinowe'!$P$3/1000</f>
        <v>6.8196458016E-3</v>
      </c>
      <c r="K4364" s="3">
        <f t="shared" si="320"/>
        <v>-0.43937884490159984</v>
      </c>
      <c r="L4364" s="6">
        <f t="shared" si="318"/>
        <v>0</v>
      </c>
    </row>
    <row r="4365" spans="1:15" x14ac:dyDescent="0.2">
      <c r="A4365" s="2">
        <v>7</v>
      </c>
      <c r="B4365" s="2">
        <v>1</v>
      </c>
      <c r="C4365" s="2">
        <v>4363</v>
      </c>
      <c r="D4365" s="2">
        <v>18.8</v>
      </c>
      <c r="E4365" s="2">
        <v>55</v>
      </c>
      <c r="F4365" s="1">
        <f t="shared" si="319"/>
        <v>50</v>
      </c>
      <c r="G4365" s="2">
        <v>32.6</v>
      </c>
      <c r="H4365" s="3">
        <f>G4365/1000*'symulacje godzinowe'!$N$3*'symulacje godzinowe'!$Q$3*'symulacje godzinowe'!$R$3</f>
        <v>0.14411680860000003</v>
      </c>
      <c r="I4365" s="3">
        <f>'symulacje godzinowe'!$R$3*'symulacje godzinowe'!$N$3*(E4365-D4365)*'symulacje godzinowe'!$O$3/1000</f>
        <v>0.87218180399999989</v>
      </c>
      <c r="J4365" s="3">
        <f>'symulacje godzinowe'!$R$3*'symulacje godzinowe'!$N$3*(E4365-D4365)^2*'symulacje godzinowe'!$P$3/1000</f>
        <v>6.8574801024000008E-3</v>
      </c>
      <c r="K4365" s="3">
        <f t="shared" si="320"/>
        <v>-0.73492247550239975</v>
      </c>
      <c r="L4365" s="6">
        <f t="shared" si="318"/>
        <v>0</v>
      </c>
    </row>
    <row r="4366" spans="1:15" x14ac:dyDescent="0.2">
      <c r="A4366" s="2">
        <v>7</v>
      </c>
      <c r="B4366" s="2">
        <v>1</v>
      </c>
      <c r="C4366" s="2">
        <v>4364</v>
      </c>
      <c r="D4366" s="2">
        <v>18.3</v>
      </c>
      <c r="E4366" s="2">
        <v>55</v>
      </c>
      <c r="F4366" s="1">
        <f t="shared" si="319"/>
        <v>50</v>
      </c>
      <c r="G4366" s="2">
        <v>0</v>
      </c>
      <c r="H4366" s="3">
        <f>G4366/1000*'symulacje godzinowe'!$N$3*'symulacje godzinowe'!$Q$3*'symulacje godzinowe'!$R$3</f>
        <v>0</v>
      </c>
      <c r="I4366" s="3">
        <f>'symulacje godzinowe'!$R$3*'symulacje godzinowe'!$N$3*(E4366-D4366)*'symulacje godzinowe'!$O$3/1000</f>
        <v>0.88422851400000002</v>
      </c>
      <c r="J4366" s="3">
        <f>'symulacje godzinowe'!$R$3*'symulacje godzinowe'!$N$3*(E4366-D4366)^2*'symulacje godzinowe'!$P$3/1000</f>
        <v>7.0482214943999996E-3</v>
      </c>
      <c r="K4366" s="3">
        <f t="shared" si="320"/>
        <v>-0.89127673549440001</v>
      </c>
      <c r="L4366" s="6">
        <f t="shared" si="318"/>
        <v>0</v>
      </c>
    </row>
    <row r="4367" spans="1:15" x14ac:dyDescent="0.2">
      <c r="A4367" s="2">
        <v>7</v>
      </c>
      <c r="B4367" s="2">
        <v>1</v>
      </c>
      <c r="C4367" s="2">
        <v>4365</v>
      </c>
      <c r="D4367" s="2">
        <v>17.899999999999999</v>
      </c>
      <c r="E4367" s="2">
        <v>55</v>
      </c>
      <c r="F4367" s="1">
        <f t="shared" si="319"/>
        <v>50</v>
      </c>
      <c r="G4367" s="2">
        <v>0</v>
      </c>
      <c r="H4367" s="3">
        <f>G4367/1000*'symulacje godzinowe'!$N$3*'symulacje godzinowe'!$Q$3*'symulacje godzinowe'!$R$3</f>
        <v>0</v>
      </c>
      <c r="I4367" s="3">
        <f>'symulacje godzinowe'!$R$3*'symulacje godzinowe'!$N$3*(E4367-D4367)*'symulacje godzinowe'!$O$3/1000</f>
        <v>0.89386588199999994</v>
      </c>
      <c r="J4367" s="3">
        <f>'symulacje godzinowe'!$R$3*'symulacje godzinowe'!$N$3*(E4367-D4367)^2*'symulacje godzinowe'!$P$3/1000</f>
        <v>7.2026984735999999E-3</v>
      </c>
      <c r="K4367" s="3">
        <f t="shared" si="320"/>
        <v>-0.90106858047359994</v>
      </c>
      <c r="L4367" s="6">
        <f t="shared" si="318"/>
        <v>0</v>
      </c>
    </row>
    <row r="4368" spans="1:15" x14ac:dyDescent="0.2">
      <c r="A4368" s="2">
        <v>7</v>
      </c>
      <c r="B4368" s="2">
        <v>1</v>
      </c>
      <c r="C4368" s="2">
        <v>4366</v>
      </c>
      <c r="D4368" s="2">
        <v>17.399999999999999</v>
      </c>
      <c r="E4368" s="2">
        <v>55</v>
      </c>
      <c r="F4368" s="1">
        <f t="shared" si="319"/>
        <v>50</v>
      </c>
      <c r="G4368" s="2">
        <v>0</v>
      </c>
      <c r="H4368" s="3">
        <f>G4368/1000*'symulacje godzinowe'!$N$3*'symulacje godzinowe'!$Q$3*'symulacje godzinowe'!$R$3</f>
        <v>0</v>
      </c>
      <c r="I4368" s="3">
        <f>'symulacje godzinowe'!$R$3*'symulacje godzinowe'!$N$3*(E4368-D4368)*'symulacje godzinowe'!$O$3/1000</f>
        <v>0.90591259199999985</v>
      </c>
      <c r="J4368" s="3">
        <f>'symulacje godzinowe'!$R$3*'symulacje godzinowe'!$N$3*(E4368-D4368)^2*'symulacje godzinowe'!$P$3/1000</f>
        <v>7.3981495296000007E-3</v>
      </c>
      <c r="K4368" s="3">
        <f t="shared" si="320"/>
        <v>-0.9133107415295999</v>
      </c>
      <c r="L4368" s="6">
        <f t="shared" si="318"/>
        <v>0</v>
      </c>
      <c r="O4368" s="21" t="s">
        <v>33</v>
      </c>
    </row>
    <row r="4369" spans="1:19" x14ac:dyDescent="0.2">
      <c r="A4369" s="2">
        <v>7</v>
      </c>
      <c r="B4369" s="2">
        <v>1</v>
      </c>
      <c r="C4369" s="2">
        <v>4367</v>
      </c>
      <c r="D4369" s="2">
        <v>16.7</v>
      </c>
      <c r="E4369" s="2">
        <v>55</v>
      </c>
      <c r="F4369" s="1">
        <f t="shared" si="319"/>
        <v>50</v>
      </c>
      <c r="G4369" s="2">
        <v>0</v>
      </c>
      <c r="H4369" s="3">
        <f>G4369/1000*'symulacje godzinowe'!$N$3*'symulacje godzinowe'!$Q$3*'symulacje godzinowe'!$R$3</f>
        <v>0</v>
      </c>
      <c r="I4369" s="3">
        <f>'symulacje godzinowe'!$R$3*'symulacje godzinowe'!$N$3*(E4369-D4369)*'symulacje godzinowe'!$O$3/1000</f>
        <v>0.92277798599999994</v>
      </c>
      <c r="J4369" s="3">
        <f>'symulacje godzinowe'!$R$3*'symulacje godzinowe'!$N$3*(E4369-D4369)^2*'symulacje godzinowe'!$P$3/1000</f>
        <v>7.6761766944E-3</v>
      </c>
      <c r="K4369" s="3">
        <f t="shared" si="320"/>
        <v>-0.93045416269439996</v>
      </c>
      <c r="L4369" s="6">
        <f t="shared" si="318"/>
        <v>0</v>
      </c>
      <c r="M4369" s="21" t="s">
        <v>32</v>
      </c>
      <c r="N4369" s="21" t="s">
        <v>27</v>
      </c>
      <c r="O4369" s="21" t="s">
        <v>31</v>
      </c>
      <c r="P4369" s="21" t="s">
        <v>28</v>
      </c>
      <c r="Q4369" s="21" t="s">
        <v>29</v>
      </c>
      <c r="R4369" s="21" t="s">
        <v>30</v>
      </c>
      <c r="S4369" s="21" t="s">
        <v>26</v>
      </c>
    </row>
    <row r="4370" spans="1:19" x14ac:dyDescent="0.2">
      <c r="A4370" s="2">
        <v>7</v>
      </c>
      <c r="B4370" s="2">
        <v>1</v>
      </c>
      <c r="C4370" s="2">
        <v>4368</v>
      </c>
      <c r="D4370" s="2">
        <v>15.9</v>
      </c>
      <c r="E4370" s="2">
        <v>55</v>
      </c>
      <c r="F4370" s="1">
        <f t="shared" si="319"/>
        <v>50</v>
      </c>
      <c r="G4370" s="2">
        <v>0</v>
      </c>
      <c r="H4370" s="3">
        <f>G4370/1000*'symulacje godzinowe'!$N$3*'symulacje godzinowe'!$Q$3*'symulacje godzinowe'!$R$3</f>
        <v>0</v>
      </c>
      <c r="I4370" s="3">
        <f>'symulacje godzinowe'!$R$3*'symulacje godzinowe'!$N$3*(E4370-D4370)*'symulacje godzinowe'!$O$3/1000</f>
        <v>0.9420527219999999</v>
      </c>
      <c r="J4370" s="3">
        <f>'symulacje godzinowe'!$R$3*'symulacje godzinowe'!$N$3*(E4370-D4370)^2*'symulacje godzinowe'!$P$3/1000</f>
        <v>8.000201577600001E-3</v>
      </c>
      <c r="K4370" s="3">
        <f t="shared" si="320"/>
        <v>-0.95005292357759985</v>
      </c>
      <c r="L4370" s="10">
        <f>SUM(L4347:L4369)</f>
        <v>34773.064428473284</v>
      </c>
      <c r="M4370" s="19">
        <f>(L4346-4.187*$N$7*$O$7*(F4370-10))*((L4346-4.187*$N$7*$O$7*(F4370-10))&gt;0)</f>
        <v>0</v>
      </c>
      <c r="N4370" s="19">
        <f>M4370/4.187/(F4370-10)*(M4370&gt;0)</f>
        <v>0</v>
      </c>
      <c r="O4370" s="19">
        <f>$P$7-0.5*$N$7*$O$7</f>
        <v>100</v>
      </c>
      <c r="P4370" s="19">
        <f>IF(N4370&lt;O4370,N4370,O4370)</f>
        <v>0</v>
      </c>
      <c r="Q4370" s="19">
        <f>L4370/4.187/(F4370-10)+P4370</f>
        <v>207.62517571335852</v>
      </c>
      <c r="R4370" s="19" t="b">
        <f>Q4370&gt;$N$7*$O$7</f>
        <v>1</v>
      </c>
      <c r="S4370" s="19">
        <f>IF(R4370,(F4370-10)/(50-10),(F4370-10)/(50-10)*Q4370/$N$7/$O$7)</f>
        <v>1</v>
      </c>
    </row>
    <row r="4371" spans="1:19" x14ac:dyDescent="0.2">
      <c r="A4371" s="2">
        <v>7</v>
      </c>
      <c r="B4371" s="2">
        <v>2</v>
      </c>
      <c r="C4371" s="2">
        <v>4369</v>
      </c>
      <c r="D4371" s="2">
        <v>15.2</v>
      </c>
      <c r="E4371" s="2">
        <v>55</v>
      </c>
      <c r="F4371" s="1">
        <f t="shared" si="319"/>
        <v>50</v>
      </c>
      <c r="G4371" s="2">
        <v>0</v>
      </c>
      <c r="H4371" s="3">
        <f>G4371/1000*'symulacje godzinowe'!$N$3*'symulacje godzinowe'!$Q$3*'symulacje godzinowe'!$R$3</f>
        <v>0</v>
      </c>
      <c r="I4371" s="3">
        <f>'symulacje godzinowe'!$R$3*'symulacje godzinowe'!$N$3*(E4371-D4371)*'symulacje godzinowe'!$O$3/1000</f>
        <v>0.95891811599999999</v>
      </c>
      <c r="J4371" s="3">
        <f>'symulacje godzinowe'!$R$3*'symulacje godzinowe'!$N$3*(E4371-D4371)^2*'symulacje godzinowe'!$P$3/1000</f>
        <v>8.289217958399998E-3</v>
      </c>
      <c r="K4371" s="3">
        <f t="shared" si="320"/>
        <v>-0.96720733395839997</v>
      </c>
      <c r="L4371" s="6">
        <f>K4371*(K4371&gt;0)*3600</f>
        <v>0</v>
      </c>
    </row>
    <row r="4372" spans="1:19" x14ac:dyDescent="0.2">
      <c r="A4372" s="2">
        <v>7</v>
      </c>
      <c r="B4372" s="2">
        <v>2</v>
      </c>
      <c r="C4372" s="2">
        <v>4370</v>
      </c>
      <c r="D4372" s="2">
        <v>14.3</v>
      </c>
      <c r="E4372" s="2">
        <v>55</v>
      </c>
      <c r="F4372" s="1">
        <f t="shared" si="319"/>
        <v>50</v>
      </c>
      <c r="G4372" s="2">
        <v>0</v>
      </c>
      <c r="H4372" s="3">
        <f>G4372/1000*'symulacje godzinowe'!$N$3*'symulacje godzinowe'!$Q$3*'symulacje godzinowe'!$R$3</f>
        <v>0</v>
      </c>
      <c r="I4372" s="3">
        <f>'symulacje godzinowe'!$R$3*'symulacje godzinowe'!$N$3*(E4372-D4372)*'symulacje godzinowe'!$O$3/1000</f>
        <v>0.98060219400000004</v>
      </c>
      <c r="J4372" s="3">
        <f>'symulacje godzinowe'!$R$3*'symulacje godzinowe'!$N$3*(E4372-D4372)^2*'symulacje godzinowe'!$P$3/1000</f>
        <v>8.6683459104000011E-3</v>
      </c>
      <c r="K4372" s="3">
        <f t="shared" si="320"/>
        <v>-0.98927053991040004</v>
      </c>
      <c r="L4372" s="6">
        <f t="shared" ref="L4372:L4393" si="321">K4372*(K4372&gt;0)*3600</f>
        <v>0</v>
      </c>
    </row>
    <row r="4373" spans="1:19" x14ac:dyDescent="0.2">
      <c r="A4373" s="2">
        <v>7</v>
      </c>
      <c r="B4373" s="2">
        <v>2</v>
      </c>
      <c r="C4373" s="2">
        <v>4371</v>
      </c>
      <c r="D4373" s="2">
        <v>13.4</v>
      </c>
      <c r="E4373" s="2">
        <v>55</v>
      </c>
      <c r="F4373" s="1">
        <f t="shared" si="319"/>
        <v>50</v>
      </c>
      <c r="G4373" s="2">
        <v>0</v>
      </c>
      <c r="H4373" s="3">
        <f>G4373/1000*'symulacje godzinowe'!$N$3*'symulacje godzinowe'!$Q$3*'symulacje godzinowe'!$R$3</f>
        <v>0</v>
      </c>
      <c r="I4373" s="3">
        <f>'symulacje godzinowe'!$R$3*'symulacje godzinowe'!$N$3*(E4373-D4373)*'symulacje godzinowe'!$O$3/1000</f>
        <v>1.0022862719999999</v>
      </c>
      <c r="J4373" s="3">
        <f>'symulacje godzinowe'!$R$3*'symulacje godzinowe'!$N$3*(E4373-D4373)^2*'symulacje godzinowe'!$P$3/1000</f>
        <v>9.0559512575999999E-3</v>
      </c>
      <c r="K4373" s="3">
        <f t="shared" si="320"/>
        <v>-1.0113422232575999</v>
      </c>
      <c r="L4373" s="6">
        <f t="shared" si="321"/>
        <v>0</v>
      </c>
    </row>
    <row r="4374" spans="1:19" x14ac:dyDescent="0.2">
      <c r="A4374" s="2">
        <v>7</v>
      </c>
      <c r="B4374" s="2">
        <v>2</v>
      </c>
      <c r="C4374" s="2">
        <v>4372</v>
      </c>
      <c r="D4374" s="2">
        <v>12.5</v>
      </c>
      <c r="E4374" s="2">
        <v>55</v>
      </c>
      <c r="F4374" s="1">
        <f t="shared" si="319"/>
        <v>50</v>
      </c>
      <c r="G4374" s="2">
        <v>0</v>
      </c>
      <c r="H4374" s="3">
        <f>G4374/1000*'symulacje godzinowe'!$N$3*'symulacje godzinowe'!$Q$3*'symulacje godzinowe'!$R$3</f>
        <v>0</v>
      </c>
      <c r="I4374" s="3">
        <f>'symulacje godzinowe'!$R$3*'symulacje godzinowe'!$N$3*(E4374-D4374)*'symulacje godzinowe'!$O$3/1000</f>
        <v>1.0239703499999999</v>
      </c>
      <c r="J4374" s="3">
        <f>'symulacje godzinowe'!$R$3*'symulacje godzinowe'!$N$3*(E4374-D4374)^2*'symulacje godzinowe'!$P$3/1000</f>
        <v>9.4520339999999998E-3</v>
      </c>
      <c r="K4374" s="3">
        <f t="shared" si="320"/>
        <v>-1.0334223839999999</v>
      </c>
      <c r="L4374" s="6">
        <f t="shared" si="321"/>
        <v>0</v>
      </c>
    </row>
    <row r="4375" spans="1:19" x14ac:dyDescent="0.2">
      <c r="A4375" s="2">
        <v>7</v>
      </c>
      <c r="B4375" s="2">
        <v>2</v>
      </c>
      <c r="C4375" s="2">
        <v>4373</v>
      </c>
      <c r="D4375" s="2">
        <v>13.5</v>
      </c>
      <c r="E4375" s="2">
        <v>55</v>
      </c>
      <c r="F4375" s="1">
        <f t="shared" si="319"/>
        <v>50</v>
      </c>
      <c r="G4375" s="2">
        <v>112.8</v>
      </c>
      <c r="H4375" s="3">
        <f>G4375/1000*'symulacje godzinowe'!$N$3*'symulacje godzinowe'!$Q$3*'symulacje godzinowe'!$R$3</f>
        <v>0.49866184080000003</v>
      </c>
      <c r="I4375" s="3">
        <f>'symulacje godzinowe'!$R$3*'symulacje godzinowe'!$N$3*(E4375-D4375)*'symulacje godzinowe'!$O$3/1000</f>
        <v>0.99987693</v>
      </c>
      <c r="J4375" s="3">
        <f>'symulacje godzinowe'!$R$3*'symulacje godzinowe'!$N$3*(E4375-D4375)^2*'symulacje godzinowe'!$P$3/1000</f>
        <v>9.012465360000001E-3</v>
      </c>
      <c r="K4375" s="3">
        <f t="shared" si="320"/>
        <v>-0.51022755456000002</v>
      </c>
      <c r="L4375" s="6">
        <f t="shared" si="321"/>
        <v>0</v>
      </c>
    </row>
    <row r="4376" spans="1:19" x14ac:dyDescent="0.2">
      <c r="A4376" s="2">
        <v>7</v>
      </c>
      <c r="B4376" s="2">
        <v>2</v>
      </c>
      <c r="C4376" s="2">
        <v>4374</v>
      </c>
      <c r="D4376" s="2">
        <v>14.6</v>
      </c>
      <c r="E4376" s="2">
        <v>55</v>
      </c>
      <c r="F4376" s="1">
        <f t="shared" si="319"/>
        <v>50</v>
      </c>
      <c r="G4376" s="2">
        <v>208.1</v>
      </c>
      <c r="H4376" s="3">
        <f>G4376/1000*'symulacje godzinowe'!$N$3*'symulacje godzinowe'!$Q$3*'symulacje godzinowe'!$R$3</f>
        <v>0.91996036410000004</v>
      </c>
      <c r="I4376" s="3">
        <f>'symulacje godzinowe'!$R$3*'symulacje godzinowe'!$N$3*(E4376-D4376)*'symulacje godzinowe'!$O$3/1000</f>
        <v>0.97337416799999998</v>
      </c>
      <c r="J4376" s="3">
        <f>'symulacje godzinowe'!$R$3*'symulacje godzinowe'!$N$3*(E4376-D4376)^2*'symulacje godzinowe'!$P$3/1000</f>
        <v>8.5410279935999988E-3</v>
      </c>
      <c r="K4376" s="3">
        <f t="shared" si="320"/>
        <v>-6.1954831893599946E-2</v>
      </c>
      <c r="L4376" s="6">
        <f t="shared" si="321"/>
        <v>0</v>
      </c>
    </row>
    <row r="4377" spans="1:19" x14ac:dyDescent="0.2">
      <c r="A4377" s="2">
        <v>7</v>
      </c>
      <c r="B4377" s="2">
        <v>2</v>
      </c>
      <c r="C4377" s="2">
        <v>4375</v>
      </c>
      <c r="D4377" s="2">
        <v>15.6</v>
      </c>
      <c r="E4377" s="2">
        <v>55</v>
      </c>
      <c r="F4377" s="1">
        <f t="shared" si="319"/>
        <v>50</v>
      </c>
      <c r="G4377" s="2">
        <v>341.8</v>
      </c>
      <c r="H4377" s="3">
        <f>G4377/1000*'symulacje godzinowe'!$N$3*'symulacje godzinowe'!$Q$3*'symulacje godzinowe'!$R$3</f>
        <v>1.5110161098000001</v>
      </c>
      <c r="I4377" s="3">
        <f>'symulacje godzinowe'!$R$3*'symulacje godzinowe'!$N$3*(E4377-D4377)*'symulacje godzinowe'!$O$3/1000</f>
        <v>0.94928074799999995</v>
      </c>
      <c r="J4377" s="3">
        <f>'symulacje godzinowe'!$R$3*'symulacje godzinowe'!$N$3*(E4377-D4377)^2*'symulacje godzinowe'!$P$3/1000</f>
        <v>8.123437785599999E-3</v>
      </c>
      <c r="K4377" s="3">
        <f t="shared" si="320"/>
        <v>0.55361192401440018</v>
      </c>
      <c r="L4377" s="6">
        <f t="shared" si="321"/>
        <v>1993.0029264518407</v>
      </c>
    </row>
    <row r="4378" spans="1:19" x14ac:dyDescent="0.2">
      <c r="A4378" s="2">
        <v>7</v>
      </c>
      <c r="B4378" s="2">
        <v>2</v>
      </c>
      <c r="C4378" s="2">
        <v>4376</v>
      </c>
      <c r="D4378" s="2">
        <v>16.899999999999999</v>
      </c>
      <c r="E4378" s="2">
        <v>55</v>
      </c>
      <c r="F4378" s="1">
        <f t="shared" si="319"/>
        <v>50</v>
      </c>
      <c r="G4378" s="2">
        <v>435.3</v>
      </c>
      <c r="H4378" s="3">
        <f>G4378/1000*'symulacje godzinowe'!$N$3*'symulacje godzinowe'!$Q$3*'symulacje godzinowe'!$R$3</f>
        <v>1.9243572633000003</v>
      </c>
      <c r="I4378" s="3">
        <f>'symulacje godzinowe'!$R$3*'symulacje godzinowe'!$N$3*(E4378-D4378)*'symulacje godzinowe'!$O$3/1000</f>
        <v>0.91795930199999998</v>
      </c>
      <c r="J4378" s="3">
        <f>'symulacje godzinowe'!$R$3*'symulacje godzinowe'!$N$3*(E4378-D4378)^2*'symulacje godzinowe'!$P$3/1000</f>
        <v>7.5962170656E-3</v>
      </c>
      <c r="K4378" s="3">
        <f t="shared" si="320"/>
        <v>0.99880174423440027</v>
      </c>
      <c r="L4378" s="6">
        <f t="shared" si="321"/>
        <v>3595.686279243841</v>
      </c>
    </row>
    <row r="4379" spans="1:19" x14ac:dyDescent="0.2">
      <c r="A4379" s="2">
        <v>7</v>
      </c>
      <c r="B4379" s="2">
        <v>2</v>
      </c>
      <c r="C4379" s="2">
        <v>4377</v>
      </c>
      <c r="D4379" s="2">
        <v>18.100000000000001</v>
      </c>
      <c r="E4379" s="2">
        <v>55</v>
      </c>
      <c r="F4379" s="1">
        <f t="shared" si="319"/>
        <v>50</v>
      </c>
      <c r="G4379" s="2">
        <v>523.79999999999995</v>
      </c>
      <c r="H4379" s="3">
        <f>G4379/1000*'symulacje godzinowe'!$N$3*'symulacje godzinowe'!$Q$3*'symulacje godzinowe'!$R$3</f>
        <v>2.3155946117999995</v>
      </c>
      <c r="I4379" s="3">
        <f>'symulacje godzinowe'!$R$3*'symulacje godzinowe'!$N$3*(E4379-D4379)*'symulacje godzinowe'!$O$3/1000</f>
        <v>0.88904719799999987</v>
      </c>
      <c r="J4379" s="3">
        <f>'symulacje godzinowe'!$R$3*'symulacje godzinowe'!$N$3*(E4379-D4379)^2*'symulacje godzinowe'!$P$3/1000</f>
        <v>7.1252506655999984E-3</v>
      </c>
      <c r="K4379" s="3">
        <f t="shared" si="320"/>
        <v>1.4194221631343995</v>
      </c>
      <c r="L4379" s="6">
        <f t="shared" si="321"/>
        <v>5109.9197872838386</v>
      </c>
    </row>
    <row r="4380" spans="1:19" x14ac:dyDescent="0.2">
      <c r="A4380" s="2">
        <v>7</v>
      </c>
      <c r="B4380" s="2">
        <v>2</v>
      </c>
      <c r="C4380" s="2">
        <v>4378</v>
      </c>
      <c r="D4380" s="2">
        <v>19.399999999999999</v>
      </c>
      <c r="E4380" s="2">
        <v>55</v>
      </c>
      <c r="F4380" s="1">
        <f t="shared" si="319"/>
        <v>50</v>
      </c>
      <c r="G4380" s="2">
        <v>572.20000000000005</v>
      </c>
      <c r="H4380" s="3">
        <f>G4380/1000*'symulacje godzinowe'!$N$3*'symulacje godzinowe'!$Q$3*'symulacje godzinowe'!$R$3</f>
        <v>2.5295594442000002</v>
      </c>
      <c r="I4380" s="3">
        <f>'symulacje godzinowe'!$R$3*'symulacje godzinowe'!$N$3*(E4380-D4380)*'symulacje godzinowe'!$O$3/1000</f>
        <v>0.8577257519999999</v>
      </c>
      <c r="J4380" s="3">
        <f>'symulacje godzinowe'!$R$3*'symulacje godzinowe'!$N$3*(E4380-D4380)^2*'symulacje godzinowe'!$P$3/1000</f>
        <v>6.6320441855999999E-3</v>
      </c>
      <c r="K4380" s="3">
        <f t="shared" si="320"/>
        <v>1.6652016480144003</v>
      </c>
      <c r="L4380" s="6">
        <f t="shared" si="321"/>
        <v>5994.7259328518412</v>
      </c>
    </row>
    <row r="4381" spans="1:19" x14ac:dyDescent="0.2">
      <c r="A4381" s="2">
        <v>7</v>
      </c>
      <c r="B4381" s="2">
        <v>2</v>
      </c>
      <c r="C4381" s="2">
        <v>4379</v>
      </c>
      <c r="D4381" s="2">
        <v>19.7</v>
      </c>
      <c r="E4381" s="2">
        <v>55</v>
      </c>
      <c r="F4381" s="1">
        <f t="shared" si="319"/>
        <v>50</v>
      </c>
      <c r="G4381" s="2">
        <v>583.70000000000005</v>
      </c>
      <c r="H4381" s="3">
        <f>G4381/1000*'symulacje godzinowe'!$N$3*'symulacje godzinowe'!$Q$3*'symulacje godzinowe'!$R$3</f>
        <v>2.5803981957</v>
      </c>
      <c r="I4381" s="3">
        <f>'symulacje godzinowe'!$R$3*'symulacje godzinowe'!$N$3*(E4381-D4381)*'symulacje godzinowe'!$O$3/1000</f>
        <v>0.85049772599999984</v>
      </c>
      <c r="J4381" s="3">
        <f>'symulacje godzinowe'!$R$3*'symulacje godzinowe'!$N$3*(E4381-D4381)^2*'symulacje godzinowe'!$P$3/1000</f>
        <v>6.5207391263999975E-3</v>
      </c>
      <c r="K4381" s="3">
        <f t="shared" si="320"/>
        <v>1.7233797305736001</v>
      </c>
      <c r="L4381" s="6">
        <f t="shared" si="321"/>
        <v>6204.1670300649603</v>
      </c>
    </row>
    <row r="4382" spans="1:19" x14ac:dyDescent="0.2">
      <c r="A4382" s="2">
        <v>7</v>
      </c>
      <c r="B4382" s="2">
        <v>2</v>
      </c>
      <c r="C4382" s="2">
        <v>4380</v>
      </c>
      <c r="D4382" s="2">
        <v>19.899999999999999</v>
      </c>
      <c r="E4382" s="2">
        <v>55</v>
      </c>
      <c r="F4382" s="1">
        <f t="shared" si="319"/>
        <v>50</v>
      </c>
      <c r="G4382" s="2">
        <v>596.4</v>
      </c>
      <c r="H4382" s="3">
        <f>G4382/1000*'symulacje godzinowe'!$N$3*'symulacje godzinowe'!$Q$3*'symulacje godzinowe'!$R$3</f>
        <v>2.6365418603999995</v>
      </c>
      <c r="I4382" s="3">
        <f>'symulacje godzinowe'!$R$3*'symulacje godzinowe'!$N$3*(E4382-D4382)*'symulacje godzinowe'!$O$3/1000</f>
        <v>0.84567904199999999</v>
      </c>
      <c r="J4382" s="3">
        <f>'symulacje godzinowe'!$R$3*'symulacje godzinowe'!$N$3*(E4382-D4382)^2*'symulacje godzinowe'!$P$3/1000</f>
        <v>6.4470590496000001E-3</v>
      </c>
      <c r="K4382" s="3">
        <f t="shared" si="320"/>
        <v>1.7844157593503995</v>
      </c>
      <c r="L4382" s="6">
        <f t="shared" si="321"/>
        <v>6423.8967336614387</v>
      </c>
    </row>
    <row r="4383" spans="1:19" x14ac:dyDescent="0.2">
      <c r="A4383" s="2">
        <v>7</v>
      </c>
      <c r="B4383" s="2">
        <v>2</v>
      </c>
      <c r="C4383" s="2">
        <v>4381</v>
      </c>
      <c r="D4383" s="2">
        <v>20.2</v>
      </c>
      <c r="E4383" s="2">
        <v>55</v>
      </c>
      <c r="F4383" s="1">
        <f t="shared" si="319"/>
        <v>50</v>
      </c>
      <c r="G4383" s="2">
        <v>484.3</v>
      </c>
      <c r="H4383" s="3">
        <f>G4383/1000*'symulacje godzinowe'!$N$3*'symulacje godzinowe'!$Q$3*'symulacje godzinowe'!$R$3</f>
        <v>2.1409745523000003</v>
      </c>
      <c r="I4383" s="3">
        <f>'symulacje godzinowe'!$R$3*'symulacje godzinowe'!$N$3*(E4383-D4383)*'symulacje godzinowe'!$O$3/1000</f>
        <v>0.83845101599999972</v>
      </c>
      <c r="J4383" s="3">
        <f>'symulacje godzinowe'!$R$3*'symulacje godzinowe'!$N$3*(E4383-D4383)^2*'symulacje godzinowe'!$P$3/1000</f>
        <v>6.3373238783999983E-3</v>
      </c>
      <c r="K4383" s="3">
        <f t="shared" si="320"/>
        <v>1.2961862124216008</v>
      </c>
      <c r="L4383" s="6">
        <f t="shared" si="321"/>
        <v>4666.2703647177632</v>
      </c>
    </row>
    <row r="4384" spans="1:19" x14ac:dyDescent="0.2">
      <c r="A4384" s="2">
        <v>7</v>
      </c>
      <c r="B4384" s="2">
        <v>2</v>
      </c>
      <c r="C4384" s="2">
        <v>4382</v>
      </c>
      <c r="D4384" s="2">
        <v>20.3</v>
      </c>
      <c r="E4384" s="2">
        <v>55</v>
      </c>
      <c r="F4384" s="1">
        <f t="shared" si="319"/>
        <v>50</v>
      </c>
      <c r="G4384" s="2">
        <v>426.6</v>
      </c>
      <c r="H4384" s="3">
        <f>G4384/1000*'symulacje godzinowe'!$N$3*'symulacje godzinowe'!$Q$3*'symulacje godzinowe'!$R$3</f>
        <v>1.8858966426000001</v>
      </c>
      <c r="I4384" s="3">
        <f>'symulacje godzinowe'!$R$3*'symulacje godzinowe'!$N$3*(E4384-D4384)*'symulacje godzinowe'!$O$3/1000</f>
        <v>0.83604167399999996</v>
      </c>
      <c r="J4384" s="3">
        <f>'symulacje godzinowe'!$R$3*'symulacje godzinowe'!$N$3*(E4384-D4384)^2*'symulacje godzinowe'!$P$3/1000</f>
        <v>6.3009548063999998E-3</v>
      </c>
      <c r="K4384" s="3">
        <f t="shared" si="320"/>
        <v>1.0435540137936001</v>
      </c>
      <c r="L4384" s="6">
        <f t="shared" si="321"/>
        <v>3756.7944496569603</v>
      </c>
    </row>
    <row r="4385" spans="1:19" x14ac:dyDescent="0.2">
      <c r="A4385" s="2">
        <v>7</v>
      </c>
      <c r="B4385" s="2">
        <v>2</v>
      </c>
      <c r="C4385" s="2">
        <v>4383</v>
      </c>
      <c r="D4385" s="2">
        <v>20.5</v>
      </c>
      <c r="E4385" s="2">
        <v>55</v>
      </c>
      <c r="F4385" s="1">
        <f t="shared" si="319"/>
        <v>50</v>
      </c>
      <c r="G4385" s="2">
        <v>352.9</v>
      </c>
      <c r="H4385" s="3">
        <f>G4385/1000*'symulacje godzinowe'!$N$3*'symulacje godzinowe'!$Q$3*'symulacje godzinowe'!$R$3</f>
        <v>1.5600865569</v>
      </c>
      <c r="I4385" s="3">
        <f>'symulacje godzinowe'!$R$3*'symulacje godzinowe'!$N$3*(E4385-D4385)*'symulacje godzinowe'!$O$3/1000</f>
        <v>0.83122298999999988</v>
      </c>
      <c r="J4385" s="3">
        <f>'symulacje godzinowe'!$R$3*'symulacje godzinowe'!$N$3*(E4385-D4385)^2*'symulacje godzinowe'!$P$3/1000</f>
        <v>6.2285306399999995E-3</v>
      </c>
      <c r="K4385" s="3">
        <f t="shared" si="320"/>
        <v>0.72263503626000014</v>
      </c>
      <c r="L4385" s="6">
        <f t="shared" si="321"/>
        <v>2601.4861305360005</v>
      </c>
    </row>
    <row r="4386" spans="1:19" x14ac:dyDescent="0.2">
      <c r="A4386" s="2">
        <v>7</v>
      </c>
      <c r="B4386" s="2">
        <v>2</v>
      </c>
      <c r="C4386" s="2">
        <v>4384</v>
      </c>
      <c r="D4386" s="2">
        <v>20.6</v>
      </c>
      <c r="E4386" s="2">
        <v>55</v>
      </c>
      <c r="F4386" s="1">
        <f t="shared" si="319"/>
        <v>50</v>
      </c>
      <c r="G4386" s="2">
        <v>270.39999999999998</v>
      </c>
      <c r="H4386" s="3">
        <f>G4386/1000*'symulacje godzinowe'!$N$3*'symulacje godzinowe'!$Q$3*'symulacje godzinowe'!$R$3</f>
        <v>1.1953737743999999</v>
      </c>
      <c r="I4386" s="3">
        <f>'symulacje godzinowe'!$R$3*'symulacje godzinowe'!$N$3*(E4386-D4386)*'symulacje godzinowe'!$O$3/1000</f>
        <v>0.82881364799999979</v>
      </c>
      <c r="J4386" s="3">
        <f>'symulacje godzinowe'!$R$3*'symulacje godzinowe'!$N$3*(E4386-D4386)^2*'symulacje godzinowe'!$P$3/1000</f>
        <v>6.1924755455999986E-3</v>
      </c>
      <c r="K4386" s="3">
        <f t="shared" si="320"/>
        <v>0.36036765085440015</v>
      </c>
      <c r="L4386" s="6">
        <f t="shared" si="321"/>
        <v>1297.3235430758405</v>
      </c>
    </row>
    <row r="4387" spans="1:19" x14ac:dyDescent="0.2">
      <c r="A4387" s="2">
        <v>7</v>
      </c>
      <c r="B4387" s="2">
        <v>2</v>
      </c>
      <c r="C4387" s="2">
        <v>4385</v>
      </c>
      <c r="D4387" s="2">
        <v>20.3</v>
      </c>
      <c r="E4387" s="2">
        <v>55</v>
      </c>
      <c r="F4387" s="1">
        <f t="shared" si="319"/>
        <v>50</v>
      </c>
      <c r="G4387" s="2">
        <v>183.4</v>
      </c>
      <c r="H4387" s="3">
        <f>G4387/1000*'symulacje godzinowe'!$N$3*'symulacje godzinowe'!$Q$3*'symulacje godzinowe'!$R$3</f>
        <v>0.81076756740000011</v>
      </c>
      <c r="I4387" s="3">
        <f>'symulacje godzinowe'!$R$3*'symulacje godzinowe'!$N$3*(E4387-D4387)*'symulacje godzinowe'!$O$3/1000</f>
        <v>0.83604167399999996</v>
      </c>
      <c r="J4387" s="3">
        <f>'symulacje godzinowe'!$R$3*'symulacje godzinowe'!$N$3*(E4387-D4387)^2*'symulacje godzinowe'!$P$3/1000</f>
        <v>6.3009548063999998E-3</v>
      </c>
      <c r="K4387" s="3">
        <f t="shared" si="320"/>
        <v>-3.1575061406399846E-2</v>
      </c>
      <c r="L4387" s="6">
        <f t="shared" si="321"/>
        <v>0</v>
      </c>
    </row>
    <row r="4388" spans="1:19" x14ac:dyDescent="0.2">
      <c r="A4388" s="2">
        <v>7</v>
      </c>
      <c r="B4388" s="2">
        <v>2</v>
      </c>
      <c r="C4388" s="2">
        <v>4386</v>
      </c>
      <c r="D4388" s="2">
        <v>19.899999999999999</v>
      </c>
      <c r="E4388" s="2">
        <v>55</v>
      </c>
      <c r="F4388" s="1">
        <f t="shared" si="319"/>
        <v>50</v>
      </c>
      <c r="G4388" s="2">
        <v>123.3</v>
      </c>
      <c r="H4388" s="3">
        <f>G4388/1000*'symulacje godzinowe'!$N$3*'symulacje godzinowe'!$Q$3*'symulacje godzinowe'!$R$3</f>
        <v>0.54507983130000004</v>
      </c>
      <c r="I4388" s="3">
        <f>'symulacje godzinowe'!$R$3*'symulacje godzinowe'!$N$3*(E4388-D4388)*'symulacje godzinowe'!$O$3/1000</f>
        <v>0.84567904199999999</v>
      </c>
      <c r="J4388" s="3">
        <f>'symulacje godzinowe'!$R$3*'symulacje godzinowe'!$N$3*(E4388-D4388)^2*'symulacje godzinowe'!$P$3/1000</f>
        <v>6.4470590496000001E-3</v>
      </c>
      <c r="K4388" s="3">
        <f t="shared" si="320"/>
        <v>-0.30704626974959998</v>
      </c>
      <c r="L4388" s="6">
        <f t="shared" si="321"/>
        <v>0</v>
      </c>
    </row>
    <row r="4389" spans="1:19" x14ac:dyDescent="0.2">
      <c r="A4389" s="2">
        <v>7</v>
      </c>
      <c r="B4389" s="2">
        <v>2</v>
      </c>
      <c r="C4389" s="2">
        <v>4387</v>
      </c>
      <c r="D4389" s="2">
        <v>19.600000000000001</v>
      </c>
      <c r="E4389" s="2">
        <v>55</v>
      </c>
      <c r="F4389" s="1">
        <f t="shared" si="319"/>
        <v>50</v>
      </c>
      <c r="G4389" s="2">
        <v>40.700000000000003</v>
      </c>
      <c r="H4389" s="3">
        <f>G4389/1000*'symulacje godzinowe'!$N$3*'symulacje godzinowe'!$Q$3*'symulacje godzinowe'!$R$3</f>
        <v>0.17992497270000002</v>
      </c>
      <c r="I4389" s="3">
        <f>'symulacje godzinowe'!$R$3*'symulacje godzinowe'!$N$3*(E4389-D4389)*'symulacje godzinowe'!$O$3/1000</f>
        <v>0.85290706799999993</v>
      </c>
      <c r="J4389" s="3">
        <f>'symulacje godzinowe'!$R$3*'symulacje godzinowe'!$N$3*(E4389-D4389)^2*'symulacje godzinowe'!$P$3/1000</f>
        <v>6.5577361535999997E-3</v>
      </c>
      <c r="K4389" s="3">
        <f t="shared" si="320"/>
        <v>-0.67953983145359986</v>
      </c>
      <c r="L4389" s="6">
        <f t="shared" si="321"/>
        <v>0</v>
      </c>
    </row>
    <row r="4390" spans="1:19" x14ac:dyDescent="0.2">
      <c r="A4390" s="2">
        <v>7</v>
      </c>
      <c r="B4390" s="2">
        <v>2</v>
      </c>
      <c r="C4390" s="2">
        <v>4388</v>
      </c>
      <c r="D4390" s="2">
        <v>17.899999999999999</v>
      </c>
      <c r="E4390" s="2">
        <v>55</v>
      </c>
      <c r="F4390" s="1">
        <f t="shared" si="319"/>
        <v>50</v>
      </c>
      <c r="G4390" s="2">
        <v>0</v>
      </c>
      <c r="H4390" s="3">
        <f>G4390/1000*'symulacje godzinowe'!$N$3*'symulacje godzinowe'!$Q$3*'symulacje godzinowe'!$R$3</f>
        <v>0</v>
      </c>
      <c r="I4390" s="3">
        <f>'symulacje godzinowe'!$R$3*'symulacje godzinowe'!$N$3*(E4390-D4390)*'symulacje godzinowe'!$O$3/1000</f>
        <v>0.89386588199999994</v>
      </c>
      <c r="J4390" s="3">
        <f>'symulacje godzinowe'!$R$3*'symulacje godzinowe'!$N$3*(E4390-D4390)^2*'symulacje godzinowe'!$P$3/1000</f>
        <v>7.2026984735999999E-3</v>
      </c>
      <c r="K4390" s="3">
        <f t="shared" si="320"/>
        <v>-0.90106858047359994</v>
      </c>
      <c r="L4390" s="6">
        <f t="shared" si="321"/>
        <v>0</v>
      </c>
    </row>
    <row r="4391" spans="1:19" x14ac:dyDescent="0.2">
      <c r="A4391" s="2">
        <v>7</v>
      </c>
      <c r="B4391" s="2">
        <v>2</v>
      </c>
      <c r="C4391" s="2">
        <v>4389</v>
      </c>
      <c r="D4391" s="2">
        <v>16.3</v>
      </c>
      <c r="E4391" s="2">
        <v>55</v>
      </c>
      <c r="F4391" s="1">
        <f t="shared" si="319"/>
        <v>50</v>
      </c>
      <c r="G4391" s="2">
        <v>0</v>
      </c>
      <c r="H4391" s="3">
        <f>G4391/1000*'symulacje godzinowe'!$N$3*'symulacje godzinowe'!$Q$3*'symulacje godzinowe'!$R$3</f>
        <v>0</v>
      </c>
      <c r="I4391" s="3">
        <f>'symulacje godzinowe'!$R$3*'symulacje godzinowe'!$N$3*(E4391-D4391)*'symulacje godzinowe'!$O$3/1000</f>
        <v>0.93241535399999997</v>
      </c>
      <c r="J4391" s="3">
        <f>'symulacje godzinowe'!$R$3*'symulacje godzinowe'!$N$3*(E4391-D4391)^2*'symulacje godzinowe'!$P$3/1000</f>
        <v>7.8373518624000015E-3</v>
      </c>
      <c r="K4391" s="3">
        <f t="shared" si="320"/>
        <v>-0.94025270586239995</v>
      </c>
      <c r="L4391" s="6">
        <f t="shared" si="321"/>
        <v>0</v>
      </c>
    </row>
    <row r="4392" spans="1:19" x14ac:dyDescent="0.2">
      <c r="A4392" s="2">
        <v>7</v>
      </c>
      <c r="B4392" s="2">
        <v>2</v>
      </c>
      <c r="C4392" s="2">
        <v>4390</v>
      </c>
      <c r="D4392" s="2">
        <v>14.6</v>
      </c>
      <c r="E4392" s="2">
        <v>55</v>
      </c>
      <c r="F4392" s="1">
        <f t="shared" si="319"/>
        <v>50</v>
      </c>
      <c r="G4392" s="2">
        <v>0</v>
      </c>
      <c r="H4392" s="3">
        <f>G4392/1000*'symulacje godzinowe'!$N$3*'symulacje godzinowe'!$Q$3*'symulacje godzinowe'!$R$3</f>
        <v>0</v>
      </c>
      <c r="I4392" s="3">
        <f>'symulacje godzinowe'!$R$3*'symulacje godzinowe'!$N$3*(E4392-D4392)*'symulacje godzinowe'!$O$3/1000</f>
        <v>0.97337416799999998</v>
      </c>
      <c r="J4392" s="3">
        <f>'symulacje godzinowe'!$R$3*'symulacje godzinowe'!$N$3*(E4392-D4392)^2*'symulacje godzinowe'!$P$3/1000</f>
        <v>8.5410279935999988E-3</v>
      </c>
      <c r="K4392" s="3">
        <f t="shared" si="320"/>
        <v>-0.9819151959936</v>
      </c>
      <c r="L4392" s="6">
        <f t="shared" si="321"/>
        <v>0</v>
      </c>
      <c r="O4392" s="21" t="s">
        <v>33</v>
      </c>
    </row>
    <row r="4393" spans="1:19" x14ac:dyDescent="0.2">
      <c r="A4393" s="2">
        <v>7</v>
      </c>
      <c r="B4393" s="2">
        <v>2</v>
      </c>
      <c r="C4393" s="2">
        <v>4391</v>
      </c>
      <c r="D4393" s="2">
        <v>13.6</v>
      </c>
      <c r="E4393" s="2">
        <v>55</v>
      </c>
      <c r="F4393" s="1">
        <f t="shared" si="319"/>
        <v>50</v>
      </c>
      <c r="G4393" s="2">
        <v>0</v>
      </c>
      <c r="H4393" s="3">
        <f>G4393/1000*'symulacje godzinowe'!$N$3*'symulacje godzinowe'!$Q$3*'symulacje godzinowe'!$R$3</f>
        <v>0</v>
      </c>
      <c r="I4393" s="3">
        <f>'symulacje godzinowe'!$R$3*'symulacje godzinowe'!$N$3*(E4393-D4393)*'symulacje godzinowe'!$O$3/1000</f>
        <v>0.99746758799999991</v>
      </c>
      <c r="J4393" s="3">
        <f>'symulacje godzinowe'!$R$3*'symulacje godzinowe'!$N$3*(E4393-D4393)^2*'symulacje godzinowe'!$P$3/1000</f>
        <v>8.9690841215999979E-3</v>
      </c>
      <c r="K4393" s="3">
        <f t="shared" si="320"/>
        <v>-1.0064366721215998</v>
      </c>
      <c r="L4393" s="6">
        <f t="shared" si="321"/>
        <v>0</v>
      </c>
      <c r="M4393" s="21" t="s">
        <v>32</v>
      </c>
      <c r="N4393" s="21" t="s">
        <v>27</v>
      </c>
      <c r="O4393" s="21" t="s">
        <v>31</v>
      </c>
      <c r="P4393" s="21" t="s">
        <v>28</v>
      </c>
      <c r="Q4393" s="21" t="s">
        <v>29</v>
      </c>
      <c r="R4393" s="21" t="s">
        <v>30</v>
      </c>
      <c r="S4393" s="21" t="s">
        <v>26</v>
      </c>
    </row>
    <row r="4394" spans="1:19" x14ac:dyDescent="0.2">
      <c r="A4394" s="2">
        <v>7</v>
      </c>
      <c r="B4394" s="2">
        <v>2</v>
      </c>
      <c r="C4394" s="2">
        <v>4392</v>
      </c>
      <c r="D4394" s="2">
        <v>12.6</v>
      </c>
      <c r="E4394" s="2">
        <v>55</v>
      </c>
      <c r="F4394" s="1">
        <f t="shared" si="319"/>
        <v>50</v>
      </c>
      <c r="G4394" s="2">
        <v>0</v>
      </c>
      <c r="H4394" s="3">
        <f>G4394/1000*'symulacje godzinowe'!$N$3*'symulacje godzinowe'!$Q$3*'symulacje godzinowe'!$R$3</f>
        <v>0</v>
      </c>
      <c r="I4394" s="3">
        <f>'symulacje godzinowe'!$R$3*'symulacje godzinowe'!$N$3*(E4394-D4394)*'symulacje godzinowe'!$O$3/1000</f>
        <v>1.0215610079999999</v>
      </c>
      <c r="J4394" s="3">
        <f>'symulacje godzinowe'!$R$3*'symulacje godzinowe'!$N$3*(E4394-D4394)^2*'symulacje godzinowe'!$P$3/1000</f>
        <v>9.4076061695999996E-3</v>
      </c>
      <c r="K4394" s="3">
        <f t="shared" si="320"/>
        <v>-1.0309686141696</v>
      </c>
      <c r="L4394" s="10">
        <f>SUM(L4371:L4393)</f>
        <v>41643.273177544332</v>
      </c>
      <c r="M4394" s="19">
        <f>(L4370-4.187*$N$7*$O$7*(F4394-10))*((L4370-4.187*$N$7*$O$7*(F4394-10))&gt;0)</f>
        <v>1277.0644284732844</v>
      </c>
      <c r="N4394" s="19">
        <f>M4394/4.187/(F4394-10)*(M4394&gt;0)</f>
        <v>7.6251757133585158</v>
      </c>
      <c r="O4394" s="19">
        <f>$P$7-0.5*$N$7*$O$7</f>
        <v>100</v>
      </c>
      <c r="P4394" s="19">
        <f>IF(N4394&lt;O4394,N4394,O4394)</f>
        <v>7.6251757133585158</v>
      </c>
      <c r="Q4394" s="19">
        <f>L4394/4.187/(F4394-10)+P4394</f>
        <v>256.2714211011322</v>
      </c>
      <c r="R4394" s="19" t="b">
        <f>Q4394&gt;$N$7*$O$7</f>
        <v>1</v>
      </c>
      <c r="S4394" s="19">
        <f>IF(R4394,(F4394-10)/(50-10),(F4394-10)/(50-10)*Q4394/$N$7/$O$7)</f>
        <v>1</v>
      </c>
    </row>
    <row r="4395" spans="1:19" x14ac:dyDescent="0.2">
      <c r="A4395" s="2">
        <v>7</v>
      </c>
      <c r="B4395" s="2">
        <v>3</v>
      </c>
      <c r="C4395" s="2">
        <v>4393</v>
      </c>
      <c r="D4395" s="2">
        <v>11.6</v>
      </c>
      <c r="E4395" s="2">
        <v>55</v>
      </c>
      <c r="F4395" s="1">
        <f t="shared" si="319"/>
        <v>50</v>
      </c>
      <c r="G4395" s="2">
        <v>0</v>
      </c>
      <c r="H4395" s="3">
        <f>G4395/1000*'symulacje godzinowe'!$N$3*'symulacje godzinowe'!$Q$3*'symulacje godzinowe'!$R$3</f>
        <v>0</v>
      </c>
      <c r="I4395" s="3">
        <f>'symulacje godzinowe'!$R$3*'symulacje godzinowe'!$N$3*(E4395-D4395)*'symulacje godzinowe'!$O$3/1000</f>
        <v>1.0456544279999997</v>
      </c>
      <c r="J4395" s="3">
        <f>'symulacje godzinowe'!$R$3*'symulacje godzinowe'!$N$3*(E4395-D4395)^2*'symulacje godzinowe'!$P$3/1000</f>
        <v>9.8565941375999989E-3</v>
      </c>
      <c r="K4395" s="3">
        <f t="shared" si="320"/>
        <v>-1.0555110221375998</v>
      </c>
      <c r="L4395" s="6">
        <f>K4395*(K4395&gt;0)*3600</f>
        <v>0</v>
      </c>
    </row>
    <row r="4396" spans="1:19" x14ac:dyDescent="0.2">
      <c r="A4396" s="2">
        <v>7</v>
      </c>
      <c r="B4396" s="2">
        <v>3</v>
      </c>
      <c r="C4396" s="2">
        <v>4394</v>
      </c>
      <c r="D4396" s="2">
        <v>11.9</v>
      </c>
      <c r="E4396" s="2">
        <v>55</v>
      </c>
      <c r="F4396" s="1">
        <f t="shared" si="319"/>
        <v>50</v>
      </c>
      <c r="G4396" s="2">
        <v>0</v>
      </c>
      <c r="H4396" s="3">
        <f>G4396/1000*'symulacje godzinowe'!$N$3*'symulacje godzinowe'!$Q$3*'symulacje godzinowe'!$R$3</f>
        <v>0</v>
      </c>
      <c r="I4396" s="3">
        <f>'symulacje godzinowe'!$R$3*'symulacje godzinowe'!$N$3*(E4396-D4396)*'symulacje godzinowe'!$O$3/1000</f>
        <v>1.038426402</v>
      </c>
      <c r="J4396" s="3">
        <f>'symulacje godzinowe'!$R$3*'symulacje godzinowe'!$N$3*(E4396-D4396)^2*'symulacje godzinowe'!$P$3/1000</f>
        <v>9.7207988255999991E-3</v>
      </c>
      <c r="K4396" s="3">
        <f t="shared" si="320"/>
        <v>-1.0481472008256001</v>
      </c>
      <c r="L4396" s="6">
        <f t="shared" ref="L4396:L4417" si="322">K4396*(K4396&gt;0)*3600</f>
        <v>0</v>
      </c>
    </row>
    <row r="4397" spans="1:19" x14ac:dyDescent="0.2">
      <c r="A4397" s="2">
        <v>7</v>
      </c>
      <c r="B4397" s="2">
        <v>3</v>
      </c>
      <c r="C4397" s="2">
        <v>4395</v>
      </c>
      <c r="D4397" s="2">
        <v>12.3</v>
      </c>
      <c r="E4397" s="2">
        <v>55</v>
      </c>
      <c r="F4397" s="1">
        <f t="shared" si="319"/>
        <v>50</v>
      </c>
      <c r="G4397" s="2">
        <v>0</v>
      </c>
      <c r="H4397" s="3">
        <f>G4397/1000*'symulacje godzinowe'!$N$3*'symulacje godzinowe'!$Q$3*'symulacje godzinowe'!$R$3</f>
        <v>0</v>
      </c>
      <c r="I4397" s="3">
        <f>'symulacje godzinowe'!$R$3*'symulacje godzinowe'!$N$3*(E4397-D4397)*'symulacje godzinowe'!$O$3/1000</f>
        <v>1.0287890339999999</v>
      </c>
      <c r="J4397" s="3">
        <f>'symulacje godzinowe'!$R$3*'symulacje godzinowe'!$N$3*(E4397-D4397)^2*'symulacje godzinowe'!$P$3/1000</f>
        <v>9.5412036384000011E-3</v>
      </c>
      <c r="K4397" s="3">
        <f t="shared" si="320"/>
        <v>-1.0383302376383998</v>
      </c>
      <c r="L4397" s="6">
        <f t="shared" si="322"/>
        <v>0</v>
      </c>
    </row>
    <row r="4398" spans="1:19" x14ac:dyDescent="0.2">
      <c r="A4398" s="2">
        <v>7</v>
      </c>
      <c r="B4398" s="2">
        <v>3</v>
      </c>
      <c r="C4398" s="2">
        <v>4396</v>
      </c>
      <c r="D4398" s="2">
        <v>12.6</v>
      </c>
      <c r="E4398" s="2">
        <v>55</v>
      </c>
      <c r="F4398" s="1">
        <f t="shared" si="319"/>
        <v>50</v>
      </c>
      <c r="G4398" s="2">
        <v>0</v>
      </c>
      <c r="H4398" s="3">
        <f>G4398/1000*'symulacje godzinowe'!$N$3*'symulacje godzinowe'!$Q$3*'symulacje godzinowe'!$R$3</f>
        <v>0</v>
      </c>
      <c r="I4398" s="3">
        <f>'symulacje godzinowe'!$R$3*'symulacje godzinowe'!$N$3*(E4398-D4398)*'symulacje godzinowe'!$O$3/1000</f>
        <v>1.0215610079999999</v>
      </c>
      <c r="J4398" s="3">
        <f>'symulacje godzinowe'!$R$3*'symulacje godzinowe'!$N$3*(E4398-D4398)^2*'symulacje godzinowe'!$P$3/1000</f>
        <v>9.4076061695999996E-3</v>
      </c>
      <c r="K4398" s="3">
        <f t="shared" si="320"/>
        <v>-1.0309686141696</v>
      </c>
      <c r="L4398" s="6">
        <f t="shared" si="322"/>
        <v>0</v>
      </c>
    </row>
    <row r="4399" spans="1:19" x14ac:dyDescent="0.2">
      <c r="A4399" s="2">
        <v>7</v>
      </c>
      <c r="B4399" s="2">
        <v>3</v>
      </c>
      <c r="C4399" s="2">
        <v>4397</v>
      </c>
      <c r="D4399" s="2">
        <v>13.7</v>
      </c>
      <c r="E4399" s="2">
        <v>55</v>
      </c>
      <c r="F4399" s="1">
        <f t="shared" si="319"/>
        <v>50</v>
      </c>
      <c r="G4399" s="2">
        <v>79.099999999999994</v>
      </c>
      <c r="H4399" s="3">
        <f>G4399/1000*'symulacje godzinowe'!$N$3*'symulacje godzinowe'!$Q$3*'symulacje godzinowe'!$R$3</f>
        <v>0.34968219509999998</v>
      </c>
      <c r="I4399" s="3">
        <f>'symulacje godzinowe'!$R$3*'symulacje godzinowe'!$N$3*(E4399-D4399)*'symulacje godzinowe'!$O$3/1000</f>
        <v>0.99505824599999981</v>
      </c>
      <c r="J4399" s="3">
        <f>'symulacje godzinowe'!$R$3*'symulacje godzinowe'!$N$3*(E4399-D4399)^2*'symulacje godzinowe'!$P$3/1000</f>
        <v>8.9258075423999991E-3</v>
      </c>
      <c r="K4399" s="3">
        <f t="shared" si="320"/>
        <v>-0.65430185844239985</v>
      </c>
      <c r="L4399" s="6">
        <f t="shared" si="322"/>
        <v>0</v>
      </c>
    </row>
    <row r="4400" spans="1:19" x14ac:dyDescent="0.2">
      <c r="A4400" s="2">
        <v>7</v>
      </c>
      <c r="B4400" s="2">
        <v>3</v>
      </c>
      <c r="C4400" s="2">
        <v>4398</v>
      </c>
      <c r="D4400" s="2">
        <v>14.7</v>
      </c>
      <c r="E4400" s="2">
        <v>55</v>
      </c>
      <c r="F4400" s="1">
        <f t="shared" si="319"/>
        <v>50</v>
      </c>
      <c r="G4400" s="2">
        <v>174.6</v>
      </c>
      <c r="H4400" s="3">
        <f>G4400/1000*'symulacje godzinowe'!$N$3*'symulacje godzinowe'!$Q$3*'symulacje godzinowe'!$R$3</f>
        <v>0.77186487059999997</v>
      </c>
      <c r="I4400" s="3">
        <f>'symulacje godzinowe'!$R$3*'symulacje godzinowe'!$N$3*(E4400-D4400)*'symulacje godzinowe'!$O$3/1000</f>
        <v>0.97096482599999978</v>
      </c>
      <c r="J4400" s="3">
        <f>'symulacje godzinowe'!$R$3*'symulacje godzinowe'!$N$3*(E4400-D4400)^2*'symulacje godzinowe'!$P$3/1000</f>
        <v>8.4987980063999987E-3</v>
      </c>
      <c r="K4400" s="3">
        <f t="shared" si="320"/>
        <v>-0.2075987534063998</v>
      </c>
      <c r="L4400" s="6">
        <f t="shared" si="322"/>
        <v>0</v>
      </c>
    </row>
    <row r="4401" spans="1:15" x14ac:dyDescent="0.2">
      <c r="A4401" s="2">
        <v>7</v>
      </c>
      <c r="B4401" s="2">
        <v>3</v>
      </c>
      <c r="C4401" s="2">
        <v>4399</v>
      </c>
      <c r="D4401" s="2">
        <v>15.8</v>
      </c>
      <c r="E4401" s="2">
        <v>55</v>
      </c>
      <c r="F4401" s="1">
        <f t="shared" si="319"/>
        <v>50</v>
      </c>
      <c r="G4401" s="2">
        <v>284.89999999999998</v>
      </c>
      <c r="H4401" s="3">
        <f>G4401/1000*'symulacje godzinowe'!$N$3*'symulacje godzinowe'!$Q$3*'symulacje godzinowe'!$R$3</f>
        <v>1.2594748088999999</v>
      </c>
      <c r="I4401" s="3">
        <f>'symulacje godzinowe'!$R$3*'symulacje godzinowe'!$N$3*(E4401-D4401)*'symulacje godzinowe'!$O$3/1000</f>
        <v>0.9444620640000001</v>
      </c>
      <c r="J4401" s="3">
        <f>'symulacje godzinowe'!$R$3*'symulacje godzinowe'!$N$3*(E4401-D4401)^2*'symulacje godzinowe'!$P$3/1000</f>
        <v>8.0411756544000006E-3</v>
      </c>
      <c r="K4401" s="3">
        <f t="shared" si="320"/>
        <v>0.30697156924559976</v>
      </c>
      <c r="L4401" s="6">
        <f t="shared" si="322"/>
        <v>1105.0976492841592</v>
      </c>
    </row>
    <row r="4402" spans="1:15" x14ac:dyDescent="0.2">
      <c r="A4402" s="2">
        <v>7</v>
      </c>
      <c r="B4402" s="2">
        <v>3</v>
      </c>
      <c r="C4402" s="2">
        <v>4400</v>
      </c>
      <c r="D4402" s="2">
        <v>17.3</v>
      </c>
      <c r="E4402" s="2">
        <v>55</v>
      </c>
      <c r="F4402" s="1">
        <f t="shared" si="319"/>
        <v>50</v>
      </c>
      <c r="G4402" s="2">
        <v>386.8</v>
      </c>
      <c r="H4402" s="3">
        <f>G4402/1000*'symulacje godzinowe'!$N$3*'symulacje godzinowe'!$Q$3*'symulacje godzinowe'!$R$3</f>
        <v>1.7099503548000001</v>
      </c>
      <c r="I4402" s="3">
        <f>'symulacje godzinowe'!$R$3*'symulacje godzinowe'!$N$3*(E4402-D4402)*'symulacje godzinowe'!$O$3/1000</f>
        <v>0.90832193400000005</v>
      </c>
      <c r="J4402" s="3">
        <f>'symulacje godzinowe'!$R$3*'symulacje godzinowe'!$N$3*(E4402-D4402)^2*'symulacje godzinowe'!$P$3/1000</f>
        <v>7.4375537184000005E-3</v>
      </c>
      <c r="K4402" s="3">
        <f t="shared" si="320"/>
        <v>0.79419086708160003</v>
      </c>
      <c r="L4402" s="6">
        <f t="shared" si="322"/>
        <v>2859.0871214937602</v>
      </c>
    </row>
    <row r="4403" spans="1:15" x14ac:dyDescent="0.2">
      <c r="A4403" s="2">
        <v>7</v>
      </c>
      <c r="B4403" s="2">
        <v>3</v>
      </c>
      <c r="C4403" s="2">
        <v>4401</v>
      </c>
      <c r="D4403" s="2">
        <v>18.7</v>
      </c>
      <c r="E4403" s="2">
        <v>55</v>
      </c>
      <c r="F4403" s="1">
        <f t="shared" si="319"/>
        <v>50</v>
      </c>
      <c r="G4403" s="2">
        <v>485.5</v>
      </c>
      <c r="H4403" s="3">
        <f>G4403/1000*'symulacje godzinowe'!$N$3*'symulacje godzinowe'!$Q$3*'symulacje godzinowe'!$R$3</f>
        <v>2.1462794655000001</v>
      </c>
      <c r="I4403" s="3">
        <f>'symulacje godzinowe'!$R$3*'symulacje godzinowe'!$N$3*(E4403-D4403)*'symulacje godzinowe'!$O$3/1000</f>
        <v>0.87459114599999987</v>
      </c>
      <c r="J4403" s="3">
        <f>'symulacje godzinowe'!$R$3*'symulacje godzinowe'!$N$3*(E4403-D4403)^2*'symulacje godzinowe'!$P$3/1000</f>
        <v>6.8954190623999991E-3</v>
      </c>
      <c r="K4403" s="3">
        <f t="shared" si="320"/>
        <v>1.2647929004376004</v>
      </c>
      <c r="L4403" s="6">
        <f t="shared" si="322"/>
        <v>4553.2544415753619</v>
      </c>
    </row>
    <row r="4404" spans="1:15" x14ac:dyDescent="0.2">
      <c r="A4404" s="2">
        <v>7</v>
      </c>
      <c r="B4404" s="2">
        <v>3</v>
      </c>
      <c r="C4404" s="2">
        <v>4402</v>
      </c>
      <c r="D4404" s="2">
        <v>20.2</v>
      </c>
      <c r="E4404" s="2">
        <v>55</v>
      </c>
      <c r="F4404" s="1">
        <f t="shared" si="319"/>
        <v>50</v>
      </c>
      <c r="G4404" s="2">
        <v>571.20000000000005</v>
      </c>
      <c r="H4404" s="3">
        <f>G4404/1000*'symulacje godzinowe'!$N$3*'symulacje godzinowe'!$Q$3*'symulacje godzinowe'!$R$3</f>
        <v>2.5251386832000002</v>
      </c>
      <c r="I4404" s="3">
        <f>'symulacje godzinowe'!$R$3*'symulacje godzinowe'!$N$3*(E4404-D4404)*'symulacje godzinowe'!$O$3/1000</f>
        <v>0.83845101599999972</v>
      </c>
      <c r="J4404" s="3">
        <f>'symulacje godzinowe'!$R$3*'symulacje godzinowe'!$N$3*(E4404-D4404)^2*'symulacje godzinowe'!$P$3/1000</f>
        <v>6.3373238783999983E-3</v>
      </c>
      <c r="K4404" s="3">
        <f t="shared" si="320"/>
        <v>1.6803503433216007</v>
      </c>
      <c r="L4404" s="6">
        <f t="shared" si="322"/>
        <v>6049.2612359577624</v>
      </c>
    </row>
    <row r="4405" spans="1:15" x14ac:dyDescent="0.2">
      <c r="A4405" s="2">
        <v>7</v>
      </c>
      <c r="B4405" s="2">
        <v>3</v>
      </c>
      <c r="C4405" s="2">
        <v>4403</v>
      </c>
      <c r="D4405" s="2">
        <v>20.8</v>
      </c>
      <c r="E4405" s="2">
        <v>55</v>
      </c>
      <c r="F4405" s="1">
        <f t="shared" si="319"/>
        <v>50</v>
      </c>
      <c r="G4405" s="2">
        <v>583.9</v>
      </c>
      <c r="H4405" s="3">
        <f>G4405/1000*'symulacje godzinowe'!$N$3*'symulacje godzinowe'!$Q$3*'symulacje godzinowe'!$R$3</f>
        <v>2.5812823478999998</v>
      </c>
      <c r="I4405" s="3">
        <f>'symulacje godzinowe'!$R$3*'symulacje godzinowe'!$N$3*(E4405-D4405)*'symulacje godzinowe'!$O$3/1000</f>
        <v>0.82399496400000005</v>
      </c>
      <c r="J4405" s="3">
        <f>'symulacje godzinowe'!$R$3*'symulacje godzinowe'!$N$3*(E4405-D4405)^2*'symulacje godzinowe'!$P$3/1000</f>
        <v>6.1206793344000011E-3</v>
      </c>
      <c r="K4405" s="3">
        <f t="shared" si="320"/>
        <v>1.7511667045655996</v>
      </c>
      <c r="L4405" s="6">
        <f t="shared" si="322"/>
        <v>6304.2001364361586</v>
      </c>
    </row>
    <row r="4406" spans="1:15" x14ac:dyDescent="0.2">
      <c r="A4406" s="2">
        <v>7</v>
      </c>
      <c r="B4406" s="2">
        <v>3</v>
      </c>
      <c r="C4406" s="2">
        <v>4404</v>
      </c>
      <c r="D4406" s="2">
        <v>21.4</v>
      </c>
      <c r="E4406" s="2">
        <v>55</v>
      </c>
      <c r="F4406" s="1">
        <f t="shared" si="319"/>
        <v>50</v>
      </c>
      <c r="G4406" s="2">
        <v>595.4</v>
      </c>
      <c r="H4406" s="3">
        <f>G4406/1000*'symulacje godzinowe'!$N$3*'symulacje godzinowe'!$Q$3*'symulacje godzinowe'!$R$3</f>
        <v>2.6321210993999999</v>
      </c>
      <c r="I4406" s="3">
        <f>'symulacje godzinowe'!$R$3*'symulacje godzinowe'!$N$3*(E4406-D4406)*'symulacje godzinowe'!$O$3/1000</f>
        <v>0.80953891199999983</v>
      </c>
      <c r="J4406" s="3">
        <f>'symulacje godzinowe'!$R$3*'symulacje godzinowe'!$N$3*(E4406-D4406)^2*'symulacje godzinowe'!$P$3/1000</f>
        <v>5.9078025215999995E-3</v>
      </c>
      <c r="K4406" s="3">
        <f t="shared" si="320"/>
        <v>1.8166743848784002</v>
      </c>
      <c r="L4406" s="6">
        <f t="shared" si="322"/>
        <v>6540.0277855622408</v>
      </c>
    </row>
    <row r="4407" spans="1:15" x14ac:dyDescent="0.2">
      <c r="A4407" s="2">
        <v>7</v>
      </c>
      <c r="B4407" s="2">
        <v>3</v>
      </c>
      <c r="C4407" s="2">
        <v>4405</v>
      </c>
      <c r="D4407" s="2">
        <v>22</v>
      </c>
      <c r="E4407" s="2">
        <v>55</v>
      </c>
      <c r="F4407" s="1">
        <f t="shared" si="319"/>
        <v>50</v>
      </c>
      <c r="G4407" s="2">
        <v>484.4</v>
      </c>
      <c r="H4407" s="3">
        <f>G4407/1000*'symulacje godzinowe'!$N$3*'symulacje godzinowe'!$Q$3*'symulacje godzinowe'!$R$3</f>
        <v>2.1414166284</v>
      </c>
      <c r="I4407" s="3">
        <f>'symulacje godzinowe'!$R$3*'symulacje godzinowe'!$N$3*(E4407-D4407)*'symulacje godzinowe'!$O$3/1000</f>
        <v>0.79508285999999984</v>
      </c>
      <c r="J4407" s="3">
        <f>'symulacje godzinowe'!$R$3*'symulacje godzinowe'!$N$3*(E4407-D4407)^2*'symulacje godzinowe'!$P$3/1000</f>
        <v>5.6986934399999994E-3</v>
      </c>
      <c r="K4407" s="3">
        <f t="shared" si="320"/>
        <v>1.34063507496</v>
      </c>
      <c r="L4407" s="6">
        <f t="shared" si="322"/>
        <v>4826.2862698560002</v>
      </c>
    </row>
    <row r="4408" spans="1:15" x14ac:dyDescent="0.2">
      <c r="A4408" s="2">
        <v>7</v>
      </c>
      <c r="B4408" s="2">
        <v>3</v>
      </c>
      <c r="C4408" s="2">
        <v>4406</v>
      </c>
      <c r="D4408" s="2">
        <v>22</v>
      </c>
      <c r="E4408" s="2">
        <v>55</v>
      </c>
      <c r="F4408" s="1">
        <f t="shared" si="319"/>
        <v>50</v>
      </c>
      <c r="G4408" s="2">
        <v>425.6</v>
      </c>
      <c r="H4408" s="3">
        <f>G4408/1000*'symulacje godzinowe'!$N$3*'symulacje godzinowe'!$Q$3*'symulacje godzinowe'!$R$3</f>
        <v>1.8814758816000006</v>
      </c>
      <c r="I4408" s="3">
        <f>'symulacje godzinowe'!$R$3*'symulacje godzinowe'!$N$3*(E4408-D4408)*'symulacje godzinowe'!$O$3/1000</f>
        <v>0.79508285999999984</v>
      </c>
      <c r="J4408" s="3">
        <f>'symulacje godzinowe'!$R$3*'symulacje godzinowe'!$N$3*(E4408-D4408)^2*'symulacje godzinowe'!$P$3/1000</f>
        <v>5.6986934399999994E-3</v>
      </c>
      <c r="K4408" s="3">
        <f t="shared" si="320"/>
        <v>1.0806943281600006</v>
      </c>
      <c r="L4408" s="6">
        <f t="shared" si="322"/>
        <v>3890.499581376002</v>
      </c>
    </row>
    <row r="4409" spans="1:15" x14ac:dyDescent="0.2">
      <c r="A4409" s="2">
        <v>7</v>
      </c>
      <c r="B4409" s="2">
        <v>3</v>
      </c>
      <c r="C4409" s="2">
        <v>4407</v>
      </c>
      <c r="D4409" s="2">
        <v>22</v>
      </c>
      <c r="E4409" s="2">
        <v>55</v>
      </c>
      <c r="F4409" s="1">
        <f t="shared" si="319"/>
        <v>50</v>
      </c>
      <c r="G4409" s="2">
        <v>400.1</v>
      </c>
      <c r="H4409" s="3">
        <f>G4409/1000*'symulacje godzinowe'!$N$3*'symulacje godzinowe'!$Q$3*'symulacje godzinowe'!$R$3</f>
        <v>1.7687464761</v>
      </c>
      <c r="I4409" s="3">
        <f>'symulacje godzinowe'!$R$3*'symulacje godzinowe'!$N$3*(E4409-D4409)*'symulacje godzinowe'!$O$3/1000</f>
        <v>0.79508285999999984</v>
      </c>
      <c r="J4409" s="3">
        <f>'symulacje godzinowe'!$R$3*'symulacje godzinowe'!$N$3*(E4409-D4409)^2*'symulacje godzinowe'!$P$3/1000</f>
        <v>5.6986934399999994E-3</v>
      </c>
      <c r="K4409" s="3">
        <f t="shared" si="320"/>
        <v>0.96796492266000023</v>
      </c>
      <c r="L4409" s="6">
        <f t="shared" si="322"/>
        <v>3484.6737215760008</v>
      </c>
    </row>
    <row r="4410" spans="1:15" x14ac:dyDescent="0.2">
      <c r="A4410" s="2">
        <v>7</v>
      </c>
      <c r="B4410" s="2">
        <v>3</v>
      </c>
      <c r="C4410" s="2">
        <v>4408</v>
      </c>
      <c r="D4410" s="2">
        <v>22</v>
      </c>
      <c r="E4410" s="2">
        <v>55</v>
      </c>
      <c r="F4410" s="1">
        <f t="shared" si="319"/>
        <v>50</v>
      </c>
      <c r="G4410" s="2">
        <v>301.2</v>
      </c>
      <c r="H4410" s="3">
        <f>G4410/1000*'symulacje godzinowe'!$N$3*'symulacje godzinowe'!$Q$3*'symulacje godzinowe'!$R$3</f>
        <v>1.3315332131999997</v>
      </c>
      <c r="I4410" s="3">
        <f>'symulacje godzinowe'!$R$3*'symulacje godzinowe'!$N$3*(E4410-D4410)*'symulacje godzinowe'!$O$3/1000</f>
        <v>0.79508285999999984</v>
      </c>
      <c r="J4410" s="3">
        <f>'symulacje godzinowe'!$R$3*'symulacje godzinowe'!$N$3*(E4410-D4410)^2*'symulacje godzinowe'!$P$3/1000</f>
        <v>5.6986934399999994E-3</v>
      </c>
      <c r="K4410" s="3">
        <f t="shared" si="320"/>
        <v>0.53075165975999994</v>
      </c>
      <c r="L4410" s="6">
        <f t="shared" si="322"/>
        <v>1910.7059751359998</v>
      </c>
    </row>
    <row r="4411" spans="1:15" x14ac:dyDescent="0.2">
      <c r="A4411" s="2">
        <v>7</v>
      </c>
      <c r="B4411" s="2">
        <v>3</v>
      </c>
      <c r="C4411" s="2">
        <v>4409</v>
      </c>
      <c r="D4411" s="2">
        <v>21.6</v>
      </c>
      <c r="E4411" s="2">
        <v>55</v>
      </c>
      <c r="F4411" s="1">
        <f t="shared" si="319"/>
        <v>50</v>
      </c>
      <c r="G4411" s="2">
        <v>195.7</v>
      </c>
      <c r="H4411" s="3">
        <f>G4411/1000*'symulacje godzinowe'!$N$3*'symulacje godzinowe'!$Q$3*'symulacje godzinowe'!$R$3</f>
        <v>0.86514292770000001</v>
      </c>
      <c r="I4411" s="3">
        <f>'symulacje godzinowe'!$R$3*'symulacje godzinowe'!$N$3*(E4411-D4411)*'symulacje godzinowe'!$O$3/1000</f>
        <v>0.80472022799999987</v>
      </c>
      <c r="J4411" s="3">
        <f>'symulacje godzinowe'!$R$3*'symulacje godzinowe'!$N$3*(E4411-D4411)^2*'symulacje godzinowe'!$P$3/1000</f>
        <v>5.8376808575999984E-3</v>
      </c>
      <c r="K4411" s="3">
        <f t="shared" si="320"/>
        <v>5.4585018842400142E-2</v>
      </c>
      <c r="L4411" s="6">
        <f t="shared" si="322"/>
        <v>196.5060678326405</v>
      </c>
    </row>
    <row r="4412" spans="1:15" x14ac:dyDescent="0.2">
      <c r="A4412" s="2">
        <v>7</v>
      </c>
      <c r="B4412" s="2">
        <v>3</v>
      </c>
      <c r="C4412" s="2">
        <v>4410</v>
      </c>
      <c r="D4412" s="2">
        <v>21.2</v>
      </c>
      <c r="E4412" s="2">
        <v>55</v>
      </c>
      <c r="F4412" s="1">
        <f t="shared" si="319"/>
        <v>50</v>
      </c>
      <c r="G4412" s="2">
        <v>123.3</v>
      </c>
      <c r="H4412" s="3">
        <f>G4412/1000*'symulacje godzinowe'!$N$3*'symulacje godzinowe'!$Q$3*'symulacje godzinowe'!$R$3</f>
        <v>0.54507983130000004</v>
      </c>
      <c r="I4412" s="3">
        <f>'symulacje godzinowe'!$R$3*'symulacje godzinowe'!$N$3*(E4412-D4412)*'symulacje godzinowe'!$O$3/1000</f>
        <v>0.81435759599999979</v>
      </c>
      <c r="J4412" s="3">
        <f>'symulacje godzinowe'!$R$3*'symulacje godzinowe'!$N$3*(E4412-D4412)^2*'symulacje godzinowe'!$P$3/1000</f>
        <v>5.9783428223999981E-3</v>
      </c>
      <c r="K4412" s="3">
        <f t="shared" si="320"/>
        <v>-0.27525610752239976</v>
      </c>
      <c r="L4412" s="6">
        <f t="shared" si="322"/>
        <v>0</v>
      </c>
    </row>
    <row r="4413" spans="1:15" x14ac:dyDescent="0.2">
      <c r="A4413" s="2">
        <v>7</v>
      </c>
      <c r="B4413" s="2">
        <v>3</v>
      </c>
      <c r="C4413" s="2">
        <v>4411</v>
      </c>
      <c r="D4413" s="2">
        <v>20.8</v>
      </c>
      <c r="E4413" s="2">
        <v>55</v>
      </c>
      <c r="F4413" s="1">
        <f t="shared" si="319"/>
        <v>50</v>
      </c>
      <c r="G4413" s="2">
        <v>39.5</v>
      </c>
      <c r="H4413" s="3">
        <f>G4413/1000*'symulacje godzinowe'!$N$3*'symulacje godzinowe'!$Q$3*'symulacje godzinowe'!$R$3</f>
        <v>0.17462005950000004</v>
      </c>
      <c r="I4413" s="3">
        <f>'symulacje godzinowe'!$R$3*'symulacje godzinowe'!$N$3*(E4413-D4413)*'symulacje godzinowe'!$O$3/1000</f>
        <v>0.82399496400000005</v>
      </c>
      <c r="J4413" s="3">
        <f>'symulacje godzinowe'!$R$3*'symulacje godzinowe'!$N$3*(E4413-D4413)^2*'symulacje godzinowe'!$P$3/1000</f>
        <v>6.1206793344000011E-3</v>
      </c>
      <c r="K4413" s="3">
        <f t="shared" si="320"/>
        <v>-0.65549558383439999</v>
      </c>
      <c r="L4413" s="6">
        <f t="shared" si="322"/>
        <v>0</v>
      </c>
    </row>
    <row r="4414" spans="1:15" x14ac:dyDescent="0.2">
      <c r="A4414" s="2">
        <v>7</v>
      </c>
      <c r="B4414" s="2">
        <v>3</v>
      </c>
      <c r="C4414" s="2">
        <v>4412</v>
      </c>
      <c r="D4414" s="2">
        <v>19.2</v>
      </c>
      <c r="E4414" s="2">
        <v>55</v>
      </c>
      <c r="F4414" s="1">
        <f t="shared" ref="F4414:F4477" si="323">E4414-5</f>
        <v>50</v>
      </c>
      <c r="G4414" s="2">
        <v>0</v>
      </c>
      <c r="H4414" s="3">
        <f>G4414/1000*'symulacje godzinowe'!$N$3*'symulacje godzinowe'!$Q$3*'symulacje godzinowe'!$R$3</f>
        <v>0</v>
      </c>
      <c r="I4414" s="3">
        <f>'symulacje godzinowe'!$R$3*'symulacje godzinowe'!$N$3*(E4414-D4414)*'symulacje godzinowe'!$O$3/1000</f>
        <v>0.86254443599999986</v>
      </c>
      <c r="J4414" s="3">
        <f>'symulacje godzinowe'!$R$3*'symulacje godzinowe'!$N$3*(E4414-D4414)^2*'symulacje godzinowe'!$P$3/1000</f>
        <v>6.7067708543999986E-3</v>
      </c>
      <c r="K4414" s="3">
        <f t="shared" ref="K4414:K4477" si="324">H4414-I4414-J4414</f>
        <v>-0.86925120685439983</v>
      </c>
      <c r="L4414" s="6">
        <f t="shared" si="322"/>
        <v>0</v>
      </c>
    </row>
    <row r="4415" spans="1:15" x14ac:dyDescent="0.2">
      <c r="A4415" s="2">
        <v>7</v>
      </c>
      <c r="B4415" s="2">
        <v>3</v>
      </c>
      <c r="C4415" s="2">
        <v>4413</v>
      </c>
      <c r="D4415" s="2">
        <v>17.600000000000001</v>
      </c>
      <c r="E4415" s="2">
        <v>55</v>
      </c>
      <c r="F4415" s="1">
        <f t="shared" si="323"/>
        <v>50</v>
      </c>
      <c r="G4415" s="2">
        <v>0</v>
      </c>
      <c r="H4415" s="3">
        <f>G4415/1000*'symulacje godzinowe'!$N$3*'symulacje godzinowe'!$Q$3*'symulacje godzinowe'!$R$3</f>
        <v>0</v>
      </c>
      <c r="I4415" s="3">
        <f>'symulacje godzinowe'!$R$3*'symulacje godzinowe'!$N$3*(E4415-D4415)*'symulacje godzinowe'!$O$3/1000</f>
        <v>0.90109390799999978</v>
      </c>
      <c r="J4415" s="3">
        <f>'symulacje godzinowe'!$R$3*'symulacje godzinowe'!$N$3*(E4415-D4415)^2*'symulacje godzinowe'!$P$3/1000</f>
        <v>7.3196551295999996E-3</v>
      </c>
      <c r="K4415" s="3">
        <f t="shared" si="324"/>
        <v>-0.90841356312959975</v>
      </c>
      <c r="L4415" s="6">
        <f t="shared" si="322"/>
        <v>0</v>
      </c>
    </row>
    <row r="4416" spans="1:15" x14ac:dyDescent="0.2">
      <c r="A4416" s="2">
        <v>7</v>
      </c>
      <c r="B4416" s="2">
        <v>3</v>
      </c>
      <c r="C4416" s="2">
        <v>4414</v>
      </c>
      <c r="D4416" s="2">
        <v>16</v>
      </c>
      <c r="E4416" s="2">
        <v>55</v>
      </c>
      <c r="F4416" s="1">
        <f t="shared" si="323"/>
        <v>50</v>
      </c>
      <c r="G4416" s="2">
        <v>0</v>
      </c>
      <c r="H4416" s="3">
        <f>G4416/1000*'symulacje godzinowe'!$N$3*'symulacje godzinowe'!$Q$3*'symulacje godzinowe'!$R$3</f>
        <v>0</v>
      </c>
      <c r="I4416" s="3">
        <f>'symulacje godzinowe'!$R$3*'symulacje godzinowe'!$N$3*(E4416-D4416)*'symulacje godzinowe'!$O$3/1000</f>
        <v>0.93964338000000003</v>
      </c>
      <c r="J4416" s="3">
        <f>'symulacje godzinowe'!$R$3*'symulacje godzinowe'!$N$3*(E4416-D4416)^2*'symulacje godzinowe'!$P$3/1000</f>
        <v>7.9593321600000006E-3</v>
      </c>
      <c r="K4416" s="3">
        <f t="shared" si="324"/>
        <v>-0.94760271216000003</v>
      </c>
      <c r="L4416" s="6">
        <f t="shared" si="322"/>
        <v>0</v>
      </c>
      <c r="O4416" s="21" t="s">
        <v>33</v>
      </c>
    </row>
    <row r="4417" spans="1:19" x14ac:dyDescent="0.2">
      <c r="A4417" s="2">
        <v>7</v>
      </c>
      <c r="B4417" s="2">
        <v>3</v>
      </c>
      <c r="C4417" s="2">
        <v>4415</v>
      </c>
      <c r="D4417" s="2">
        <v>15.5</v>
      </c>
      <c r="E4417" s="2">
        <v>55</v>
      </c>
      <c r="F4417" s="1">
        <f t="shared" si="323"/>
        <v>50</v>
      </c>
      <c r="G4417" s="2">
        <v>0</v>
      </c>
      <c r="H4417" s="3">
        <f>G4417/1000*'symulacje godzinowe'!$N$3*'symulacje godzinowe'!$Q$3*'symulacje godzinowe'!$R$3</f>
        <v>0</v>
      </c>
      <c r="I4417" s="3">
        <f>'symulacje godzinowe'!$R$3*'symulacje godzinowe'!$N$3*(E4417-D4417)*'symulacje godzinowe'!$O$3/1000</f>
        <v>0.95169008999999993</v>
      </c>
      <c r="J4417" s="3">
        <f>'symulacje godzinowe'!$R$3*'symulacje godzinowe'!$N$3*(E4417-D4417)^2*'symulacje godzinowe'!$P$3/1000</f>
        <v>8.1647258399999995E-3</v>
      </c>
      <c r="K4417" s="3">
        <f t="shared" si="324"/>
        <v>-0.95985481583999999</v>
      </c>
      <c r="L4417" s="6">
        <f t="shared" si="322"/>
        <v>0</v>
      </c>
      <c r="M4417" s="21" t="s">
        <v>32</v>
      </c>
      <c r="N4417" s="21" t="s">
        <v>27</v>
      </c>
      <c r="O4417" s="21" t="s">
        <v>31</v>
      </c>
      <c r="P4417" s="21" t="s">
        <v>28</v>
      </c>
      <c r="Q4417" s="21" t="s">
        <v>29</v>
      </c>
      <c r="R4417" s="21" t="s">
        <v>30</v>
      </c>
      <c r="S4417" s="21" t="s">
        <v>26</v>
      </c>
    </row>
    <row r="4418" spans="1:19" x14ac:dyDescent="0.2">
      <c r="A4418" s="2">
        <v>7</v>
      </c>
      <c r="B4418" s="2">
        <v>3</v>
      </c>
      <c r="C4418" s="2">
        <v>4416</v>
      </c>
      <c r="D4418" s="2">
        <v>15.1</v>
      </c>
      <c r="E4418" s="2">
        <v>55</v>
      </c>
      <c r="F4418" s="1">
        <f t="shared" si="323"/>
        <v>50</v>
      </c>
      <c r="G4418" s="2">
        <v>0</v>
      </c>
      <c r="H4418" s="3">
        <f>G4418/1000*'symulacje godzinowe'!$N$3*'symulacje godzinowe'!$Q$3*'symulacje godzinowe'!$R$3</f>
        <v>0</v>
      </c>
      <c r="I4418" s="3">
        <f>'symulacje godzinowe'!$R$3*'symulacje godzinowe'!$N$3*(E4418-D4418)*'symulacje godzinowe'!$O$3/1000</f>
        <v>0.96132745799999986</v>
      </c>
      <c r="J4418" s="3">
        <f>'symulacje godzinowe'!$R$3*'symulacje godzinowe'!$N$3*(E4418-D4418)^2*'symulacje godzinowe'!$P$3/1000</f>
        <v>8.3309246496000005E-3</v>
      </c>
      <c r="K4418" s="3">
        <f t="shared" si="324"/>
        <v>-0.9696583826495998</v>
      </c>
      <c r="L4418" s="10">
        <f>SUM(L4395:L4417)</f>
        <v>41719.599986086083</v>
      </c>
      <c r="M4418" s="19">
        <f>(L4394-4.187*$N$7*$O$7*(F4418-10))*((L4394-4.187*$N$7*$O$7*(F4418-10))&gt;0)</f>
        <v>8147.2731775443317</v>
      </c>
      <c r="N4418" s="19">
        <f>M4418/4.187/(F4418-10)*(M4418&gt;0)</f>
        <v>48.646245387773646</v>
      </c>
      <c r="O4418" s="19">
        <f>$P$7-0.5*$N$7*$O$7</f>
        <v>100</v>
      </c>
      <c r="P4418" s="19">
        <f>IF(N4418&lt;O4418,N4418,O4418)</f>
        <v>48.646245387773646</v>
      </c>
      <c r="Q4418" s="19">
        <f>L4418/4.187/(F4418-10)+P4418</f>
        <v>297.74822763094346</v>
      </c>
      <c r="R4418" s="19" t="b">
        <f>Q4418&gt;$N$7*$O$7</f>
        <v>1</v>
      </c>
      <c r="S4418" s="19">
        <f>IF(R4418,(F4418-10)/(50-10),(F4418-10)/(50-10)*Q4418/$N$7/$O$7)</f>
        <v>1</v>
      </c>
    </row>
    <row r="4419" spans="1:19" x14ac:dyDescent="0.2">
      <c r="A4419" s="2">
        <v>7</v>
      </c>
      <c r="B4419" s="2">
        <v>4</v>
      </c>
      <c r="C4419" s="2">
        <v>4417</v>
      </c>
      <c r="D4419" s="2">
        <v>14.6</v>
      </c>
      <c r="E4419" s="2">
        <v>55</v>
      </c>
      <c r="F4419" s="1">
        <f t="shared" si="323"/>
        <v>50</v>
      </c>
      <c r="G4419" s="2">
        <v>0</v>
      </c>
      <c r="H4419" s="3">
        <f>G4419/1000*'symulacje godzinowe'!$N$3*'symulacje godzinowe'!$Q$3*'symulacje godzinowe'!$R$3</f>
        <v>0</v>
      </c>
      <c r="I4419" s="3">
        <f>'symulacje godzinowe'!$R$3*'symulacje godzinowe'!$N$3*(E4419-D4419)*'symulacje godzinowe'!$O$3/1000</f>
        <v>0.97337416799999998</v>
      </c>
      <c r="J4419" s="3">
        <f>'symulacje godzinowe'!$R$3*'symulacje godzinowe'!$N$3*(E4419-D4419)^2*'symulacje godzinowe'!$P$3/1000</f>
        <v>8.5410279935999988E-3</v>
      </c>
      <c r="K4419" s="3">
        <f t="shared" si="324"/>
        <v>-0.9819151959936</v>
      </c>
      <c r="L4419" s="6">
        <f>K4419*(K4419&gt;0)*3600</f>
        <v>0</v>
      </c>
    </row>
    <row r="4420" spans="1:19" x14ac:dyDescent="0.2">
      <c r="A4420" s="2">
        <v>7</v>
      </c>
      <c r="B4420" s="2">
        <v>4</v>
      </c>
      <c r="C4420" s="2">
        <v>4418</v>
      </c>
      <c r="D4420" s="2">
        <v>14.1</v>
      </c>
      <c r="E4420" s="2">
        <v>55</v>
      </c>
      <c r="F4420" s="1">
        <f t="shared" si="323"/>
        <v>50</v>
      </c>
      <c r="G4420" s="2">
        <v>0</v>
      </c>
      <c r="H4420" s="3">
        <f>G4420/1000*'symulacje godzinowe'!$N$3*'symulacje godzinowe'!$Q$3*'symulacje godzinowe'!$R$3</f>
        <v>0</v>
      </c>
      <c r="I4420" s="3">
        <f>'symulacje godzinowe'!$R$3*'symulacje godzinowe'!$N$3*(E4420-D4420)*'symulacje godzinowe'!$O$3/1000</f>
        <v>0.98542087799999978</v>
      </c>
      <c r="J4420" s="3">
        <f>'symulacje godzinowe'!$R$3*'symulacje godzinowe'!$N$3*(E4420-D4420)^2*'symulacje godzinowe'!$P$3/1000</f>
        <v>8.7537478175999991E-3</v>
      </c>
      <c r="K4420" s="3">
        <f t="shared" si="324"/>
        <v>-0.99417462581759974</v>
      </c>
      <c r="L4420" s="6">
        <f t="shared" ref="L4420:L4441" si="325">K4420*(K4420&gt;0)*3600</f>
        <v>0</v>
      </c>
    </row>
    <row r="4421" spans="1:19" x14ac:dyDescent="0.2">
      <c r="A4421" s="2">
        <v>7</v>
      </c>
      <c r="B4421" s="2">
        <v>4</v>
      </c>
      <c r="C4421" s="2">
        <v>4419</v>
      </c>
      <c r="D4421" s="2">
        <v>13.7</v>
      </c>
      <c r="E4421" s="2">
        <v>55</v>
      </c>
      <c r="F4421" s="1">
        <f t="shared" si="323"/>
        <v>50</v>
      </c>
      <c r="G4421" s="2">
        <v>0</v>
      </c>
      <c r="H4421" s="3">
        <f>G4421/1000*'symulacje godzinowe'!$N$3*'symulacje godzinowe'!$Q$3*'symulacje godzinowe'!$R$3</f>
        <v>0</v>
      </c>
      <c r="I4421" s="3">
        <f>'symulacje godzinowe'!$R$3*'symulacje godzinowe'!$N$3*(E4421-D4421)*'symulacje godzinowe'!$O$3/1000</f>
        <v>0.99505824599999981</v>
      </c>
      <c r="J4421" s="3">
        <f>'symulacje godzinowe'!$R$3*'symulacje godzinowe'!$N$3*(E4421-D4421)^2*'symulacje godzinowe'!$P$3/1000</f>
        <v>8.9258075423999991E-3</v>
      </c>
      <c r="K4421" s="3">
        <f t="shared" si="324"/>
        <v>-1.0039840535423998</v>
      </c>
      <c r="L4421" s="6">
        <f t="shared" si="325"/>
        <v>0</v>
      </c>
    </row>
    <row r="4422" spans="1:19" x14ac:dyDescent="0.2">
      <c r="A4422" s="2">
        <v>7</v>
      </c>
      <c r="B4422" s="2">
        <v>4</v>
      </c>
      <c r="C4422" s="2">
        <v>4420</v>
      </c>
      <c r="D4422" s="2">
        <v>13.2</v>
      </c>
      <c r="E4422" s="2">
        <v>55</v>
      </c>
      <c r="F4422" s="1">
        <f t="shared" si="323"/>
        <v>50</v>
      </c>
      <c r="G4422" s="2">
        <v>0</v>
      </c>
      <c r="H4422" s="3">
        <f>G4422/1000*'symulacje godzinowe'!$N$3*'symulacje godzinowe'!$Q$3*'symulacje godzinowe'!$R$3</f>
        <v>0</v>
      </c>
      <c r="I4422" s="3">
        <f>'symulacje godzinowe'!$R$3*'symulacje godzinowe'!$N$3*(E4422-D4422)*'symulacje godzinowe'!$O$3/1000</f>
        <v>1.0071049559999998</v>
      </c>
      <c r="J4422" s="3">
        <f>'symulacje godzinowe'!$R$3*'symulacje godzinowe'!$N$3*(E4422-D4422)^2*'symulacje godzinowe'!$P$3/1000</f>
        <v>9.1432370303999987E-3</v>
      </c>
      <c r="K4422" s="3">
        <f t="shared" si="324"/>
        <v>-1.0162481930303999</v>
      </c>
      <c r="L4422" s="6">
        <f t="shared" si="325"/>
        <v>0</v>
      </c>
    </row>
    <row r="4423" spans="1:19" x14ac:dyDescent="0.2">
      <c r="A4423" s="2">
        <v>7</v>
      </c>
      <c r="B4423" s="2">
        <v>4</v>
      </c>
      <c r="C4423" s="2">
        <v>4421</v>
      </c>
      <c r="D4423" s="2">
        <v>14.5</v>
      </c>
      <c r="E4423" s="2">
        <v>55</v>
      </c>
      <c r="F4423" s="1">
        <f t="shared" si="323"/>
        <v>50</v>
      </c>
      <c r="G4423" s="2">
        <v>110.5</v>
      </c>
      <c r="H4423" s="3">
        <f>G4423/1000*'symulacje godzinowe'!$N$3*'symulacje godzinowe'!$Q$3*'symulacje godzinowe'!$R$3</f>
        <v>0.48849409050000003</v>
      </c>
      <c r="I4423" s="3">
        <f>'symulacje godzinowe'!$R$3*'symulacje godzinowe'!$N$3*(E4423-D4423)*'symulacje godzinowe'!$O$3/1000</f>
        <v>0.97578350999999985</v>
      </c>
      <c r="J4423" s="3">
        <f>'symulacje godzinowe'!$R$3*'symulacje godzinowe'!$N$3*(E4423-D4423)^2*'symulacje godzinowe'!$P$3/1000</f>
        <v>8.5833626400000015E-3</v>
      </c>
      <c r="K4423" s="3">
        <f t="shared" si="324"/>
        <v>-0.4958727821399998</v>
      </c>
      <c r="L4423" s="6">
        <f t="shared" si="325"/>
        <v>0</v>
      </c>
    </row>
    <row r="4424" spans="1:19" x14ac:dyDescent="0.2">
      <c r="A4424" s="2">
        <v>7</v>
      </c>
      <c r="B4424" s="2">
        <v>4</v>
      </c>
      <c r="C4424" s="2">
        <v>4422</v>
      </c>
      <c r="D4424" s="2">
        <v>15.9</v>
      </c>
      <c r="E4424" s="2">
        <v>55</v>
      </c>
      <c r="F4424" s="1">
        <f t="shared" si="323"/>
        <v>50</v>
      </c>
      <c r="G4424" s="2">
        <v>197.3</v>
      </c>
      <c r="H4424" s="3">
        <f>G4424/1000*'symulacje godzinowe'!$N$3*'symulacje godzinowe'!$Q$3*'symulacje godzinowe'!$R$3</f>
        <v>0.87221614529999991</v>
      </c>
      <c r="I4424" s="3">
        <f>'symulacje godzinowe'!$R$3*'symulacje godzinowe'!$N$3*(E4424-D4424)*'symulacje godzinowe'!$O$3/1000</f>
        <v>0.9420527219999999</v>
      </c>
      <c r="J4424" s="3">
        <f>'symulacje godzinowe'!$R$3*'symulacje godzinowe'!$N$3*(E4424-D4424)^2*'symulacje godzinowe'!$P$3/1000</f>
        <v>8.000201577600001E-3</v>
      </c>
      <c r="K4424" s="3">
        <f t="shared" si="324"/>
        <v>-7.7836778277599994E-2</v>
      </c>
      <c r="L4424" s="6">
        <f t="shared" si="325"/>
        <v>0</v>
      </c>
    </row>
    <row r="4425" spans="1:19" x14ac:dyDescent="0.2">
      <c r="A4425" s="2">
        <v>7</v>
      </c>
      <c r="B4425" s="2">
        <v>4</v>
      </c>
      <c r="C4425" s="2">
        <v>4423</v>
      </c>
      <c r="D4425" s="2">
        <v>17.2</v>
      </c>
      <c r="E4425" s="2">
        <v>55</v>
      </c>
      <c r="F4425" s="1">
        <f t="shared" si="323"/>
        <v>50</v>
      </c>
      <c r="G4425" s="2">
        <v>340.7</v>
      </c>
      <c r="H4425" s="3">
        <f>G4425/1000*'symulacje godzinowe'!$N$3*'symulacje godzinowe'!$Q$3*'symulacje godzinowe'!$R$3</f>
        <v>1.5061532727</v>
      </c>
      <c r="I4425" s="3">
        <f>'symulacje godzinowe'!$R$3*'symulacje godzinowe'!$N$3*(E4425-D4425)*'symulacje godzinowe'!$O$3/1000</f>
        <v>0.91073127599999981</v>
      </c>
      <c r="J4425" s="3">
        <f>'symulacje godzinowe'!$R$3*'symulacje godzinowe'!$N$3*(E4425-D4425)^2*'symulacje godzinowe'!$P$3/1000</f>
        <v>7.4770625663999977E-3</v>
      </c>
      <c r="K4425" s="3">
        <f t="shared" si="324"/>
        <v>0.58794493413360016</v>
      </c>
      <c r="L4425" s="6">
        <f t="shared" si="325"/>
        <v>2116.6017628809605</v>
      </c>
    </row>
    <row r="4426" spans="1:19" x14ac:dyDescent="0.2">
      <c r="A4426" s="2">
        <v>7</v>
      </c>
      <c r="B4426" s="2">
        <v>4</v>
      </c>
      <c r="C4426" s="2">
        <v>4424</v>
      </c>
      <c r="D4426" s="2">
        <v>18.7</v>
      </c>
      <c r="E4426" s="2">
        <v>55</v>
      </c>
      <c r="F4426" s="1">
        <f t="shared" si="323"/>
        <v>50</v>
      </c>
      <c r="G4426" s="2">
        <v>434.4</v>
      </c>
      <c r="H4426" s="3">
        <f>G4426/1000*'symulacje godzinowe'!$N$3*'symulacje godzinowe'!$Q$3*'symulacje godzinowe'!$R$3</f>
        <v>1.9203785783999998</v>
      </c>
      <c r="I4426" s="3">
        <f>'symulacje godzinowe'!$R$3*'symulacje godzinowe'!$N$3*(E4426-D4426)*'symulacje godzinowe'!$O$3/1000</f>
        <v>0.87459114599999987</v>
      </c>
      <c r="J4426" s="3">
        <f>'symulacje godzinowe'!$R$3*'symulacje godzinowe'!$N$3*(E4426-D4426)^2*'symulacje godzinowe'!$P$3/1000</f>
        <v>6.8954190623999991E-3</v>
      </c>
      <c r="K4426" s="3">
        <f t="shared" si="324"/>
        <v>1.0388920133376001</v>
      </c>
      <c r="L4426" s="6">
        <f t="shared" si="325"/>
        <v>3740.0112480153603</v>
      </c>
    </row>
    <row r="4427" spans="1:19" x14ac:dyDescent="0.2">
      <c r="A4427" s="2">
        <v>7</v>
      </c>
      <c r="B4427" s="2">
        <v>4</v>
      </c>
      <c r="C4427" s="2">
        <v>4425</v>
      </c>
      <c r="D4427" s="2">
        <v>20.3</v>
      </c>
      <c r="E4427" s="2">
        <v>55</v>
      </c>
      <c r="F4427" s="1">
        <f t="shared" si="323"/>
        <v>50</v>
      </c>
      <c r="G4427" s="2">
        <v>523</v>
      </c>
      <c r="H4427" s="3">
        <f>G4427/1000*'symulacje godzinowe'!$N$3*'symulacje godzinowe'!$Q$3*'symulacje godzinowe'!$R$3</f>
        <v>2.3120580030000002</v>
      </c>
      <c r="I4427" s="3">
        <f>'symulacje godzinowe'!$R$3*'symulacje godzinowe'!$N$3*(E4427-D4427)*'symulacje godzinowe'!$O$3/1000</f>
        <v>0.83604167399999996</v>
      </c>
      <c r="J4427" s="3">
        <f>'symulacje godzinowe'!$R$3*'symulacje godzinowe'!$N$3*(E4427-D4427)^2*'symulacje godzinowe'!$P$3/1000</f>
        <v>6.3009548063999998E-3</v>
      </c>
      <c r="K4427" s="3">
        <f t="shared" si="324"/>
        <v>1.4697153741936002</v>
      </c>
      <c r="L4427" s="6">
        <f t="shared" si="325"/>
        <v>5290.9753470969608</v>
      </c>
    </row>
    <row r="4428" spans="1:19" x14ac:dyDescent="0.2">
      <c r="A4428" s="2">
        <v>7</v>
      </c>
      <c r="B4428" s="2">
        <v>4</v>
      </c>
      <c r="C4428" s="2">
        <v>4426</v>
      </c>
      <c r="D4428" s="2">
        <v>21.8</v>
      </c>
      <c r="E4428" s="2">
        <v>55</v>
      </c>
      <c r="F4428" s="1">
        <f t="shared" si="323"/>
        <v>50</v>
      </c>
      <c r="G4428" s="2">
        <v>571.4</v>
      </c>
      <c r="H4428" s="3">
        <f>G4428/1000*'symulacje godzinowe'!$N$3*'symulacje godzinowe'!$Q$3*'symulacje godzinowe'!$R$3</f>
        <v>2.5260228354000001</v>
      </c>
      <c r="I4428" s="3">
        <f>'symulacje godzinowe'!$R$3*'symulacje godzinowe'!$N$3*(E4428-D4428)*'symulacje godzinowe'!$O$3/1000</f>
        <v>0.79990154399999991</v>
      </c>
      <c r="J4428" s="3">
        <f>'symulacje godzinowe'!$R$3*'symulacje godzinowe'!$N$3*(E4428-D4428)^2*'symulacje godzinowe'!$P$3/1000</f>
        <v>5.7679778304000002E-3</v>
      </c>
      <c r="K4428" s="3">
        <f t="shared" si="324"/>
        <v>1.7203533135696001</v>
      </c>
      <c r="L4428" s="6">
        <f t="shared" si="325"/>
        <v>6193.2719288505605</v>
      </c>
    </row>
    <row r="4429" spans="1:19" x14ac:dyDescent="0.2">
      <c r="A4429" s="2">
        <v>7</v>
      </c>
      <c r="B4429" s="2">
        <v>4</v>
      </c>
      <c r="C4429" s="2">
        <v>4427</v>
      </c>
      <c r="D4429" s="2">
        <v>22.1</v>
      </c>
      <c r="E4429" s="2">
        <v>55</v>
      </c>
      <c r="F4429" s="1">
        <f t="shared" si="323"/>
        <v>50</v>
      </c>
      <c r="G4429" s="2">
        <v>582.9</v>
      </c>
      <c r="H4429" s="3">
        <f>G4429/1000*'symulacje godzinowe'!$N$3*'symulacje godzinowe'!$Q$3*'symulacje godzinowe'!$R$3</f>
        <v>2.5768615869000002</v>
      </c>
      <c r="I4429" s="3">
        <f>'symulacje godzinowe'!$R$3*'symulacje godzinowe'!$N$3*(E4429-D4429)*'symulacje godzinowe'!$O$3/1000</f>
        <v>0.79267351799999997</v>
      </c>
      <c r="J4429" s="3">
        <f>'symulacje godzinowe'!$R$3*'symulacje godzinowe'!$N$3*(E4429-D4429)^2*'symulacje godzinowe'!$P$3/1000</f>
        <v>5.6642082335999992E-3</v>
      </c>
      <c r="K4429" s="3">
        <f t="shared" si="324"/>
        <v>1.7785238606664002</v>
      </c>
      <c r="L4429" s="6">
        <f t="shared" si="325"/>
        <v>6402.6858983990405</v>
      </c>
    </row>
    <row r="4430" spans="1:19" x14ac:dyDescent="0.2">
      <c r="A4430" s="2">
        <v>7</v>
      </c>
      <c r="B4430" s="2">
        <v>4</v>
      </c>
      <c r="C4430" s="2">
        <v>4428</v>
      </c>
      <c r="D4430" s="2">
        <v>22.4</v>
      </c>
      <c r="E4430" s="2">
        <v>55</v>
      </c>
      <c r="F4430" s="1">
        <f t="shared" si="323"/>
        <v>50</v>
      </c>
      <c r="G4430" s="2">
        <v>595.70000000000005</v>
      </c>
      <c r="H4430" s="3">
        <f>G4430/1000*'symulacje godzinowe'!$N$3*'symulacje godzinowe'!$Q$3*'symulacje godzinowe'!$R$3</f>
        <v>2.6334473276999999</v>
      </c>
      <c r="I4430" s="3">
        <f>'symulacje godzinowe'!$R$3*'symulacje godzinowe'!$N$3*(E4430-D4430)*'symulacje godzinowe'!$O$3/1000</f>
        <v>0.78544549199999991</v>
      </c>
      <c r="J4430" s="3">
        <f>'symulacje godzinowe'!$R$3*'symulacje godzinowe'!$N$3*(E4430-D4430)^2*'symulacje godzinowe'!$P$3/1000</f>
        <v>5.5613805695999994E-3</v>
      </c>
      <c r="K4430" s="3">
        <f t="shared" si="324"/>
        <v>1.8424404551303999</v>
      </c>
      <c r="L4430" s="6">
        <f t="shared" si="325"/>
        <v>6632.7856384694396</v>
      </c>
    </row>
    <row r="4431" spans="1:19" x14ac:dyDescent="0.2">
      <c r="A4431" s="2">
        <v>7</v>
      </c>
      <c r="B4431" s="2">
        <v>4</v>
      </c>
      <c r="C4431" s="2">
        <v>4429</v>
      </c>
      <c r="D4431" s="2">
        <v>22.7</v>
      </c>
      <c r="E4431" s="2">
        <v>55</v>
      </c>
      <c r="F4431" s="1">
        <f t="shared" si="323"/>
        <v>50</v>
      </c>
      <c r="G4431" s="2">
        <v>483.4</v>
      </c>
      <c r="H4431" s="3">
        <f>G4431/1000*'symulacje godzinowe'!$N$3*'symulacje godzinowe'!$Q$3*'symulacje godzinowe'!$R$3</f>
        <v>2.1369958674</v>
      </c>
      <c r="I4431" s="3">
        <f>'symulacje godzinowe'!$R$3*'symulacje godzinowe'!$N$3*(E4431-D4431)*'symulacje godzinowe'!$O$3/1000</f>
        <v>0.77821746599999986</v>
      </c>
      <c r="J4431" s="3">
        <f>'symulacje godzinowe'!$R$3*'symulacje godzinowe'!$N$3*(E4431-D4431)^2*'symulacje godzinowe'!$P$3/1000</f>
        <v>5.4594948383999984E-3</v>
      </c>
      <c r="K4431" s="3">
        <f t="shared" si="324"/>
        <v>1.3533189065616003</v>
      </c>
      <c r="L4431" s="6">
        <f t="shared" si="325"/>
        <v>4871.9480636217613</v>
      </c>
    </row>
    <row r="4432" spans="1:19" x14ac:dyDescent="0.2">
      <c r="A4432" s="2">
        <v>7</v>
      </c>
      <c r="B4432" s="2">
        <v>4</v>
      </c>
      <c r="C4432" s="2">
        <v>4430</v>
      </c>
      <c r="D4432" s="2">
        <v>22.2</v>
      </c>
      <c r="E4432" s="2">
        <v>55</v>
      </c>
      <c r="F4432" s="1">
        <f t="shared" si="323"/>
        <v>50</v>
      </c>
      <c r="G4432" s="2">
        <v>425.7</v>
      </c>
      <c r="H4432" s="3">
        <f>G4432/1000*'symulacje godzinowe'!$N$3*'symulacje godzinowe'!$Q$3*'symulacje godzinowe'!$R$3</f>
        <v>1.8819179576999998</v>
      </c>
      <c r="I4432" s="3">
        <f>'symulacje godzinowe'!$R$3*'symulacje godzinowe'!$N$3*(E4432-D4432)*'symulacje godzinowe'!$O$3/1000</f>
        <v>0.79026417599999987</v>
      </c>
      <c r="J4432" s="3">
        <f>'symulacje godzinowe'!$R$3*'symulacje godzinowe'!$N$3*(E4432-D4432)^2*'symulacje godzinowe'!$P$3/1000</f>
        <v>5.6298276863999998E-3</v>
      </c>
      <c r="K4432" s="3">
        <f t="shared" si="324"/>
        <v>1.0860239540135999</v>
      </c>
      <c r="L4432" s="6">
        <f t="shared" si="325"/>
        <v>3909.6862344489596</v>
      </c>
    </row>
    <row r="4433" spans="1:19" x14ac:dyDescent="0.2">
      <c r="A4433" s="2">
        <v>7</v>
      </c>
      <c r="B4433" s="2">
        <v>4</v>
      </c>
      <c r="C4433" s="2">
        <v>4431</v>
      </c>
      <c r="D4433" s="2">
        <v>21.7</v>
      </c>
      <c r="E4433" s="2">
        <v>55</v>
      </c>
      <c r="F4433" s="1">
        <f t="shared" si="323"/>
        <v>50</v>
      </c>
      <c r="G4433" s="2">
        <v>284</v>
      </c>
      <c r="H4433" s="3">
        <f>G4433/1000*'symulacje godzinowe'!$N$3*'symulacje godzinowe'!$Q$3*'symulacje godzinowe'!$R$3</f>
        <v>1.255496124</v>
      </c>
      <c r="I4433" s="3">
        <f>'symulacje godzinowe'!$R$3*'symulacje godzinowe'!$N$3*(E4433-D4433)*'symulacje godzinowe'!$O$3/1000</f>
        <v>0.80231088599999989</v>
      </c>
      <c r="J4433" s="3">
        <f>'symulacje godzinowe'!$R$3*'symulacje godzinowe'!$N$3*(E4433-D4433)^2*'symulacje godzinowe'!$P$3/1000</f>
        <v>5.802777014399998E-3</v>
      </c>
      <c r="K4433" s="3">
        <f t="shared" si="324"/>
        <v>0.44738246098560008</v>
      </c>
      <c r="L4433" s="6">
        <f t="shared" si="325"/>
        <v>1610.5768595481602</v>
      </c>
    </row>
    <row r="4434" spans="1:19" x14ac:dyDescent="0.2">
      <c r="A4434" s="2">
        <v>7</v>
      </c>
      <c r="B4434" s="2">
        <v>4</v>
      </c>
      <c r="C4434" s="2">
        <v>4432</v>
      </c>
      <c r="D4434" s="2">
        <v>21.2</v>
      </c>
      <c r="E4434" s="2">
        <v>55</v>
      </c>
      <c r="F4434" s="1">
        <f t="shared" si="323"/>
        <v>50</v>
      </c>
      <c r="G4434" s="2">
        <v>221.3</v>
      </c>
      <c r="H4434" s="3">
        <f>G4434/1000*'symulacje godzinowe'!$N$3*'symulacje godzinowe'!$Q$3*'symulacje godzinowe'!$R$3</f>
        <v>0.97831440930000024</v>
      </c>
      <c r="I4434" s="3">
        <f>'symulacje godzinowe'!$R$3*'symulacje godzinowe'!$N$3*(E4434-D4434)*'symulacje godzinowe'!$O$3/1000</f>
        <v>0.81435759599999979</v>
      </c>
      <c r="J4434" s="3">
        <f>'symulacje godzinowe'!$R$3*'symulacje godzinowe'!$N$3*(E4434-D4434)^2*'symulacje godzinowe'!$P$3/1000</f>
        <v>5.9783428223999981E-3</v>
      </c>
      <c r="K4434" s="3">
        <f t="shared" si="324"/>
        <v>0.15797847047760044</v>
      </c>
      <c r="L4434" s="6">
        <f t="shared" si="325"/>
        <v>568.72249371936164</v>
      </c>
    </row>
    <row r="4435" spans="1:19" x14ac:dyDescent="0.2">
      <c r="A4435" s="2">
        <v>7</v>
      </c>
      <c r="B4435" s="2">
        <v>4</v>
      </c>
      <c r="C4435" s="2">
        <v>4433</v>
      </c>
      <c r="D4435" s="2">
        <v>20</v>
      </c>
      <c r="E4435" s="2">
        <v>55</v>
      </c>
      <c r="F4435" s="1">
        <f t="shared" si="323"/>
        <v>50</v>
      </c>
      <c r="G4435" s="2">
        <v>155.9</v>
      </c>
      <c r="H4435" s="3">
        <f>G4435/1000*'symulacje godzinowe'!$N$3*'symulacje godzinowe'!$Q$3*'symulacje godzinowe'!$R$3</f>
        <v>0.68919663990000013</v>
      </c>
      <c r="I4435" s="3">
        <f>'symulacje godzinowe'!$R$3*'symulacje godzinowe'!$N$3*(E4435-D4435)*'symulacje godzinowe'!$O$3/1000</f>
        <v>0.8432696999999999</v>
      </c>
      <c r="J4435" s="3">
        <f>'symulacje godzinowe'!$R$3*'symulacje godzinowe'!$N$3*(E4435-D4435)^2*'symulacje godzinowe'!$P$3/1000</f>
        <v>6.4103759999999997E-3</v>
      </c>
      <c r="K4435" s="3">
        <f t="shared" si="324"/>
        <v>-0.16048343609999977</v>
      </c>
      <c r="L4435" s="6">
        <f t="shared" si="325"/>
        <v>0</v>
      </c>
    </row>
    <row r="4436" spans="1:19" x14ac:dyDescent="0.2">
      <c r="A4436" s="2">
        <v>7</v>
      </c>
      <c r="B4436" s="2">
        <v>4</v>
      </c>
      <c r="C4436" s="2">
        <v>4434</v>
      </c>
      <c r="D4436" s="2">
        <v>18.8</v>
      </c>
      <c r="E4436" s="2">
        <v>55</v>
      </c>
      <c r="F4436" s="1">
        <f t="shared" si="323"/>
        <v>50</v>
      </c>
      <c r="G4436" s="2">
        <v>97.7</v>
      </c>
      <c r="H4436" s="3">
        <f>G4436/1000*'symulacje godzinowe'!$N$3*'symulacje godzinowe'!$Q$3*'symulacje godzinowe'!$R$3</f>
        <v>0.43190834970000003</v>
      </c>
      <c r="I4436" s="3">
        <f>'symulacje godzinowe'!$R$3*'symulacje godzinowe'!$N$3*(E4436-D4436)*'symulacje godzinowe'!$O$3/1000</f>
        <v>0.87218180399999989</v>
      </c>
      <c r="J4436" s="3">
        <f>'symulacje godzinowe'!$R$3*'symulacje godzinowe'!$N$3*(E4436-D4436)^2*'symulacje godzinowe'!$P$3/1000</f>
        <v>6.8574801024000008E-3</v>
      </c>
      <c r="K4436" s="3">
        <f t="shared" si="324"/>
        <v>-0.44713093440239987</v>
      </c>
      <c r="L4436" s="6">
        <f t="shared" si="325"/>
        <v>0</v>
      </c>
    </row>
    <row r="4437" spans="1:19" x14ac:dyDescent="0.2">
      <c r="A4437" s="2">
        <v>7</v>
      </c>
      <c r="B4437" s="2">
        <v>4</v>
      </c>
      <c r="C4437" s="2">
        <v>4435</v>
      </c>
      <c r="D4437" s="2">
        <v>17.600000000000001</v>
      </c>
      <c r="E4437" s="2">
        <v>55</v>
      </c>
      <c r="F4437" s="1">
        <f t="shared" si="323"/>
        <v>50</v>
      </c>
      <c r="G4437" s="2">
        <v>31.4</v>
      </c>
      <c r="H4437" s="3">
        <f>G4437/1000*'symulacje godzinowe'!$N$3*'symulacje godzinowe'!$Q$3*'symulacje godzinowe'!$R$3</f>
        <v>0.1388118954</v>
      </c>
      <c r="I4437" s="3">
        <f>'symulacje godzinowe'!$R$3*'symulacje godzinowe'!$N$3*(E4437-D4437)*'symulacje godzinowe'!$O$3/1000</f>
        <v>0.90109390799999978</v>
      </c>
      <c r="J4437" s="3">
        <f>'symulacje godzinowe'!$R$3*'symulacje godzinowe'!$N$3*(E4437-D4437)^2*'symulacje godzinowe'!$P$3/1000</f>
        <v>7.3196551295999996E-3</v>
      </c>
      <c r="K4437" s="3">
        <f t="shared" si="324"/>
        <v>-0.76960166772959981</v>
      </c>
      <c r="L4437" s="6">
        <f t="shared" si="325"/>
        <v>0</v>
      </c>
    </row>
    <row r="4438" spans="1:19" x14ac:dyDescent="0.2">
      <c r="A4438" s="2">
        <v>7</v>
      </c>
      <c r="B4438" s="2">
        <v>4</v>
      </c>
      <c r="C4438" s="2">
        <v>4436</v>
      </c>
      <c r="D4438" s="2">
        <v>16.7</v>
      </c>
      <c r="E4438" s="2">
        <v>55</v>
      </c>
      <c r="F4438" s="1">
        <f t="shared" si="323"/>
        <v>50</v>
      </c>
      <c r="G4438" s="2">
        <v>0</v>
      </c>
      <c r="H4438" s="3">
        <f>G4438/1000*'symulacje godzinowe'!$N$3*'symulacje godzinowe'!$Q$3*'symulacje godzinowe'!$R$3</f>
        <v>0</v>
      </c>
      <c r="I4438" s="3">
        <f>'symulacje godzinowe'!$R$3*'symulacje godzinowe'!$N$3*(E4438-D4438)*'symulacje godzinowe'!$O$3/1000</f>
        <v>0.92277798599999994</v>
      </c>
      <c r="J4438" s="3">
        <f>'symulacje godzinowe'!$R$3*'symulacje godzinowe'!$N$3*(E4438-D4438)^2*'symulacje godzinowe'!$P$3/1000</f>
        <v>7.6761766944E-3</v>
      </c>
      <c r="K4438" s="3">
        <f t="shared" si="324"/>
        <v>-0.93045416269439996</v>
      </c>
      <c r="L4438" s="6">
        <f t="shared" si="325"/>
        <v>0</v>
      </c>
    </row>
    <row r="4439" spans="1:19" x14ac:dyDescent="0.2">
      <c r="A4439" s="2">
        <v>7</v>
      </c>
      <c r="B4439" s="2">
        <v>4</v>
      </c>
      <c r="C4439" s="2">
        <v>4437</v>
      </c>
      <c r="D4439" s="2">
        <v>15.7</v>
      </c>
      <c r="E4439" s="2">
        <v>55</v>
      </c>
      <c r="F4439" s="1">
        <f t="shared" si="323"/>
        <v>50</v>
      </c>
      <c r="G4439" s="2">
        <v>0</v>
      </c>
      <c r="H4439" s="3">
        <f>G4439/1000*'symulacje godzinowe'!$N$3*'symulacje godzinowe'!$Q$3*'symulacje godzinowe'!$R$3</f>
        <v>0</v>
      </c>
      <c r="I4439" s="3">
        <f>'symulacje godzinowe'!$R$3*'symulacje godzinowe'!$N$3*(E4439-D4439)*'symulacje godzinowe'!$O$3/1000</f>
        <v>0.94687140599999986</v>
      </c>
      <c r="J4439" s="3">
        <f>'symulacje godzinowe'!$R$3*'symulacje godzinowe'!$N$3*(E4439-D4439)^2*'symulacje godzinowe'!$P$3/1000</f>
        <v>8.0822543903999976E-3</v>
      </c>
      <c r="K4439" s="3">
        <f t="shared" si="324"/>
        <v>-0.95495366039039986</v>
      </c>
      <c r="L4439" s="6">
        <f t="shared" si="325"/>
        <v>0</v>
      </c>
    </row>
    <row r="4440" spans="1:19" x14ac:dyDescent="0.2">
      <c r="A4440" s="2">
        <v>7</v>
      </c>
      <c r="B4440" s="2">
        <v>4</v>
      </c>
      <c r="C4440" s="2">
        <v>4438</v>
      </c>
      <c r="D4440" s="2">
        <v>14.8</v>
      </c>
      <c r="E4440" s="2">
        <v>55</v>
      </c>
      <c r="F4440" s="1">
        <f t="shared" si="323"/>
        <v>50</v>
      </c>
      <c r="G4440" s="2">
        <v>0</v>
      </c>
      <c r="H4440" s="3">
        <f>G4440/1000*'symulacje godzinowe'!$N$3*'symulacje godzinowe'!$Q$3*'symulacje godzinowe'!$R$3</f>
        <v>0</v>
      </c>
      <c r="I4440" s="3">
        <f>'symulacje godzinowe'!$R$3*'symulacje godzinowe'!$N$3*(E4440-D4440)*'symulacje godzinowe'!$O$3/1000</f>
        <v>0.96855548400000002</v>
      </c>
      <c r="J4440" s="3">
        <f>'symulacje godzinowe'!$R$3*'symulacje godzinowe'!$N$3*(E4440-D4440)^2*'symulacje godzinowe'!$P$3/1000</f>
        <v>8.4566726783999995E-3</v>
      </c>
      <c r="K4440" s="3">
        <f t="shared" si="324"/>
        <v>-0.97701215667840002</v>
      </c>
      <c r="L4440" s="6">
        <f t="shared" si="325"/>
        <v>0</v>
      </c>
      <c r="O4440" s="21" t="s">
        <v>33</v>
      </c>
    </row>
    <row r="4441" spans="1:19" x14ac:dyDescent="0.2">
      <c r="A4441" s="2">
        <v>7</v>
      </c>
      <c r="B4441" s="2">
        <v>4</v>
      </c>
      <c r="C4441" s="2">
        <v>4439</v>
      </c>
      <c r="D4441" s="2">
        <v>14.5</v>
      </c>
      <c r="E4441" s="2">
        <v>55</v>
      </c>
      <c r="F4441" s="1">
        <f t="shared" si="323"/>
        <v>50</v>
      </c>
      <c r="G4441" s="2">
        <v>0</v>
      </c>
      <c r="H4441" s="3">
        <f>G4441/1000*'symulacje godzinowe'!$N$3*'symulacje godzinowe'!$Q$3*'symulacje godzinowe'!$R$3</f>
        <v>0</v>
      </c>
      <c r="I4441" s="3">
        <f>'symulacje godzinowe'!$R$3*'symulacje godzinowe'!$N$3*(E4441-D4441)*'symulacje godzinowe'!$O$3/1000</f>
        <v>0.97578350999999985</v>
      </c>
      <c r="J4441" s="3">
        <f>'symulacje godzinowe'!$R$3*'symulacje godzinowe'!$N$3*(E4441-D4441)^2*'symulacje godzinowe'!$P$3/1000</f>
        <v>8.5833626400000015E-3</v>
      </c>
      <c r="K4441" s="3">
        <f t="shared" si="324"/>
        <v>-0.98436687263999989</v>
      </c>
      <c r="L4441" s="6">
        <f t="shared" si="325"/>
        <v>0</v>
      </c>
      <c r="M4441" s="21" t="s">
        <v>32</v>
      </c>
      <c r="N4441" s="21" t="s">
        <v>27</v>
      </c>
      <c r="O4441" s="21" t="s">
        <v>31</v>
      </c>
      <c r="P4441" s="21" t="s">
        <v>28</v>
      </c>
      <c r="Q4441" s="21" t="s">
        <v>29</v>
      </c>
      <c r="R4441" s="21" t="s">
        <v>30</v>
      </c>
      <c r="S4441" s="21" t="s">
        <v>26</v>
      </c>
    </row>
    <row r="4442" spans="1:19" x14ac:dyDescent="0.2">
      <c r="A4442" s="2">
        <v>7</v>
      </c>
      <c r="B4442" s="2">
        <v>4</v>
      </c>
      <c r="C4442" s="2">
        <v>4440</v>
      </c>
      <c r="D4442" s="2">
        <v>14.3</v>
      </c>
      <c r="E4442" s="2">
        <v>55</v>
      </c>
      <c r="F4442" s="1">
        <f t="shared" si="323"/>
        <v>50</v>
      </c>
      <c r="G4442" s="2">
        <v>0</v>
      </c>
      <c r="H4442" s="3">
        <f>G4442/1000*'symulacje godzinowe'!$N$3*'symulacje godzinowe'!$Q$3*'symulacje godzinowe'!$R$3</f>
        <v>0</v>
      </c>
      <c r="I4442" s="3">
        <f>'symulacje godzinowe'!$R$3*'symulacje godzinowe'!$N$3*(E4442-D4442)*'symulacje godzinowe'!$O$3/1000</f>
        <v>0.98060219400000004</v>
      </c>
      <c r="J4442" s="3">
        <f>'symulacje godzinowe'!$R$3*'symulacje godzinowe'!$N$3*(E4442-D4442)^2*'symulacje godzinowe'!$P$3/1000</f>
        <v>8.6683459104000011E-3</v>
      </c>
      <c r="K4442" s="3">
        <f t="shared" si="324"/>
        <v>-0.98927053991040004</v>
      </c>
      <c r="L4442" s="10">
        <f>SUM(L4419:L4441)</f>
        <v>41337.265475050561</v>
      </c>
      <c r="M4442" s="19">
        <f>(L4418-4.187*$N$7*$O$7*(F4442-10))*((L4418-4.187*$N$7*$O$7*(F4442-10))&gt;0)</f>
        <v>8223.5999860860829</v>
      </c>
      <c r="N4442" s="19">
        <f>M4442/4.187/(F4442-10)*(M4442&gt;0)</f>
        <v>49.101982243169822</v>
      </c>
      <c r="O4442" s="19">
        <f>$P$7-0.5*$N$7*$O$7</f>
        <v>100</v>
      </c>
      <c r="P4442" s="19">
        <f>IF(N4442&lt;O4442,N4442,O4442)</f>
        <v>49.101982243169822</v>
      </c>
      <c r="Q4442" s="19">
        <f>L4442/4.187/(F4442-10)+P4442</f>
        <v>295.92109780950943</v>
      </c>
      <c r="R4442" s="19" t="b">
        <f>Q4442&gt;$N$7*$O$7</f>
        <v>1</v>
      </c>
      <c r="S4442" s="19">
        <f>IF(R4442,(F4442-10)/(50-10),(F4442-10)/(50-10)*Q4442/$N$7/$O$7)</f>
        <v>1</v>
      </c>
    </row>
    <row r="4443" spans="1:19" x14ac:dyDescent="0.2">
      <c r="A4443" s="2">
        <v>7</v>
      </c>
      <c r="B4443" s="2">
        <v>5</v>
      </c>
      <c r="C4443" s="2">
        <v>4441</v>
      </c>
      <c r="D4443" s="2">
        <v>14</v>
      </c>
      <c r="E4443" s="2">
        <v>55</v>
      </c>
      <c r="F4443" s="1">
        <f t="shared" si="323"/>
        <v>50</v>
      </c>
      <c r="G4443" s="2">
        <v>0</v>
      </c>
      <c r="H4443" s="3">
        <f>G4443/1000*'symulacje godzinowe'!$N$3*'symulacje godzinowe'!$Q$3*'symulacje godzinowe'!$R$3</f>
        <v>0</v>
      </c>
      <c r="I4443" s="3">
        <f>'symulacje godzinowe'!$R$3*'symulacje godzinowe'!$N$3*(E4443-D4443)*'symulacje godzinowe'!$O$3/1000</f>
        <v>0.98783021999999998</v>
      </c>
      <c r="J4443" s="3">
        <f>'symulacje godzinowe'!$R$3*'symulacje godzinowe'!$N$3*(E4443-D4443)^2*'symulacje godzinowe'!$P$3/1000</f>
        <v>8.7966057599999994E-3</v>
      </c>
      <c r="K4443" s="3">
        <f t="shared" si="324"/>
        <v>-0.99662682575999995</v>
      </c>
      <c r="L4443" s="6">
        <f>K4443*(K4443&gt;0)*3600</f>
        <v>0</v>
      </c>
    </row>
    <row r="4444" spans="1:19" x14ac:dyDescent="0.2">
      <c r="A4444" s="2">
        <v>7</v>
      </c>
      <c r="B4444" s="2">
        <v>5</v>
      </c>
      <c r="C4444" s="2">
        <v>4442</v>
      </c>
      <c r="D4444" s="2">
        <v>13.9</v>
      </c>
      <c r="E4444" s="2">
        <v>55</v>
      </c>
      <c r="F4444" s="1">
        <f t="shared" si="323"/>
        <v>50</v>
      </c>
      <c r="G4444" s="2">
        <v>0</v>
      </c>
      <c r="H4444" s="3">
        <f>G4444/1000*'symulacje godzinowe'!$N$3*'symulacje godzinowe'!$Q$3*'symulacje godzinowe'!$R$3</f>
        <v>0</v>
      </c>
      <c r="I4444" s="3">
        <f>'symulacje godzinowe'!$R$3*'symulacje godzinowe'!$N$3*(E4444-D4444)*'symulacje godzinowe'!$O$3/1000</f>
        <v>0.99023956199999996</v>
      </c>
      <c r="J4444" s="3">
        <f>'symulacje godzinowe'!$R$3*'symulacje godzinowe'!$N$3*(E4444-D4444)^2*'symulacje godzinowe'!$P$3/1000</f>
        <v>8.839568361599999E-3</v>
      </c>
      <c r="K4444" s="3">
        <f t="shared" si="324"/>
        <v>-0.99907913036160001</v>
      </c>
      <c r="L4444" s="6">
        <f t="shared" ref="L4444:L4465" si="326">K4444*(K4444&gt;0)*3600</f>
        <v>0</v>
      </c>
    </row>
    <row r="4445" spans="1:19" x14ac:dyDescent="0.2">
      <c r="A4445" s="2">
        <v>7</v>
      </c>
      <c r="B4445" s="2">
        <v>5</v>
      </c>
      <c r="C4445" s="2">
        <v>4443</v>
      </c>
      <c r="D4445" s="2">
        <v>13.9</v>
      </c>
      <c r="E4445" s="2">
        <v>55</v>
      </c>
      <c r="F4445" s="1">
        <f t="shared" si="323"/>
        <v>50</v>
      </c>
      <c r="G4445" s="2">
        <v>0</v>
      </c>
      <c r="H4445" s="3">
        <f>G4445/1000*'symulacje godzinowe'!$N$3*'symulacje godzinowe'!$Q$3*'symulacje godzinowe'!$R$3</f>
        <v>0</v>
      </c>
      <c r="I4445" s="3">
        <f>'symulacje godzinowe'!$R$3*'symulacje godzinowe'!$N$3*(E4445-D4445)*'symulacje godzinowe'!$O$3/1000</f>
        <v>0.99023956199999996</v>
      </c>
      <c r="J4445" s="3">
        <f>'symulacje godzinowe'!$R$3*'symulacje godzinowe'!$N$3*(E4445-D4445)^2*'symulacje godzinowe'!$P$3/1000</f>
        <v>8.839568361599999E-3</v>
      </c>
      <c r="K4445" s="3">
        <f t="shared" si="324"/>
        <v>-0.99907913036160001</v>
      </c>
      <c r="L4445" s="6">
        <f t="shared" si="326"/>
        <v>0</v>
      </c>
    </row>
    <row r="4446" spans="1:19" x14ac:dyDescent="0.2">
      <c r="A4446" s="2">
        <v>7</v>
      </c>
      <c r="B4446" s="2">
        <v>5</v>
      </c>
      <c r="C4446" s="2">
        <v>4444</v>
      </c>
      <c r="D4446" s="2">
        <v>13.8</v>
      </c>
      <c r="E4446" s="2">
        <v>55</v>
      </c>
      <c r="F4446" s="1">
        <f t="shared" si="323"/>
        <v>50</v>
      </c>
      <c r="G4446" s="2">
        <v>0</v>
      </c>
      <c r="H4446" s="3">
        <f>G4446/1000*'symulacje godzinowe'!$N$3*'symulacje godzinowe'!$Q$3*'symulacje godzinowe'!$R$3</f>
        <v>0</v>
      </c>
      <c r="I4446" s="3">
        <f>'symulacje godzinowe'!$R$3*'symulacje godzinowe'!$N$3*(E4446-D4446)*'symulacje godzinowe'!$O$3/1000</f>
        <v>0.99264890400000005</v>
      </c>
      <c r="J4446" s="3">
        <f>'symulacje godzinowe'!$R$3*'symulacje godzinowe'!$N$3*(E4446-D4446)^2*'symulacje godzinowe'!$P$3/1000</f>
        <v>8.8826356224000012E-3</v>
      </c>
      <c r="K4446" s="3">
        <f t="shared" si="324"/>
        <v>-1.0015315396224</v>
      </c>
      <c r="L4446" s="6">
        <f t="shared" si="326"/>
        <v>0</v>
      </c>
    </row>
    <row r="4447" spans="1:19" x14ac:dyDescent="0.2">
      <c r="A4447" s="2">
        <v>7</v>
      </c>
      <c r="B4447" s="2">
        <v>5</v>
      </c>
      <c r="C4447" s="2">
        <v>4445</v>
      </c>
      <c r="D4447" s="2">
        <v>14</v>
      </c>
      <c r="E4447" s="2">
        <v>55</v>
      </c>
      <c r="F4447" s="1">
        <f t="shared" si="323"/>
        <v>50</v>
      </c>
      <c r="G4447" s="2">
        <v>27.9</v>
      </c>
      <c r="H4447" s="3">
        <f>G4447/1000*'symulacje godzinowe'!$N$3*'symulacje godzinowe'!$Q$3*'symulacje godzinowe'!$R$3</f>
        <v>0.12333923190000001</v>
      </c>
      <c r="I4447" s="3">
        <f>'symulacje godzinowe'!$R$3*'symulacje godzinowe'!$N$3*(E4447-D4447)*'symulacje godzinowe'!$O$3/1000</f>
        <v>0.98783021999999998</v>
      </c>
      <c r="J4447" s="3">
        <f>'symulacje godzinowe'!$R$3*'symulacje godzinowe'!$N$3*(E4447-D4447)^2*'symulacje godzinowe'!$P$3/1000</f>
        <v>8.7966057599999994E-3</v>
      </c>
      <c r="K4447" s="3">
        <f t="shared" si="324"/>
        <v>-0.87328759385999999</v>
      </c>
      <c r="L4447" s="6">
        <f t="shared" si="326"/>
        <v>0</v>
      </c>
    </row>
    <row r="4448" spans="1:19" x14ac:dyDescent="0.2">
      <c r="A4448" s="2">
        <v>7</v>
      </c>
      <c r="B4448" s="2">
        <v>5</v>
      </c>
      <c r="C4448" s="2">
        <v>4446</v>
      </c>
      <c r="D4448" s="2">
        <v>14.3</v>
      </c>
      <c r="E4448" s="2">
        <v>55</v>
      </c>
      <c r="F4448" s="1">
        <f t="shared" si="323"/>
        <v>50</v>
      </c>
      <c r="G4448" s="2">
        <v>55.5</v>
      </c>
      <c r="H4448" s="3">
        <f>G4448/1000*'symulacje godzinowe'!$N$3*'symulacje godzinowe'!$Q$3*'symulacje godzinowe'!$R$3</f>
        <v>0.24535223550000002</v>
      </c>
      <c r="I4448" s="3">
        <f>'symulacje godzinowe'!$R$3*'symulacje godzinowe'!$N$3*(E4448-D4448)*'symulacje godzinowe'!$O$3/1000</f>
        <v>0.98060219400000004</v>
      </c>
      <c r="J4448" s="3">
        <f>'symulacje godzinowe'!$R$3*'symulacje godzinowe'!$N$3*(E4448-D4448)^2*'symulacje godzinowe'!$P$3/1000</f>
        <v>8.6683459104000011E-3</v>
      </c>
      <c r="K4448" s="3">
        <f t="shared" si="324"/>
        <v>-0.74391830441040008</v>
      </c>
      <c r="L4448" s="6">
        <f t="shared" si="326"/>
        <v>0</v>
      </c>
    </row>
    <row r="4449" spans="1:15" x14ac:dyDescent="0.2">
      <c r="A4449" s="2">
        <v>7</v>
      </c>
      <c r="B4449" s="2">
        <v>5</v>
      </c>
      <c r="C4449" s="2">
        <v>4447</v>
      </c>
      <c r="D4449" s="2">
        <v>14.5</v>
      </c>
      <c r="E4449" s="2">
        <v>55</v>
      </c>
      <c r="F4449" s="1">
        <f t="shared" si="323"/>
        <v>50</v>
      </c>
      <c r="G4449" s="2">
        <v>84.7</v>
      </c>
      <c r="H4449" s="3">
        <f>G4449/1000*'symulacje godzinowe'!$N$3*'symulacje godzinowe'!$Q$3*'symulacje godzinowe'!$R$3</f>
        <v>0.37443845669999998</v>
      </c>
      <c r="I4449" s="3">
        <f>'symulacje godzinowe'!$R$3*'symulacje godzinowe'!$N$3*(E4449-D4449)*'symulacje godzinowe'!$O$3/1000</f>
        <v>0.97578350999999985</v>
      </c>
      <c r="J4449" s="3">
        <f>'symulacje godzinowe'!$R$3*'symulacje godzinowe'!$N$3*(E4449-D4449)^2*'symulacje godzinowe'!$P$3/1000</f>
        <v>8.5833626400000015E-3</v>
      </c>
      <c r="K4449" s="3">
        <f t="shared" si="324"/>
        <v>-0.60992841593999991</v>
      </c>
      <c r="L4449" s="6">
        <f t="shared" si="326"/>
        <v>0</v>
      </c>
    </row>
    <row r="4450" spans="1:15" x14ac:dyDescent="0.2">
      <c r="A4450" s="2">
        <v>7</v>
      </c>
      <c r="B4450" s="2">
        <v>5</v>
      </c>
      <c r="C4450" s="2">
        <v>4448</v>
      </c>
      <c r="D4450" s="2">
        <v>15.7</v>
      </c>
      <c r="E4450" s="2">
        <v>55</v>
      </c>
      <c r="F4450" s="1">
        <f t="shared" si="323"/>
        <v>50</v>
      </c>
      <c r="G4450" s="2">
        <v>315.5</v>
      </c>
      <c r="H4450" s="3">
        <f>G4450/1000*'symulacje godzinowe'!$N$3*'symulacje godzinowe'!$Q$3*'symulacje godzinowe'!$R$3</f>
        <v>1.3947500955000001</v>
      </c>
      <c r="I4450" s="3">
        <f>'symulacje godzinowe'!$R$3*'symulacje godzinowe'!$N$3*(E4450-D4450)*'symulacje godzinowe'!$O$3/1000</f>
        <v>0.94687140599999986</v>
      </c>
      <c r="J4450" s="3">
        <f>'symulacje godzinowe'!$R$3*'symulacje godzinowe'!$N$3*(E4450-D4450)^2*'symulacje godzinowe'!$P$3/1000</f>
        <v>8.0822543903999976E-3</v>
      </c>
      <c r="K4450" s="3">
        <f t="shared" si="324"/>
        <v>0.4397964351096002</v>
      </c>
      <c r="L4450" s="6">
        <f t="shared" si="326"/>
        <v>1583.2671663945607</v>
      </c>
    </row>
    <row r="4451" spans="1:15" x14ac:dyDescent="0.2">
      <c r="A4451" s="2">
        <v>7</v>
      </c>
      <c r="B4451" s="2">
        <v>5</v>
      </c>
      <c r="C4451" s="2">
        <v>4449</v>
      </c>
      <c r="D4451" s="2">
        <v>17</v>
      </c>
      <c r="E4451" s="2">
        <v>55</v>
      </c>
      <c r="F4451" s="1">
        <f t="shared" si="323"/>
        <v>50</v>
      </c>
      <c r="G4451" s="2">
        <v>522.1</v>
      </c>
      <c r="H4451" s="3">
        <f>G4451/1000*'symulacje godzinowe'!$N$3*'symulacje godzinowe'!$Q$3*'symulacje godzinowe'!$R$3</f>
        <v>2.3080793180999999</v>
      </c>
      <c r="I4451" s="3">
        <f>'symulacje godzinowe'!$R$3*'symulacje godzinowe'!$N$3*(E4451-D4451)*'symulacje godzinowe'!$O$3/1000</f>
        <v>0.91554995999999977</v>
      </c>
      <c r="J4451" s="3">
        <f>'symulacje godzinowe'!$R$3*'symulacje godzinowe'!$N$3*(E4451-D4451)^2*'symulacje godzinowe'!$P$3/1000</f>
        <v>7.5563942399999992E-3</v>
      </c>
      <c r="K4451" s="3">
        <f t="shared" si="324"/>
        <v>1.3849729638599999</v>
      </c>
      <c r="L4451" s="6">
        <f t="shared" si="326"/>
        <v>4985.9026698959997</v>
      </c>
    </row>
    <row r="4452" spans="1:15" x14ac:dyDescent="0.2">
      <c r="A4452" s="2">
        <v>7</v>
      </c>
      <c r="B4452" s="2">
        <v>5</v>
      </c>
      <c r="C4452" s="2">
        <v>4450</v>
      </c>
      <c r="D4452" s="2">
        <v>18.2</v>
      </c>
      <c r="E4452" s="2">
        <v>55</v>
      </c>
      <c r="F4452" s="1">
        <f t="shared" si="323"/>
        <v>50</v>
      </c>
      <c r="G4452" s="2">
        <v>740.4</v>
      </c>
      <c r="H4452" s="3">
        <f>G4452/1000*'symulacje godzinowe'!$N$3*'symulacje godzinowe'!$Q$3*'symulacje godzinowe'!$R$3</f>
        <v>3.2731314443999997</v>
      </c>
      <c r="I4452" s="3">
        <f>'symulacje godzinowe'!$R$3*'symulacje godzinowe'!$N$3*(E4452-D4452)*'symulacje godzinowe'!$O$3/1000</f>
        <v>0.88663785599999978</v>
      </c>
      <c r="J4452" s="3">
        <f>'symulacje godzinowe'!$R$3*'symulacje godzinowe'!$N$3*(E4452-D4452)^2*'symulacje godzinowe'!$P$3/1000</f>
        <v>7.0866837503999981E-3</v>
      </c>
      <c r="K4452" s="3">
        <f t="shared" si="324"/>
        <v>2.3794069046496</v>
      </c>
      <c r="L4452" s="6">
        <f t="shared" si="326"/>
        <v>8565.8648567385608</v>
      </c>
    </row>
    <row r="4453" spans="1:15" x14ac:dyDescent="0.2">
      <c r="A4453" s="2">
        <v>7</v>
      </c>
      <c r="B4453" s="2">
        <v>5</v>
      </c>
      <c r="C4453" s="2">
        <v>4451</v>
      </c>
      <c r="D4453" s="2">
        <v>19.399999999999999</v>
      </c>
      <c r="E4453" s="2">
        <v>55</v>
      </c>
      <c r="F4453" s="1">
        <f t="shared" si="323"/>
        <v>50</v>
      </c>
      <c r="G4453" s="2">
        <v>685</v>
      </c>
      <c r="H4453" s="3">
        <f>G4453/1000*'symulacje godzinowe'!$N$3*'symulacje godzinowe'!$Q$3*'symulacje godzinowe'!$R$3</f>
        <v>3.0282212849999999</v>
      </c>
      <c r="I4453" s="3">
        <f>'symulacje godzinowe'!$R$3*'symulacje godzinowe'!$N$3*(E4453-D4453)*'symulacje godzinowe'!$O$3/1000</f>
        <v>0.8577257519999999</v>
      </c>
      <c r="J4453" s="3">
        <f>'symulacje godzinowe'!$R$3*'symulacje godzinowe'!$N$3*(E4453-D4453)^2*'symulacje godzinowe'!$P$3/1000</f>
        <v>6.6320441855999999E-3</v>
      </c>
      <c r="K4453" s="3">
        <f t="shared" si="324"/>
        <v>2.1638634888144002</v>
      </c>
      <c r="L4453" s="6">
        <f t="shared" si="326"/>
        <v>7789.9085597318408</v>
      </c>
    </row>
    <row r="4454" spans="1:15" x14ac:dyDescent="0.2">
      <c r="A4454" s="2">
        <v>7</v>
      </c>
      <c r="B4454" s="2">
        <v>5</v>
      </c>
      <c r="C4454" s="2">
        <v>4452</v>
      </c>
      <c r="D4454" s="2">
        <v>20.6</v>
      </c>
      <c r="E4454" s="2">
        <v>55</v>
      </c>
      <c r="F4454" s="1">
        <f t="shared" si="323"/>
        <v>50</v>
      </c>
      <c r="G4454" s="2">
        <v>644.1</v>
      </c>
      <c r="H4454" s="3">
        <f>G4454/1000*'symulacje godzinowe'!$N$3*'symulacje godzinowe'!$Q$3*'symulacje godzinowe'!$R$3</f>
        <v>2.8474121601000002</v>
      </c>
      <c r="I4454" s="3">
        <f>'symulacje godzinowe'!$R$3*'symulacje godzinowe'!$N$3*(E4454-D4454)*'symulacje godzinowe'!$O$3/1000</f>
        <v>0.82881364799999979</v>
      </c>
      <c r="J4454" s="3">
        <f>'symulacje godzinowe'!$R$3*'symulacje godzinowe'!$N$3*(E4454-D4454)^2*'symulacje godzinowe'!$P$3/1000</f>
        <v>6.1924755455999986E-3</v>
      </c>
      <c r="K4454" s="3">
        <f t="shared" si="324"/>
        <v>2.0124060365544003</v>
      </c>
      <c r="L4454" s="6">
        <f t="shared" si="326"/>
        <v>7244.661731595841</v>
      </c>
    </row>
    <row r="4455" spans="1:15" x14ac:dyDescent="0.2">
      <c r="A4455" s="2">
        <v>7</v>
      </c>
      <c r="B4455" s="2">
        <v>5</v>
      </c>
      <c r="C4455" s="2">
        <v>4453</v>
      </c>
      <c r="D4455" s="2">
        <v>21.8</v>
      </c>
      <c r="E4455" s="2">
        <v>55</v>
      </c>
      <c r="F4455" s="1">
        <f t="shared" si="323"/>
        <v>50</v>
      </c>
      <c r="G4455" s="2">
        <v>482.3</v>
      </c>
      <c r="H4455" s="3">
        <f>G4455/1000*'symulacje godzinowe'!$N$3*'symulacje godzinowe'!$Q$3*'symulacje godzinowe'!$R$3</f>
        <v>2.1321330303000003</v>
      </c>
      <c r="I4455" s="3">
        <f>'symulacje godzinowe'!$R$3*'symulacje godzinowe'!$N$3*(E4455-D4455)*'symulacje godzinowe'!$O$3/1000</f>
        <v>0.79990154399999991</v>
      </c>
      <c r="J4455" s="3">
        <f>'symulacje godzinowe'!$R$3*'symulacje godzinowe'!$N$3*(E4455-D4455)^2*'symulacje godzinowe'!$P$3/1000</f>
        <v>5.7679778304000002E-3</v>
      </c>
      <c r="K4455" s="3">
        <f t="shared" si="324"/>
        <v>1.3264635084696004</v>
      </c>
      <c r="L4455" s="6">
        <f t="shared" si="326"/>
        <v>4775.268630490561</v>
      </c>
    </row>
    <row r="4456" spans="1:15" x14ac:dyDescent="0.2">
      <c r="A4456" s="2">
        <v>7</v>
      </c>
      <c r="B4456" s="2">
        <v>5</v>
      </c>
      <c r="C4456" s="2">
        <v>4454</v>
      </c>
      <c r="D4456" s="2">
        <v>22.3</v>
      </c>
      <c r="E4456" s="2">
        <v>55</v>
      </c>
      <c r="F4456" s="1">
        <f t="shared" si="323"/>
        <v>50</v>
      </c>
      <c r="G4456" s="2">
        <v>424.7</v>
      </c>
      <c r="H4456" s="3">
        <f>G4456/1000*'symulacje godzinowe'!$N$3*'symulacje godzinowe'!$Q$3*'symulacje godzinowe'!$R$3</f>
        <v>1.8774971966999998</v>
      </c>
      <c r="I4456" s="3">
        <f>'symulacje godzinowe'!$R$3*'symulacje godzinowe'!$N$3*(E4456-D4456)*'symulacje godzinowe'!$O$3/1000</f>
        <v>0.787854834</v>
      </c>
      <c r="J4456" s="3">
        <f>'symulacje godzinowe'!$R$3*'symulacje godzinowe'!$N$3*(E4456-D4456)^2*'symulacje godzinowe'!$P$3/1000</f>
        <v>5.5955517984000004E-3</v>
      </c>
      <c r="K4456" s="3">
        <f t="shared" si="324"/>
        <v>1.0840468109015997</v>
      </c>
      <c r="L4456" s="6">
        <f t="shared" si="326"/>
        <v>3902.568519245759</v>
      </c>
    </row>
    <row r="4457" spans="1:15" x14ac:dyDescent="0.2">
      <c r="A4457" s="2">
        <v>7</v>
      </c>
      <c r="B4457" s="2">
        <v>5</v>
      </c>
      <c r="C4457" s="2">
        <v>4455</v>
      </c>
      <c r="D4457" s="2">
        <v>22.7</v>
      </c>
      <c r="E4457" s="2">
        <v>55</v>
      </c>
      <c r="F4457" s="1">
        <f t="shared" si="323"/>
        <v>50</v>
      </c>
      <c r="G4457" s="2">
        <v>399.4</v>
      </c>
      <c r="H4457" s="3">
        <f>G4457/1000*'symulacje godzinowe'!$N$3*'symulacje godzinowe'!$Q$3*'symulacje godzinowe'!$R$3</f>
        <v>1.7656519434</v>
      </c>
      <c r="I4457" s="3">
        <f>'symulacje godzinowe'!$R$3*'symulacje godzinowe'!$N$3*(E4457-D4457)*'symulacje godzinowe'!$O$3/1000</f>
        <v>0.77821746599999986</v>
      </c>
      <c r="J4457" s="3">
        <f>'symulacje godzinowe'!$R$3*'symulacje godzinowe'!$N$3*(E4457-D4457)^2*'symulacje godzinowe'!$P$3/1000</f>
        <v>5.4594948383999984E-3</v>
      </c>
      <c r="K4457" s="3">
        <f t="shared" si="324"/>
        <v>0.9819749825616001</v>
      </c>
      <c r="L4457" s="6">
        <f t="shared" si="326"/>
        <v>3535.1099372217604</v>
      </c>
    </row>
    <row r="4458" spans="1:15" x14ac:dyDescent="0.2">
      <c r="A4458" s="2">
        <v>7</v>
      </c>
      <c r="B4458" s="2">
        <v>5</v>
      </c>
      <c r="C4458" s="2">
        <v>4456</v>
      </c>
      <c r="D4458" s="2">
        <v>23.2</v>
      </c>
      <c r="E4458" s="2">
        <v>55</v>
      </c>
      <c r="F4458" s="1">
        <f t="shared" si="323"/>
        <v>50</v>
      </c>
      <c r="G4458" s="2">
        <v>300.7</v>
      </c>
      <c r="H4458" s="3">
        <f>G4458/1000*'symulacje godzinowe'!$N$3*'symulacje godzinowe'!$Q$3*'symulacje godzinowe'!$R$3</f>
        <v>1.3293228327</v>
      </c>
      <c r="I4458" s="3">
        <f>'symulacje godzinowe'!$R$3*'symulacje godzinowe'!$N$3*(E4458-D4458)*'symulacje godzinowe'!$O$3/1000</f>
        <v>0.76617075599999984</v>
      </c>
      <c r="J4458" s="3">
        <f>'symulacje godzinowe'!$R$3*'symulacje godzinowe'!$N$3*(E4458-D4458)^2*'symulacje godzinowe'!$P$3/1000</f>
        <v>5.2917784703999998E-3</v>
      </c>
      <c r="K4458" s="3">
        <f t="shared" si="324"/>
        <v>0.55786029822960015</v>
      </c>
      <c r="L4458" s="6">
        <f t="shared" si="326"/>
        <v>2008.2970736265606</v>
      </c>
    </row>
    <row r="4459" spans="1:15" x14ac:dyDescent="0.2">
      <c r="A4459" s="2">
        <v>7</v>
      </c>
      <c r="B4459" s="2">
        <v>5</v>
      </c>
      <c r="C4459" s="2">
        <v>4457</v>
      </c>
      <c r="D4459" s="2">
        <v>22.3</v>
      </c>
      <c r="E4459" s="2">
        <v>55</v>
      </c>
      <c r="F4459" s="1">
        <f t="shared" si="323"/>
        <v>50</v>
      </c>
      <c r="G4459" s="2">
        <v>182.8</v>
      </c>
      <c r="H4459" s="3">
        <f>G4459/1000*'symulacje godzinowe'!$N$3*'symulacje godzinowe'!$Q$3*'symulacje godzinowe'!$R$3</f>
        <v>0.8081151108000002</v>
      </c>
      <c r="I4459" s="3">
        <f>'symulacje godzinowe'!$R$3*'symulacje godzinowe'!$N$3*(E4459-D4459)*'symulacje godzinowe'!$O$3/1000</f>
        <v>0.787854834</v>
      </c>
      <c r="J4459" s="3">
        <f>'symulacje godzinowe'!$R$3*'symulacje godzinowe'!$N$3*(E4459-D4459)^2*'symulacje godzinowe'!$P$3/1000</f>
        <v>5.5955517984000004E-3</v>
      </c>
      <c r="K4459" s="3">
        <f t="shared" si="324"/>
        <v>1.4664725001600199E-2</v>
      </c>
      <c r="L4459" s="6">
        <f t="shared" si="326"/>
        <v>52.793010005760713</v>
      </c>
    </row>
    <row r="4460" spans="1:15" x14ac:dyDescent="0.2">
      <c r="A4460" s="2">
        <v>7</v>
      </c>
      <c r="B4460" s="2">
        <v>5</v>
      </c>
      <c r="C4460" s="2">
        <v>4458</v>
      </c>
      <c r="D4460" s="2">
        <v>21.5</v>
      </c>
      <c r="E4460" s="2">
        <v>55</v>
      </c>
      <c r="F4460" s="1">
        <f t="shared" si="323"/>
        <v>50</v>
      </c>
      <c r="G4460" s="2">
        <v>96.5</v>
      </c>
      <c r="H4460" s="3">
        <f>G4460/1000*'symulacje godzinowe'!$N$3*'symulacje godzinowe'!$Q$3*'symulacje godzinowe'!$R$3</f>
        <v>0.42660343650000004</v>
      </c>
      <c r="I4460" s="3">
        <f>'symulacje godzinowe'!$R$3*'symulacje godzinowe'!$N$3*(E4460-D4460)*'symulacje godzinowe'!$O$3/1000</f>
        <v>0.80712956999999996</v>
      </c>
      <c r="J4460" s="3">
        <f>'symulacje godzinowe'!$R$3*'symulacje godzinowe'!$N$3*(E4460-D4460)^2*'symulacje godzinowe'!$P$3/1000</f>
        <v>5.8726893599999998E-3</v>
      </c>
      <c r="K4460" s="3">
        <f t="shared" si="324"/>
        <v>-0.38639882285999994</v>
      </c>
      <c r="L4460" s="6">
        <f t="shared" si="326"/>
        <v>0</v>
      </c>
    </row>
    <row r="4461" spans="1:15" x14ac:dyDescent="0.2">
      <c r="A4461" s="2">
        <v>7</v>
      </c>
      <c r="B4461" s="2">
        <v>5</v>
      </c>
      <c r="C4461" s="2">
        <v>4459</v>
      </c>
      <c r="D4461" s="2">
        <v>20.6</v>
      </c>
      <c r="E4461" s="2">
        <v>55</v>
      </c>
      <c r="F4461" s="1">
        <f t="shared" si="323"/>
        <v>50</v>
      </c>
      <c r="G4461" s="2">
        <v>14</v>
      </c>
      <c r="H4461" s="3">
        <f>G4461/1000*'symulacje godzinowe'!$N$3*'symulacje godzinowe'!$Q$3*'symulacje godzinowe'!$R$3</f>
        <v>6.1890653999999996E-2</v>
      </c>
      <c r="I4461" s="3">
        <f>'symulacje godzinowe'!$R$3*'symulacje godzinowe'!$N$3*(E4461-D4461)*'symulacje godzinowe'!$O$3/1000</f>
        <v>0.82881364799999979</v>
      </c>
      <c r="J4461" s="3">
        <f>'symulacje godzinowe'!$R$3*'symulacje godzinowe'!$N$3*(E4461-D4461)^2*'symulacje godzinowe'!$P$3/1000</f>
        <v>6.1924755455999986E-3</v>
      </c>
      <c r="K4461" s="3">
        <f t="shared" si="324"/>
        <v>-0.77311546954559973</v>
      </c>
      <c r="L4461" s="6">
        <f t="shared" si="326"/>
        <v>0</v>
      </c>
    </row>
    <row r="4462" spans="1:15" x14ac:dyDescent="0.2">
      <c r="A4462" s="2">
        <v>7</v>
      </c>
      <c r="B4462" s="2">
        <v>5</v>
      </c>
      <c r="C4462" s="2">
        <v>4460</v>
      </c>
      <c r="D4462" s="2">
        <v>20.7</v>
      </c>
      <c r="E4462" s="2">
        <v>55</v>
      </c>
      <c r="F4462" s="1">
        <f t="shared" si="323"/>
        <v>50</v>
      </c>
      <c r="G4462" s="2">
        <v>0</v>
      </c>
      <c r="H4462" s="3">
        <f>G4462/1000*'symulacje godzinowe'!$N$3*'symulacje godzinowe'!$Q$3*'symulacje godzinowe'!$R$3</f>
        <v>0</v>
      </c>
      <c r="I4462" s="3">
        <f>'symulacje godzinowe'!$R$3*'symulacje godzinowe'!$N$3*(E4462-D4462)*'symulacje godzinowe'!$O$3/1000</f>
        <v>0.82640430599999992</v>
      </c>
      <c r="J4462" s="3">
        <f>'symulacje godzinowe'!$R$3*'symulacje godzinowe'!$N$3*(E4462-D4462)^2*'symulacje godzinowe'!$P$3/1000</f>
        <v>6.1565251103999977E-3</v>
      </c>
      <c r="K4462" s="3">
        <f t="shared" si="324"/>
        <v>-0.83256083111039991</v>
      </c>
      <c r="L4462" s="6">
        <f t="shared" si="326"/>
        <v>0</v>
      </c>
    </row>
    <row r="4463" spans="1:15" x14ac:dyDescent="0.2">
      <c r="A4463" s="2">
        <v>7</v>
      </c>
      <c r="B4463" s="2">
        <v>5</v>
      </c>
      <c r="C4463" s="2">
        <v>4461</v>
      </c>
      <c r="D4463" s="2">
        <v>20.8</v>
      </c>
      <c r="E4463" s="2">
        <v>55</v>
      </c>
      <c r="F4463" s="1">
        <f t="shared" si="323"/>
        <v>50</v>
      </c>
      <c r="G4463" s="2">
        <v>0</v>
      </c>
      <c r="H4463" s="3">
        <f>G4463/1000*'symulacje godzinowe'!$N$3*'symulacje godzinowe'!$Q$3*'symulacje godzinowe'!$R$3</f>
        <v>0</v>
      </c>
      <c r="I4463" s="3">
        <f>'symulacje godzinowe'!$R$3*'symulacje godzinowe'!$N$3*(E4463-D4463)*'symulacje godzinowe'!$O$3/1000</f>
        <v>0.82399496400000005</v>
      </c>
      <c r="J4463" s="3">
        <f>'symulacje godzinowe'!$R$3*'symulacje godzinowe'!$N$3*(E4463-D4463)^2*'symulacje godzinowe'!$P$3/1000</f>
        <v>6.1206793344000011E-3</v>
      </c>
      <c r="K4463" s="3">
        <f t="shared" si="324"/>
        <v>-0.83011564333440002</v>
      </c>
      <c r="L4463" s="6">
        <f t="shared" si="326"/>
        <v>0</v>
      </c>
    </row>
    <row r="4464" spans="1:15" x14ac:dyDescent="0.2">
      <c r="A4464" s="2">
        <v>7</v>
      </c>
      <c r="B4464" s="2">
        <v>5</v>
      </c>
      <c r="C4464" s="2">
        <v>4462</v>
      </c>
      <c r="D4464" s="2">
        <v>20.9</v>
      </c>
      <c r="E4464" s="2">
        <v>55</v>
      </c>
      <c r="F4464" s="1">
        <f t="shared" si="323"/>
        <v>50</v>
      </c>
      <c r="G4464" s="2">
        <v>0</v>
      </c>
      <c r="H4464" s="3">
        <f>G4464/1000*'symulacje godzinowe'!$N$3*'symulacje godzinowe'!$Q$3*'symulacje godzinowe'!$R$3</f>
        <v>0</v>
      </c>
      <c r="I4464" s="3">
        <f>'symulacje godzinowe'!$R$3*'symulacje godzinowe'!$N$3*(E4464-D4464)*'symulacje godzinowe'!$O$3/1000</f>
        <v>0.82158562199999996</v>
      </c>
      <c r="J4464" s="3">
        <f>'symulacje godzinowe'!$R$3*'symulacje godzinowe'!$N$3*(E4464-D4464)^2*'symulacje godzinowe'!$P$3/1000</f>
        <v>6.0849382176000003E-3</v>
      </c>
      <c r="K4464" s="3">
        <f t="shared" si="324"/>
        <v>-0.82767056021759999</v>
      </c>
      <c r="L4464" s="6">
        <f t="shared" si="326"/>
        <v>0</v>
      </c>
      <c r="O4464" s="21" t="s">
        <v>33</v>
      </c>
    </row>
    <row r="4465" spans="1:19" x14ac:dyDescent="0.2">
      <c r="A4465" s="2">
        <v>7</v>
      </c>
      <c r="B4465" s="2">
        <v>5</v>
      </c>
      <c r="C4465" s="2">
        <v>4463</v>
      </c>
      <c r="D4465" s="2">
        <v>20.3</v>
      </c>
      <c r="E4465" s="2">
        <v>55</v>
      </c>
      <c r="F4465" s="1">
        <f t="shared" si="323"/>
        <v>50</v>
      </c>
      <c r="G4465" s="2">
        <v>0</v>
      </c>
      <c r="H4465" s="3">
        <f>G4465/1000*'symulacje godzinowe'!$N$3*'symulacje godzinowe'!$Q$3*'symulacje godzinowe'!$R$3</f>
        <v>0</v>
      </c>
      <c r="I4465" s="3">
        <f>'symulacje godzinowe'!$R$3*'symulacje godzinowe'!$N$3*(E4465-D4465)*'symulacje godzinowe'!$O$3/1000</f>
        <v>0.83604167399999996</v>
      </c>
      <c r="J4465" s="3">
        <f>'symulacje godzinowe'!$R$3*'symulacje godzinowe'!$N$3*(E4465-D4465)^2*'symulacje godzinowe'!$P$3/1000</f>
        <v>6.3009548063999998E-3</v>
      </c>
      <c r="K4465" s="3">
        <f t="shared" si="324"/>
        <v>-0.84234262880639998</v>
      </c>
      <c r="L4465" s="6">
        <f t="shared" si="326"/>
        <v>0</v>
      </c>
      <c r="M4465" s="21" t="s">
        <v>32</v>
      </c>
      <c r="N4465" s="21" t="s">
        <v>27</v>
      </c>
      <c r="O4465" s="21" t="s">
        <v>31</v>
      </c>
      <c r="P4465" s="21" t="s">
        <v>28</v>
      </c>
      <c r="Q4465" s="21" t="s">
        <v>29</v>
      </c>
      <c r="R4465" s="21" t="s">
        <v>30</v>
      </c>
      <c r="S4465" s="21" t="s">
        <v>26</v>
      </c>
    </row>
    <row r="4466" spans="1:19" x14ac:dyDescent="0.2">
      <c r="A4466" s="2">
        <v>7</v>
      </c>
      <c r="B4466" s="2">
        <v>5</v>
      </c>
      <c r="C4466" s="2">
        <v>4464</v>
      </c>
      <c r="D4466" s="2">
        <v>19.7</v>
      </c>
      <c r="E4466" s="2">
        <v>55</v>
      </c>
      <c r="F4466" s="1">
        <f t="shared" si="323"/>
        <v>50</v>
      </c>
      <c r="G4466" s="2">
        <v>0</v>
      </c>
      <c r="H4466" s="3">
        <f>G4466/1000*'symulacje godzinowe'!$N$3*'symulacje godzinowe'!$Q$3*'symulacje godzinowe'!$R$3</f>
        <v>0</v>
      </c>
      <c r="I4466" s="3">
        <f>'symulacje godzinowe'!$R$3*'symulacje godzinowe'!$N$3*(E4466-D4466)*'symulacje godzinowe'!$O$3/1000</f>
        <v>0.85049772599999984</v>
      </c>
      <c r="J4466" s="3">
        <f>'symulacje godzinowe'!$R$3*'symulacje godzinowe'!$N$3*(E4466-D4466)^2*'symulacje godzinowe'!$P$3/1000</f>
        <v>6.5207391263999975E-3</v>
      </c>
      <c r="K4466" s="3">
        <f t="shared" si="324"/>
        <v>-0.85701846512639979</v>
      </c>
      <c r="L4466" s="10">
        <f>SUM(L4443:L4465)</f>
        <v>44443.642154947207</v>
      </c>
      <c r="M4466" s="19">
        <f>(L4442-4.187*$N$7*$O$7*(F4466-10))*((L4442-4.187*$N$7*$O$7*(F4466-10))&gt;0)</f>
        <v>7841.2654750505608</v>
      </c>
      <c r="N4466" s="19">
        <f>M4466/4.187/(F4466-10)*(M4466&gt;0)</f>
        <v>46.819115566339619</v>
      </c>
      <c r="O4466" s="19">
        <f>$P$7-0.5*$N$7*$O$7</f>
        <v>100</v>
      </c>
      <c r="P4466" s="19">
        <f>IF(N4466&lt;O4466,N4466,O4466)</f>
        <v>46.819115566339619</v>
      </c>
      <c r="Q4466" s="19">
        <f>L4466/4.187/(F4466-10)+P4466</f>
        <v>312.18597820633966</v>
      </c>
      <c r="R4466" s="19" t="b">
        <f>Q4466&gt;$N$7*$O$7</f>
        <v>1</v>
      </c>
      <c r="S4466" s="19">
        <f>IF(R4466,(F4466-10)/(50-10),(F4466-10)/(50-10)*Q4466/$N$7/$O$7)</f>
        <v>1</v>
      </c>
    </row>
    <row r="4467" spans="1:19" x14ac:dyDescent="0.2">
      <c r="A4467" s="2">
        <v>7</v>
      </c>
      <c r="B4467" s="2">
        <v>6</v>
      </c>
      <c r="C4467" s="2">
        <v>4465</v>
      </c>
      <c r="D4467" s="2">
        <v>19.100000000000001</v>
      </c>
      <c r="E4467" s="2">
        <v>55</v>
      </c>
      <c r="F4467" s="1">
        <f t="shared" si="323"/>
        <v>50</v>
      </c>
      <c r="G4467" s="2">
        <v>0</v>
      </c>
      <c r="H4467" s="3">
        <f>G4467/1000*'symulacje godzinowe'!$N$3*'symulacje godzinowe'!$Q$3*'symulacje godzinowe'!$R$3</f>
        <v>0</v>
      </c>
      <c r="I4467" s="3">
        <f>'symulacje godzinowe'!$R$3*'symulacje godzinowe'!$N$3*(E4467-D4467)*'symulacje godzinowe'!$O$3/1000</f>
        <v>0.86495377799999984</v>
      </c>
      <c r="J4467" s="3">
        <f>'symulacje godzinowe'!$R$3*'symulacje godzinowe'!$N$3*(E4467-D4467)^2*'symulacje godzinowe'!$P$3/1000</f>
        <v>6.7442911775999993E-3</v>
      </c>
      <c r="K4467" s="3">
        <f t="shared" si="324"/>
        <v>-0.87169806917759984</v>
      </c>
      <c r="L4467" s="6">
        <f>K4467*(K4467&gt;0)*3600</f>
        <v>0</v>
      </c>
    </row>
    <row r="4468" spans="1:19" x14ac:dyDescent="0.2">
      <c r="A4468" s="2">
        <v>7</v>
      </c>
      <c r="B4468" s="2">
        <v>6</v>
      </c>
      <c r="C4468" s="2">
        <v>4466</v>
      </c>
      <c r="D4468" s="2">
        <v>17.8</v>
      </c>
      <c r="E4468" s="2">
        <v>55</v>
      </c>
      <c r="F4468" s="1">
        <f t="shared" si="323"/>
        <v>50</v>
      </c>
      <c r="G4468" s="2">
        <v>0</v>
      </c>
      <c r="H4468" s="3">
        <f>G4468/1000*'symulacje godzinowe'!$N$3*'symulacje godzinowe'!$Q$3*'symulacje godzinowe'!$R$3</f>
        <v>0</v>
      </c>
      <c r="I4468" s="3">
        <f>'symulacje godzinowe'!$R$3*'symulacje godzinowe'!$N$3*(E4468-D4468)*'symulacje godzinowe'!$O$3/1000</f>
        <v>0.89627522399999993</v>
      </c>
      <c r="J4468" s="3">
        <f>'symulacje godzinowe'!$R$3*'symulacje godzinowe'!$N$3*(E4468-D4468)^2*'symulacje godzinowe'!$P$3/1000</f>
        <v>7.2415793664000003E-3</v>
      </c>
      <c r="K4468" s="3">
        <f t="shared" si="324"/>
        <v>-0.90351680336639995</v>
      </c>
      <c r="L4468" s="6">
        <f t="shared" ref="L4468:L4489" si="327">K4468*(K4468&gt;0)*3600</f>
        <v>0</v>
      </c>
    </row>
    <row r="4469" spans="1:19" x14ac:dyDescent="0.2">
      <c r="A4469" s="2">
        <v>7</v>
      </c>
      <c r="B4469" s="2">
        <v>6</v>
      </c>
      <c r="C4469" s="2">
        <v>4467</v>
      </c>
      <c r="D4469" s="2">
        <v>16.600000000000001</v>
      </c>
      <c r="E4469" s="2">
        <v>55</v>
      </c>
      <c r="F4469" s="1">
        <f t="shared" si="323"/>
        <v>50</v>
      </c>
      <c r="G4469" s="2">
        <v>0</v>
      </c>
      <c r="H4469" s="3">
        <f>G4469/1000*'symulacje godzinowe'!$N$3*'symulacje godzinowe'!$Q$3*'symulacje godzinowe'!$R$3</f>
        <v>0</v>
      </c>
      <c r="I4469" s="3">
        <f>'symulacje godzinowe'!$R$3*'symulacje godzinowe'!$N$3*(E4469-D4469)*'symulacje godzinowe'!$O$3/1000</f>
        <v>0.92518732799999992</v>
      </c>
      <c r="J4469" s="3">
        <f>'symulacje godzinowe'!$R$3*'symulacje godzinowe'!$N$3*(E4469-D4469)^2*'symulacje godzinowe'!$P$3/1000</f>
        <v>7.7163134976000001E-3</v>
      </c>
      <c r="K4469" s="3">
        <f t="shared" si="324"/>
        <v>-0.93290364149759997</v>
      </c>
      <c r="L4469" s="6">
        <f t="shared" si="327"/>
        <v>0</v>
      </c>
    </row>
    <row r="4470" spans="1:19" x14ac:dyDescent="0.2">
      <c r="A4470" s="2">
        <v>7</v>
      </c>
      <c r="B4470" s="2">
        <v>6</v>
      </c>
      <c r="C4470" s="2">
        <v>4468</v>
      </c>
      <c r="D4470" s="2">
        <v>15.3</v>
      </c>
      <c r="E4470" s="2">
        <v>55</v>
      </c>
      <c r="F4470" s="1">
        <f t="shared" si="323"/>
        <v>50</v>
      </c>
      <c r="G4470" s="2">
        <v>0</v>
      </c>
      <c r="H4470" s="3">
        <f>G4470/1000*'symulacje godzinowe'!$N$3*'symulacje godzinowe'!$Q$3*'symulacje godzinowe'!$R$3</f>
        <v>0</v>
      </c>
      <c r="I4470" s="3">
        <f>'symulacje godzinowe'!$R$3*'symulacje godzinowe'!$N$3*(E4470-D4470)*'symulacje godzinowe'!$O$3/1000</f>
        <v>0.9565087739999999</v>
      </c>
      <c r="J4470" s="3">
        <f>'symulacje godzinowe'!$R$3*'symulacje godzinowe'!$N$3*(E4470-D4470)^2*'symulacje godzinowe'!$P$3/1000</f>
        <v>8.2476159264000017E-3</v>
      </c>
      <c r="K4470" s="3">
        <f t="shared" si="324"/>
        <v>-0.96475638992639989</v>
      </c>
      <c r="L4470" s="6">
        <f t="shared" si="327"/>
        <v>0</v>
      </c>
    </row>
    <row r="4471" spans="1:19" x14ac:dyDescent="0.2">
      <c r="A4471" s="2">
        <v>7</v>
      </c>
      <c r="B4471" s="2">
        <v>6</v>
      </c>
      <c r="C4471" s="2">
        <v>4469</v>
      </c>
      <c r="D4471" s="2">
        <v>15.8</v>
      </c>
      <c r="E4471" s="2">
        <v>55</v>
      </c>
      <c r="F4471" s="1">
        <f t="shared" si="323"/>
        <v>50</v>
      </c>
      <c r="G4471" s="2">
        <v>26.7</v>
      </c>
      <c r="H4471" s="3">
        <f>G4471/1000*'symulacje godzinowe'!$N$3*'symulacje godzinowe'!$Q$3*'symulacje godzinowe'!$R$3</f>
        <v>0.1180343187</v>
      </c>
      <c r="I4471" s="3">
        <f>'symulacje godzinowe'!$R$3*'symulacje godzinowe'!$N$3*(E4471-D4471)*'symulacje godzinowe'!$O$3/1000</f>
        <v>0.9444620640000001</v>
      </c>
      <c r="J4471" s="3">
        <f>'symulacje godzinowe'!$R$3*'symulacje godzinowe'!$N$3*(E4471-D4471)^2*'symulacje godzinowe'!$P$3/1000</f>
        <v>8.0411756544000006E-3</v>
      </c>
      <c r="K4471" s="3">
        <f t="shared" si="324"/>
        <v>-0.83446892095440006</v>
      </c>
      <c r="L4471" s="6">
        <f t="shared" si="327"/>
        <v>0</v>
      </c>
    </row>
    <row r="4472" spans="1:19" x14ac:dyDescent="0.2">
      <c r="A4472" s="2">
        <v>7</v>
      </c>
      <c r="B4472" s="2">
        <v>6</v>
      </c>
      <c r="C4472" s="2">
        <v>4470</v>
      </c>
      <c r="D4472" s="2">
        <v>16.399999999999999</v>
      </c>
      <c r="E4472" s="2">
        <v>55</v>
      </c>
      <c r="F4472" s="1">
        <f t="shared" si="323"/>
        <v>50</v>
      </c>
      <c r="G4472" s="2">
        <v>126</v>
      </c>
      <c r="H4472" s="3">
        <f>G4472/1000*'symulacje godzinowe'!$N$3*'symulacje godzinowe'!$Q$3*'symulacje godzinowe'!$R$3</f>
        <v>0.55701588600000007</v>
      </c>
      <c r="I4472" s="3">
        <f>'symulacje godzinowe'!$R$3*'symulacje godzinowe'!$N$3*(E4472-D4472)*'symulacje godzinowe'!$O$3/1000</f>
        <v>0.9300060120000001</v>
      </c>
      <c r="J4472" s="3">
        <f>'symulacje godzinowe'!$R$3*'symulacje godzinowe'!$N$3*(E4472-D4472)^2*'symulacje godzinowe'!$P$3/1000</f>
        <v>7.7969010816000004E-3</v>
      </c>
      <c r="K4472" s="3">
        <f t="shared" si="324"/>
        <v>-0.38078702708160006</v>
      </c>
      <c r="L4472" s="6">
        <f t="shared" si="327"/>
        <v>0</v>
      </c>
    </row>
    <row r="4473" spans="1:19" x14ac:dyDescent="0.2">
      <c r="A4473" s="2">
        <v>7</v>
      </c>
      <c r="B4473" s="2">
        <v>6</v>
      </c>
      <c r="C4473" s="2">
        <v>4471</v>
      </c>
      <c r="D4473" s="2">
        <v>16.899999999999999</v>
      </c>
      <c r="E4473" s="2">
        <v>55</v>
      </c>
      <c r="F4473" s="1">
        <f t="shared" si="323"/>
        <v>50</v>
      </c>
      <c r="G4473" s="2">
        <v>190.2</v>
      </c>
      <c r="H4473" s="3">
        <f>G4473/1000*'symulacje godzinowe'!$N$3*'symulacje godzinowe'!$Q$3*'symulacje godzinowe'!$R$3</f>
        <v>0.84082874219999981</v>
      </c>
      <c r="I4473" s="3">
        <f>'symulacje godzinowe'!$R$3*'symulacje godzinowe'!$N$3*(E4473-D4473)*'symulacje godzinowe'!$O$3/1000</f>
        <v>0.91795930199999998</v>
      </c>
      <c r="J4473" s="3">
        <f>'symulacje godzinowe'!$R$3*'symulacje godzinowe'!$N$3*(E4473-D4473)^2*'symulacje godzinowe'!$P$3/1000</f>
        <v>7.5962170656E-3</v>
      </c>
      <c r="K4473" s="3">
        <f t="shared" si="324"/>
        <v>-8.4726776865600165E-2</v>
      </c>
      <c r="L4473" s="6">
        <f t="shared" si="327"/>
        <v>0</v>
      </c>
    </row>
    <row r="4474" spans="1:19" x14ac:dyDescent="0.2">
      <c r="A4474" s="2">
        <v>7</v>
      </c>
      <c r="B4474" s="2">
        <v>6</v>
      </c>
      <c r="C4474" s="2">
        <v>4472</v>
      </c>
      <c r="D4474" s="2">
        <v>17.5</v>
      </c>
      <c r="E4474" s="2">
        <v>55</v>
      </c>
      <c r="F4474" s="1">
        <f t="shared" si="323"/>
        <v>50</v>
      </c>
      <c r="G4474" s="2">
        <v>252.5</v>
      </c>
      <c r="H4474" s="3">
        <f>G4474/1000*'symulacje godzinowe'!$N$3*'symulacje godzinowe'!$Q$3*'symulacje godzinowe'!$R$3</f>
        <v>1.1162421524999999</v>
      </c>
      <c r="I4474" s="3">
        <f>'symulacje godzinowe'!$R$3*'symulacje godzinowe'!$N$3*(E4474-D4474)*'symulacje godzinowe'!$O$3/1000</f>
        <v>0.90350324999999998</v>
      </c>
      <c r="J4474" s="3">
        <f>'symulacje godzinowe'!$R$3*'symulacje godzinowe'!$N$3*(E4474-D4474)^2*'symulacje godzinowe'!$P$3/1000</f>
        <v>7.3588499999999992E-3</v>
      </c>
      <c r="K4474" s="3">
        <f t="shared" si="324"/>
        <v>0.20538005249999994</v>
      </c>
      <c r="L4474" s="6">
        <f t="shared" si="327"/>
        <v>739.3681889999998</v>
      </c>
    </row>
    <row r="4475" spans="1:19" x14ac:dyDescent="0.2">
      <c r="A4475" s="2">
        <v>7</v>
      </c>
      <c r="B4475" s="2">
        <v>6</v>
      </c>
      <c r="C4475" s="2">
        <v>4473</v>
      </c>
      <c r="D4475" s="2">
        <v>18</v>
      </c>
      <c r="E4475" s="2">
        <v>55</v>
      </c>
      <c r="F4475" s="1">
        <f t="shared" si="323"/>
        <v>50</v>
      </c>
      <c r="G4475" s="2">
        <v>311.8</v>
      </c>
      <c r="H4475" s="3">
        <f>G4475/1000*'symulacje godzinowe'!$N$3*'symulacje godzinowe'!$Q$3*'symulacje godzinowe'!$R$3</f>
        <v>1.3783932798000003</v>
      </c>
      <c r="I4475" s="3">
        <f>'symulacje godzinowe'!$R$3*'symulacje godzinowe'!$N$3*(E4475-D4475)*'symulacje godzinowe'!$O$3/1000</f>
        <v>0.89145653999999985</v>
      </c>
      <c r="J4475" s="3">
        <f>'symulacje godzinowe'!$R$3*'symulacje godzinowe'!$N$3*(E4475-D4475)^2*'symulacje godzinowe'!$P$3/1000</f>
        <v>7.1639222399999996E-3</v>
      </c>
      <c r="K4475" s="3">
        <f t="shared" si="324"/>
        <v>0.4797728175600004</v>
      </c>
      <c r="L4475" s="6">
        <f t="shared" si="327"/>
        <v>1727.1821432160014</v>
      </c>
    </row>
    <row r="4476" spans="1:19" x14ac:dyDescent="0.2">
      <c r="A4476" s="2">
        <v>7</v>
      </c>
      <c r="B4476" s="2">
        <v>6</v>
      </c>
      <c r="C4476" s="2">
        <v>4474</v>
      </c>
      <c r="D4476" s="2">
        <v>18.600000000000001</v>
      </c>
      <c r="E4476" s="2">
        <v>55</v>
      </c>
      <c r="F4476" s="1">
        <f t="shared" si="323"/>
        <v>50</v>
      </c>
      <c r="G4476" s="2">
        <v>362</v>
      </c>
      <c r="H4476" s="3">
        <f>G4476/1000*'symulacje godzinowe'!$N$3*'symulacje godzinowe'!$Q$3*'symulacje godzinowe'!$R$3</f>
        <v>1.6003154820000001</v>
      </c>
      <c r="I4476" s="3">
        <f>'symulacje godzinowe'!$R$3*'symulacje godzinowe'!$N$3*(E4476-D4476)*'symulacje godzinowe'!$O$3/1000</f>
        <v>0.87700048799999986</v>
      </c>
      <c r="J4476" s="3">
        <f>'symulacje godzinowe'!$R$3*'symulacje godzinowe'!$N$3*(E4476-D4476)^2*'symulacje godzinowe'!$P$3/1000</f>
        <v>6.9334626815999983E-3</v>
      </c>
      <c r="K4476" s="3">
        <f t="shared" si="324"/>
        <v>0.71638153131840021</v>
      </c>
      <c r="L4476" s="6">
        <f t="shared" si="327"/>
        <v>2578.9735127462409</v>
      </c>
    </row>
    <row r="4477" spans="1:19" x14ac:dyDescent="0.2">
      <c r="A4477" s="2">
        <v>7</v>
      </c>
      <c r="B4477" s="2">
        <v>6</v>
      </c>
      <c r="C4477" s="2">
        <v>4475</v>
      </c>
      <c r="D4477" s="2">
        <v>18.100000000000001</v>
      </c>
      <c r="E4477" s="2">
        <v>55</v>
      </c>
      <c r="F4477" s="1">
        <f t="shared" si="323"/>
        <v>50</v>
      </c>
      <c r="G4477" s="2">
        <v>397</v>
      </c>
      <c r="H4477" s="3">
        <f>G4477/1000*'symulacje godzinowe'!$N$3*'symulacje godzinowe'!$Q$3*'symulacje godzinowe'!$R$3</f>
        <v>1.7550421170000001</v>
      </c>
      <c r="I4477" s="3">
        <f>'symulacje godzinowe'!$R$3*'symulacje godzinowe'!$N$3*(E4477-D4477)*'symulacje godzinowe'!$O$3/1000</f>
        <v>0.88904719799999987</v>
      </c>
      <c r="J4477" s="3">
        <f>'symulacje godzinowe'!$R$3*'symulacje godzinowe'!$N$3*(E4477-D4477)^2*'symulacje godzinowe'!$P$3/1000</f>
        <v>7.1252506655999984E-3</v>
      </c>
      <c r="K4477" s="3">
        <f t="shared" si="324"/>
        <v>0.85886966833440026</v>
      </c>
      <c r="L4477" s="6">
        <f t="shared" si="327"/>
        <v>3091.9308060038411</v>
      </c>
    </row>
    <row r="4478" spans="1:19" x14ac:dyDescent="0.2">
      <c r="A4478" s="2">
        <v>7</v>
      </c>
      <c r="B4478" s="2">
        <v>6</v>
      </c>
      <c r="C4478" s="2">
        <v>4476</v>
      </c>
      <c r="D4478" s="2">
        <v>17.7</v>
      </c>
      <c r="E4478" s="2">
        <v>55</v>
      </c>
      <c r="F4478" s="1">
        <f t="shared" ref="F4478:F4541" si="328">E4478-5</f>
        <v>50</v>
      </c>
      <c r="G4478" s="2">
        <v>404.2</v>
      </c>
      <c r="H4478" s="3">
        <f>G4478/1000*'symulacje godzinowe'!$N$3*'symulacje godzinowe'!$Q$3*'symulacje godzinowe'!$R$3</f>
        <v>1.7868715962000001</v>
      </c>
      <c r="I4478" s="3">
        <f>'symulacje godzinowe'!$R$3*'symulacje godzinowe'!$N$3*(E4478-D4478)*'symulacje godzinowe'!$O$3/1000</f>
        <v>0.89868456599999991</v>
      </c>
      <c r="J4478" s="3">
        <f>'symulacje godzinowe'!$R$3*'symulacje godzinowe'!$N$3*(E4478-D4478)^2*'symulacje godzinowe'!$P$3/1000</f>
        <v>7.2805649183999982E-3</v>
      </c>
      <c r="K4478" s="3">
        <f t="shared" ref="K4478:K4541" si="329">H4478-I4478-J4478</f>
        <v>0.88090646528160022</v>
      </c>
      <c r="L4478" s="6">
        <f t="shared" si="327"/>
        <v>3171.2632750137609</v>
      </c>
    </row>
    <row r="4479" spans="1:19" x14ac:dyDescent="0.2">
      <c r="A4479" s="2">
        <v>7</v>
      </c>
      <c r="B4479" s="2">
        <v>6</v>
      </c>
      <c r="C4479" s="2">
        <v>4477</v>
      </c>
      <c r="D4479" s="2">
        <v>17.2</v>
      </c>
      <c r="E4479" s="2">
        <v>55</v>
      </c>
      <c r="F4479" s="1">
        <f t="shared" si="328"/>
        <v>50</v>
      </c>
      <c r="G4479" s="2">
        <v>382.2</v>
      </c>
      <c r="H4479" s="3">
        <f>G4479/1000*'symulacje godzinowe'!$N$3*'symulacje godzinowe'!$Q$3*'symulacje godzinowe'!$R$3</f>
        <v>1.6896148542000002</v>
      </c>
      <c r="I4479" s="3">
        <f>'symulacje godzinowe'!$R$3*'symulacje godzinowe'!$N$3*(E4479-D4479)*'symulacje godzinowe'!$O$3/1000</f>
        <v>0.91073127599999981</v>
      </c>
      <c r="J4479" s="3">
        <f>'symulacje godzinowe'!$R$3*'symulacje godzinowe'!$N$3*(E4479-D4479)^2*'symulacje godzinowe'!$P$3/1000</f>
        <v>7.4770625663999977E-3</v>
      </c>
      <c r="K4479" s="3">
        <f t="shared" si="329"/>
        <v>0.77140651563360041</v>
      </c>
      <c r="L4479" s="6">
        <f t="shared" si="327"/>
        <v>2777.0634562809614</v>
      </c>
    </row>
    <row r="4480" spans="1:19" x14ac:dyDescent="0.2">
      <c r="A4480" s="2">
        <v>7</v>
      </c>
      <c r="B4480" s="2">
        <v>6</v>
      </c>
      <c r="C4480" s="2">
        <v>4478</v>
      </c>
      <c r="D4480" s="2">
        <v>17.7</v>
      </c>
      <c r="E4480" s="2">
        <v>55</v>
      </c>
      <c r="F4480" s="1">
        <f t="shared" si="328"/>
        <v>50</v>
      </c>
      <c r="G4480" s="2">
        <v>338.5</v>
      </c>
      <c r="H4480" s="3">
        <f>G4480/1000*'symulacje godzinowe'!$N$3*'symulacje godzinowe'!$Q$3*'symulacje godzinowe'!$R$3</f>
        <v>1.4964275985000002</v>
      </c>
      <c r="I4480" s="3">
        <f>'symulacje godzinowe'!$R$3*'symulacje godzinowe'!$N$3*(E4480-D4480)*'symulacje godzinowe'!$O$3/1000</f>
        <v>0.89868456599999991</v>
      </c>
      <c r="J4480" s="3">
        <f>'symulacje godzinowe'!$R$3*'symulacje godzinowe'!$N$3*(E4480-D4480)^2*'symulacje godzinowe'!$P$3/1000</f>
        <v>7.2805649183999982E-3</v>
      </c>
      <c r="K4480" s="3">
        <f t="shared" si="329"/>
        <v>0.59046246758160026</v>
      </c>
      <c r="L4480" s="6">
        <f t="shared" si="327"/>
        <v>2125.6648832937608</v>
      </c>
    </row>
    <row r="4481" spans="1:19" x14ac:dyDescent="0.2">
      <c r="A4481" s="2">
        <v>7</v>
      </c>
      <c r="B4481" s="2">
        <v>6</v>
      </c>
      <c r="C4481" s="2">
        <v>4479</v>
      </c>
      <c r="D4481" s="2">
        <v>18.3</v>
      </c>
      <c r="E4481" s="2">
        <v>55</v>
      </c>
      <c r="F4481" s="1">
        <f t="shared" si="328"/>
        <v>50</v>
      </c>
      <c r="G4481" s="2">
        <v>125.5</v>
      </c>
      <c r="H4481" s="3">
        <f>G4481/1000*'symulacje godzinowe'!$N$3*'symulacje godzinowe'!$Q$3*'symulacje godzinowe'!$R$3</f>
        <v>0.55480550550000007</v>
      </c>
      <c r="I4481" s="3">
        <f>'symulacje godzinowe'!$R$3*'symulacje godzinowe'!$N$3*(E4481-D4481)*'symulacje godzinowe'!$O$3/1000</f>
        <v>0.88422851400000002</v>
      </c>
      <c r="J4481" s="3">
        <f>'symulacje godzinowe'!$R$3*'symulacje godzinowe'!$N$3*(E4481-D4481)^2*'symulacje godzinowe'!$P$3/1000</f>
        <v>7.0482214943999996E-3</v>
      </c>
      <c r="K4481" s="3">
        <f t="shared" si="329"/>
        <v>-0.33647122999439993</v>
      </c>
      <c r="L4481" s="6">
        <f t="shared" si="327"/>
        <v>0</v>
      </c>
    </row>
    <row r="4482" spans="1:19" x14ac:dyDescent="0.2">
      <c r="A4482" s="2">
        <v>7</v>
      </c>
      <c r="B4482" s="2">
        <v>6</v>
      </c>
      <c r="C4482" s="2">
        <v>4480</v>
      </c>
      <c r="D4482" s="2">
        <v>18.8</v>
      </c>
      <c r="E4482" s="2">
        <v>55</v>
      </c>
      <c r="F4482" s="1">
        <f t="shared" si="328"/>
        <v>50</v>
      </c>
      <c r="G4482" s="2">
        <v>98.5</v>
      </c>
      <c r="H4482" s="3">
        <f>G4482/1000*'symulacje godzinowe'!$N$3*'symulacje godzinowe'!$Q$3*'symulacje godzinowe'!$R$3</f>
        <v>0.43544495850000003</v>
      </c>
      <c r="I4482" s="3">
        <f>'symulacje godzinowe'!$R$3*'symulacje godzinowe'!$N$3*(E4482-D4482)*'symulacje godzinowe'!$O$3/1000</f>
        <v>0.87218180399999989</v>
      </c>
      <c r="J4482" s="3">
        <f>'symulacje godzinowe'!$R$3*'symulacje godzinowe'!$N$3*(E4482-D4482)^2*'symulacje godzinowe'!$P$3/1000</f>
        <v>6.8574801024000008E-3</v>
      </c>
      <c r="K4482" s="3">
        <f t="shared" si="329"/>
        <v>-0.44359432560239986</v>
      </c>
      <c r="L4482" s="6">
        <f t="shared" si="327"/>
        <v>0</v>
      </c>
    </row>
    <row r="4483" spans="1:19" x14ac:dyDescent="0.2">
      <c r="A4483" s="2">
        <v>7</v>
      </c>
      <c r="B4483" s="2">
        <v>6</v>
      </c>
      <c r="C4483" s="2">
        <v>4481</v>
      </c>
      <c r="D4483" s="2">
        <v>18.899999999999999</v>
      </c>
      <c r="E4483" s="2">
        <v>55</v>
      </c>
      <c r="F4483" s="1">
        <f t="shared" si="328"/>
        <v>50</v>
      </c>
      <c r="G4483" s="2">
        <v>70.400000000000006</v>
      </c>
      <c r="H4483" s="3">
        <f>G4483/1000*'symulacje godzinowe'!$N$3*'symulacje godzinowe'!$Q$3*'symulacje godzinowe'!$R$3</f>
        <v>0.31122157440000003</v>
      </c>
      <c r="I4483" s="3">
        <f>'symulacje godzinowe'!$R$3*'symulacje godzinowe'!$N$3*(E4483-D4483)*'symulacje godzinowe'!$O$3/1000</f>
        <v>0.86977246199999991</v>
      </c>
      <c r="J4483" s="3">
        <f>'symulacje godzinowe'!$R$3*'symulacje godzinowe'!$N$3*(E4483-D4483)^2*'symulacje godzinowe'!$P$3/1000</f>
        <v>6.8196458016E-3</v>
      </c>
      <c r="K4483" s="3">
        <f t="shared" si="329"/>
        <v>-0.56537053340159982</v>
      </c>
      <c r="L4483" s="6">
        <f t="shared" si="327"/>
        <v>0</v>
      </c>
    </row>
    <row r="4484" spans="1:19" x14ac:dyDescent="0.2">
      <c r="A4484" s="2">
        <v>7</v>
      </c>
      <c r="B4484" s="2">
        <v>6</v>
      </c>
      <c r="C4484" s="2">
        <v>4482</v>
      </c>
      <c r="D4484" s="2">
        <v>18.899999999999999</v>
      </c>
      <c r="E4484" s="2">
        <v>55</v>
      </c>
      <c r="F4484" s="1">
        <f t="shared" si="328"/>
        <v>50</v>
      </c>
      <c r="G4484" s="2">
        <v>41.9</v>
      </c>
      <c r="H4484" s="3">
        <f>G4484/1000*'symulacje godzinowe'!$N$3*'symulacje godzinowe'!$Q$3*'symulacje godzinowe'!$R$3</f>
        <v>0.1852298859</v>
      </c>
      <c r="I4484" s="3">
        <f>'symulacje godzinowe'!$R$3*'symulacje godzinowe'!$N$3*(E4484-D4484)*'symulacje godzinowe'!$O$3/1000</f>
        <v>0.86977246199999991</v>
      </c>
      <c r="J4484" s="3">
        <f>'symulacje godzinowe'!$R$3*'symulacje godzinowe'!$N$3*(E4484-D4484)^2*'symulacje godzinowe'!$P$3/1000</f>
        <v>6.8196458016E-3</v>
      </c>
      <c r="K4484" s="3">
        <f t="shared" si="329"/>
        <v>-0.6913622219015999</v>
      </c>
      <c r="L4484" s="6">
        <f t="shared" si="327"/>
        <v>0</v>
      </c>
    </row>
    <row r="4485" spans="1:19" x14ac:dyDescent="0.2">
      <c r="A4485" s="2">
        <v>7</v>
      </c>
      <c r="B4485" s="2">
        <v>6</v>
      </c>
      <c r="C4485" s="2">
        <v>4483</v>
      </c>
      <c r="D4485" s="2">
        <v>19</v>
      </c>
      <c r="E4485" s="2">
        <v>55</v>
      </c>
      <c r="F4485" s="1">
        <f t="shared" si="328"/>
        <v>50</v>
      </c>
      <c r="G4485" s="2">
        <v>12.8</v>
      </c>
      <c r="H4485" s="3">
        <f>G4485/1000*'symulacje godzinowe'!$N$3*'symulacje godzinowe'!$Q$3*'symulacje godzinowe'!$R$3</f>
        <v>5.6585740800000006E-2</v>
      </c>
      <c r="I4485" s="3">
        <f>'symulacje godzinowe'!$R$3*'symulacje godzinowe'!$N$3*(E4485-D4485)*'symulacje godzinowe'!$O$3/1000</f>
        <v>0.86736311999999993</v>
      </c>
      <c r="J4485" s="3">
        <f>'symulacje godzinowe'!$R$3*'symulacje godzinowe'!$N$3*(E4485-D4485)^2*'symulacje godzinowe'!$P$3/1000</f>
        <v>6.78191616E-3</v>
      </c>
      <c r="K4485" s="3">
        <f t="shared" si="329"/>
        <v>-0.81755929535999994</v>
      </c>
      <c r="L4485" s="6">
        <f t="shared" si="327"/>
        <v>0</v>
      </c>
    </row>
    <row r="4486" spans="1:19" x14ac:dyDescent="0.2">
      <c r="A4486" s="2">
        <v>7</v>
      </c>
      <c r="B4486" s="2">
        <v>6</v>
      </c>
      <c r="C4486" s="2">
        <v>4484</v>
      </c>
      <c r="D4486" s="2">
        <v>17.899999999999999</v>
      </c>
      <c r="E4486" s="2">
        <v>55</v>
      </c>
      <c r="F4486" s="1">
        <f t="shared" si="328"/>
        <v>50</v>
      </c>
      <c r="G4486" s="2">
        <v>0</v>
      </c>
      <c r="H4486" s="3">
        <f>G4486/1000*'symulacje godzinowe'!$N$3*'symulacje godzinowe'!$Q$3*'symulacje godzinowe'!$R$3</f>
        <v>0</v>
      </c>
      <c r="I4486" s="3">
        <f>'symulacje godzinowe'!$R$3*'symulacje godzinowe'!$N$3*(E4486-D4486)*'symulacje godzinowe'!$O$3/1000</f>
        <v>0.89386588199999994</v>
      </c>
      <c r="J4486" s="3">
        <f>'symulacje godzinowe'!$R$3*'symulacje godzinowe'!$N$3*(E4486-D4486)^2*'symulacje godzinowe'!$P$3/1000</f>
        <v>7.2026984735999999E-3</v>
      </c>
      <c r="K4486" s="3">
        <f t="shared" si="329"/>
        <v>-0.90106858047359994</v>
      </c>
      <c r="L4486" s="6">
        <f t="shared" si="327"/>
        <v>0</v>
      </c>
    </row>
    <row r="4487" spans="1:19" x14ac:dyDescent="0.2">
      <c r="A4487" s="2">
        <v>7</v>
      </c>
      <c r="B4487" s="2">
        <v>6</v>
      </c>
      <c r="C4487" s="2">
        <v>4485</v>
      </c>
      <c r="D4487" s="2">
        <v>16.899999999999999</v>
      </c>
      <c r="E4487" s="2">
        <v>55</v>
      </c>
      <c r="F4487" s="1">
        <f t="shared" si="328"/>
        <v>50</v>
      </c>
      <c r="G4487" s="2">
        <v>0</v>
      </c>
      <c r="H4487" s="3">
        <f>G4487/1000*'symulacje godzinowe'!$N$3*'symulacje godzinowe'!$Q$3*'symulacje godzinowe'!$R$3</f>
        <v>0</v>
      </c>
      <c r="I4487" s="3">
        <f>'symulacje godzinowe'!$R$3*'symulacje godzinowe'!$N$3*(E4487-D4487)*'symulacje godzinowe'!$O$3/1000</f>
        <v>0.91795930199999998</v>
      </c>
      <c r="J4487" s="3">
        <f>'symulacje godzinowe'!$R$3*'symulacje godzinowe'!$N$3*(E4487-D4487)^2*'symulacje godzinowe'!$P$3/1000</f>
        <v>7.5962170656E-3</v>
      </c>
      <c r="K4487" s="3">
        <f t="shared" si="329"/>
        <v>-0.92555551906559996</v>
      </c>
      <c r="L4487" s="6">
        <f t="shared" si="327"/>
        <v>0</v>
      </c>
    </row>
    <row r="4488" spans="1:19" x14ac:dyDescent="0.2">
      <c r="A4488" s="2">
        <v>7</v>
      </c>
      <c r="B4488" s="2">
        <v>6</v>
      </c>
      <c r="C4488" s="2">
        <v>4486</v>
      </c>
      <c r="D4488" s="2">
        <v>15.8</v>
      </c>
      <c r="E4488" s="2">
        <v>55</v>
      </c>
      <c r="F4488" s="1">
        <f t="shared" si="328"/>
        <v>50</v>
      </c>
      <c r="G4488" s="2">
        <v>0</v>
      </c>
      <c r="H4488" s="3">
        <f>G4488/1000*'symulacje godzinowe'!$N$3*'symulacje godzinowe'!$Q$3*'symulacje godzinowe'!$R$3</f>
        <v>0</v>
      </c>
      <c r="I4488" s="3">
        <f>'symulacje godzinowe'!$R$3*'symulacje godzinowe'!$N$3*(E4488-D4488)*'symulacje godzinowe'!$O$3/1000</f>
        <v>0.9444620640000001</v>
      </c>
      <c r="J4488" s="3">
        <f>'symulacje godzinowe'!$R$3*'symulacje godzinowe'!$N$3*(E4488-D4488)^2*'symulacje godzinowe'!$P$3/1000</f>
        <v>8.0411756544000006E-3</v>
      </c>
      <c r="K4488" s="3">
        <f t="shared" si="329"/>
        <v>-0.95250323965440009</v>
      </c>
      <c r="L4488" s="6">
        <f t="shared" si="327"/>
        <v>0</v>
      </c>
      <c r="O4488" s="21" t="s">
        <v>33</v>
      </c>
    </row>
    <row r="4489" spans="1:19" x14ac:dyDescent="0.2">
      <c r="A4489" s="2">
        <v>7</v>
      </c>
      <c r="B4489" s="2">
        <v>6</v>
      </c>
      <c r="C4489" s="2">
        <v>4487</v>
      </c>
      <c r="D4489" s="2">
        <v>14.9</v>
      </c>
      <c r="E4489" s="2">
        <v>55</v>
      </c>
      <c r="F4489" s="1">
        <f t="shared" si="328"/>
        <v>50</v>
      </c>
      <c r="G4489" s="2">
        <v>0</v>
      </c>
      <c r="H4489" s="3">
        <f>G4489/1000*'symulacje godzinowe'!$N$3*'symulacje godzinowe'!$Q$3*'symulacje godzinowe'!$R$3</f>
        <v>0</v>
      </c>
      <c r="I4489" s="3">
        <f>'symulacje godzinowe'!$R$3*'symulacje godzinowe'!$N$3*(E4489-D4489)*'symulacje godzinowe'!$O$3/1000</f>
        <v>0.96614614199999993</v>
      </c>
      <c r="J4489" s="3">
        <f>'symulacje godzinowe'!$R$3*'symulacje godzinowe'!$N$3*(E4489-D4489)^2*'symulacje godzinowe'!$P$3/1000</f>
        <v>8.4146520096000012E-3</v>
      </c>
      <c r="K4489" s="3">
        <f t="shared" si="329"/>
        <v>-0.97456079400959994</v>
      </c>
      <c r="L4489" s="6">
        <f t="shared" si="327"/>
        <v>0</v>
      </c>
      <c r="M4489" s="21" t="s">
        <v>32</v>
      </c>
      <c r="N4489" s="21" t="s">
        <v>27</v>
      </c>
      <c r="O4489" s="21" t="s">
        <v>31</v>
      </c>
      <c r="P4489" s="21" t="s">
        <v>28</v>
      </c>
      <c r="Q4489" s="21" t="s">
        <v>29</v>
      </c>
      <c r="R4489" s="21" t="s">
        <v>30</v>
      </c>
      <c r="S4489" s="21" t="s">
        <v>26</v>
      </c>
    </row>
    <row r="4490" spans="1:19" x14ac:dyDescent="0.2">
      <c r="A4490" s="2">
        <v>7</v>
      </c>
      <c r="B4490" s="2">
        <v>6</v>
      </c>
      <c r="C4490" s="2">
        <v>4488</v>
      </c>
      <c r="D4490" s="2">
        <v>14.1</v>
      </c>
      <c r="E4490" s="2">
        <v>55</v>
      </c>
      <c r="F4490" s="1">
        <f t="shared" si="328"/>
        <v>50</v>
      </c>
      <c r="G4490" s="2">
        <v>0</v>
      </c>
      <c r="H4490" s="3">
        <f>G4490/1000*'symulacje godzinowe'!$N$3*'symulacje godzinowe'!$Q$3*'symulacje godzinowe'!$R$3</f>
        <v>0</v>
      </c>
      <c r="I4490" s="3">
        <f>'symulacje godzinowe'!$R$3*'symulacje godzinowe'!$N$3*(E4490-D4490)*'symulacje godzinowe'!$O$3/1000</f>
        <v>0.98542087799999978</v>
      </c>
      <c r="J4490" s="3">
        <f>'symulacje godzinowe'!$R$3*'symulacje godzinowe'!$N$3*(E4490-D4490)^2*'symulacje godzinowe'!$P$3/1000</f>
        <v>8.7537478175999991E-3</v>
      </c>
      <c r="K4490" s="3">
        <f t="shared" si="329"/>
        <v>-0.99417462581759974</v>
      </c>
      <c r="L4490" s="10">
        <f>SUM(L4467:L4489)</f>
        <v>16211.446265554565</v>
      </c>
      <c r="M4490" s="19">
        <f>(L4466-4.187*$N$7*$O$7*(F4490-10))*((L4466-4.187*$N$7*$O$7*(F4490-10))&gt;0)</f>
        <v>10947.642154947207</v>
      </c>
      <c r="N4490" s="19">
        <f>M4490/4.187/(F4490-10)*(M4490&gt;0)</f>
        <v>65.366862640000036</v>
      </c>
      <c r="O4490" s="19">
        <f>$P$7-0.5*$N$7*$O$7</f>
        <v>100</v>
      </c>
      <c r="P4490" s="19">
        <f>IF(N4490&lt;O4490,N4490,O4490)</f>
        <v>65.366862640000036</v>
      </c>
      <c r="Q4490" s="19">
        <f>L4490/4.187/(F4490-10)+P4490</f>
        <v>162.16317423275478</v>
      </c>
      <c r="R4490" s="19" t="b">
        <f>Q4490&gt;$N$7*$O$7</f>
        <v>0</v>
      </c>
      <c r="S4490" s="19">
        <f>IF(R4490,(F4490-10)/(50-10),(F4490-10)/(50-10)*Q4490/$N$7/$O$7)</f>
        <v>0.81081587116377396</v>
      </c>
    </row>
    <row r="4491" spans="1:19" x14ac:dyDescent="0.2">
      <c r="A4491" s="2">
        <v>7</v>
      </c>
      <c r="B4491" s="2">
        <v>7</v>
      </c>
      <c r="C4491" s="2">
        <v>4489</v>
      </c>
      <c r="D4491" s="2">
        <v>13.2</v>
      </c>
      <c r="E4491" s="2">
        <v>55</v>
      </c>
      <c r="F4491" s="1">
        <f t="shared" si="328"/>
        <v>50</v>
      </c>
      <c r="G4491" s="2">
        <v>0</v>
      </c>
      <c r="H4491" s="3">
        <f>G4491/1000*'symulacje godzinowe'!$N$3*'symulacje godzinowe'!$Q$3*'symulacje godzinowe'!$R$3</f>
        <v>0</v>
      </c>
      <c r="I4491" s="3">
        <f>'symulacje godzinowe'!$R$3*'symulacje godzinowe'!$N$3*(E4491-D4491)*'symulacje godzinowe'!$O$3/1000</f>
        <v>1.0071049559999998</v>
      </c>
      <c r="J4491" s="3">
        <f>'symulacje godzinowe'!$R$3*'symulacje godzinowe'!$N$3*(E4491-D4491)^2*'symulacje godzinowe'!$P$3/1000</f>
        <v>9.1432370303999987E-3</v>
      </c>
      <c r="K4491" s="3">
        <f t="shared" si="329"/>
        <v>-1.0162481930303999</v>
      </c>
      <c r="L4491" s="6">
        <f>K4491*(K4491&gt;0)*3600</f>
        <v>0</v>
      </c>
    </row>
    <row r="4492" spans="1:19" x14ac:dyDescent="0.2">
      <c r="A4492" s="2">
        <v>7</v>
      </c>
      <c r="B4492" s="2">
        <v>7</v>
      </c>
      <c r="C4492" s="2">
        <v>4490</v>
      </c>
      <c r="D4492" s="2">
        <v>12.5</v>
      </c>
      <c r="E4492" s="2">
        <v>55</v>
      </c>
      <c r="F4492" s="1">
        <f t="shared" si="328"/>
        <v>50</v>
      </c>
      <c r="G4492" s="2">
        <v>0</v>
      </c>
      <c r="H4492" s="3">
        <f>G4492/1000*'symulacje godzinowe'!$N$3*'symulacje godzinowe'!$Q$3*'symulacje godzinowe'!$R$3</f>
        <v>0</v>
      </c>
      <c r="I4492" s="3">
        <f>'symulacje godzinowe'!$R$3*'symulacje godzinowe'!$N$3*(E4492-D4492)*'symulacje godzinowe'!$O$3/1000</f>
        <v>1.0239703499999999</v>
      </c>
      <c r="J4492" s="3">
        <f>'symulacje godzinowe'!$R$3*'symulacje godzinowe'!$N$3*(E4492-D4492)^2*'symulacje godzinowe'!$P$3/1000</f>
        <v>9.4520339999999998E-3</v>
      </c>
      <c r="K4492" s="3">
        <f t="shared" si="329"/>
        <v>-1.0334223839999999</v>
      </c>
      <c r="L4492" s="6">
        <f t="shared" ref="L4492:L4513" si="330">K4492*(K4492&gt;0)*3600</f>
        <v>0</v>
      </c>
    </row>
    <row r="4493" spans="1:19" x14ac:dyDescent="0.2">
      <c r="A4493" s="2">
        <v>7</v>
      </c>
      <c r="B4493" s="2">
        <v>7</v>
      </c>
      <c r="C4493" s="2">
        <v>4491</v>
      </c>
      <c r="D4493" s="2">
        <v>11.7</v>
      </c>
      <c r="E4493" s="2">
        <v>55</v>
      </c>
      <c r="F4493" s="1">
        <f t="shared" si="328"/>
        <v>50</v>
      </c>
      <c r="G4493" s="2">
        <v>0</v>
      </c>
      <c r="H4493" s="3">
        <f>G4493/1000*'symulacje godzinowe'!$N$3*'symulacje godzinowe'!$Q$3*'symulacje godzinowe'!$R$3</f>
        <v>0</v>
      </c>
      <c r="I4493" s="3">
        <f>'symulacje godzinowe'!$R$3*'symulacje godzinowe'!$N$3*(E4493-D4493)*'symulacje godzinowe'!$O$3/1000</f>
        <v>1.043245086</v>
      </c>
      <c r="J4493" s="3">
        <f>'symulacje godzinowe'!$R$3*'symulacje godzinowe'!$N$3*(E4493-D4493)^2*'symulacje godzinowe'!$P$3/1000</f>
        <v>9.8112243743999974E-3</v>
      </c>
      <c r="K4493" s="3">
        <f t="shared" si="329"/>
        <v>-1.0530563103744</v>
      </c>
      <c r="L4493" s="6">
        <f t="shared" si="330"/>
        <v>0</v>
      </c>
    </row>
    <row r="4494" spans="1:19" x14ac:dyDescent="0.2">
      <c r="A4494" s="2">
        <v>7</v>
      </c>
      <c r="B4494" s="2">
        <v>7</v>
      </c>
      <c r="C4494" s="2">
        <v>4492</v>
      </c>
      <c r="D4494" s="2">
        <v>11</v>
      </c>
      <c r="E4494" s="2">
        <v>55</v>
      </c>
      <c r="F4494" s="1">
        <f t="shared" si="328"/>
        <v>50</v>
      </c>
      <c r="G4494" s="2">
        <v>0</v>
      </c>
      <c r="H4494" s="3">
        <f>G4494/1000*'symulacje godzinowe'!$N$3*'symulacje godzinowe'!$Q$3*'symulacje godzinowe'!$R$3</f>
        <v>0</v>
      </c>
      <c r="I4494" s="3">
        <f>'symulacje godzinowe'!$R$3*'symulacje godzinowe'!$N$3*(E4494-D4494)*'symulacje godzinowe'!$O$3/1000</f>
        <v>1.0601104800000001</v>
      </c>
      <c r="J4494" s="3">
        <f>'symulacje godzinowe'!$R$3*'symulacje godzinowe'!$N$3*(E4494-D4494)^2*'symulacje godzinowe'!$P$3/1000</f>
        <v>1.0131010559999999E-2</v>
      </c>
      <c r="K4494" s="3">
        <f t="shared" si="329"/>
        <v>-1.0702414905600002</v>
      </c>
      <c r="L4494" s="6">
        <f t="shared" si="330"/>
        <v>0</v>
      </c>
    </row>
    <row r="4495" spans="1:19" x14ac:dyDescent="0.2">
      <c r="A4495" s="2">
        <v>7</v>
      </c>
      <c r="B4495" s="2">
        <v>7</v>
      </c>
      <c r="C4495" s="2">
        <v>4493</v>
      </c>
      <c r="D4495" s="2">
        <v>11.7</v>
      </c>
      <c r="E4495" s="2">
        <v>55</v>
      </c>
      <c r="F4495" s="1">
        <f t="shared" si="328"/>
        <v>50</v>
      </c>
      <c r="G4495" s="2">
        <v>61.6</v>
      </c>
      <c r="H4495" s="3">
        <f>G4495/1000*'symulacje godzinowe'!$N$3*'symulacje godzinowe'!$Q$3*'symulacje godzinowe'!$R$3</f>
        <v>0.27231887760000001</v>
      </c>
      <c r="I4495" s="3">
        <f>'symulacje godzinowe'!$R$3*'symulacje godzinowe'!$N$3*(E4495-D4495)*'symulacje godzinowe'!$O$3/1000</f>
        <v>1.043245086</v>
      </c>
      <c r="J4495" s="3">
        <f>'symulacje godzinowe'!$R$3*'symulacje godzinowe'!$N$3*(E4495-D4495)^2*'symulacje godzinowe'!$P$3/1000</f>
        <v>9.8112243743999974E-3</v>
      </c>
      <c r="K4495" s="3">
        <f t="shared" si="329"/>
        <v>-0.78073743277439989</v>
      </c>
      <c r="L4495" s="6">
        <f t="shared" si="330"/>
        <v>0</v>
      </c>
    </row>
    <row r="4496" spans="1:19" x14ac:dyDescent="0.2">
      <c r="A4496" s="2">
        <v>7</v>
      </c>
      <c r="B4496" s="2">
        <v>7</v>
      </c>
      <c r="C4496" s="2">
        <v>4494</v>
      </c>
      <c r="D4496" s="2">
        <v>12.5</v>
      </c>
      <c r="E4496" s="2">
        <v>55</v>
      </c>
      <c r="F4496" s="1">
        <f t="shared" si="328"/>
        <v>50</v>
      </c>
      <c r="G4496" s="2">
        <v>124.9</v>
      </c>
      <c r="H4496" s="3">
        <f>G4496/1000*'symulacje godzinowe'!$N$3*'symulacje godzinowe'!$Q$3*'symulacje godzinowe'!$R$3</f>
        <v>0.55215304890000017</v>
      </c>
      <c r="I4496" s="3">
        <f>'symulacje godzinowe'!$R$3*'symulacje godzinowe'!$N$3*(E4496-D4496)*'symulacje godzinowe'!$O$3/1000</f>
        <v>1.0239703499999999</v>
      </c>
      <c r="J4496" s="3">
        <f>'symulacje godzinowe'!$R$3*'symulacje godzinowe'!$N$3*(E4496-D4496)^2*'symulacje godzinowe'!$P$3/1000</f>
        <v>9.4520339999999998E-3</v>
      </c>
      <c r="K4496" s="3">
        <f t="shared" si="329"/>
        <v>-0.48126933509999975</v>
      </c>
      <c r="L4496" s="6">
        <f t="shared" si="330"/>
        <v>0</v>
      </c>
    </row>
    <row r="4497" spans="1:15" x14ac:dyDescent="0.2">
      <c r="A4497" s="2">
        <v>7</v>
      </c>
      <c r="B4497" s="2">
        <v>7</v>
      </c>
      <c r="C4497" s="2">
        <v>4495</v>
      </c>
      <c r="D4497" s="2">
        <v>13.2</v>
      </c>
      <c r="E4497" s="2">
        <v>55</v>
      </c>
      <c r="F4497" s="1">
        <f t="shared" si="328"/>
        <v>50</v>
      </c>
      <c r="G4497" s="2">
        <v>190.1</v>
      </c>
      <c r="H4497" s="3">
        <f>G4497/1000*'symulacje godzinowe'!$N$3*'symulacje godzinowe'!$Q$3*'symulacje godzinowe'!$R$3</f>
        <v>0.84038666610000012</v>
      </c>
      <c r="I4497" s="3">
        <f>'symulacje godzinowe'!$R$3*'symulacje godzinowe'!$N$3*(E4497-D4497)*'symulacje godzinowe'!$O$3/1000</f>
        <v>1.0071049559999998</v>
      </c>
      <c r="J4497" s="3">
        <f>'symulacje godzinowe'!$R$3*'symulacje godzinowe'!$N$3*(E4497-D4497)^2*'symulacje godzinowe'!$P$3/1000</f>
        <v>9.1432370303999987E-3</v>
      </c>
      <c r="K4497" s="3">
        <f t="shared" si="329"/>
        <v>-0.17586152693039969</v>
      </c>
      <c r="L4497" s="6">
        <f t="shared" si="330"/>
        <v>0</v>
      </c>
    </row>
    <row r="4498" spans="1:15" x14ac:dyDescent="0.2">
      <c r="A4498" s="2">
        <v>7</v>
      </c>
      <c r="B4498" s="2">
        <v>7</v>
      </c>
      <c r="C4498" s="2">
        <v>4496</v>
      </c>
      <c r="D4498" s="2">
        <v>13.4</v>
      </c>
      <c r="E4498" s="2">
        <v>55</v>
      </c>
      <c r="F4498" s="1">
        <f t="shared" si="328"/>
        <v>50</v>
      </c>
      <c r="G4498" s="2">
        <v>252.6</v>
      </c>
      <c r="H4498" s="3">
        <f>G4498/1000*'symulacje godzinowe'!$N$3*'symulacje godzinowe'!$Q$3*'symulacje godzinowe'!$R$3</f>
        <v>1.1166842286000001</v>
      </c>
      <c r="I4498" s="3">
        <f>'symulacje godzinowe'!$R$3*'symulacje godzinowe'!$N$3*(E4498-D4498)*'symulacje godzinowe'!$O$3/1000</f>
        <v>1.0022862719999999</v>
      </c>
      <c r="J4498" s="3">
        <f>'symulacje godzinowe'!$R$3*'symulacje godzinowe'!$N$3*(E4498-D4498)^2*'symulacje godzinowe'!$P$3/1000</f>
        <v>9.0559512575999999E-3</v>
      </c>
      <c r="K4498" s="3">
        <f t="shared" si="329"/>
        <v>0.10534200534240018</v>
      </c>
      <c r="L4498" s="6">
        <f t="shared" si="330"/>
        <v>379.23121923264063</v>
      </c>
    </row>
    <row r="4499" spans="1:15" x14ac:dyDescent="0.2">
      <c r="A4499" s="2">
        <v>7</v>
      </c>
      <c r="B4499" s="2">
        <v>7</v>
      </c>
      <c r="C4499" s="2">
        <v>4497</v>
      </c>
      <c r="D4499" s="2">
        <v>13.6</v>
      </c>
      <c r="E4499" s="2">
        <v>55</v>
      </c>
      <c r="F4499" s="1">
        <f t="shared" si="328"/>
        <v>50</v>
      </c>
      <c r="G4499" s="2">
        <v>136.1</v>
      </c>
      <c r="H4499" s="3">
        <f>G4499/1000*'symulacje godzinowe'!$N$3*'symulacje godzinowe'!$Q$3*'symulacje godzinowe'!$R$3</f>
        <v>0.60166557209999993</v>
      </c>
      <c r="I4499" s="3">
        <f>'symulacje godzinowe'!$R$3*'symulacje godzinowe'!$N$3*(E4499-D4499)*'symulacje godzinowe'!$O$3/1000</f>
        <v>0.99746758799999991</v>
      </c>
      <c r="J4499" s="3">
        <f>'symulacje godzinowe'!$R$3*'symulacje godzinowe'!$N$3*(E4499-D4499)^2*'symulacje godzinowe'!$P$3/1000</f>
        <v>8.9690841215999979E-3</v>
      </c>
      <c r="K4499" s="3">
        <f t="shared" si="329"/>
        <v>-0.40477110002159999</v>
      </c>
      <c r="L4499" s="6">
        <f t="shared" si="330"/>
        <v>0</v>
      </c>
    </row>
    <row r="4500" spans="1:15" x14ac:dyDescent="0.2">
      <c r="A4500" s="2">
        <v>7</v>
      </c>
      <c r="B4500" s="2">
        <v>7</v>
      </c>
      <c r="C4500" s="2">
        <v>4498</v>
      </c>
      <c r="D4500" s="2">
        <v>13.8</v>
      </c>
      <c r="E4500" s="2">
        <v>55</v>
      </c>
      <c r="F4500" s="1">
        <f t="shared" si="328"/>
        <v>50</v>
      </c>
      <c r="G4500" s="2">
        <v>158.30000000000001</v>
      </c>
      <c r="H4500" s="3">
        <f>G4500/1000*'symulacje godzinowe'!$N$3*'symulacje godzinowe'!$Q$3*'symulacje godzinowe'!$R$3</f>
        <v>0.6998064663000001</v>
      </c>
      <c r="I4500" s="3">
        <f>'symulacje godzinowe'!$R$3*'symulacje godzinowe'!$N$3*(E4500-D4500)*'symulacje godzinowe'!$O$3/1000</f>
        <v>0.99264890400000005</v>
      </c>
      <c r="J4500" s="3">
        <f>'symulacje godzinowe'!$R$3*'symulacje godzinowe'!$N$3*(E4500-D4500)^2*'symulacje godzinowe'!$P$3/1000</f>
        <v>8.8826356224000012E-3</v>
      </c>
      <c r="K4500" s="3">
        <f t="shared" si="329"/>
        <v>-0.30172507332239995</v>
      </c>
      <c r="L4500" s="6">
        <f t="shared" si="330"/>
        <v>0</v>
      </c>
    </row>
    <row r="4501" spans="1:15" x14ac:dyDescent="0.2">
      <c r="A4501" s="2">
        <v>7</v>
      </c>
      <c r="B4501" s="2">
        <v>7</v>
      </c>
      <c r="C4501" s="2">
        <v>4499</v>
      </c>
      <c r="D4501" s="2">
        <v>13.9</v>
      </c>
      <c r="E4501" s="2">
        <v>55</v>
      </c>
      <c r="F4501" s="1">
        <f t="shared" si="328"/>
        <v>50</v>
      </c>
      <c r="G4501" s="2">
        <v>173.5</v>
      </c>
      <c r="H4501" s="3">
        <f>G4501/1000*'symulacje godzinowe'!$N$3*'symulacje godzinowe'!$Q$3*'symulacje godzinowe'!$R$3</f>
        <v>0.76700203350000007</v>
      </c>
      <c r="I4501" s="3">
        <f>'symulacje godzinowe'!$R$3*'symulacje godzinowe'!$N$3*(E4501-D4501)*'symulacje godzinowe'!$O$3/1000</f>
        <v>0.99023956199999996</v>
      </c>
      <c r="J4501" s="3">
        <f>'symulacje godzinowe'!$R$3*'symulacje godzinowe'!$N$3*(E4501-D4501)^2*'symulacje godzinowe'!$P$3/1000</f>
        <v>8.839568361599999E-3</v>
      </c>
      <c r="K4501" s="3">
        <f t="shared" si="329"/>
        <v>-0.23207709686159989</v>
      </c>
      <c r="L4501" s="6">
        <f t="shared" si="330"/>
        <v>0</v>
      </c>
    </row>
    <row r="4502" spans="1:15" x14ac:dyDescent="0.2">
      <c r="A4502" s="2">
        <v>7</v>
      </c>
      <c r="B4502" s="2">
        <v>7</v>
      </c>
      <c r="C4502" s="2">
        <v>4500</v>
      </c>
      <c r="D4502" s="2">
        <v>13.9</v>
      </c>
      <c r="E4502" s="2">
        <v>55</v>
      </c>
      <c r="F4502" s="1">
        <f t="shared" si="328"/>
        <v>50</v>
      </c>
      <c r="G4502" s="2">
        <v>404.2</v>
      </c>
      <c r="H4502" s="3">
        <f>G4502/1000*'symulacje godzinowe'!$N$3*'symulacje godzinowe'!$Q$3*'symulacje godzinowe'!$R$3</f>
        <v>1.7868715962000001</v>
      </c>
      <c r="I4502" s="3">
        <f>'symulacje godzinowe'!$R$3*'symulacje godzinowe'!$N$3*(E4502-D4502)*'symulacje godzinowe'!$O$3/1000</f>
        <v>0.99023956199999996</v>
      </c>
      <c r="J4502" s="3">
        <f>'symulacje godzinowe'!$R$3*'symulacje godzinowe'!$N$3*(E4502-D4502)^2*'symulacje godzinowe'!$P$3/1000</f>
        <v>8.839568361599999E-3</v>
      </c>
      <c r="K4502" s="3">
        <f t="shared" si="329"/>
        <v>0.78779246583840012</v>
      </c>
      <c r="L4502" s="6">
        <f t="shared" si="330"/>
        <v>2836.0528770182405</v>
      </c>
    </row>
    <row r="4503" spans="1:15" x14ac:dyDescent="0.2">
      <c r="A4503" s="2">
        <v>7</v>
      </c>
      <c r="B4503" s="2">
        <v>7</v>
      </c>
      <c r="C4503" s="2">
        <v>4501</v>
      </c>
      <c r="D4503" s="2">
        <v>14</v>
      </c>
      <c r="E4503" s="2">
        <v>55</v>
      </c>
      <c r="F4503" s="1">
        <f t="shared" si="328"/>
        <v>50</v>
      </c>
      <c r="G4503" s="2">
        <v>382.3</v>
      </c>
      <c r="H4503" s="3">
        <f>G4503/1000*'symulacje godzinowe'!$N$3*'symulacje godzinowe'!$Q$3*'symulacje godzinowe'!$R$3</f>
        <v>1.6900569303000004</v>
      </c>
      <c r="I4503" s="3">
        <f>'symulacje godzinowe'!$R$3*'symulacje godzinowe'!$N$3*(E4503-D4503)*'symulacje godzinowe'!$O$3/1000</f>
        <v>0.98783021999999998</v>
      </c>
      <c r="J4503" s="3">
        <f>'symulacje godzinowe'!$R$3*'symulacje godzinowe'!$N$3*(E4503-D4503)^2*'symulacje godzinowe'!$P$3/1000</f>
        <v>8.7966057599999994E-3</v>
      </c>
      <c r="K4503" s="3">
        <f t="shared" si="329"/>
        <v>0.69343010454000042</v>
      </c>
      <c r="L4503" s="6">
        <f t="shared" si="330"/>
        <v>2496.3483763440017</v>
      </c>
    </row>
    <row r="4504" spans="1:15" x14ac:dyDescent="0.2">
      <c r="A4504" s="2">
        <v>7</v>
      </c>
      <c r="B4504" s="2">
        <v>7</v>
      </c>
      <c r="C4504" s="2">
        <v>4502</v>
      </c>
      <c r="D4504" s="2">
        <v>14.3</v>
      </c>
      <c r="E4504" s="2">
        <v>55</v>
      </c>
      <c r="F4504" s="1">
        <f t="shared" si="328"/>
        <v>50</v>
      </c>
      <c r="G4504" s="2">
        <v>337.4</v>
      </c>
      <c r="H4504" s="3">
        <f>G4504/1000*'symulacje godzinowe'!$N$3*'symulacje godzinowe'!$Q$3*'symulacje godzinowe'!$R$3</f>
        <v>1.4915647613999998</v>
      </c>
      <c r="I4504" s="3">
        <f>'symulacje godzinowe'!$R$3*'symulacje godzinowe'!$N$3*(E4504-D4504)*'symulacje godzinowe'!$O$3/1000</f>
        <v>0.98060219400000004</v>
      </c>
      <c r="J4504" s="3">
        <f>'symulacje godzinowe'!$R$3*'symulacje godzinowe'!$N$3*(E4504-D4504)^2*'symulacje godzinowe'!$P$3/1000</f>
        <v>8.6683459104000011E-3</v>
      </c>
      <c r="K4504" s="3">
        <f t="shared" si="329"/>
        <v>0.50229422148959979</v>
      </c>
      <c r="L4504" s="6">
        <f t="shared" si="330"/>
        <v>1808.2591973625592</v>
      </c>
    </row>
    <row r="4505" spans="1:15" x14ac:dyDescent="0.2">
      <c r="A4505" s="2">
        <v>7</v>
      </c>
      <c r="B4505" s="2">
        <v>7</v>
      </c>
      <c r="C4505" s="2">
        <v>4503</v>
      </c>
      <c r="D4505" s="2">
        <v>14.5</v>
      </c>
      <c r="E4505" s="2">
        <v>55</v>
      </c>
      <c r="F4505" s="1">
        <f t="shared" si="328"/>
        <v>50</v>
      </c>
      <c r="G4505" s="2">
        <v>281.89999999999998</v>
      </c>
      <c r="H4505" s="3">
        <f>G4505/1000*'symulacje godzinowe'!$N$3*'symulacje godzinowe'!$Q$3*'symulacje godzinowe'!$R$3</f>
        <v>1.2462125259000001</v>
      </c>
      <c r="I4505" s="3">
        <f>'symulacje godzinowe'!$R$3*'symulacje godzinowe'!$N$3*(E4505-D4505)*'symulacje godzinowe'!$O$3/1000</f>
        <v>0.97578350999999985</v>
      </c>
      <c r="J4505" s="3">
        <f>'symulacje godzinowe'!$R$3*'symulacje godzinowe'!$N$3*(E4505-D4505)^2*'symulacje godzinowe'!$P$3/1000</f>
        <v>8.5833626400000015E-3</v>
      </c>
      <c r="K4505" s="3">
        <f t="shared" si="329"/>
        <v>0.26184565326000026</v>
      </c>
      <c r="L4505" s="6">
        <f t="shared" si="330"/>
        <v>942.64435173600089</v>
      </c>
    </row>
    <row r="4506" spans="1:15" x14ac:dyDescent="0.2">
      <c r="A4506" s="2">
        <v>7</v>
      </c>
      <c r="B4506" s="2">
        <v>7</v>
      </c>
      <c r="C4506" s="2">
        <v>4504</v>
      </c>
      <c r="D4506" s="2">
        <v>14.8</v>
      </c>
      <c r="E4506" s="2">
        <v>55</v>
      </c>
      <c r="F4506" s="1">
        <f t="shared" si="328"/>
        <v>50</v>
      </c>
      <c r="G4506" s="2">
        <v>220.3</v>
      </c>
      <c r="H4506" s="3">
        <f>G4506/1000*'symulacje godzinowe'!$N$3*'symulacje godzinowe'!$Q$3*'symulacje godzinowe'!$R$3</f>
        <v>0.97389364830000003</v>
      </c>
      <c r="I4506" s="3">
        <f>'symulacje godzinowe'!$R$3*'symulacje godzinowe'!$N$3*(E4506-D4506)*'symulacje godzinowe'!$O$3/1000</f>
        <v>0.96855548400000002</v>
      </c>
      <c r="J4506" s="3">
        <f>'symulacje godzinowe'!$R$3*'symulacje godzinowe'!$N$3*(E4506-D4506)^2*'symulacje godzinowe'!$P$3/1000</f>
        <v>8.4566726783999995E-3</v>
      </c>
      <c r="K4506" s="3">
        <f t="shared" si="329"/>
        <v>-3.1185083783999961E-3</v>
      </c>
      <c r="L4506" s="6">
        <f t="shared" si="330"/>
        <v>0</v>
      </c>
    </row>
    <row r="4507" spans="1:15" x14ac:dyDescent="0.2">
      <c r="A4507" s="2">
        <v>7</v>
      </c>
      <c r="B4507" s="2">
        <v>7</v>
      </c>
      <c r="C4507" s="2">
        <v>4505</v>
      </c>
      <c r="D4507" s="2">
        <v>15</v>
      </c>
      <c r="E4507" s="2">
        <v>55</v>
      </c>
      <c r="F4507" s="1">
        <f t="shared" si="328"/>
        <v>50</v>
      </c>
      <c r="G4507" s="2">
        <v>154</v>
      </c>
      <c r="H4507" s="3">
        <f>G4507/1000*'symulacje godzinowe'!$N$3*'symulacje godzinowe'!$Q$3*'symulacje godzinowe'!$R$3</f>
        <v>0.68079719400000016</v>
      </c>
      <c r="I4507" s="3">
        <f>'symulacje godzinowe'!$R$3*'symulacje godzinowe'!$N$3*(E4507-D4507)*'symulacje godzinowe'!$O$3/1000</f>
        <v>0.96373679999999995</v>
      </c>
      <c r="J4507" s="3">
        <f>'symulacje godzinowe'!$R$3*'symulacje godzinowe'!$N$3*(E4507-D4507)^2*'symulacje godzinowe'!$P$3/1000</f>
        <v>8.3727359999999987E-3</v>
      </c>
      <c r="K4507" s="3">
        <f t="shared" si="329"/>
        <v>-0.29131234199999978</v>
      </c>
      <c r="L4507" s="6">
        <f t="shared" si="330"/>
        <v>0</v>
      </c>
    </row>
    <row r="4508" spans="1:15" x14ac:dyDescent="0.2">
      <c r="A4508" s="2">
        <v>7</v>
      </c>
      <c r="B4508" s="2">
        <v>7</v>
      </c>
      <c r="C4508" s="2">
        <v>4506</v>
      </c>
      <c r="D4508" s="2">
        <v>15.2</v>
      </c>
      <c r="E4508" s="2">
        <v>55</v>
      </c>
      <c r="F4508" s="1">
        <f t="shared" si="328"/>
        <v>50</v>
      </c>
      <c r="G4508" s="2">
        <v>95.4</v>
      </c>
      <c r="H4508" s="3">
        <f>G4508/1000*'symulacje godzinowe'!$N$3*'symulacje godzinowe'!$Q$3*'symulacje godzinowe'!$R$3</f>
        <v>0.42174059940000008</v>
      </c>
      <c r="I4508" s="3">
        <f>'symulacje godzinowe'!$R$3*'symulacje godzinowe'!$N$3*(E4508-D4508)*'symulacje godzinowe'!$O$3/1000</f>
        <v>0.95891811599999999</v>
      </c>
      <c r="J4508" s="3">
        <f>'symulacje godzinowe'!$R$3*'symulacje godzinowe'!$N$3*(E4508-D4508)^2*'symulacje godzinowe'!$P$3/1000</f>
        <v>8.289217958399998E-3</v>
      </c>
      <c r="K4508" s="3">
        <f t="shared" si="329"/>
        <v>-0.54546673455839989</v>
      </c>
      <c r="L4508" s="6">
        <f t="shared" si="330"/>
        <v>0</v>
      </c>
    </row>
    <row r="4509" spans="1:15" x14ac:dyDescent="0.2">
      <c r="A4509" s="2">
        <v>7</v>
      </c>
      <c r="B4509" s="2">
        <v>7</v>
      </c>
      <c r="C4509" s="2">
        <v>4507</v>
      </c>
      <c r="D4509" s="2">
        <v>15.4</v>
      </c>
      <c r="E4509" s="2">
        <v>55</v>
      </c>
      <c r="F4509" s="1">
        <f t="shared" si="328"/>
        <v>50</v>
      </c>
      <c r="G4509" s="2">
        <v>29.1</v>
      </c>
      <c r="H4509" s="3">
        <f>G4509/1000*'symulacje godzinowe'!$N$3*'symulacje godzinowe'!$Q$3*'symulacje godzinowe'!$R$3</f>
        <v>0.1286441451</v>
      </c>
      <c r="I4509" s="3">
        <f>'symulacje godzinowe'!$R$3*'symulacje godzinowe'!$N$3*(E4509-D4509)*'symulacje godzinowe'!$O$3/1000</f>
        <v>0.95409943200000003</v>
      </c>
      <c r="J4509" s="3">
        <f>'symulacje godzinowe'!$R$3*'symulacje godzinowe'!$N$3*(E4509-D4509)^2*'symulacje godzinowe'!$P$3/1000</f>
        <v>8.206118553600001E-3</v>
      </c>
      <c r="K4509" s="3">
        <f t="shared" si="329"/>
        <v>-0.83366140545360001</v>
      </c>
      <c r="L4509" s="6">
        <f t="shared" si="330"/>
        <v>0</v>
      </c>
    </row>
    <row r="4510" spans="1:15" x14ac:dyDescent="0.2">
      <c r="A4510" s="2">
        <v>7</v>
      </c>
      <c r="B4510" s="2">
        <v>7</v>
      </c>
      <c r="C4510" s="2">
        <v>4508</v>
      </c>
      <c r="D4510" s="2">
        <v>13.9</v>
      </c>
      <c r="E4510" s="2">
        <v>55</v>
      </c>
      <c r="F4510" s="1">
        <f t="shared" si="328"/>
        <v>50</v>
      </c>
      <c r="G4510" s="2">
        <v>0</v>
      </c>
      <c r="H4510" s="3">
        <f>G4510/1000*'symulacje godzinowe'!$N$3*'symulacje godzinowe'!$Q$3*'symulacje godzinowe'!$R$3</f>
        <v>0</v>
      </c>
      <c r="I4510" s="3">
        <f>'symulacje godzinowe'!$R$3*'symulacje godzinowe'!$N$3*(E4510-D4510)*'symulacje godzinowe'!$O$3/1000</f>
        <v>0.99023956199999996</v>
      </c>
      <c r="J4510" s="3">
        <f>'symulacje godzinowe'!$R$3*'symulacje godzinowe'!$N$3*(E4510-D4510)^2*'symulacje godzinowe'!$P$3/1000</f>
        <v>8.839568361599999E-3</v>
      </c>
      <c r="K4510" s="3">
        <f t="shared" si="329"/>
        <v>-0.99907913036160001</v>
      </c>
      <c r="L4510" s="6">
        <f t="shared" si="330"/>
        <v>0</v>
      </c>
    </row>
    <row r="4511" spans="1:15" x14ac:dyDescent="0.2">
      <c r="A4511" s="2">
        <v>7</v>
      </c>
      <c r="B4511" s="2">
        <v>7</v>
      </c>
      <c r="C4511" s="2">
        <v>4509</v>
      </c>
      <c r="D4511" s="2">
        <v>12.3</v>
      </c>
      <c r="E4511" s="2">
        <v>55</v>
      </c>
      <c r="F4511" s="1">
        <f t="shared" si="328"/>
        <v>50</v>
      </c>
      <c r="G4511" s="2">
        <v>0</v>
      </c>
      <c r="H4511" s="3">
        <f>G4511/1000*'symulacje godzinowe'!$N$3*'symulacje godzinowe'!$Q$3*'symulacje godzinowe'!$R$3</f>
        <v>0</v>
      </c>
      <c r="I4511" s="3">
        <f>'symulacje godzinowe'!$R$3*'symulacje godzinowe'!$N$3*(E4511-D4511)*'symulacje godzinowe'!$O$3/1000</f>
        <v>1.0287890339999999</v>
      </c>
      <c r="J4511" s="3">
        <f>'symulacje godzinowe'!$R$3*'symulacje godzinowe'!$N$3*(E4511-D4511)^2*'symulacje godzinowe'!$P$3/1000</f>
        <v>9.5412036384000011E-3</v>
      </c>
      <c r="K4511" s="3">
        <f t="shared" si="329"/>
        <v>-1.0383302376383998</v>
      </c>
      <c r="L4511" s="6">
        <f t="shared" si="330"/>
        <v>0</v>
      </c>
    </row>
    <row r="4512" spans="1:15" x14ac:dyDescent="0.2">
      <c r="A4512" s="2">
        <v>7</v>
      </c>
      <c r="B4512" s="2">
        <v>7</v>
      </c>
      <c r="C4512" s="2">
        <v>4510</v>
      </c>
      <c r="D4512" s="2">
        <v>10.8</v>
      </c>
      <c r="E4512" s="2">
        <v>55</v>
      </c>
      <c r="F4512" s="1">
        <f t="shared" si="328"/>
        <v>50</v>
      </c>
      <c r="G4512" s="2">
        <v>0</v>
      </c>
      <c r="H4512" s="3">
        <f>G4512/1000*'symulacje godzinowe'!$N$3*'symulacje godzinowe'!$Q$3*'symulacje godzinowe'!$R$3</f>
        <v>0</v>
      </c>
      <c r="I4512" s="3">
        <f>'symulacje godzinowe'!$R$3*'symulacje godzinowe'!$N$3*(E4512-D4512)*'symulacje godzinowe'!$O$3/1000</f>
        <v>1.0649291639999998</v>
      </c>
      <c r="J4512" s="3">
        <f>'symulacje godzinowe'!$R$3*'symulacje godzinowe'!$N$3*(E4512-D4512)^2*'symulacje godzinowe'!$P$3/1000</f>
        <v>1.0223319974400001E-2</v>
      </c>
      <c r="K4512" s="3">
        <f t="shared" si="329"/>
        <v>-1.0751524839743998</v>
      </c>
      <c r="L4512" s="6">
        <f t="shared" si="330"/>
        <v>0</v>
      </c>
      <c r="O4512" s="21" t="s">
        <v>33</v>
      </c>
    </row>
    <row r="4513" spans="1:19" x14ac:dyDescent="0.2">
      <c r="A4513" s="2">
        <v>7</v>
      </c>
      <c r="B4513" s="2">
        <v>7</v>
      </c>
      <c r="C4513" s="2">
        <v>4511</v>
      </c>
      <c r="D4513" s="2">
        <v>9.9</v>
      </c>
      <c r="E4513" s="2">
        <v>55</v>
      </c>
      <c r="F4513" s="1">
        <f t="shared" si="328"/>
        <v>50</v>
      </c>
      <c r="G4513" s="2">
        <v>0</v>
      </c>
      <c r="H4513" s="3">
        <f>G4513/1000*'symulacje godzinowe'!$N$3*'symulacje godzinowe'!$Q$3*'symulacje godzinowe'!$R$3</f>
        <v>0</v>
      </c>
      <c r="I4513" s="3">
        <f>'symulacje godzinowe'!$R$3*'symulacje godzinowe'!$N$3*(E4513-D4513)*'symulacje godzinowe'!$O$3/1000</f>
        <v>1.0866132419999999</v>
      </c>
      <c r="J4513" s="3">
        <f>'symulacje godzinowe'!$R$3*'symulacje godzinowe'!$N$3*(E4513-D4513)^2*'symulacje godzinowe'!$P$3/1000</f>
        <v>1.0643892969600001E-2</v>
      </c>
      <c r="K4513" s="3">
        <f t="shared" si="329"/>
        <v>-1.0972571349695999</v>
      </c>
      <c r="L4513" s="6">
        <f t="shared" si="330"/>
        <v>0</v>
      </c>
      <c r="M4513" s="21" t="s">
        <v>32</v>
      </c>
      <c r="N4513" s="21" t="s">
        <v>27</v>
      </c>
      <c r="O4513" s="21" t="s">
        <v>31</v>
      </c>
      <c r="P4513" s="21" t="s">
        <v>28</v>
      </c>
      <c r="Q4513" s="21" t="s">
        <v>29</v>
      </c>
      <c r="R4513" s="21" t="s">
        <v>30</v>
      </c>
      <c r="S4513" s="21" t="s">
        <v>26</v>
      </c>
    </row>
    <row r="4514" spans="1:19" x14ac:dyDescent="0.2">
      <c r="A4514" s="2">
        <v>7</v>
      </c>
      <c r="B4514" s="2">
        <v>7</v>
      </c>
      <c r="C4514" s="2">
        <v>4512</v>
      </c>
      <c r="D4514" s="2">
        <v>9.1</v>
      </c>
      <c r="E4514" s="2">
        <v>55</v>
      </c>
      <c r="F4514" s="1">
        <f t="shared" si="328"/>
        <v>50</v>
      </c>
      <c r="G4514" s="2">
        <v>0</v>
      </c>
      <c r="H4514" s="3">
        <f>G4514/1000*'symulacje godzinowe'!$N$3*'symulacje godzinowe'!$Q$3*'symulacje godzinowe'!$R$3</f>
        <v>0</v>
      </c>
      <c r="I4514" s="3">
        <f>'symulacje godzinowe'!$R$3*'symulacje godzinowe'!$N$3*(E4514-D4514)*'symulacje godzinowe'!$O$3/1000</f>
        <v>1.1058879779999997</v>
      </c>
      <c r="J4514" s="3">
        <f>'symulacje godzinowe'!$R$3*'symulacje godzinowe'!$N$3*(E4514-D4514)^2*'symulacje godzinowe'!$P$3/1000</f>
        <v>1.1024852457599999E-2</v>
      </c>
      <c r="K4514" s="3">
        <f t="shared" si="329"/>
        <v>-1.1169128304575997</v>
      </c>
      <c r="L4514" s="10">
        <f>SUM(L4491:L4513)</f>
        <v>8462.5360216934441</v>
      </c>
      <c r="M4514" s="19">
        <f>(L4490-4.187*$N$7*$O$7*(F4514-10))*((L4490-4.187*$N$7*$O$7*(F4514-10))&gt;0)</f>
        <v>0</v>
      </c>
      <c r="N4514" s="19">
        <f>M4514/4.187/(F4514-10)*(M4514&gt;0)</f>
        <v>0</v>
      </c>
      <c r="O4514" s="19">
        <f>$P$7-0.5*$N$7*$O$7</f>
        <v>100</v>
      </c>
      <c r="P4514" s="19">
        <f>IF(N4514&lt;O4514,N4514,O4514)</f>
        <v>0</v>
      </c>
      <c r="Q4514" s="19">
        <f>L4514/4.187/(F4514-10)+P4514</f>
        <v>50.528636384603793</v>
      </c>
      <c r="R4514" s="19" t="b">
        <f>Q4514&gt;$N$7*$O$7</f>
        <v>0</v>
      </c>
      <c r="S4514" s="19">
        <f>IF(R4514,(F4514-10)/(50-10),(F4514-10)/(50-10)*Q4514/$N$7/$O$7)</f>
        <v>0.25264318192301899</v>
      </c>
    </row>
    <row r="4515" spans="1:19" x14ac:dyDescent="0.2">
      <c r="A4515" s="2">
        <v>7</v>
      </c>
      <c r="B4515" s="2">
        <v>8</v>
      </c>
      <c r="C4515" s="2">
        <v>4513</v>
      </c>
      <c r="D4515" s="2">
        <v>8.1999999999999993</v>
      </c>
      <c r="E4515" s="2">
        <v>55</v>
      </c>
      <c r="F4515" s="1">
        <f t="shared" si="328"/>
        <v>50</v>
      </c>
      <c r="G4515" s="2">
        <v>0</v>
      </c>
      <c r="H4515" s="3">
        <f>G4515/1000*'symulacje godzinowe'!$N$3*'symulacje godzinowe'!$Q$3*'symulacje godzinowe'!$R$3</f>
        <v>0</v>
      </c>
      <c r="I4515" s="3">
        <f>'symulacje godzinowe'!$R$3*'symulacje godzinowe'!$N$3*(E4515-D4515)*'symulacje godzinowe'!$O$3/1000</f>
        <v>1.1275720559999998</v>
      </c>
      <c r="J4515" s="3">
        <f>'symulacje godzinowe'!$R$3*'symulacje godzinowe'!$N$3*(E4515-D4515)^2*'symulacje godzinowe'!$P$3/1000</f>
        <v>1.1461438310399998E-2</v>
      </c>
      <c r="K4515" s="3">
        <f t="shared" si="329"/>
        <v>-1.1390334943103997</v>
      </c>
      <c r="L4515" s="6">
        <f>K4515*(K4515&gt;0)*3600</f>
        <v>0</v>
      </c>
    </row>
    <row r="4516" spans="1:19" x14ac:dyDescent="0.2">
      <c r="A4516" s="2">
        <v>7</v>
      </c>
      <c r="B4516" s="2">
        <v>8</v>
      </c>
      <c r="C4516" s="2">
        <v>4514</v>
      </c>
      <c r="D4516" s="2">
        <v>7.8</v>
      </c>
      <c r="E4516" s="2">
        <v>55</v>
      </c>
      <c r="F4516" s="1">
        <f t="shared" si="328"/>
        <v>50</v>
      </c>
      <c r="G4516" s="2">
        <v>0</v>
      </c>
      <c r="H4516" s="3">
        <f>G4516/1000*'symulacje godzinowe'!$N$3*'symulacje godzinowe'!$Q$3*'symulacje godzinowe'!$R$3</f>
        <v>0</v>
      </c>
      <c r="I4516" s="3">
        <f>'symulacje godzinowe'!$R$3*'symulacje godzinowe'!$N$3*(E4516-D4516)*'symulacje godzinowe'!$O$3/1000</f>
        <v>1.1372094239999999</v>
      </c>
      <c r="J4516" s="3">
        <f>'symulacje godzinowe'!$R$3*'symulacje godzinowe'!$N$3*(E4516-D4516)^2*'symulacje godzinowe'!$P$3/1000</f>
        <v>1.1658197606400002E-2</v>
      </c>
      <c r="K4516" s="3">
        <f t="shared" si="329"/>
        <v>-1.1488676216064</v>
      </c>
      <c r="L4516" s="6">
        <f t="shared" ref="L4516:L4537" si="331">K4516*(K4516&gt;0)*3600</f>
        <v>0</v>
      </c>
    </row>
    <row r="4517" spans="1:19" x14ac:dyDescent="0.2">
      <c r="A4517" s="2">
        <v>7</v>
      </c>
      <c r="B4517" s="2">
        <v>8</v>
      </c>
      <c r="C4517" s="2">
        <v>4515</v>
      </c>
      <c r="D4517" s="2">
        <v>7.4</v>
      </c>
      <c r="E4517" s="2">
        <v>55</v>
      </c>
      <c r="F4517" s="1">
        <f t="shared" si="328"/>
        <v>50</v>
      </c>
      <c r="G4517" s="2">
        <v>0</v>
      </c>
      <c r="H4517" s="3">
        <f>G4517/1000*'symulacje godzinowe'!$N$3*'symulacje godzinowe'!$Q$3*'symulacje godzinowe'!$R$3</f>
        <v>0</v>
      </c>
      <c r="I4517" s="3">
        <f>'symulacje godzinowe'!$R$3*'symulacje godzinowe'!$N$3*(E4517-D4517)*'symulacje godzinowe'!$O$3/1000</f>
        <v>1.1468467920000001</v>
      </c>
      <c r="J4517" s="3">
        <f>'symulacje godzinowe'!$R$3*'symulacje godzinowe'!$N$3*(E4517-D4517)^2*'symulacje godzinowe'!$P$3/1000</f>
        <v>1.1856631449600001E-2</v>
      </c>
      <c r="K4517" s="3">
        <f t="shared" si="329"/>
        <v>-1.1587034234496001</v>
      </c>
      <c r="L4517" s="6">
        <f t="shared" si="331"/>
        <v>0</v>
      </c>
    </row>
    <row r="4518" spans="1:19" x14ac:dyDescent="0.2">
      <c r="A4518" s="2">
        <v>7</v>
      </c>
      <c r="B4518" s="2">
        <v>8</v>
      </c>
      <c r="C4518" s="2">
        <v>4516</v>
      </c>
      <c r="D4518" s="2">
        <v>7</v>
      </c>
      <c r="E4518" s="2">
        <v>55</v>
      </c>
      <c r="F4518" s="1">
        <f t="shared" si="328"/>
        <v>50</v>
      </c>
      <c r="G4518" s="2">
        <v>0</v>
      </c>
      <c r="H4518" s="3">
        <f>G4518/1000*'symulacje godzinowe'!$N$3*'symulacje godzinowe'!$Q$3*'symulacje godzinowe'!$R$3</f>
        <v>0</v>
      </c>
      <c r="I4518" s="3">
        <f>'symulacje godzinowe'!$R$3*'symulacje godzinowe'!$N$3*(E4518-D4518)*'symulacje godzinowe'!$O$3/1000</f>
        <v>1.1564841599999998</v>
      </c>
      <c r="J4518" s="3">
        <f>'symulacje godzinowe'!$R$3*'symulacje godzinowe'!$N$3*(E4518-D4518)^2*'symulacje godzinowe'!$P$3/1000</f>
        <v>1.205673984E-2</v>
      </c>
      <c r="K4518" s="3">
        <f t="shared" si="329"/>
        <v>-1.1685408998399998</v>
      </c>
      <c r="L4518" s="6">
        <f t="shared" si="331"/>
        <v>0</v>
      </c>
    </row>
    <row r="4519" spans="1:19" x14ac:dyDescent="0.2">
      <c r="A4519" s="2">
        <v>7</v>
      </c>
      <c r="B4519" s="2">
        <v>8</v>
      </c>
      <c r="C4519" s="2">
        <v>4517</v>
      </c>
      <c r="D4519" s="2">
        <v>9</v>
      </c>
      <c r="E4519" s="2">
        <v>55</v>
      </c>
      <c r="F4519" s="1">
        <f t="shared" si="328"/>
        <v>50</v>
      </c>
      <c r="G4519" s="2">
        <v>119.8</v>
      </c>
      <c r="H4519" s="3">
        <f>G4519/1000*'symulacje godzinowe'!$N$3*'symulacje godzinowe'!$Q$3*'symulacje godzinowe'!$R$3</f>
        <v>0.52960716780000006</v>
      </c>
      <c r="I4519" s="3">
        <f>'symulacje godzinowe'!$R$3*'symulacje godzinowe'!$N$3*(E4519-D4519)*'symulacje godzinowe'!$O$3/1000</f>
        <v>1.1082973199999999</v>
      </c>
      <c r="J4519" s="3">
        <f>'symulacje godzinowe'!$R$3*'symulacje godzinowe'!$N$3*(E4519-D4519)^2*'symulacje godzinowe'!$P$3/1000</f>
        <v>1.107294336E-2</v>
      </c>
      <c r="K4519" s="3">
        <f t="shared" si="329"/>
        <v>-0.58976309555999984</v>
      </c>
      <c r="L4519" s="6">
        <f t="shared" si="331"/>
        <v>0</v>
      </c>
    </row>
    <row r="4520" spans="1:19" x14ac:dyDescent="0.2">
      <c r="A4520" s="2">
        <v>7</v>
      </c>
      <c r="B4520" s="2">
        <v>8</v>
      </c>
      <c r="C4520" s="2">
        <v>4518</v>
      </c>
      <c r="D4520" s="2">
        <v>11</v>
      </c>
      <c r="E4520" s="2">
        <v>55</v>
      </c>
      <c r="F4520" s="1">
        <f t="shared" si="328"/>
        <v>50</v>
      </c>
      <c r="G4520" s="2">
        <v>193.7</v>
      </c>
      <c r="H4520" s="3">
        <f>G4520/1000*'symulacje godzinowe'!$N$3*'symulacje godzinowe'!$Q$3*'symulacje godzinowe'!$R$3</f>
        <v>0.85630140570000002</v>
      </c>
      <c r="I4520" s="3">
        <f>'symulacje godzinowe'!$R$3*'symulacje godzinowe'!$N$3*(E4520-D4520)*'symulacje godzinowe'!$O$3/1000</f>
        <v>1.0601104800000001</v>
      </c>
      <c r="J4520" s="3">
        <f>'symulacje godzinowe'!$R$3*'symulacje godzinowe'!$N$3*(E4520-D4520)^2*'symulacje godzinowe'!$P$3/1000</f>
        <v>1.0131010559999999E-2</v>
      </c>
      <c r="K4520" s="3">
        <f t="shared" si="329"/>
        <v>-0.21394008486000005</v>
      </c>
      <c r="L4520" s="6">
        <f t="shared" si="331"/>
        <v>0</v>
      </c>
    </row>
    <row r="4521" spans="1:19" x14ac:dyDescent="0.2">
      <c r="A4521" s="2">
        <v>7</v>
      </c>
      <c r="B4521" s="2">
        <v>8</v>
      </c>
      <c r="C4521" s="2">
        <v>4519</v>
      </c>
      <c r="D4521" s="2">
        <v>13</v>
      </c>
      <c r="E4521" s="2">
        <v>55</v>
      </c>
      <c r="F4521" s="1">
        <f t="shared" si="328"/>
        <v>50</v>
      </c>
      <c r="G4521" s="2">
        <v>298.3</v>
      </c>
      <c r="H4521" s="3">
        <f>G4521/1000*'symulacje godzinowe'!$N$3*'symulacje godzinowe'!$Q$3*'symulacje godzinowe'!$R$3</f>
        <v>1.3187130062999999</v>
      </c>
      <c r="I4521" s="3">
        <f>'symulacje godzinowe'!$R$3*'symulacje godzinowe'!$N$3*(E4521-D4521)*'symulacje godzinowe'!$O$3/1000</f>
        <v>1.0119236399999998</v>
      </c>
      <c r="J4521" s="3">
        <f>'symulacje godzinowe'!$R$3*'symulacje godzinowe'!$N$3*(E4521-D4521)^2*'symulacje godzinowe'!$P$3/1000</f>
        <v>9.2309414399999994E-3</v>
      </c>
      <c r="K4521" s="3">
        <f t="shared" si="329"/>
        <v>0.29755842486000011</v>
      </c>
      <c r="L4521" s="6">
        <f t="shared" si="331"/>
        <v>1071.2103294960004</v>
      </c>
    </row>
    <row r="4522" spans="1:19" x14ac:dyDescent="0.2">
      <c r="A4522" s="2">
        <v>7</v>
      </c>
      <c r="B4522" s="2">
        <v>8</v>
      </c>
      <c r="C4522" s="2">
        <v>4520</v>
      </c>
      <c r="D4522" s="2">
        <v>15</v>
      </c>
      <c r="E4522" s="2">
        <v>55</v>
      </c>
      <c r="F4522" s="1">
        <f t="shared" si="328"/>
        <v>50</v>
      </c>
      <c r="G4522" s="2">
        <v>411.2</v>
      </c>
      <c r="H4522" s="3">
        <f>G4522/1000*'symulacje godzinowe'!$N$3*'symulacje godzinowe'!$Q$3*'symulacje godzinowe'!$R$3</f>
        <v>1.8178169232000001</v>
      </c>
      <c r="I4522" s="3">
        <f>'symulacje godzinowe'!$R$3*'symulacje godzinowe'!$N$3*(E4522-D4522)*'symulacje godzinowe'!$O$3/1000</f>
        <v>0.96373679999999995</v>
      </c>
      <c r="J4522" s="3">
        <f>'symulacje godzinowe'!$R$3*'symulacje godzinowe'!$N$3*(E4522-D4522)^2*'symulacje godzinowe'!$P$3/1000</f>
        <v>8.3727359999999987E-3</v>
      </c>
      <c r="K4522" s="3">
        <f t="shared" si="329"/>
        <v>0.84570738720000016</v>
      </c>
      <c r="L4522" s="6">
        <f t="shared" si="331"/>
        <v>3044.5465939200008</v>
      </c>
    </row>
    <row r="4523" spans="1:19" x14ac:dyDescent="0.2">
      <c r="A4523" s="2">
        <v>7</v>
      </c>
      <c r="B4523" s="2">
        <v>8</v>
      </c>
      <c r="C4523" s="2">
        <v>4521</v>
      </c>
      <c r="D4523" s="2">
        <v>17</v>
      </c>
      <c r="E4523" s="2">
        <v>55</v>
      </c>
      <c r="F4523" s="1">
        <f t="shared" si="328"/>
        <v>50</v>
      </c>
      <c r="G4523" s="2">
        <v>519.29999999999995</v>
      </c>
      <c r="H4523" s="3">
        <f>G4523/1000*'symulacje godzinowe'!$N$3*'symulacje godzinowe'!$Q$3*'symulacje godzinowe'!$R$3</f>
        <v>2.2957011872999997</v>
      </c>
      <c r="I4523" s="3">
        <f>'symulacje godzinowe'!$R$3*'symulacje godzinowe'!$N$3*(E4523-D4523)*'symulacje godzinowe'!$O$3/1000</f>
        <v>0.91554995999999977</v>
      </c>
      <c r="J4523" s="3">
        <f>'symulacje godzinowe'!$R$3*'symulacje godzinowe'!$N$3*(E4523-D4523)^2*'symulacje godzinowe'!$P$3/1000</f>
        <v>7.5563942399999992E-3</v>
      </c>
      <c r="K4523" s="3">
        <f t="shared" si="329"/>
        <v>1.3725948330599997</v>
      </c>
      <c r="L4523" s="6">
        <f t="shared" si="331"/>
        <v>4941.3413990159988</v>
      </c>
    </row>
    <row r="4524" spans="1:19" x14ac:dyDescent="0.2">
      <c r="A4524" s="2">
        <v>7</v>
      </c>
      <c r="B4524" s="2">
        <v>8</v>
      </c>
      <c r="C4524" s="2">
        <v>4522</v>
      </c>
      <c r="D4524" s="2">
        <v>19</v>
      </c>
      <c r="E4524" s="2">
        <v>55</v>
      </c>
      <c r="F4524" s="1">
        <f t="shared" si="328"/>
        <v>50</v>
      </c>
      <c r="G4524" s="2">
        <v>615.79999999999995</v>
      </c>
      <c r="H4524" s="3">
        <f>G4524/1000*'symulacje godzinowe'!$N$3*'symulacje godzinowe'!$Q$3*'symulacje godzinowe'!$R$3</f>
        <v>2.7223046237999995</v>
      </c>
      <c r="I4524" s="3">
        <f>'symulacje godzinowe'!$R$3*'symulacje godzinowe'!$N$3*(E4524-D4524)*'symulacje godzinowe'!$O$3/1000</f>
        <v>0.86736311999999993</v>
      </c>
      <c r="J4524" s="3">
        <f>'symulacje godzinowe'!$R$3*'symulacje godzinowe'!$N$3*(E4524-D4524)^2*'symulacje godzinowe'!$P$3/1000</f>
        <v>6.78191616E-3</v>
      </c>
      <c r="K4524" s="3">
        <f t="shared" si="329"/>
        <v>1.8481595876399997</v>
      </c>
      <c r="L4524" s="6">
        <f t="shared" si="331"/>
        <v>6653.3745155039987</v>
      </c>
    </row>
    <row r="4525" spans="1:19" x14ac:dyDescent="0.2">
      <c r="A4525" s="2">
        <v>7</v>
      </c>
      <c r="B4525" s="2">
        <v>8</v>
      </c>
      <c r="C4525" s="2">
        <v>4523</v>
      </c>
      <c r="D4525" s="2">
        <v>19.899999999999999</v>
      </c>
      <c r="E4525" s="2">
        <v>55</v>
      </c>
      <c r="F4525" s="1">
        <f t="shared" si="328"/>
        <v>50</v>
      </c>
      <c r="G4525" s="2">
        <v>628.29999999999995</v>
      </c>
      <c r="H4525" s="3">
        <f>G4525/1000*'symulacje godzinowe'!$N$3*'symulacje godzinowe'!$Q$3*'symulacje godzinowe'!$R$3</f>
        <v>2.7775641362999997</v>
      </c>
      <c r="I4525" s="3">
        <f>'symulacje godzinowe'!$R$3*'symulacje godzinowe'!$N$3*(E4525-D4525)*'symulacje godzinowe'!$O$3/1000</f>
        <v>0.84567904199999999</v>
      </c>
      <c r="J4525" s="3">
        <f>'symulacje godzinowe'!$R$3*'symulacje godzinowe'!$N$3*(E4525-D4525)^2*'symulacje godzinowe'!$P$3/1000</f>
        <v>6.4470590496000001E-3</v>
      </c>
      <c r="K4525" s="3">
        <f t="shared" si="329"/>
        <v>1.9254380352503997</v>
      </c>
      <c r="L4525" s="6">
        <f t="shared" si="331"/>
        <v>6931.576926901439</v>
      </c>
    </row>
    <row r="4526" spans="1:19" x14ac:dyDescent="0.2">
      <c r="A4526" s="2">
        <v>7</v>
      </c>
      <c r="B4526" s="2">
        <v>8</v>
      </c>
      <c r="C4526" s="2">
        <v>4524</v>
      </c>
      <c r="D4526" s="2">
        <v>20.7</v>
      </c>
      <c r="E4526" s="2">
        <v>55</v>
      </c>
      <c r="F4526" s="1">
        <f t="shared" si="328"/>
        <v>50</v>
      </c>
      <c r="G4526" s="2">
        <v>641.5</v>
      </c>
      <c r="H4526" s="3">
        <f>G4526/1000*'symulacje godzinowe'!$N$3*'symulacje godzinowe'!$Q$3*'symulacje godzinowe'!$R$3</f>
        <v>2.8359181814999999</v>
      </c>
      <c r="I4526" s="3">
        <f>'symulacje godzinowe'!$R$3*'symulacje godzinowe'!$N$3*(E4526-D4526)*'symulacje godzinowe'!$O$3/1000</f>
        <v>0.82640430599999992</v>
      </c>
      <c r="J4526" s="3">
        <f>'symulacje godzinowe'!$R$3*'symulacje godzinowe'!$N$3*(E4526-D4526)^2*'symulacje godzinowe'!$P$3/1000</f>
        <v>6.1565251103999977E-3</v>
      </c>
      <c r="K4526" s="3">
        <f t="shared" si="329"/>
        <v>2.0033573503895998</v>
      </c>
      <c r="L4526" s="6">
        <f t="shared" si="331"/>
        <v>7212.0864614025595</v>
      </c>
    </row>
    <row r="4527" spans="1:19" x14ac:dyDescent="0.2">
      <c r="A4527" s="2">
        <v>7</v>
      </c>
      <c r="B4527" s="2">
        <v>8</v>
      </c>
      <c r="C4527" s="2">
        <v>4525</v>
      </c>
      <c r="D4527" s="2">
        <v>21.6</v>
      </c>
      <c r="E4527" s="2">
        <v>55</v>
      </c>
      <c r="F4527" s="1">
        <f t="shared" si="328"/>
        <v>50</v>
      </c>
      <c r="G4527" s="2">
        <v>556.1</v>
      </c>
      <c r="H4527" s="3">
        <f>G4527/1000*'symulacje godzinowe'!$N$3*'symulacje godzinowe'!$Q$3*'symulacje godzinowe'!$R$3</f>
        <v>2.4583851921000006</v>
      </c>
      <c r="I4527" s="3">
        <f>'symulacje godzinowe'!$R$3*'symulacje godzinowe'!$N$3*(E4527-D4527)*'symulacje godzinowe'!$O$3/1000</f>
        <v>0.80472022799999987</v>
      </c>
      <c r="J4527" s="3">
        <f>'symulacje godzinowe'!$R$3*'symulacje godzinowe'!$N$3*(E4527-D4527)^2*'symulacje godzinowe'!$P$3/1000</f>
        <v>5.8376808575999984E-3</v>
      </c>
      <c r="K4527" s="3">
        <f t="shared" si="329"/>
        <v>1.6478272832424008</v>
      </c>
      <c r="L4527" s="6">
        <f t="shared" si="331"/>
        <v>5932.1782196726426</v>
      </c>
    </row>
    <row r="4528" spans="1:19" x14ac:dyDescent="0.2">
      <c r="A4528" s="2">
        <v>7</v>
      </c>
      <c r="B4528" s="2">
        <v>8</v>
      </c>
      <c r="C4528" s="2">
        <v>4526</v>
      </c>
      <c r="D4528" s="2">
        <v>22.1</v>
      </c>
      <c r="E4528" s="2">
        <v>55</v>
      </c>
      <c r="F4528" s="1">
        <f t="shared" si="328"/>
        <v>50</v>
      </c>
      <c r="G4528" s="2">
        <v>486.1</v>
      </c>
      <c r="H4528" s="3">
        <f>G4528/1000*'symulacje godzinowe'!$N$3*'symulacje godzinowe'!$Q$3*'symulacje godzinowe'!$R$3</f>
        <v>2.1489319221000001</v>
      </c>
      <c r="I4528" s="3">
        <f>'symulacje godzinowe'!$R$3*'symulacje godzinowe'!$N$3*(E4528-D4528)*'symulacje godzinowe'!$O$3/1000</f>
        <v>0.79267351799999997</v>
      </c>
      <c r="J4528" s="3">
        <f>'symulacje godzinowe'!$R$3*'symulacje godzinowe'!$N$3*(E4528-D4528)^2*'symulacje godzinowe'!$P$3/1000</f>
        <v>5.6642082335999992E-3</v>
      </c>
      <c r="K4528" s="3">
        <f t="shared" si="329"/>
        <v>1.3505941958664001</v>
      </c>
      <c r="L4528" s="6">
        <f t="shared" si="331"/>
        <v>4862.1391051190403</v>
      </c>
    </row>
    <row r="4529" spans="1:19" x14ac:dyDescent="0.2">
      <c r="A4529" s="2">
        <v>7</v>
      </c>
      <c r="B4529" s="2">
        <v>8</v>
      </c>
      <c r="C4529" s="2">
        <v>4527</v>
      </c>
      <c r="D4529" s="2">
        <v>22.6</v>
      </c>
      <c r="E4529" s="2">
        <v>55</v>
      </c>
      <c r="F4529" s="1">
        <f t="shared" si="328"/>
        <v>50</v>
      </c>
      <c r="G4529" s="2">
        <v>349.2</v>
      </c>
      <c r="H4529" s="3">
        <f>G4529/1000*'symulacje godzinowe'!$N$3*'symulacje godzinowe'!$Q$3*'symulacje godzinowe'!$R$3</f>
        <v>1.5437297411999999</v>
      </c>
      <c r="I4529" s="3">
        <f>'symulacje godzinowe'!$R$3*'symulacje godzinowe'!$N$3*(E4529-D4529)*'symulacje godzinowe'!$O$3/1000</f>
        <v>0.78062680799999984</v>
      </c>
      <c r="J4529" s="3">
        <f>'symulacje godzinowe'!$R$3*'symulacje godzinowe'!$N$3*(E4529-D4529)^2*'symulacje godzinowe'!$P$3/1000</f>
        <v>5.4933520896000001E-3</v>
      </c>
      <c r="K4529" s="3">
        <f t="shared" si="329"/>
        <v>0.75760958111040011</v>
      </c>
      <c r="L4529" s="6">
        <f t="shared" si="331"/>
        <v>2727.3944919974406</v>
      </c>
    </row>
    <row r="4530" spans="1:19" x14ac:dyDescent="0.2">
      <c r="A4530" s="2">
        <v>7</v>
      </c>
      <c r="B4530" s="2">
        <v>8</v>
      </c>
      <c r="C4530" s="2">
        <v>4528</v>
      </c>
      <c r="D4530" s="2">
        <v>23.1</v>
      </c>
      <c r="E4530" s="2">
        <v>55</v>
      </c>
      <c r="F4530" s="1">
        <f t="shared" si="328"/>
        <v>50</v>
      </c>
      <c r="G4530" s="2">
        <v>268.10000000000002</v>
      </c>
      <c r="H4530" s="3">
        <f>G4530/1000*'symulacje godzinowe'!$N$3*'symulacje godzinowe'!$Q$3*'symulacje godzinowe'!$R$3</f>
        <v>1.1852060241</v>
      </c>
      <c r="I4530" s="3">
        <f>'symulacje godzinowe'!$R$3*'symulacje godzinowe'!$N$3*(E4530-D4530)*'symulacje godzinowe'!$O$3/1000</f>
        <v>0.76858009799999982</v>
      </c>
      <c r="J4530" s="3">
        <f>'symulacje godzinowe'!$R$3*'symulacje godzinowe'!$N$3*(E4530-D4530)^2*'symulacje godzinowe'!$P$3/1000</f>
        <v>5.3251124255999996E-3</v>
      </c>
      <c r="K4530" s="3">
        <f t="shared" si="329"/>
        <v>0.41130081367440013</v>
      </c>
      <c r="L4530" s="6">
        <f t="shared" si="331"/>
        <v>1480.6829292278405</v>
      </c>
    </row>
    <row r="4531" spans="1:19" x14ac:dyDescent="0.2">
      <c r="A4531" s="2">
        <v>7</v>
      </c>
      <c r="B4531" s="2">
        <v>8</v>
      </c>
      <c r="C4531" s="2">
        <v>4529</v>
      </c>
      <c r="D4531" s="2">
        <v>22.6</v>
      </c>
      <c r="E4531" s="2">
        <v>55</v>
      </c>
      <c r="F4531" s="1">
        <f t="shared" si="328"/>
        <v>50</v>
      </c>
      <c r="G4531" s="2">
        <v>198.7</v>
      </c>
      <c r="H4531" s="3">
        <f>G4531/1000*'symulacje godzinowe'!$N$3*'symulacje godzinowe'!$Q$3*'symulacje godzinowe'!$R$3</f>
        <v>0.87840521069999999</v>
      </c>
      <c r="I4531" s="3">
        <f>'symulacje godzinowe'!$R$3*'symulacje godzinowe'!$N$3*(E4531-D4531)*'symulacje godzinowe'!$O$3/1000</f>
        <v>0.78062680799999984</v>
      </c>
      <c r="J4531" s="3">
        <f>'symulacje godzinowe'!$R$3*'symulacje godzinowe'!$N$3*(E4531-D4531)^2*'symulacje godzinowe'!$P$3/1000</f>
        <v>5.4933520896000001E-3</v>
      </c>
      <c r="K4531" s="3">
        <f t="shared" si="329"/>
        <v>9.2285050610400154E-2</v>
      </c>
      <c r="L4531" s="6">
        <f t="shared" si="331"/>
        <v>332.22618219744055</v>
      </c>
    </row>
    <row r="4532" spans="1:19" x14ac:dyDescent="0.2">
      <c r="A4532" s="2">
        <v>7</v>
      </c>
      <c r="B4532" s="2">
        <v>8</v>
      </c>
      <c r="C4532" s="2">
        <v>4530</v>
      </c>
      <c r="D4532" s="2">
        <v>22.1</v>
      </c>
      <c r="E4532" s="2">
        <v>55</v>
      </c>
      <c r="F4532" s="1">
        <f t="shared" si="328"/>
        <v>50</v>
      </c>
      <c r="G4532" s="2">
        <v>158.19999999999999</v>
      </c>
      <c r="H4532" s="3">
        <f>G4532/1000*'symulacje godzinowe'!$N$3*'symulacje godzinowe'!$Q$3*'symulacje godzinowe'!$R$3</f>
        <v>0.69936439019999996</v>
      </c>
      <c r="I4532" s="3">
        <f>'symulacje godzinowe'!$R$3*'symulacje godzinowe'!$N$3*(E4532-D4532)*'symulacje godzinowe'!$O$3/1000</f>
        <v>0.79267351799999997</v>
      </c>
      <c r="J4532" s="3">
        <f>'symulacje godzinowe'!$R$3*'symulacje godzinowe'!$N$3*(E4532-D4532)^2*'symulacje godzinowe'!$P$3/1000</f>
        <v>5.6642082335999992E-3</v>
      </c>
      <c r="K4532" s="3">
        <f t="shared" si="329"/>
        <v>-9.8973336033600007E-2</v>
      </c>
      <c r="L4532" s="6">
        <f t="shared" si="331"/>
        <v>0</v>
      </c>
    </row>
    <row r="4533" spans="1:19" x14ac:dyDescent="0.2">
      <c r="A4533" s="2">
        <v>7</v>
      </c>
      <c r="B4533" s="2">
        <v>8</v>
      </c>
      <c r="C4533" s="2">
        <v>4531</v>
      </c>
      <c r="D4533" s="2">
        <v>21.6</v>
      </c>
      <c r="E4533" s="2">
        <v>55</v>
      </c>
      <c r="F4533" s="1">
        <f t="shared" si="328"/>
        <v>50</v>
      </c>
      <c r="G4533" s="2">
        <v>57</v>
      </c>
      <c r="H4533" s="3">
        <f>G4533/1000*'symulacje godzinowe'!$N$3*'symulacje godzinowe'!$Q$3*'symulacje godzinowe'!$R$3</f>
        <v>0.25198337700000001</v>
      </c>
      <c r="I4533" s="3">
        <f>'symulacje godzinowe'!$R$3*'symulacje godzinowe'!$N$3*(E4533-D4533)*'symulacje godzinowe'!$O$3/1000</f>
        <v>0.80472022799999987</v>
      </c>
      <c r="J4533" s="3">
        <f>'symulacje godzinowe'!$R$3*'symulacje godzinowe'!$N$3*(E4533-D4533)^2*'symulacje godzinowe'!$P$3/1000</f>
        <v>5.8376808575999984E-3</v>
      </c>
      <c r="K4533" s="3">
        <f t="shared" si="329"/>
        <v>-0.55857453185759987</v>
      </c>
      <c r="L4533" s="6">
        <f t="shared" si="331"/>
        <v>0</v>
      </c>
    </row>
    <row r="4534" spans="1:19" x14ac:dyDescent="0.2">
      <c r="A4534" s="2">
        <v>7</v>
      </c>
      <c r="B4534" s="2">
        <v>8</v>
      </c>
      <c r="C4534" s="2">
        <v>4532</v>
      </c>
      <c r="D4534" s="2">
        <v>20.7</v>
      </c>
      <c r="E4534" s="2">
        <v>55</v>
      </c>
      <c r="F4534" s="1">
        <f t="shared" si="328"/>
        <v>50</v>
      </c>
      <c r="G4534" s="2">
        <v>0</v>
      </c>
      <c r="H4534" s="3">
        <f>G4534/1000*'symulacje godzinowe'!$N$3*'symulacje godzinowe'!$Q$3*'symulacje godzinowe'!$R$3</f>
        <v>0</v>
      </c>
      <c r="I4534" s="3">
        <f>'symulacje godzinowe'!$R$3*'symulacje godzinowe'!$N$3*(E4534-D4534)*'symulacje godzinowe'!$O$3/1000</f>
        <v>0.82640430599999992</v>
      </c>
      <c r="J4534" s="3">
        <f>'symulacje godzinowe'!$R$3*'symulacje godzinowe'!$N$3*(E4534-D4534)^2*'symulacje godzinowe'!$P$3/1000</f>
        <v>6.1565251103999977E-3</v>
      </c>
      <c r="K4534" s="3">
        <f t="shared" si="329"/>
        <v>-0.83256083111039991</v>
      </c>
      <c r="L4534" s="6">
        <f t="shared" si="331"/>
        <v>0</v>
      </c>
    </row>
    <row r="4535" spans="1:19" x14ac:dyDescent="0.2">
      <c r="A4535" s="2">
        <v>7</v>
      </c>
      <c r="B4535" s="2">
        <v>8</v>
      </c>
      <c r="C4535" s="2">
        <v>4533</v>
      </c>
      <c r="D4535" s="2">
        <v>19.7</v>
      </c>
      <c r="E4535" s="2">
        <v>55</v>
      </c>
      <c r="F4535" s="1">
        <f t="shared" si="328"/>
        <v>50</v>
      </c>
      <c r="G4535" s="2">
        <v>0</v>
      </c>
      <c r="H4535" s="3">
        <f>G4535/1000*'symulacje godzinowe'!$N$3*'symulacje godzinowe'!$Q$3*'symulacje godzinowe'!$R$3</f>
        <v>0</v>
      </c>
      <c r="I4535" s="3">
        <f>'symulacje godzinowe'!$R$3*'symulacje godzinowe'!$N$3*(E4535-D4535)*'symulacje godzinowe'!$O$3/1000</f>
        <v>0.85049772599999984</v>
      </c>
      <c r="J4535" s="3">
        <f>'symulacje godzinowe'!$R$3*'symulacje godzinowe'!$N$3*(E4535-D4535)^2*'symulacje godzinowe'!$P$3/1000</f>
        <v>6.5207391263999975E-3</v>
      </c>
      <c r="K4535" s="3">
        <f t="shared" si="329"/>
        <v>-0.85701846512639979</v>
      </c>
      <c r="L4535" s="6">
        <f t="shared" si="331"/>
        <v>0</v>
      </c>
    </row>
    <row r="4536" spans="1:19" x14ac:dyDescent="0.2">
      <c r="A4536" s="2">
        <v>7</v>
      </c>
      <c r="B4536" s="2">
        <v>8</v>
      </c>
      <c r="C4536" s="2">
        <v>4534</v>
      </c>
      <c r="D4536" s="2">
        <v>18.8</v>
      </c>
      <c r="E4536" s="2">
        <v>55</v>
      </c>
      <c r="F4536" s="1">
        <f t="shared" si="328"/>
        <v>50</v>
      </c>
      <c r="G4536" s="2">
        <v>0</v>
      </c>
      <c r="H4536" s="3">
        <f>G4536/1000*'symulacje godzinowe'!$N$3*'symulacje godzinowe'!$Q$3*'symulacje godzinowe'!$R$3</f>
        <v>0</v>
      </c>
      <c r="I4536" s="3">
        <f>'symulacje godzinowe'!$R$3*'symulacje godzinowe'!$N$3*(E4536-D4536)*'symulacje godzinowe'!$O$3/1000</f>
        <v>0.87218180399999989</v>
      </c>
      <c r="J4536" s="3">
        <f>'symulacje godzinowe'!$R$3*'symulacje godzinowe'!$N$3*(E4536-D4536)^2*'symulacje godzinowe'!$P$3/1000</f>
        <v>6.8574801024000008E-3</v>
      </c>
      <c r="K4536" s="3">
        <f t="shared" si="329"/>
        <v>-0.87903928410239984</v>
      </c>
      <c r="L4536" s="6">
        <f t="shared" si="331"/>
        <v>0</v>
      </c>
      <c r="O4536" s="21" t="s">
        <v>33</v>
      </c>
    </row>
    <row r="4537" spans="1:19" x14ac:dyDescent="0.2">
      <c r="A4537" s="2">
        <v>7</v>
      </c>
      <c r="B4537" s="2">
        <v>8</v>
      </c>
      <c r="C4537" s="2">
        <v>4535</v>
      </c>
      <c r="D4537" s="2">
        <v>17.899999999999999</v>
      </c>
      <c r="E4537" s="2">
        <v>55</v>
      </c>
      <c r="F4537" s="1">
        <f t="shared" si="328"/>
        <v>50</v>
      </c>
      <c r="G4537" s="2">
        <v>0</v>
      </c>
      <c r="H4537" s="3">
        <f>G4537/1000*'symulacje godzinowe'!$N$3*'symulacje godzinowe'!$Q$3*'symulacje godzinowe'!$R$3</f>
        <v>0</v>
      </c>
      <c r="I4537" s="3">
        <f>'symulacje godzinowe'!$R$3*'symulacje godzinowe'!$N$3*(E4537-D4537)*'symulacje godzinowe'!$O$3/1000</f>
        <v>0.89386588199999994</v>
      </c>
      <c r="J4537" s="3">
        <f>'symulacje godzinowe'!$R$3*'symulacje godzinowe'!$N$3*(E4537-D4537)^2*'symulacje godzinowe'!$P$3/1000</f>
        <v>7.2026984735999999E-3</v>
      </c>
      <c r="K4537" s="3">
        <f t="shared" si="329"/>
        <v>-0.90106858047359994</v>
      </c>
      <c r="L4537" s="6">
        <f t="shared" si="331"/>
        <v>0</v>
      </c>
      <c r="M4537" s="21" t="s">
        <v>32</v>
      </c>
      <c r="N4537" s="21" t="s">
        <v>27</v>
      </c>
      <c r="O4537" s="21" t="s">
        <v>31</v>
      </c>
      <c r="P4537" s="21" t="s">
        <v>28</v>
      </c>
      <c r="Q4537" s="21" t="s">
        <v>29</v>
      </c>
      <c r="R4537" s="21" t="s">
        <v>30</v>
      </c>
      <c r="S4537" s="21" t="s">
        <v>26</v>
      </c>
    </row>
    <row r="4538" spans="1:19" x14ac:dyDescent="0.2">
      <c r="A4538" s="2">
        <v>7</v>
      </c>
      <c r="B4538" s="2">
        <v>8</v>
      </c>
      <c r="C4538" s="2">
        <v>4536</v>
      </c>
      <c r="D4538" s="2">
        <v>17.100000000000001</v>
      </c>
      <c r="E4538" s="2">
        <v>55</v>
      </c>
      <c r="F4538" s="1">
        <f t="shared" si="328"/>
        <v>50</v>
      </c>
      <c r="G4538" s="2">
        <v>0</v>
      </c>
      <c r="H4538" s="3">
        <f>G4538/1000*'symulacje godzinowe'!$N$3*'symulacje godzinowe'!$Q$3*'symulacje godzinowe'!$R$3</f>
        <v>0</v>
      </c>
      <c r="I4538" s="3">
        <f>'symulacje godzinowe'!$R$3*'symulacje godzinowe'!$N$3*(E4538-D4538)*'symulacje godzinowe'!$O$3/1000</f>
        <v>0.9131406179999999</v>
      </c>
      <c r="J4538" s="3">
        <f>'symulacje godzinowe'!$R$3*'symulacje godzinowe'!$N$3*(E4538-D4538)^2*'symulacje godzinowe'!$P$3/1000</f>
        <v>7.5166760735999993E-3</v>
      </c>
      <c r="K4538" s="3">
        <f t="shared" si="329"/>
        <v>-0.92065729407359986</v>
      </c>
      <c r="L4538" s="10">
        <f>SUM(L4515:L4537)</f>
        <v>45188.757154454397</v>
      </c>
      <c r="M4538" s="19">
        <f>(L4514-4.187*$N$7*$O$7*(F4538-10))*((L4514-4.187*$N$7*$O$7*(F4538-10))&gt;0)</f>
        <v>0</v>
      </c>
      <c r="N4538" s="19">
        <f>M4538/4.187/(F4538-10)*(M4538&gt;0)</f>
        <v>0</v>
      </c>
      <c r="O4538" s="19">
        <f>$P$7-0.5*$N$7*$O$7</f>
        <v>100</v>
      </c>
      <c r="P4538" s="19">
        <f>IF(N4538&lt;O4538,N4538,O4538)</f>
        <v>0</v>
      </c>
      <c r="Q4538" s="19">
        <f>L4538/4.187/(F4538-10)+P4538</f>
        <v>269.81584161962257</v>
      </c>
      <c r="R4538" s="19" t="b">
        <f>Q4538&gt;$N$7*$O$7</f>
        <v>1</v>
      </c>
      <c r="S4538" s="19">
        <f>IF(R4538,(F4538-10)/(50-10),(F4538-10)/(50-10)*Q4538/$N$7/$O$7)</f>
        <v>1</v>
      </c>
    </row>
    <row r="4539" spans="1:19" x14ac:dyDescent="0.2">
      <c r="A4539" s="2">
        <v>7</v>
      </c>
      <c r="B4539" s="2">
        <v>9</v>
      </c>
      <c r="C4539" s="2">
        <v>4537</v>
      </c>
      <c r="D4539" s="2">
        <v>16.2</v>
      </c>
      <c r="E4539" s="2">
        <v>55</v>
      </c>
      <c r="F4539" s="1">
        <f t="shared" si="328"/>
        <v>50</v>
      </c>
      <c r="G4539" s="2">
        <v>0</v>
      </c>
      <c r="H4539" s="3">
        <f>G4539/1000*'symulacje godzinowe'!$N$3*'symulacje godzinowe'!$Q$3*'symulacje godzinowe'!$R$3</f>
        <v>0</v>
      </c>
      <c r="I4539" s="3">
        <f>'symulacje godzinowe'!$R$3*'symulacje godzinowe'!$N$3*(E4539-D4539)*'symulacje godzinowe'!$O$3/1000</f>
        <v>0.93482469599999984</v>
      </c>
      <c r="J4539" s="3">
        <f>'symulacje godzinowe'!$R$3*'symulacje godzinowe'!$N$3*(E4539-D4539)^2*'symulacje godzinowe'!$P$3/1000</f>
        <v>7.8779073023999991E-3</v>
      </c>
      <c r="K4539" s="3">
        <f t="shared" si="329"/>
        <v>-0.94270260330239986</v>
      </c>
      <c r="L4539" s="6">
        <f>K4539*(K4539&gt;0)*3600</f>
        <v>0</v>
      </c>
    </row>
    <row r="4540" spans="1:19" x14ac:dyDescent="0.2">
      <c r="A4540" s="2">
        <v>7</v>
      </c>
      <c r="B4540" s="2">
        <v>9</v>
      </c>
      <c r="C4540" s="2">
        <v>4538</v>
      </c>
      <c r="D4540" s="2">
        <v>16.3</v>
      </c>
      <c r="E4540" s="2">
        <v>55</v>
      </c>
      <c r="F4540" s="1">
        <f t="shared" si="328"/>
        <v>50</v>
      </c>
      <c r="G4540" s="2">
        <v>0</v>
      </c>
      <c r="H4540" s="3">
        <f>G4540/1000*'symulacje godzinowe'!$N$3*'symulacje godzinowe'!$Q$3*'symulacje godzinowe'!$R$3</f>
        <v>0</v>
      </c>
      <c r="I4540" s="3">
        <f>'symulacje godzinowe'!$R$3*'symulacje godzinowe'!$N$3*(E4540-D4540)*'symulacje godzinowe'!$O$3/1000</f>
        <v>0.93241535399999997</v>
      </c>
      <c r="J4540" s="3">
        <f>'symulacje godzinowe'!$R$3*'symulacje godzinowe'!$N$3*(E4540-D4540)^2*'symulacje godzinowe'!$P$3/1000</f>
        <v>7.8373518624000015E-3</v>
      </c>
      <c r="K4540" s="3">
        <f t="shared" si="329"/>
        <v>-0.94025270586239995</v>
      </c>
      <c r="L4540" s="6">
        <f t="shared" ref="L4540:L4561" si="332">K4540*(K4540&gt;0)*3600</f>
        <v>0</v>
      </c>
    </row>
    <row r="4541" spans="1:19" x14ac:dyDescent="0.2">
      <c r="A4541" s="2">
        <v>7</v>
      </c>
      <c r="B4541" s="2">
        <v>9</v>
      </c>
      <c r="C4541" s="2">
        <v>4539</v>
      </c>
      <c r="D4541" s="2">
        <v>16.3</v>
      </c>
      <c r="E4541" s="2">
        <v>55</v>
      </c>
      <c r="F4541" s="1">
        <f t="shared" si="328"/>
        <v>50</v>
      </c>
      <c r="G4541" s="2">
        <v>0</v>
      </c>
      <c r="H4541" s="3">
        <f>G4541/1000*'symulacje godzinowe'!$N$3*'symulacje godzinowe'!$Q$3*'symulacje godzinowe'!$R$3</f>
        <v>0</v>
      </c>
      <c r="I4541" s="3">
        <f>'symulacje godzinowe'!$R$3*'symulacje godzinowe'!$N$3*(E4541-D4541)*'symulacje godzinowe'!$O$3/1000</f>
        <v>0.93241535399999997</v>
      </c>
      <c r="J4541" s="3">
        <f>'symulacje godzinowe'!$R$3*'symulacje godzinowe'!$N$3*(E4541-D4541)^2*'symulacje godzinowe'!$P$3/1000</f>
        <v>7.8373518624000015E-3</v>
      </c>
      <c r="K4541" s="3">
        <f t="shared" si="329"/>
        <v>-0.94025270586239995</v>
      </c>
      <c r="L4541" s="6">
        <f t="shared" si="332"/>
        <v>0</v>
      </c>
    </row>
    <row r="4542" spans="1:19" x14ac:dyDescent="0.2">
      <c r="A4542" s="2">
        <v>7</v>
      </c>
      <c r="B4542" s="2">
        <v>9</v>
      </c>
      <c r="C4542" s="2">
        <v>4540</v>
      </c>
      <c r="D4542" s="2">
        <v>16.399999999999999</v>
      </c>
      <c r="E4542" s="2">
        <v>55</v>
      </c>
      <c r="F4542" s="1">
        <f t="shared" ref="F4542:F4605" si="333">E4542-5</f>
        <v>50</v>
      </c>
      <c r="G4542" s="2">
        <v>0</v>
      </c>
      <c r="H4542" s="3">
        <f>G4542/1000*'symulacje godzinowe'!$N$3*'symulacje godzinowe'!$Q$3*'symulacje godzinowe'!$R$3</f>
        <v>0</v>
      </c>
      <c r="I4542" s="3">
        <f>'symulacje godzinowe'!$R$3*'symulacje godzinowe'!$N$3*(E4542-D4542)*'symulacje godzinowe'!$O$3/1000</f>
        <v>0.9300060120000001</v>
      </c>
      <c r="J4542" s="3">
        <f>'symulacje godzinowe'!$R$3*'symulacje godzinowe'!$N$3*(E4542-D4542)^2*'symulacje godzinowe'!$P$3/1000</f>
        <v>7.7969010816000004E-3</v>
      </c>
      <c r="K4542" s="3">
        <f t="shared" ref="K4542:K4605" si="334">H4542-I4542-J4542</f>
        <v>-0.93780291308160013</v>
      </c>
      <c r="L4542" s="6">
        <f t="shared" si="332"/>
        <v>0</v>
      </c>
    </row>
    <row r="4543" spans="1:19" x14ac:dyDescent="0.2">
      <c r="A4543" s="2">
        <v>7</v>
      </c>
      <c r="B4543" s="2">
        <v>9</v>
      </c>
      <c r="C4543" s="2">
        <v>4541</v>
      </c>
      <c r="D4543" s="2">
        <v>17.100000000000001</v>
      </c>
      <c r="E4543" s="2">
        <v>55</v>
      </c>
      <c r="F4543" s="1">
        <f t="shared" si="333"/>
        <v>50</v>
      </c>
      <c r="G4543" s="2">
        <v>26.7</v>
      </c>
      <c r="H4543" s="3">
        <f>G4543/1000*'symulacje godzinowe'!$N$3*'symulacje godzinowe'!$Q$3*'symulacje godzinowe'!$R$3</f>
        <v>0.1180343187</v>
      </c>
      <c r="I4543" s="3">
        <f>'symulacje godzinowe'!$R$3*'symulacje godzinowe'!$N$3*(E4543-D4543)*'symulacje godzinowe'!$O$3/1000</f>
        <v>0.9131406179999999</v>
      </c>
      <c r="J4543" s="3">
        <f>'symulacje godzinowe'!$R$3*'symulacje godzinowe'!$N$3*(E4543-D4543)^2*'symulacje godzinowe'!$P$3/1000</f>
        <v>7.5166760735999993E-3</v>
      </c>
      <c r="K4543" s="3">
        <f t="shared" si="334"/>
        <v>-0.80262297537359983</v>
      </c>
      <c r="L4543" s="6">
        <f t="shared" si="332"/>
        <v>0</v>
      </c>
    </row>
    <row r="4544" spans="1:19" x14ac:dyDescent="0.2">
      <c r="A4544" s="2">
        <v>7</v>
      </c>
      <c r="B4544" s="2">
        <v>9</v>
      </c>
      <c r="C4544" s="2">
        <v>4542</v>
      </c>
      <c r="D4544" s="2">
        <v>17.7</v>
      </c>
      <c r="E4544" s="2">
        <v>55</v>
      </c>
      <c r="F4544" s="1">
        <f t="shared" si="333"/>
        <v>50</v>
      </c>
      <c r="G4544" s="2">
        <v>123.7</v>
      </c>
      <c r="H4544" s="3">
        <f>G4544/1000*'symulacje godzinowe'!$N$3*'symulacje godzinowe'!$Q$3*'symulacje godzinowe'!$R$3</f>
        <v>0.54684813570000013</v>
      </c>
      <c r="I4544" s="3">
        <f>'symulacje godzinowe'!$R$3*'symulacje godzinowe'!$N$3*(E4544-D4544)*'symulacje godzinowe'!$O$3/1000</f>
        <v>0.89868456599999991</v>
      </c>
      <c r="J4544" s="3">
        <f>'symulacje godzinowe'!$R$3*'symulacje godzinowe'!$N$3*(E4544-D4544)^2*'symulacje godzinowe'!$P$3/1000</f>
        <v>7.2805649183999982E-3</v>
      </c>
      <c r="K4544" s="3">
        <f t="shared" si="334"/>
        <v>-0.35911699521839979</v>
      </c>
      <c r="L4544" s="6">
        <f t="shared" si="332"/>
        <v>0</v>
      </c>
    </row>
    <row r="4545" spans="1:15" x14ac:dyDescent="0.2">
      <c r="A4545" s="2">
        <v>7</v>
      </c>
      <c r="B4545" s="2">
        <v>9</v>
      </c>
      <c r="C4545" s="2">
        <v>4543</v>
      </c>
      <c r="D4545" s="2">
        <v>18.399999999999999</v>
      </c>
      <c r="E4545" s="2">
        <v>55</v>
      </c>
      <c r="F4545" s="1">
        <f t="shared" si="333"/>
        <v>50</v>
      </c>
      <c r="G4545" s="2">
        <v>187.9</v>
      </c>
      <c r="H4545" s="3">
        <f>G4545/1000*'symulacje godzinowe'!$N$3*'symulacje godzinowe'!$Q$3*'symulacje godzinowe'!$R$3</f>
        <v>0.83066099190000009</v>
      </c>
      <c r="I4545" s="3">
        <f>'symulacje godzinowe'!$R$3*'symulacje godzinowe'!$N$3*(E4545-D4545)*'symulacje godzinowe'!$O$3/1000</f>
        <v>0.88181917199999993</v>
      </c>
      <c r="J4545" s="3">
        <f>'symulacje godzinowe'!$R$3*'symulacje godzinowe'!$N$3*(E4545-D4545)^2*'symulacje godzinowe'!$P$3/1000</f>
        <v>7.0098638976000011E-3</v>
      </c>
      <c r="K4545" s="3">
        <f t="shared" si="334"/>
        <v>-5.8168043997599839E-2</v>
      </c>
      <c r="L4545" s="6">
        <f t="shared" si="332"/>
        <v>0</v>
      </c>
    </row>
    <row r="4546" spans="1:15" x14ac:dyDescent="0.2">
      <c r="A4546" s="2">
        <v>7</v>
      </c>
      <c r="B4546" s="2">
        <v>9</v>
      </c>
      <c r="C4546" s="2">
        <v>4544</v>
      </c>
      <c r="D4546" s="2">
        <v>19.7</v>
      </c>
      <c r="E4546" s="2">
        <v>55</v>
      </c>
      <c r="F4546" s="1">
        <f t="shared" si="333"/>
        <v>50</v>
      </c>
      <c r="G4546" s="2">
        <v>312.3</v>
      </c>
      <c r="H4546" s="3">
        <f>G4546/1000*'symulacje godzinowe'!$N$3*'symulacje godzinowe'!$Q$3*'symulacje godzinowe'!$R$3</f>
        <v>1.3806036603000003</v>
      </c>
      <c r="I4546" s="3">
        <f>'symulacje godzinowe'!$R$3*'symulacje godzinowe'!$N$3*(E4546-D4546)*'symulacje godzinowe'!$O$3/1000</f>
        <v>0.85049772599999984</v>
      </c>
      <c r="J4546" s="3">
        <f>'symulacje godzinowe'!$R$3*'symulacje godzinowe'!$N$3*(E4546-D4546)^2*'symulacje godzinowe'!$P$3/1000</f>
        <v>6.5207391263999975E-3</v>
      </c>
      <c r="K4546" s="3">
        <f t="shared" si="334"/>
        <v>0.52358519517360047</v>
      </c>
      <c r="L4546" s="6">
        <f t="shared" si="332"/>
        <v>1884.9067026249618</v>
      </c>
    </row>
    <row r="4547" spans="1:15" x14ac:dyDescent="0.2">
      <c r="A4547" s="2">
        <v>7</v>
      </c>
      <c r="B4547" s="2">
        <v>9</v>
      </c>
      <c r="C4547" s="2">
        <v>4545</v>
      </c>
      <c r="D4547" s="2">
        <v>20.9</v>
      </c>
      <c r="E4547" s="2">
        <v>55</v>
      </c>
      <c r="F4547" s="1">
        <f t="shared" si="333"/>
        <v>50</v>
      </c>
      <c r="G4547" s="2">
        <v>387.9</v>
      </c>
      <c r="H4547" s="3">
        <f>G4547/1000*'symulacje godzinowe'!$N$3*'symulacje godzinowe'!$Q$3*'symulacje godzinowe'!$R$3</f>
        <v>1.7148131918999998</v>
      </c>
      <c r="I4547" s="3">
        <f>'symulacje godzinowe'!$R$3*'symulacje godzinowe'!$N$3*(E4547-D4547)*'symulacje godzinowe'!$O$3/1000</f>
        <v>0.82158562199999996</v>
      </c>
      <c r="J4547" s="3">
        <f>'symulacje godzinowe'!$R$3*'symulacje godzinowe'!$N$3*(E4547-D4547)^2*'symulacje godzinowe'!$P$3/1000</f>
        <v>6.0849382176000003E-3</v>
      </c>
      <c r="K4547" s="3">
        <f t="shared" si="334"/>
        <v>0.88714263168239982</v>
      </c>
      <c r="L4547" s="6">
        <f t="shared" si="332"/>
        <v>3193.7134740566394</v>
      </c>
    </row>
    <row r="4548" spans="1:15" x14ac:dyDescent="0.2">
      <c r="A4548" s="2">
        <v>7</v>
      </c>
      <c r="B4548" s="2">
        <v>9</v>
      </c>
      <c r="C4548" s="2">
        <v>4546</v>
      </c>
      <c r="D4548" s="2">
        <v>22.2</v>
      </c>
      <c r="E4548" s="2">
        <v>55</v>
      </c>
      <c r="F4548" s="1">
        <f t="shared" si="333"/>
        <v>50</v>
      </c>
      <c r="G4548" s="2">
        <v>525.20000000000005</v>
      </c>
      <c r="H4548" s="3">
        <f>G4548/1000*'symulacje godzinowe'!$N$3*'symulacje godzinowe'!$Q$3*'symulacje godzinowe'!$R$3</f>
        <v>2.3217836772</v>
      </c>
      <c r="I4548" s="3">
        <f>'symulacje godzinowe'!$R$3*'symulacje godzinowe'!$N$3*(E4548-D4548)*'symulacje godzinowe'!$O$3/1000</f>
        <v>0.79026417599999987</v>
      </c>
      <c r="J4548" s="3">
        <f>'symulacje godzinowe'!$R$3*'symulacje godzinowe'!$N$3*(E4548-D4548)^2*'symulacje godzinowe'!$P$3/1000</f>
        <v>5.6298276863999998E-3</v>
      </c>
      <c r="K4548" s="3">
        <f t="shared" si="334"/>
        <v>1.5258896735136001</v>
      </c>
      <c r="L4548" s="6">
        <f t="shared" si="332"/>
        <v>5493.2028246489599</v>
      </c>
    </row>
    <row r="4549" spans="1:15" x14ac:dyDescent="0.2">
      <c r="A4549" s="2">
        <v>7</v>
      </c>
      <c r="B4549" s="2">
        <v>9</v>
      </c>
      <c r="C4549" s="2">
        <v>4547</v>
      </c>
      <c r="D4549" s="2">
        <v>23</v>
      </c>
      <c r="E4549" s="2">
        <v>55</v>
      </c>
      <c r="F4549" s="1">
        <f t="shared" si="333"/>
        <v>50</v>
      </c>
      <c r="G4549" s="2">
        <v>579.20000000000005</v>
      </c>
      <c r="H4549" s="3">
        <f>G4549/1000*'symulacje godzinowe'!$N$3*'symulacje godzinowe'!$Q$3*'symulacje godzinowe'!$R$3</f>
        <v>2.5605047712000002</v>
      </c>
      <c r="I4549" s="3">
        <f>'symulacje godzinowe'!$R$3*'symulacje godzinowe'!$N$3*(E4549-D4549)*'symulacje godzinowe'!$O$3/1000</f>
        <v>0.77098943999999991</v>
      </c>
      <c r="J4549" s="3">
        <f>'symulacje godzinowe'!$R$3*'symulacje godzinowe'!$N$3*(E4549-D4549)^2*'symulacje godzinowe'!$P$3/1000</f>
        <v>5.3585510400000003E-3</v>
      </c>
      <c r="K4549" s="3">
        <f t="shared" si="334"/>
        <v>1.7841567801600002</v>
      </c>
      <c r="L4549" s="6">
        <f t="shared" si="332"/>
        <v>6422.964408576001</v>
      </c>
    </row>
    <row r="4550" spans="1:15" x14ac:dyDescent="0.2">
      <c r="A4550" s="2">
        <v>7</v>
      </c>
      <c r="B4550" s="2">
        <v>9</v>
      </c>
      <c r="C4550" s="2">
        <v>4548</v>
      </c>
      <c r="D4550" s="2">
        <v>23.9</v>
      </c>
      <c r="E4550" s="2">
        <v>55</v>
      </c>
      <c r="F4550" s="1">
        <f t="shared" si="333"/>
        <v>50</v>
      </c>
      <c r="G4550" s="2">
        <v>510.4</v>
      </c>
      <c r="H4550" s="3">
        <f>G4550/1000*'symulacje godzinowe'!$N$3*'symulacje godzinowe'!$Q$3*'symulacje godzinowe'!$R$3</f>
        <v>2.2563564143999999</v>
      </c>
      <c r="I4550" s="3">
        <f>'symulacje godzinowe'!$R$3*'symulacje godzinowe'!$N$3*(E4550-D4550)*'symulacje godzinowe'!$O$3/1000</f>
        <v>0.74930536199999997</v>
      </c>
      <c r="J4550" s="3">
        <f>'symulacje godzinowe'!$R$3*'symulacje godzinowe'!$N$3*(E4550-D4550)^2*'symulacje godzinowe'!$P$3/1000</f>
        <v>5.0613712415999998E-3</v>
      </c>
      <c r="K4550" s="3">
        <f t="shared" si="334"/>
        <v>1.5019896811583999</v>
      </c>
      <c r="L4550" s="6">
        <f t="shared" si="332"/>
        <v>5407.1628521702396</v>
      </c>
    </row>
    <row r="4551" spans="1:15" x14ac:dyDescent="0.2">
      <c r="A4551" s="2">
        <v>7</v>
      </c>
      <c r="B4551" s="2">
        <v>9</v>
      </c>
      <c r="C4551" s="2">
        <v>4549</v>
      </c>
      <c r="D4551" s="2">
        <v>24.7</v>
      </c>
      <c r="E4551" s="2">
        <v>55</v>
      </c>
      <c r="F4551" s="1">
        <f t="shared" si="333"/>
        <v>50</v>
      </c>
      <c r="G4551" s="2">
        <v>480.6</v>
      </c>
      <c r="H4551" s="3">
        <f>G4551/1000*'symulacje godzinowe'!$N$3*'symulacje godzinowe'!$Q$3*'symulacje godzinowe'!$R$3</f>
        <v>2.1246177366000003</v>
      </c>
      <c r="I4551" s="3">
        <f>'symulacje godzinowe'!$R$3*'symulacje godzinowe'!$N$3*(E4551-D4551)*'symulacje godzinowe'!$O$3/1000</f>
        <v>0.73003062600000002</v>
      </c>
      <c r="J4551" s="3">
        <f>'symulacje godzinowe'!$R$3*'symulacje godzinowe'!$N$3*(E4551-D4551)^2*'symulacje godzinowe'!$P$3/1000</f>
        <v>4.8043282464000003E-3</v>
      </c>
      <c r="K4551" s="3">
        <f t="shared" si="334"/>
        <v>1.3897827823536002</v>
      </c>
      <c r="L4551" s="6">
        <f t="shared" si="332"/>
        <v>5003.2180164729607</v>
      </c>
    </row>
    <row r="4552" spans="1:15" x14ac:dyDescent="0.2">
      <c r="A4552" s="2">
        <v>7</v>
      </c>
      <c r="B4552" s="2">
        <v>9</v>
      </c>
      <c r="C4552" s="2">
        <v>4550</v>
      </c>
      <c r="D4552" s="2">
        <v>23.7</v>
      </c>
      <c r="E4552" s="2">
        <v>55</v>
      </c>
      <c r="F4552" s="1">
        <f t="shared" si="333"/>
        <v>50</v>
      </c>
      <c r="G4552" s="2">
        <v>421.8</v>
      </c>
      <c r="H4552" s="3">
        <f>G4552/1000*'symulacje godzinowe'!$N$3*'symulacje godzinowe'!$Q$3*'symulacje godzinowe'!$R$3</f>
        <v>1.8646769898</v>
      </c>
      <c r="I4552" s="3">
        <f>'symulacje godzinowe'!$R$3*'symulacje godzinowe'!$N$3*(E4552-D4552)*'symulacje godzinowe'!$O$3/1000</f>
        <v>0.75412404600000005</v>
      </c>
      <c r="J4552" s="3">
        <f>'symulacje godzinowe'!$R$3*'symulacje godzinowe'!$N$3*(E4552-D4552)^2*'symulacje godzinowe'!$P$3/1000</f>
        <v>5.1266785824000006E-3</v>
      </c>
      <c r="K4552" s="3">
        <f t="shared" si="334"/>
        <v>1.1054262652175999</v>
      </c>
      <c r="L4552" s="6">
        <f t="shared" si="332"/>
        <v>3979.5345547833595</v>
      </c>
    </row>
    <row r="4553" spans="1:15" x14ac:dyDescent="0.2">
      <c r="A4553" s="2">
        <v>7</v>
      </c>
      <c r="B4553" s="2">
        <v>9</v>
      </c>
      <c r="C4553" s="2">
        <v>4551</v>
      </c>
      <c r="D4553" s="2">
        <v>22.8</v>
      </c>
      <c r="E4553" s="2">
        <v>55</v>
      </c>
      <c r="F4553" s="1">
        <f t="shared" si="333"/>
        <v>50</v>
      </c>
      <c r="G4553" s="2">
        <v>280.8</v>
      </c>
      <c r="H4553" s="3">
        <f>G4553/1000*'symulacje godzinowe'!$N$3*'symulacje godzinowe'!$Q$3*'symulacje godzinowe'!$R$3</f>
        <v>1.2413496888</v>
      </c>
      <c r="I4553" s="3">
        <f>'symulacje godzinowe'!$R$3*'symulacje godzinowe'!$N$3*(E4553-D4553)*'symulacje godzinowe'!$O$3/1000</f>
        <v>0.77580812399999999</v>
      </c>
      <c r="J4553" s="3">
        <f>'symulacje godzinowe'!$R$3*'symulacje godzinowe'!$N$3*(E4553-D4553)^2*'symulacje godzinowe'!$P$3/1000</f>
        <v>5.4257422464000001E-3</v>
      </c>
      <c r="K4553" s="3">
        <f t="shared" si="334"/>
        <v>0.46011582255359995</v>
      </c>
      <c r="L4553" s="6">
        <f t="shared" si="332"/>
        <v>1656.4169611929599</v>
      </c>
    </row>
    <row r="4554" spans="1:15" x14ac:dyDescent="0.2">
      <c r="A4554" s="2">
        <v>7</v>
      </c>
      <c r="B4554" s="2">
        <v>9</v>
      </c>
      <c r="C4554" s="2">
        <v>4552</v>
      </c>
      <c r="D4554" s="2">
        <v>21.8</v>
      </c>
      <c r="E4554" s="2">
        <v>55</v>
      </c>
      <c r="F4554" s="1">
        <f t="shared" si="333"/>
        <v>50</v>
      </c>
      <c r="G4554" s="2">
        <v>218.2</v>
      </c>
      <c r="H4554" s="3">
        <f>G4554/1000*'symulacje godzinowe'!$N$3*'symulacje godzinowe'!$Q$3*'symulacje godzinowe'!$R$3</f>
        <v>0.96461005020000012</v>
      </c>
      <c r="I4554" s="3">
        <f>'symulacje godzinowe'!$R$3*'symulacje godzinowe'!$N$3*(E4554-D4554)*'symulacje godzinowe'!$O$3/1000</f>
        <v>0.79990154399999991</v>
      </c>
      <c r="J4554" s="3">
        <f>'symulacje godzinowe'!$R$3*'symulacje godzinowe'!$N$3*(E4554-D4554)^2*'symulacje godzinowe'!$P$3/1000</f>
        <v>5.7679778304000002E-3</v>
      </c>
      <c r="K4554" s="3">
        <f t="shared" si="334"/>
        <v>0.15894052836960021</v>
      </c>
      <c r="L4554" s="6">
        <f t="shared" si="332"/>
        <v>572.18590213056075</v>
      </c>
    </row>
    <row r="4555" spans="1:15" x14ac:dyDescent="0.2">
      <c r="A4555" s="2">
        <v>7</v>
      </c>
      <c r="B4555" s="2">
        <v>9</v>
      </c>
      <c r="C4555" s="2">
        <v>4553</v>
      </c>
      <c r="D4555" s="2">
        <v>21.6</v>
      </c>
      <c r="E4555" s="2">
        <v>55</v>
      </c>
      <c r="F4555" s="1">
        <f t="shared" si="333"/>
        <v>50</v>
      </c>
      <c r="G4555" s="2">
        <v>180.8</v>
      </c>
      <c r="H4555" s="3">
        <f>G4555/1000*'symulacje godzinowe'!$N$3*'symulacje godzinowe'!$Q$3*'symulacje godzinowe'!$R$3</f>
        <v>0.79927358879999999</v>
      </c>
      <c r="I4555" s="3">
        <f>'symulacje godzinowe'!$R$3*'symulacje godzinowe'!$N$3*(E4555-D4555)*'symulacje godzinowe'!$O$3/1000</f>
        <v>0.80472022799999987</v>
      </c>
      <c r="J4555" s="3">
        <f>'symulacje godzinowe'!$R$3*'symulacje godzinowe'!$N$3*(E4555-D4555)^2*'symulacje godzinowe'!$P$3/1000</f>
        <v>5.8376808575999984E-3</v>
      </c>
      <c r="K4555" s="3">
        <f t="shared" si="334"/>
        <v>-1.128432005759988E-2</v>
      </c>
      <c r="L4555" s="6">
        <f t="shared" si="332"/>
        <v>0</v>
      </c>
    </row>
    <row r="4556" spans="1:15" x14ac:dyDescent="0.2">
      <c r="A4556" s="2">
        <v>7</v>
      </c>
      <c r="B4556" s="2">
        <v>9</v>
      </c>
      <c r="C4556" s="2">
        <v>4554</v>
      </c>
      <c r="D4556" s="2">
        <v>21.4</v>
      </c>
      <c r="E4556" s="2">
        <v>55</v>
      </c>
      <c r="F4556" s="1">
        <f t="shared" si="333"/>
        <v>50</v>
      </c>
      <c r="G4556" s="2">
        <v>146.5</v>
      </c>
      <c r="H4556" s="3">
        <f>G4556/1000*'symulacje godzinowe'!$N$3*'symulacje godzinowe'!$Q$3*'symulacje godzinowe'!$R$3</f>
        <v>0.64764148650000009</v>
      </c>
      <c r="I4556" s="3">
        <f>'symulacje godzinowe'!$R$3*'symulacje godzinowe'!$N$3*(E4556-D4556)*'symulacje godzinowe'!$O$3/1000</f>
        <v>0.80953891199999983</v>
      </c>
      <c r="J4556" s="3">
        <f>'symulacje godzinowe'!$R$3*'symulacje godzinowe'!$N$3*(E4556-D4556)^2*'symulacje godzinowe'!$P$3/1000</f>
        <v>5.9078025215999995E-3</v>
      </c>
      <c r="K4556" s="3">
        <f t="shared" si="334"/>
        <v>-0.16780522802159975</v>
      </c>
      <c r="L4556" s="6">
        <f t="shared" si="332"/>
        <v>0</v>
      </c>
    </row>
    <row r="4557" spans="1:15" x14ac:dyDescent="0.2">
      <c r="A4557" s="2">
        <v>7</v>
      </c>
      <c r="B4557" s="2">
        <v>9</v>
      </c>
      <c r="C4557" s="2">
        <v>4555</v>
      </c>
      <c r="D4557" s="2">
        <v>21.2</v>
      </c>
      <c r="E4557" s="2">
        <v>55</v>
      </c>
      <c r="F4557" s="1">
        <f t="shared" si="333"/>
        <v>50</v>
      </c>
      <c r="G4557" s="2">
        <v>46.5</v>
      </c>
      <c r="H4557" s="3">
        <f>G4557/1000*'symulacje godzinowe'!$N$3*'symulacje godzinowe'!$Q$3*'symulacje godzinowe'!$R$3</f>
        <v>0.2055653865</v>
      </c>
      <c r="I4557" s="3">
        <f>'symulacje godzinowe'!$R$3*'symulacje godzinowe'!$N$3*(E4557-D4557)*'symulacje godzinowe'!$O$3/1000</f>
        <v>0.81435759599999979</v>
      </c>
      <c r="J4557" s="3">
        <f>'symulacje godzinowe'!$R$3*'symulacje godzinowe'!$N$3*(E4557-D4557)^2*'symulacje godzinowe'!$P$3/1000</f>
        <v>5.9783428223999981E-3</v>
      </c>
      <c r="K4557" s="3">
        <f t="shared" si="334"/>
        <v>-0.61477055232239974</v>
      </c>
      <c r="L4557" s="6">
        <f t="shared" si="332"/>
        <v>0</v>
      </c>
    </row>
    <row r="4558" spans="1:15" x14ac:dyDescent="0.2">
      <c r="A4558" s="2">
        <v>7</v>
      </c>
      <c r="B4558" s="2">
        <v>9</v>
      </c>
      <c r="C4558" s="2">
        <v>4556</v>
      </c>
      <c r="D4558" s="2">
        <v>19.899999999999999</v>
      </c>
      <c r="E4558" s="2">
        <v>55</v>
      </c>
      <c r="F4558" s="1">
        <f t="shared" si="333"/>
        <v>50</v>
      </c>
      <c r="G4558" s="2">
        <v>0</v>
      </c>
      <c r="H4558" s="3">
        <f>G4558/1000*'symulacje godzinowe'!$N$3*'symulacje godzinowe'!$Q$3*'symulacje godzinowe'!$R$3</f>
        <v>0</v>
      </c>
      <c r="I4558" s="3">
        <f>'symulacje godzinowe'!$R$3*'symulacje godzinowe'!$N$3*(E4558-D4558)*'symulacje godzinowe'!$O$3/1000</f>
        <v>0.84567904199999999</v>
      </c>
      <c r="J4558" s="3">
        <f>'symulacje godzinowe'!$R$3*'symulacje godzinowe'!$N$3*(E4558-D4558)^2*'symulacje godzinowe'!$P$3/1000</f>
        <v>6.4470590496000001E-3</v>
      </c>
      <c r="K4558" s="3">
        <f t="shared" si="334"/>
        <v>-0.85212610104959996</v>
      </c>
      <c r="L4558" s="6">
        <f t="shared" si="332"/>
        <v>0</v>
      </c>
    </row>
    <row r="4559" spans="1:15" x14ac:dyDescent="0.2">
      <c r="A4559" s="2">
        <v>7</v>
      </c>
      <c r="B4559" s="2">
        <v>9</v>
      </c>
      <c r="C4559" s="2">
        <v>4557</v>
      </c>
      <c r="D4559" s="2">
        <v>18.5</v>
      </c>
      <c r="E4559" s="2">
        <v>55</v>
      </c>
      <c r="F4559" s="1">
        <f t="shared" si="333"/>
        <v>50</v>
      </c>
      <c r="G4559" s="2">
        <v>0</v>
      </c>
      <c r="H4559" s="3">
        <f>G4559/1000*'symulacje godzinowe'!$N$3*'symulacje godzinowe'!$Q$3*'symulacje godzinowe'!$R$3</f>
        <v>0</v>
      </c>
      <c r="I4559" s="3">
        <f>'symulacje godzinowe'!$R$3*'symulacje godzinowe'!$N$3*(E4559-D4559)*'symulacje godzinowe'!$O$3/1000</f>
        <v>0.87940982999999984</v>
      </c>
      <c r="J4559" s="3">
        <f>'symulacje godzinowe'!$R$3*'symulacje godzinowe'!$N$3*(E4559-D4559)^2*'symulacje godzinowe'!$P$3/1000</f>
        <v>6.9716109599999992E-3</v>
      </c>
      <c r="K4559" s="3">
        <f t="shared" si="334"/>
        <v>-0.88638144095999982</v>
      </c>
      <c r="L4559" s="6">
        <f t="shared" si="332"/>
        <v>0</v>
      </c>
    </row>
    <row r="4560" spans="1:15" x14ac:dyDescent="0.2">
      <c r="A4560" s="2">
        <v>7</v>
      </c>
      <c r="B4560" s="2">
        <v>9</v>
      </c>
      <c r="C4560" s="2">
        <v>4558</v>
      </c>
      <c r="D4560" s="2">
        <v>17.2</v>
      </c>
      <c r="E4560" s="2">
        <v>55</v>
      </c>
      <c r="F4560" s="1">
        <f t="shared" si="333"/>
        <v>50</v>
      </c>
      <c r="G4560" s="2">
        <v>0</v>
      </c>
      <c r="H4560" s="3">
        <f>G4560/1000*'symulacje godzinowe'!$N$3*'symulacje godzinowe'!$Q$3*'symulacje godzinowe'!$R$3</f>
        <v>0</v>
      </c>
      <c r="I4560" s="3">
        <f>'symulacje godzinowe'!$R$3*'symulacje godzinowe'!$N$3*(E4560-D4560)*'symulacje godzinowe'!$O$3/1000</f>
        <v>0.91073127599999981</v>
      </c>
      <c r="J4560" s="3">
        <f>'symulacje godzinowe'!$R$3*'symulacje godzinowe'!$N$3*(E4560-D4560)^2*'symulacje godzinowe'!$P$3/1000</f>
        <v>7.4770625663999977E-3</v>
      </c>
      <c r="K4560" s="3">
        <f t="shared" si="334"/>
        <v>-0.91820833856639983</v>
      </c>
      <c r="L4560" s="6">
        <f t="shared" si="332"/>
        <v>0</v>
      </c>
      <c r="O4560" s="21" t="s">
        <v>33</v>
      </c>
    </row>
    <row r="4561" spans="1:19" x14ac:dyDescent="0.2">
      <c r="A4561" s="2">
        <v>7</v>
      </c>
      <c r="B4561" s="2">
        <v>9</v>
      </c>
      <c r="C4561" s="2">
        <v>4559</v>
      </c>
      <c r="D4561" s="2">
        <v>16.7</v>
      </c>
      <c r="E4561" s="2">
        <v>55</v>
      </c>
      <c r="F4561" s="1">
        <f t="shared" si="333"/>
        <v>50</v>
      </c>
      <c r="G4561" s="2">
        <v>0</v>
      </c>
      <c r="H4561" s="3">
        <f>G4561/1000*'symulacje godzinowe'!$N$3*'symulacje godzinowe'!$Q$3*'symulacje godzinowe'!$R$3</f>
        <v>0</v>
      </c>
      <c r="I4561" s="3">
        <f>'symulacje godzinowe'!$R$3*'symulacje godzinowe'!$N$3*(E4561-D4561)*'symulacje godzinowe'!$O$3/1000</f>
        <v>0.92277798599999994</v>
      </c>
      <c r="J4561" s="3">
        <f>'symulacje godzinowe'!$R$3*'symulacje godzinowe'!$N$3*(E4561-D4561)^2*'symulacje godzinowe'!$P$3/1000</f>
        <v>7.6761766944E-3</v>
      </c>
      <c r="K4561" s="3">
        <f t="shared" si="334"/>
        <v>-0.93045416269439996</v>
      </c>
      <c r="L4561" s="6">
        <f t="shared" si="332"/>
        <v>0</v>
      </c>
      <c r="M4561" s="21" t="s">
        <v>32</v>
      </c>
      <c r="N4561" s="21" t="s">
        <v>27</v>
      </c>
      <c r="O4561" s="21" t="s">
        <v>31</v>
      </c>
      <c r="P4561" s="21" t="s">
        <v>28</v>
      </c>
      <c r="Q4561" s="21" t="s">
        <v>29</v>
      </c>
      <c r="R4561" s="21" t="s">
        <v>30</v>
      </c>
      <c r="S4561" s="21" t="s">
        <v>26</v>
      </c>
    </row>
    <row r="4562" spans="1:19" x14ac:dyDescent="0.2">
      <c r="A4562" s="2">
        <v>7</v>
      </c>
      <c r="B4562" s="2">
        <v>9</v>
      </c>
      <c r="C4562" s="2">
        <v>4560</v>
      </c>
      <c r="D4562" s="2">
        <v>16.100000000000001</v>
      </c>
      <c r="E4562" s="2">
        <v>55</v>
      </c>
      <c r="F4562" s="1">
        <f t="shared" si="333"/>
        <v>50</v>
      </c>
      <c r="G4562" s="2">
        <v>0</v>
      </c>
      <c r="H4562" s="3">
        <f>G4562/1000*'symulacje godzinowe'!$N$3*'symulacje godzinowe'!$Q$3*'symulacje godzinowe'!$R$3</f>
        <v>0</v>
      </c>
      <c r="I4562" s="3">
        <f>'symulacje godzinowe'!$R$3*'symulacje godzinowe'!$N$3*(E4562-D4562)*'symulacje godzinowe'!$O$3/1000</f>
        <v>0.93723403799999994</v>
      </c>
      <c r="J4562" s="3">
        <f>'symulacje godzinowe'!$R$3*'symulacje godzinowe'!$N$3*(E4562-D4562)^2*'symulacje godzinowe'!$P$3/1000</f>
        <v>7.9185674015999977E-3</v>
      </c>
      <c r="K4562" s="3">
        <f t="shared" si="334"/>
        <v>-0.94515260540159995</v>
      </c>
      <c r="L4562" s="10">
        <f>SUM(L4539:L4561)</f>
        <v>33613.305696656644</v>
      </c>
      <c r="M4562" s="19">
        <f>(L4538-4.187*$N$7*$O$7*(F4562-10))*((L4538-4.187*$N$7*$O$7*(F4562-10))&gt;0)</f>
        <v>11692.757154454397</v>
      </c>
      <c r="N4562" s="19">
        <f>M4562/4.187/(F4562-10)*(M4562&gt;0)</f>
        <v>69.815841619622617</v>
      </c>
      <c r="O4562" s="19">
        <f>$P$7-0.5*$N$7*$O$7</f>
        <v>100</v>
      </c>
      <c r="P4562" s="19">
        <f>IF(N4562&lt;O4562,N4562,O4562)</f>
        <v>69.815841619622617</v>
      </c>
      <c r="Q4562" s="19">
        <f>L4562/4.187/(F4562-10)+P4562</f>
        <v>270.51625776875471</v>
      </c>
      <c r="R4562" s="19" t="b">
        <f>Q4562&gt;$N$7*$O$7</f>
        <v>1</v>
      </c>
      <c r="S4562" s="19">
        <f>IF(R4562,(F4562-10)/(50-10),(F4562-10)/(50-10)*Q4562/$N$7/$O$7)</f>
        <v>1</v>
      </c>
    </row>
    <row r="4563" spans="1:19" x14ac:dyDescent="0.2">
      <c r="A4563" s="2">
        <v>7</v>
      </c>
      <c r="B4563" s="2">
        <v>10</v>
      </c>
      <c r="C4563" s="2">
        <v>4561</v>
      </c>
      <c r="D4563" s="2">
        <v>15.6</v>
      </c>
      <c r="E4563" s="2">
        <v>55</v>
      </c>
      <c r="F4563" s="1">
        <f t="shared" si="333"/>
        <v>50</v>
      </c>
      <c r="G4563" s="2">
        <v>0</v>
      </c>
      <c r="H4563" s="3">
        <f>G4563/1000*'symulacje godzinowe'!$N$3*'symulacje godzinowe'!$Q$3*'symulacje godzinowe'!$R$3</f>
        <v>0</v>
      </c>
      <c r="I4563" s="3">
        <f>'symulacje godzinowe'!$R$3*'symulacje godzinowe'!$N$3*(E4563-D4563)*'symulacje godzinowe'!$O$3/1000</f>
        <v>0.94928074799999995</v>
      </c>
      <c r="J4563" s="3">
        <f>'symulacje godzinowe'!$R$3*'symulacje godzinowe'!$N$3*(E4563-D4563)^2*'symulacje godzinowe'!$P$3/1000</f>
        <v>8.123437785599999E-3</v>
      </c>
      <c r="K4563" s="3">
        <f t="shared" si="334"/>
        <v>-0.95740418578559994</v>
      </c>
      <c r="L4563" s="6">
        <f>K4563*(K4563&gt;0)*3600</f>
        <v>0</v>
      </c>
    </row>
    <row r="4564" spans="1:19" x14ac:dyDescent="0.2">
      <c r="A4564" s="2">
        <v>7</v>
      </c>
      <c r="B4564" s="2">
        <v>10</v>
      </c>
      <c r="C4564" s="2">
        <v>4562</v>
      </c>
      <c r="D4564" s="2">
        <v>14.7</v>
      </c>
      <c r="E4564" s="2">
        <v>55</v>
      </c>
      <c r="F4564" s="1">
        <f t="shared" si="333"/>
        <v>50</v>
      </c>
      <c r="G4564" s="2">
        <v>0</v>
      </c>
      <c r="H4564" s="3">
        <f>G4564/1000*'symulacje godzinowe'!$N$3*'symulacje godzinowe'!$Q$3*'symulacje godzinowe'!$R$3</f>
        <v>0</v>
      </c>
      <c r="I4564" s="3">
        <f>'symulacje godzinowe'!$R$3*'symulacje godzinowe'!$N$3*(E4564-D4564)*'symulacje godzinowe'!$O$3/1000</f>
        <v>0.97096482599999978</v>
      </c>
      <c r="J4564" s="3">
        <f>'symulacje godzinowe'!$R$3*'symulacje godzinowe'!$N$3*(E4564-D4564)^2*'symulacje godzinowe'!$P$3/1000</f>
        <v>8.4987980063999987E-3</v>
      </c>
      <c r="K4564" s="3">
        <f t="shared" si="334"/>
        <v>-0.97946362400639975</v>
      </c>
      <c r="L4564" s="6">
        <f t="shared" ref="L4564:L4585" si="335">K4564*(K4564&gt;0)*3600</f>
        <v>0</v>
      </c>
    </row>
    <row r="4565" spans="1:19" x14ac:dyDescent="0.2">
      <c r="A4565" s="2">
        <v>7</v>
      </c>
      <c r="B4565" s="2">
        <v>10</v>
      </c>
      <c r="C4565" s="2">
        <v>4563</v>
      </c>
      <c r="D4565" s="2">
        <v>13.7</v>
      </c>
      <c r="E4565" s="2">
        <v>55</v>
      </c>
      <c r="F4565" s="1">
        <f t="shared" si="333"/>
        <v>50</v>
      </c>
      <c r="G4565" s="2">
        <v>0</v>
      </c>
      <c r="H4565" s="3">
        <f>G4565/1000*'symulacje godzinowe'!$N$3*'symulacje godzinowe'!$Q$3*'symulacje godzinowe'!$R$3</f>
        <v>0</v>
      </c>
      <c r="I4565" s="3">
        <f>'symulacje godzinowe'!$R$3*'symulacje godzinowe'!$N$3*(E4565-D4565)*'symulacje godzinowe'!$O$3/1000</f>
        <v>0.99505824599999981</v>
      </c>
      <c r="J4565" s="3">
        <f>'symulacje godzinowe'!$R$3*'symulacje godzinowe'!$N$3*(E4565-D4565)^2*'symulacje godzinowe'!$P$3/1000</f>
        <v>8.9258075423999991E-3</v>
      </c>
      <c r="K4565" s="3">
        <f t="shared" si="334"/>
        <v>-1.0039840535423998</v>
      </c>
      <c r="L4565" s="6">
        <f t="shared" si="335"/>
        <v>0</v>
      </c>
    </row>
    <row r="4566" spans="1:19" x14ac:dyDescent="0.2">
      <c r="A4566" s="2">
        <v>7</v>
      </c>
      <c r="B4566" s="2">
        <v>10</v>
      </c>
      <c r="C4566" s="2">
        <v>4564</v>
      </c>
      <c r="D4566" s="2">
        <v>12.8</v>
      </c>
      <c r="E4566" s="2">
        <v>55</v>
      </c>
      <c r="F4566" s="1">
        <f t="shared" si="333"/>
        <v>50</v>
      </c>
      <c r="G4566" s="2">
        <v>0</v>
      </c>
      <c r="H4566" s="3">
        <f>G4566/1000*'symulacje godzinowe'!$N$3*'symulacje godzinowe'!$Q$3*'symulacje godzinowe'!$R$3</f>
        <v>0</v>
      </c>
      <c r="I4566" s="3">
        <f>'symulacje godzinowe'!$R$3*'symulacje godzinowe'!$N$3*(E4566-D4566)*'symulacje godzinowe'!$O$3/1000</f>
        <v>1.016742324</v>
      </c>
      <c r="J4566" s="3">
        <f>'symulacje godzinowe'!$R$3*'symulacje godzinowe'!$N$3*(E4566-D4566)^2*'symulacje godzinowe'!$P$3/1000</f>
        <v>9.3190644864000003E-3</v>
      </c>
      <c r="K4566" s="3">
        <f t="shared" si="334"/>
        <v>-1.0260613884864001</v>
      </c>
      <c r="L4566" s="6">
        <f t="shared" si="335"/>
        <v>0</v>
      </c>
    </row>
    <row r="4567" spans="1:19" x14ac:dyDescent="0.2">
      <c r="A4567" s="2">
        <v>7</v>
      </c>
      <c r="B4567" s="2">
        <v>10</v>
      </c>
      <c r="C4567" s="2">
        <v>4565</v>
      </c>
      <c r="D4567" s="2">
        <v>13.9</v>
      </c>
      <c r="E4567" s="2">
        <v>55</v>
      </c>
      <c r="F4567" s="1">
        <f t="shared" si="333"/>
        <v>50</v>
      </c>
      <c r="G4567" s="2">
        <v>73.3</v>
      </c>
      <c r="H4567" s="3">
        <f>G4567/1000*'symulacje godzinowe'!$N$3*'symulacje godzinowe'!$Q$3*'symulacje godzinowe'!$R$3</f>
        <v>0.3240417813</v>
      </c>
      <c r="I4567" s="3">
        <f>'symulacje godzinowe'!$R$3*'symulacje godzinowe'!$N$3*(E4567-D4567)*'symulacje godzinowe'!$O$3/1000</f>
        <v>0.99023956199999996</v>
      </c>
      <c r="J4567" s="3">
        <f>'symulacje godzinowe'!$R$3*'symulacje godzinowe'!$N$3*(E4567-D4567)^2*'symulacje godzinowe'!$P$3/1000</f>
        <v>8.839568361599999E-3</v>
      </c>
      <c r="K4567" s="3">
        <f t="shared" si="334"/>
        <v>-0.67503734906159996</v>
      </c>
      <c r="L4567" s="6">
        <f t="shared" si="335"/>
        <v>0</v>
      </c>
    </row>
    <row r="4568" spans="1:19" x14ac:dyDescent="0.2">
      <c r="A4568" s="2">
        <v>7</v>
      </c>
      <c r="B4568" s="2">
        <v>10</v>
      </c>
      <c r="C4568" s="2">
        <v>4566</v>
      </c>
      <c r="D4568" s="2">
        <v>15.1</v>
      </c>
      <c r="E4568" s="2">
        <v>55</v>
      </c>
      <c r="F4568" s="1">
        <f t="shared" si="333"/>
        <v>50</v>
      </c>
      <c r="G4568" s="2">
        <v>122.6</v>
      </c>
      <c r="H4568" s="3">
        <f>G4568/1000*'symulacje godzinowe'!$N$3*'symulacje godzinowe'!$Q$3*'symulacje godzinowe'!$R$3</f>
        <v>0.5419852986</v>
      </c>
      <c r="I4568" s="3">
        <f>'symulacje godzinowe'!$R$3*'symulacje godzinowe'!$N$3*(E4568-D4568)*'symulacje godzinowe'!$O$3/1000</f>
        <v>0.96132745799999986</v>
      </c>
      <c r="J4568" s="3">
        <f>'symulacje godzinowe'!$R$3*'symulacje godzinowe'!$N$3*(E4568-D4568)^2*'symulacje godzinowe'!$P$3/1000</f>
        <v>8.3309246496000005E-3</v>
      </c>
      <c r="K4568" s="3">
        <f t="shared" si="334"/>
        <v>-0.42767308404959986</v>
      </c>
      <c r="L4568" s="6">
        <f t="shared" si="335"/>
        <v>0</v>
      </c>
    </row>
    <row r="4569" spans="1:19" x14ac:dyDescent="0.2">
      <c r="A4569" s="2">
        <v>7</v>
      </c>
      <c r="B4569" s="2">
        <v>10</v>
      </c>
      <c r="C4569" s="2">
        <v>4567</v>
      </c>
      <c r="D4569" s="2">
        <v>16.2</v>
      </c>
      <c r="E4569" s="2">
        <v>55</v>
      </c>
      <c r="F4569" s="1">
        <f t="shared" si="333"/>
        <v>50</v>
      </c>
      <c r="G4569" s="2">
        <v>187.9</v>
      </c>
      <c r="H4569" s="3">
        <f>G4569/1000*'symulacje godzinowe'!$N$3*'symulacje godzinowe'!$Q$3*'symulacje godzinowe'!$R$3</f>
        <v>0.83066099190000009</v>
      </c>
      <c r="I4569" s="3">
        <f>'symulacje godzinowe'!$R$3*'symulacje godzinowe'!$N$3*(E4569-D4569)*'symulacje godzinowe'!$O$3/1000</f>
        <v>0.93482469599999984</v>
      </c>
      <c r="J4569" s="3">
        <f>'symulacje godzinowe'!$R$3*'symulacje godzinowe'!$N$3*(E4569-D4569)^2*'symulacje godzinowe'!$P$3/1000</f>
        <v>7.8779073023999991E-3</v>
      </c>
      <c r="K4569" s="3">
        <f t="shared" si="334"/>
        <v>-0.11204161140239975</v>
      </c>
      <c r="L4569" s="6">
        <f t="shared" si="335"/>
        <v>0</v>
      </c>
    </row>
    <row r="4570" spans="1:19" x14ac:dyDescent="0.2">
      <c r="A4570" s="2">
        <v>7</v>
      </c>
      <c r="B4570" s="2">
        <v>10</v>
      </c>
      <c r="C4570" s="2">
        <v>4568</v>
      </c>
      <c r="D4570" s="2">
        <v>16.8</v>
      </c>
      <c r="E4570" s="2">
        <v>55</v>
      </c>
      <c r="F4570" s="1">
        <f t="shared" si="333"/>
        <v>50</v>
      </c>
      <c r="G4570" s="2">
        <v>250.3</v>
      </c>
      <c r="H4570" s="3">
        <f>G4570/1000*'symulacje godzinowe'!$N$3*'symulacje godzinowe'!$Q$3*'symulacje godzinowe'!$R$3</f>
        <v>1.1065164783000001</v>
      </c>
      <c r="I4570" s="3">
        <f>'symulacje godzinowe'!$R$3*'symulacje godzinowe'!$N$3*(E4570-D4570)*'symulacje godzinowe'!$O$3/1000</f>
        <v>0.92036864400000007</v>
      </c>
      <c r="J4570" s="3">
        <f>'symulacje godzinowe'!$R$3*'symulacje godzinowe'!$N$3*(E4570-D4570)^2*'symulacje godzinowe'!$P$3/1000</f>
        <v>7.6361445504E-3</v>
      </c>
      <c r="K4570" s="3">
        <f t="shared" si="334"/>
        <v>0.17851168974960005</v>
      </c>
      <c r="L4570" s="6">
        <f t="shared" si="335"/>
        <v>642.64208309856019</v>
      </c>
    </row>
    <row r="4571" spans="1:19" x14ac:dyDescent="0.2">
      <c r="A4571" s="2">
        <v>7</v>
      </c>
      <c r="B4571" s="2">
        <v>10</v>
      </c>
      <c r="C4571" s="2">
        <v>4569</v>
      </c>
      <c r="D4571" s="2">
        <v>17.5</v>
      </c>
      <c r="E4571" s="2">
        <v>55</v>
      </c>
      <c r="F4571" s="1">
        <f t="shared" si="333"/>
        <v>50</v>
      </c>
      <c r="G4571" s="2">
        <v>308.39999999999998</v>
      </c>
      <c r="H4571" s="3">
        <f>G4571/1000*'symulacje godzinowe'!$N$3*'symulacje godzinowe'!$Q$3*'symulacje godzinowe'!$R$3</f>
        <v>1.3633626924</v>
      </c>
      <c r="I4571" s="3">
        <f>'symulacje godzinowe'!$R$3*'symulacje godzinowe'!$N$3*(E4571-D4571)*'symulacje godzinowe'!$O$3/1000</f>
        <v>0.90350324999999998</v>
      </c>
      <c r="J4571" s="3">
        <f>'symulacje godzinowe'!$R$3*'symulacje godzinowe'!$N$3*(E4571-D4571)^2*'symulacje godzinowe'!$P$3/1000</f>
        <v>7.3588499999999992E-3</v>
      </c>
      <c r="K4571" s="3">
        <f t="shared" si="334"/>
        <v>0.45250059240000001</v>
      </c>
      <c r="L4571" s="6">
        <f t="shared" si="335"/>
        <v>1629.0021326400001</v>
      </c>
    </row>
    <row r="4572" spans="1:19" x14ac:dyDescent="0.2">
      <c r="A4572" s="2">
        <v>7</v>
      </c>
      <c r="B4572" s="2">
        <v>10</v>
      </c>
      <c r="C4572" s="2">
        <v>4570</v>
      </c>
      <c r="D4572" s="2">
        <v>18.100000000000001</v>
      </c>
      <c r="E4572" s="2">
        <v>55</v>
      </c>
      <c r="F4572" s="1">
        <f t="shared" si="333"/>
        <v>50</v>
      </c>
      <c r="G4572" s="2">
        <v>358.6</v>
      </c>
      <c r="H4572" s="3">
        <f>G4572/1000*'symulacje godzinowe'!$N$3*'symulacje godzinowe'!$Q$3*'symulacje godzinowe'!$R$3</f>
        <v>1.5852848946</v>
      </c>
      <c r="I4572" s="3">
        <f>'symulacje godzinowe'!$R$3*'symulacje godzinowe'!$N$3*(E4572-D4572)*'symulacje godzinowe'!$O$3/1000</f>
        <v>0.88904719799999987</v>
      </c>
      <c r="J4572" s="3">
        <f>'symulacje godzinowe'!$R$3*'symulacje godzinowe'!$N$3*(E4572-D4572)^2*'symulacje godzinowe'!$P$3/1000</f>
        <v>7.1252506655999984E-3</v>
      </c>
      <c r="K4572" s="3">
        <f t="shared" si="334"/>
        <v>0.68911244593440013</v>
      </c>
      <c r="L4572" s="6">
        <f t="shared" si="335"/>
        <v>2480.8048053638404</v>
      </c>
    </row>
    <row r="4573" spans="1:19" x14ac:dyDescent="0.2">
      <c r="A4573" s="2">
        <v>7</v>
      </c>
      <c r="B4573" s="2">
        <v>10</v>
      </c>
      <c r="C4573" s="2">
        <v>4571</v>
      </c>
      <c r="D4573" s="2">
        <v>18.8</v>
      </c>
      <c r="E4573" s="2">
        <v>55</v>
      </c>
      <c r="F4573" s="1">
        <f t="shared" si="333"/>
        <v>50</v>
      </c>
      <c r="G4573" s="2">
        <v>393.6</v>
      </c>
      <c r="H4573" s="3">
        <f>G4573/1000*'symulacje godzinowe'!$N$3*'symulacje godzinowe'!$Q$3*'symulacje godzinowe'!$R$3</f>
        <v>1.7400115296000003</v>
      </c>
      <c r="I4573" s="3">
        <f>'symulacje godzinowe'!$R$3*'symulacje godzinowe'!$N$3*(E4573-D4573)*'symulacje godzinowe'!$O$3/1000</f>
        <v>0.87218180399999989</v>
      </c>
      <c r="J4573" s="3">
        <f>'symulacje godzinowe'!$R$3*'symulacje godzinowe'!$N$3*(E4573-D4573)^2*'symulacje godzinowe'!$P$3/1000</f>
        <v>6.8574801024000008E-3</v>
      </c>
      <c r="K4573" s="3">
        <f t="shared" si="334"/>
        <v>0.86097224549760043</v>
      </c>
      <c r="L4573" s="6">
        <f t="shared" si="335"/>
        <v>3099.5000837913617</v>
      </c>
    </row>
    <row r="4574" spans="1:19" x14ac:dyDescent="0.2">
      <c r="A4574" s="2">
        <v>7</v>
      </c>
      <c r="B4574" s="2">
        <v>10</v>
      </c>
      <c r="C4574" s="2">
        <v>4572</v>
      </c>
      <c r="D4574" s="2">
        <v>19.5</v>
      </c>
      <c r="E4574" s="2">
        <v>55</v>
      </c>
      <c r="F4574" s="1">
        <f t="shared" si="333"/>
        <v>50</v>
      </c>
      <c r="G4574" s="2">
        <v>402.1</v>
      </c>
      <c r="H4574" s="3">
        <f>G4574/1000*'symulacje godzinowe'!$N$3*'symulacje godzinowe'!$Q$3*'symulacje godzinowe'!$R$3</f>
        <v>1.7775879981000002</v>
      </c>
      <c r="I4574" s="3">
        <f>'symulacje godzinowe'!$R$3*'symulacje godzinowe'!$N$3*(E4574-D4574)*'symulacje godzinowe'!$O$3/1000</f>
        <v>0.85531640999999992</v>
      </c>
      <c r="J4574" s="3">
        <f>'symulacje godzinowe'!$R$3*'symulacje godzinowe'!$N$3*(E4574-D4574)^2*'symulacje godzinowe'!$P$3/1000</f>
        <v>6.5948378399999993E-3</v>
      </c>
      <c r="K4574" s="3">
        <f t="shared" si="334"/>
        <v>0.91567675026000028</v>
      </c>
      <c r="L4574" s="6">
        <f t="shared" si="335"/>
        <v>3296.4363009360009</v>
      </c>
    </row>
    <row r="4575" spans="1:19" x14ac:dyDescent="0.2">
      <c r="A4575" s="2">
        <v>7</v>
      </c>
      <c r="B4575" s="2">
        <v>10</v>
      </c>
      <c r="C4575" s="2">
        <v>4573</v>
      </c>
      <c r="D4575" s="2">
        <v>20.2</v>
      </c>
      <c r="E4575" s="2">
        <v>55</v>
      </c>
      <c r="F4575" s="1">
        <f t="shared" si="333"/>
        <v>50</v>
      </c>
      <c r="G4575" s="2">
        <v>380.1</v>
      </c>
      <c r="H4575" s="3">
        <f>G4575/1000*'symulacje godzinowe'!$N$3*'symulacje godzinowe'!$Q$3*'symulacje godzinowe'!$R$3</f>
        <v>1.6803312561000003</v>
      </c>
      <c r="I4575" s="3">
        <f>'symulacje godzinowe'!$R$3*'symulacje godzinowe'!$N$3*(E4575-D4575)*'symulacje godzinowe'!$O$3/1000</f>
        <v>0.83845101599999972</v>
      </c>
      <c r="J4575" s="3">
        <f>'symulacje godzinowe'!$R$3*'symulacje godzinowe'!$N$3*(E4575-D4575)^2*'symulacje godzinowe'!$P$3/1000</f>
        <v>6.3373238783999983E-3</v>
      </c>
      <c r="K4575" s="3">
        <f t="shared" si="334"/>
        <v>0.8355429162216006</v>
      </c>
      <c r="L4575" s="6">
        <f t="shared" si="335"/>
        <v>3007.9544983977621</v>
      </c>
    </row>
    <row r="4576" spans="1:19" x14ac:dyDescent="0.2">
      <c r="A4576" s="2">
        <v>7</v>
      </c>
      <c r="B4576" s="2">
        <v>10</v>
      </c>
      <c r="C4576" s="2">
        <v>4574</v>
      </c>
      <c r="D4576" s="2">
        <v>20.2</v>
      </c>
      <c r="E4576" s="2">
        <v>55</v>
      </c>
      <c r="F4576" s="1">
        <f t="shared" si="333"/>
        <v>50</v>
      </c>
      <c r="G4576" s="2">
        <v>335.3</v>
      </c>
      <c r="H4576" s="3">
        <f>G4576/1000*'symulacje godzinowe'!$N$3*'symulacje godzinowe'!$Q$3*'symulacje godzinowe'!$R$3</f>
        <v>1.4822811632999999</v>
      </c>
      <c r="I4576" s="3">
        <f>'symulacje godzinowe'!$R$3*'symulacje godzinowe'!$N$3*(E4576-D4576)*'symulacje godzinowe'!$O$3/1000</f>
        <v>0.83845101599999972</v>
      </c>
      <c r="J4576" s="3">
        <f>'symulacje godzinowe'!$R$3*'symulacje godzinowe'!$N$3*(E4576-D4576)^2*'symulacje godzinowe'!$P$3/1000</f>
        <v>6.3373238783999983E-3</v>
      </c>
      <c r="K4576" s="3">
        <f t="shared" si="334"/>
        <v>0.63749282342160019</v>
      </c>
      <c r="L4576" s="6">
        <f t="shared" si="335"/>
        <v>2294.9741643177608</v>
      </c>
    </row>
    <row r="4577" spans="1:19" x14ac:dyDescent="0.2">
      <c r="A4577" s="2">
        <v>7</v>
      </c>
      <c r="B4577" s="2">
        <v>10</v>
      </c>
      <c r="C4577" s="2">
        <v>4575</v>
      </c>
      <c r="D4577" s="2">
        <v>20.2</v>
      </c>
      <c r="E4577" s="2">
        <v>55</v>
      </c>
      <c r="F4577" s="1">
        <f t="shared" si="333"/>
        <v>50</v>
      </c>
      <c r="G4577" s="2">
        <v>279.8</v>
      </c>
      <c r="H4577" s="3">
        <f>G4577/1000*'symulacje godzinowe'!$N$3*'symulacje godzinowe'!$Q$3*'symulacje godzinowe'!$R$3</f>
        <v>1.2369289278000002</v>
      </c>
      <c r="I4577" s="3">
        <f>'symulacje godzinowe'!$R$3*'symulacje godzinowe'!$N$3*(E4577-D4577)*'symulacje godzinowe'!$O$3/1000</f>
        <v>0.83845101599999972</v>
      </c>
      <c r="J4577" s="3">
        <f>'symulacje godzinowe'!$R$3*'symulacje godzinowe'!$N$3*(E4577-D4577)^2*'symulacje godzinowe'!$P$3/1000</f>
        <v>6.3373238783999983E-3</v>
      </c>
      <c r="K4577" s="3">
        <f t="shared" si="334"/>
        <v>0.39214058792160045</v>
      </c>
      <c r="L4577" s="6">
        <f t="shared" si="335"/>
        <v>1411.7061165177615</v>
      </c>
    </row>
    <row r="4578" spans="1:19" x14ac:dyDescent="0.2">
      <c r="A4578" s="2">
        <v>7</v>
      </c>
      <c r="B4578" s="2">
        <v>10</v>
      </c>
      <c r="C4578" s="2">
        <v>4576</v>
      </c>
      <c r="D4578" s="2">
        <v>20.2</v>
      </c>
      <c r="E4578" s="2">
        <v>55</v>
      </c>
      <c r="F4578" s="1">
        <f t="shared" si="333"/>
        <v>50</v>
      </c>
      <c r="G4578" s="2">
        <v>218.3</v>
      </c>
      <c r="H4578" s="3">
        <f>G4578/1000*'symulacje godzinowe'!$N$3*'symulacje godzinowe'!$Q$3*'symulacje godzinowe'!$R$3</f>
        <v>0.96505212630000026</v>
      </c>
      <c r="I4578" s="3">
        <f>'symulacje godzinowe'!$R$3*'symulacje godzinowe'!$N$3*(E4578-D4578)*'symulacje godzinowe'!$O$3/1000</f>
        <v>0.83845101599999972</v>
      </c>
      <c r="J4578" s="3">
        <f>'symulacje godzinowe'!$R$3*'symulacje godzinowe'!$N$3*(E4578-D4578)^2*'symulacje godzinowe'!$P$3/1000</f>
        <v>6.3373238783999983E-3</v>
      </c>
      <c r="K4578" s="3">
        <f t="shared" si="334"/>
        <v>0.12026378642160054</v>
      </c>
      <c r="L4578" s="6">
        <f t="shared" si="335"/>
        <v>432.94963111776195</v>
      </c>
    </row>
    <row r="4579" spans="1:19" x14ac:dyDescent="0.2">
      <c r="A4579" s="2">
        <v>7</v>
      </c>
      <c r="B4579" s="2">
        <v>10</v>
      </c>
      <c r="C4579" s="2">
        <v>4577</v>
      </c>
      <c r="D4579" s="2">
        <v>19.5</v>
      </c>
      <c r="E4579" s="2">
        <v>55</v>
      </c>
      <c r="F4579" s="1">
        <f t="shared" si="333"/>
        <v>50</v>
      </c>
      <c r="G4579" s="2">
        <v>152</v>
      </c>
      <c r="H4579" s="3">
        <f>G4579/1000*'symulacje godzinowe'!$N$3*'symulacje godzinowe'!$Q$3*'symulacje godzinowe'!$R$3</f>
        <v>0.67195567200000006</v>
      </c>
      <c r="I4579" s="3">
        <f>'symulacje godzinowe'!$R$3*'symulacje godzinowe'!$N$3*(E4579-D4579)*'symulacje godzinowe'!$O$3/1000</f>
        <v>0.85531640999999992</v>
      </c>
      <c r="J4579" s="3">
        <f>'symulacje godzinowe'!$R$3*'symulacje godzinowe'!$N$3*(E4579-D4579)^2*'symulacje godzinowe'!$P$3/1000</f>
        <v>6.5948378399999993E-3</v>
      </c>
      <c r="K4579" s="3">
        <f t="shared" si="334"/>
        <v>-0.18995557583999986</v>
      </c>
      <c r="L4579" s="6">
        <f t="shared" si="335"/>
        <v>0</v>
      </c>
    </row>
    <row r="4580" spans="1:19" x14ac:dyDescent="0.2">
      <c r="A4580" s="2">
        <v>7</v>
      </c>
      <c r="B4580" s="2">
        <v>10</v>
      </c>
      <c r="C4580" s="2">
        <v>4578</v>
      </c>
      <c r="D4580" s="2">
        <v>18.899999999999999</v>
      </c>
      <c r="E4580" s="2">
        <v>55</v>
      </c>
      <c r="F4580" s="1">
        <f t="shared" si="333"/>
        <v>50</v>
      </c>
      <c r="G4580" s="2">
        <v>93</v>
      </c>
      <c r="H4580" s="3">
        <f>G4580/1000*'symulacje godzinowe'!$N$3*'symulacje godzinowe'!$Q$3*'symulacje godzinowe'!$R$3</f>
        <v>0.411130773</v>
      </c>
      <c r="I4580" s="3">
        <f>'symulacje godzinowe'!$R$3*'symulacje godzinowe'!$N$3*(E4580-D4580)*'symulacje godzinowe'!$O$3/1000</f>
        <v>0.86977246199999991</v>
      </c>
      <c r="J4580" s="3">
        <f>'symulacje godzinowe'!$R$3*'symulacje godzinowe'!$N$3*(E4580-D4580)^2*'symulacje godzinowe'!$P$3/1000</f>
        <v>6.8196458016E-3</v>
      </c>
      <c r="K4580" s="3">
        <f t="shared" si="334"/>
        <v>-0.4654613348015999</v>
      </c>
      <c r="L4580" s="6">
        <f t="shared" si="335"/>
        <v>0</v>
      </c>
    </row>
    <row r="4581" spans="1:19" x14ac:dyDescent="0.2">
      <c r="A4581" s="2">
        <v>7</v>
      </c>
      <c r="B4581" s="2">
        <v>10</v>
      </c>
      <c r="C4581" s="2">
        <v>4579</v>
      </c>
      <c r="D4581" s="2">
        <v>18.2</v>
      </c>
      <c r="E4581" s="2">
        <v>55</v>
      </c>
      <c r="F4581" s="1">
        <f t="shared" si="333"/>
        <v>50</v>
      </c>
      <c r="G4581" s="2">
        <v>26.7</v>
      </c>
      <c r="H4581" s="3">
        <f>G4581/1000*'symulacje godzinowe'!$N$3*'symulacje godzinowe'!$Q$3*'symulacje godzinowe'!$R$3</f>
        <v>0.1180343187</v>
      </c>
      <c r="I4581" s="3">
        <f>'symulacje godzinowe'!$R$3*'symulacje godzinowe'!$N$3*(E4581-D4581)*'symulacje godzinowe'!$O$3/1000</f>
        <v>0.88663785599999978</v>
      </c>
      <c r="J4581" s="3">
        <f>'symulacje godzinowe'!$R$3*'symulacje godzinowe'!$N$3*(E4581-D4581)^2*'symulacje godzinowe'!$P$3/1000</f>
        <v>7.0866837503999981E-3</v>
      </c>
      <c r="K4581" s="3">
        <f t="shared" si="334"/>
        <v>-0.77569022105039975</v>
      </c>
      <c r="L4581" s="6">
        <f t="shared" si="335"/>
        <v>0</v>
      </c>
    </row>
    <row r="4582" spans="1:19" x14ac:dyDescent="0.2">
      <c r="A4582" s="2">
        <v>7</v>
      </c>
      <c r="B4582" s="2">
        <v>10</v>
      </c>
      <c r="C4582" s="2">
        <v>4580</v>
      </c>
      <c r="D4582" s="2">
        <v>16.399999999999999</v>
      </c>
      <c r="E4582" s="2">
        <v>55</v>
      </c>
      <c r="F4582" s="1">
        <f t="shared" si="333"/>
        <v>50</v>
      </c>
      <c r="G4582" s="2">
        <v>0</v>
      </c>
      <c r="H4582" s="3">
        <f>G4582/1000*'symulacje godzinowe'!$N$3*'symulacje godzinowe'!$Q$3*'symulacje godzinowe'!$R$3</f>
        <v>0</v>
      </c>
      <c r="I4582" s="3">
        <f>'symulacje godzinowe'!$R$3*'symulacje godzinowe'!$N$3*(E4582-D4582)*'symulacje godzinowe'!$O$3/1000</f>
        <v>0.9300060120000001</v>
      </c>
      <c r="J4582" s="3">
        <f>'symulacje godzinowe'!$R$3*'symulacje godzinowe'!$N$3*(E4582-D4582)^2*'symulacje godzinowe'!$P$3/1000</f>
        <v>7.7969010816000004E-3</v>
      </c>
      <c r="K4582" s="3">
        <f t="shared" si="334"/>
        <v>-0.93780291308160013</v>
      </c>
      <c r="L4582" s="6">
        <f t="shared" si="335"/>
        <v>0</v>
      </c>
    </row>
    <row r="4583" spans="1:19" x14ac:dyDescent="0.2">
      <c r="A4583" s="2">
        <v>7</v>
      </c>
      <c r="B4583" s="2">
        <v>10</v>
      </c>
      <c r="C4583" s="2">
        <v>4581</v>
      </c>
      <c r="D4583" s="2">
        <v>14.6</v>
      </c>
      <c r="E4583" s="2">
        <v>55</v>
      </c>
      <c r="F4583" s="1">
        <f t="shared" si="333"/>
        <v>50</v>
      </c>
      <c r="G4583" s="2">
        <v>0</v>
      </c>
      <c r="H4583" s="3">
        <f>G4583/1000*'symulacje godzinowe'!$N$3*'symulacje godzinowe'!$Q$3*'symulacje godzinowe'!$R$3</f>
        <v>0</v>
      </c>
      <c r="I4583" s="3">
        <f>'symulacje godzinowe'!$R$3*'symulacje godzinowe'!$N$3*(E4583-D4583)*'symulacje godzinowe'!$O$3/1000</f>
        <v>0.97337416799999998</v>
      </c>
      <c r="J4583" s="3">
        <f>'symulacje godzinowe'!$R$3*'symulacje godzinowe'!$N$3*(E4583-D4583)^2*'symulacje godzinowe'!$P$3/1000</f>
        <v>8.5410279935999988E-3</v>
      </c>
      <c r="K4583" s="3">
        <f t="shared" si="334"/>
        <v>-0.9819151959936</v>
      </c>
      <c r="L4583" s="6">
        <f t="shared" si="335"/>
        <v>0</v>
      </c>
    </row>
    <row r="4584" spans="1:19" x14ac:dyDescent="0.2">
      <c r="A4584" s="2">
        <v>7</v>
      </c>
      <c r="B4584" s="2">
        <v>10</v>
      </c>
      <c r="C4584" s="2">
        <v>4582</v>
      </c>
      <c r="D4584" s="2">
        <v>12.8</v>
      </c>
      <c r="E4584" s="2">
        <v>55</v>
      </c>
      <c r="F4584" s="1">
        <f t="shared" si="333"/>
        <v>50</v>
      </c>
      <c r="G4584" s="2">
        <v>0</v>
      </c>
      <c r="H4584" s="3">
        <f>G4584/1000*'symulacje godzinowe'!$N$3*'symulacje godzinowe'!$Q$3*'symulacje godzinowe'!$R$3</f>
        <v>0</v>
      </c>
      <c r="I4584" s="3">
        <f>'symulacje godzinowe'!$R$3*'symulacje godzinowe'!$N$3*(E4584-D4584)*'symulacje godzinowe'!$O$3/1000</f>
        <v>1.016742324</v>
      </c>
      <c r="J4584" s="3">
        <f>'symulacje godzinowe'!$R$3*'symulacje godzinowe'!$N$3*(E4584-D4584)^2*'symulacje godzinowe'!$P$3/1000</f>
        <v>9.3190644864000003E-3</v>
      </c>
      <c r="K4584" s="3">
        <f t="shared" si="334"/>
        <v>-1.0260613884864001</v>
      </c>
      <c r="L4584" s="6">
        <f t="shared" si="335"/>
        <v>0</v>
      </c>
      <c r="O4584" s="21" t="s">
        <v>33</v>
      </c>
    </row>
    <row r="4585" spans="1:19" x14ac:dyDescent="0.2">
      <c r="A4585" s="2">
        <v>7</v>
      </c>
      <c r="B4585" s="2">
        <v>10</v>
      </c>
      <c r="C4585" s="2">
        <v>4583</v>
      </c>
      <c r="D4585" s="2">
        <v>12.1</v>
      </c>
      <c r="E4585" s="2">
        <v>55</v>
      </c>
      <c r="F4585" s="1">
        <f t="shared" si="333"/>
        <v>50</v>
      </c>
      <c r="G4585" s="2">
        <v>0</v>
      </c>
      <c r="H4585" s="3">
        <f>G4585/1000*'symulacje godzinowe'!$N$3*'symulacje godzinowe'!$Q$3*'symulacje godzinowe'!$R$3</f>
        <v>0</v>
      </c>
      <c r="I4585" s="3">
        <f>'symulacje godzinowe'!$R$3*'symulacje godzinowe'!$N$3*(E4585-D4585)*'symulacje godzinowe'!$O$3/1000</f>
        <v>1.0336077180000001</v>
      </c>
      <c r="J4585" s="3">
        <f>'symulacje godzinowe'!$R$3*'symulacje godzinowe'!$N$3*(E4585-D4585)^2*'symulacje godzinowe'!$P$3/1000</f>
        <v>9.6307919135999991E-3</v>
      </c>
      <c r="K4585" s="3">
        <f t="shared" si="334"/>
        <v>-1.0432385099136001</v>
      </c>
      <c r="L4585" s="6">
        <f t="shared" si="335"/>
        <v>0</v>
      </c>
      <c r="M4585" s="21" t="s">
        <v>32</v>
      </c>
      <c r="N4585" s="21" t="s">
        <v>27</v>
      </c>
      <c r="O4585" s="21" t="s">
        <v>31</v>
      </c>
      <c r="P4585" s="21" t="s">
        <v>28</v>
      </c>
      <c r="Q4585" s="21" t="s">
        <v>29</v>
      </c>
      <c r="R4585" s="21" t="s">
        <v>30</v>
      </c>
      <c r="S4585" s="21" t="s">
        <v>26</v>
      </c>
    </row>
    <row r="4586" spans="1:19" x14ac:dyDescent="0.2">
      <c r="A4586" s="2">
        <v>7</v>
      </c>
      <c r="B4586" s="2">
        <v>10</v>
      </c>
      <c r="C4586" s="2">
        <v>4584</v>
      </c>
      <c r="D4586" s="2">
        <v>11.3</v>
      </c>
      <c r="E4586" s="2">
        <v>55</v>
      </c>
      <c r="F4586" s="1">
        <f t="shared" si="333"/>
        <v>50</v>
      </c>
      <c r="G4586" s="2">
        <v>0</v>
      </c>
      <c r="H4586" s="3">
        <f>G4586/1000*'symulacje godzinowe'!$N$3*'symulacje godzinowe'!$Q$3*'symulacje godzinowe'!$R$3</f>
        <v>0</v>
      </c>
      <c r="I4586" s="3">
        <f>'symulacje godzinowe'!$R$3*'symulacje godzinowe'!$N$3*(E4586-D4586)*'symulacje godzinowe'!$O$3/1000</f>
        <v>1.0528824540000001</v>
      </c>
      <c r="J4586" s="3">
        <f>'symulacje godzinowe'!$R$3*'symulacje godzinowe'!$N$3*(E4586-D4586)^2*'symulacje godzinowe'!$P$3/1000</f>
        <v>9.9933313824000017E-3</v>
      </c>
      <c r="K4586" s="3">
        <f t="shared" si="334"/>
        <v>-1.0628757853824002</v>
      </c>
      <c r="L4586" s="10">
        <f>SUM(L4563:L4585)</f>
        <v>18295.969816180808</v>
      </c>
      <c r="M4586" s="19">
        <f>(L4562-4.187*$N$7*$O$7*(F4586-10))*((L4562-4.187*$N$7*$O$7*(F4586-10))&gt;0)</f>
        <v>117.3056966566437</v>
      </c>
      <c r="N4586" s="19">
        <f>M4586/4.187/(F4586-10)*(M4586&gt;0)</f>
        <v>0.7004161491320976</v>
      </c>
      <c r="O4586" s="19">
        <f>$P$7-0.5*$N$7*$O$7</f>
        <v>100</v>
      </c>
      <c r="P4586" s="19">
        <f>IF(N4586&lt;O4586,N4586,O4586)</f>
        <v>0.7004161491320976</v>
      </c>
      <c r="Q4586" s="19">
        <f>L4586/4.187/(F4586-10)+P4586</f>
        <v>109.94313059969818</v>
      </c>
      <c r="R4586" s="19" t="b">
        <f>Q4586&gt;$N$7*$O$7</f>
        <v>0</v>
      </c>
      <c r="S4586" s="19">
        <f>IF(R4586,(F4586-10)/(50-10),(F4586-10)/(50-10)*Q4586/$N$7/$O$7)</f>
        <v>0.5497156529984909</v>
      </c>
    </row>
    <row r="4587" spans="1:19" x14ac:dyDescent="0.2">
      <c r="A4587" s="2">
        <v>7</v>
      </c>
      <c r="B4587" s="2">
        <v>11</v>
      </c>
      <c r="C4587" s="2">
        <v>4585</v>
      </c>
      <c r="D4587" s="2">
        <v>10.6</v>
      </c>
      <c r="E4587" s="2">
        <v>55</v>
      </c>
      <c r="F4587" s="1">
        <f t="shared" si="333"/>
        <v>50</v>
      </c>
      <c r="G4587" s="2">
        <v>0</v>
      </c>
      <c r="H4587" s="3">
        <f>G4587/1000*'symulacje godzinowe'!$N$3*'symulacje godzinowe'!$Q$3*'symulacje godzinowe'!$R$3</f>
        <v>0</v>
      </c>
      <c r="I4587" s="3">
        <f>'symulacje godzinowe'!$R$3*'symulacje godzinowe'!$N$3*(E4587-D4587)*'symulacje godzinowe'!$O$3/1000</f>
        <v>1.069747848</v>
      </c>
      <c r="J4587" s="3">
        <f>'symulacje godzinowe'!$R$3*'symulacje godzinowe'!$N$3*(E4587-D4587)^2*'symulacje godzinowe'!$P$3/1000</f>
        <v>1.0316048025599999E-2</v>
      </c>
      <c r="K4587" s="3">
        <f t="shared" si="334"/>
        <v>-1.0800638960255999</v>
      </c>
      <c r="L4587" s="6">
        <f>K4587*(K4587&gt;0)*3600</f>
        <v>0</v>
      </c>
    </row>
    <row r="4588" spans="1:19" x14ac:dyDescent="0.2">
      <c r="A4588" s="2">
        <v>7</v>
      </c>
      <c r="B4588" s="2">
        <v>11</v>
      </c>
      <c r="C4588" s="2">
        <v>4586</v>
      </c>
      <c r="D4588" s="2">
        <v>10.199999999999999</v>
      </c>
      <c r="E4588" s="2">
        <v>55</v>
      </c>
      <c r="F4588" s="1">
        <f t="shared" si="333"/>
        <v>50</v>
      </c>
      <c r="G4588" s="2">
        <v>0</v>
      </c>
      <c r="H4588" s="3">
        <f>G4588/1000*'symulacje godzinowe'!$N$3*'symulacje godzinowe'!$Q$3*'symulacje godzinowe'!$R$3</f>
        <v>0</v>
      </c>
      <c r="I4588" s="3">
        <f>'symulacje godzinowe'!$R$3*'symulacje godzinowe'!$N$3*(E4588-D4588)*'symulacje godzinowe'!$O$3/1000</f>
        <v>1.0793852159999999</v>
      </c>
      <c r="J4588" s="3">
        <f>'symulacje godzinowe'!$R$3*'symulacje godzinowe'!$N$3*(E4588-D4588)^2*'symulacje godzinowe'!$P$3/1000</f>
        <v>1.0502760038399998E-2</v>
      </c>
      <c r="K4588" s="3">
        <f t="shared" si="334"/>
        <v>-1.0898879760383999</v>
      </c>
      <c r="L4588" s="6">
        <f t="shared" ref="L4588:L4609" si="336">K4588*(K4588&gt;0)*3600</f>
        <v>0</v>
      </c>
    </row>
    <row r="4589" spans="1:19" x14ac:dyDescent="0.2">
      <c r="A4589" s="2">
        <v>7</v>
      </c>
      <c r="B4589" s="2">
        <v>11</v>
      </c>
      <c r="C4589" s="2">
        <v>4587</v>
      </c>
      <c r="D4589" s="2">
        <v>9.8000000000000007</v>
      </c>
      <c r="E4589" s="2">
        <v>55</v>
      </c>
      <c r="F4589" s="1">
        <f t="shared" si="333"/>
        <v>50</v>
      </c>
      <c r="G4589" s="2">
        <v>0</v>
      </c>
      <c r="H4589" s="3">
        <f>G4589/1000*'symulacje godzinowe'!$N$3*'symulacje godzinowe'!$Q$3*'symulacje godzinowe'!$R$3</f>
        <v>0</v>
      </c>
      <c r="I4589" s="3">
        <f>'symulacje godzinowe'!$R$3*'symulacje godzinowe'!$N$3*(E4589-D4589)*'symulacje godzinowe'!$O$3/1000</f>
        <v>1.0890225840000001</v>
      </c>
      <c r="J4589" s="3">
        <f>'symulacje godzinowe'!$R$3*'symulacje godzinowe'!$N$3*(E4589-D4589)^2*'symulacje godzinowe'!$P$3/1000</f>
        <v>1.06911465984E-2</v>
      </c>
      <c r="K4589" s="3">
        <f t="shared" si="334"/>
        <v>-1.0997137305984002</v>
      </c>
      <c r="L4589" s="6">
        <f t="shared" si="336"/>
        <v>0</v>
      </c>
    </row>
    <row r="4590" spans="1:19" x14ac:dyDescent="0.2">
      <c r="A4590" s="2">
        <v>7</v>
      </c>
      <c r="B4590" s="2">
        <v>11</v>
      </c>
      <c r="C4590" s="2">
        <v>4588</v>
      </c>
      <c r="D4590" s="2">
        <v>9.4</v>
      </c>
      <c r="E4590" s="2">
        <v>55</v>
      </c>
      <c r="F4590" s="1">
        <f t="shared" si="333"/>
        <v>50</v>
      </c>
      <c r="G4590" s="2">
        <v>0</v>
      </c>
      <c r="H4590" s="3">
        <f>G4590/1000*'symulacje godzinowe'!$N$3*'symulacje godzinowe'!$Q$3*'symulacje godzinowe'!$R$3</f>
        <v>0</v>
      </c>
      <c r="I4590" s="3">
        <f>'symulacje godzinowe'!$R$3*'symulacje godzinowe'!$N$3*(E4590-D4590)*'symulacje godzinowe'!$O$3/1000</f>
        <v>1.098659952</v>
      </c>
      <c r="J4590" s="3">
        <f>'symulacje godzinowe'!$R$3*'symulacje godzinowe'!$N$3*(E4590-D4590)^2*'symulacje godzinowe'!$P$3/1000</f>
        <v>1.0881207705600001E-2</v>
      </c>
      <c r="K4590" s="3">
        <f t="shared" si="334"/>
        <v>-1.1095411597056</v>
      </c>
      <c r="L4590" s="6">
        <f t="shared" si="336"/>
        <v>0</v>
      </c>
    </row>
    <row r="4591" spans="1:19" x14ac:dyDescent="0.2">
      <c r="A4591" s="2">
        <v>7</v>
      </c>
      <c r="B4591" s="2">
        <v>11</v>
      </c>
      <c r="C4591" s="2">
        <v>4589</v>
      </c>
      <c r="D4591" s="2">
        <v>10.3</v>
      </c>
      <c r="E4591" s="2">
        <v>55</v>
      </c>
      <c r="F4591" s="1">
        <f t="shared" si="333"/>
        <v>50</v>
      </c>
      <c r="G4591" s="2">
        <v>97.7</v>
      </c>
      <c r="H4591" s="3">
        <f>G4591/1000*'symulacje godzinowe'!$N$3*'symulacje godzinowe'!$Q$3*'symulacje godzinowe'!$R$3</f>
        <v>0.43190834970000003</v>
      </c>
      <c r="I4591" s="3">
        <f>'symulacje godzinowe'!$R$3*'symulacje godzinowe'!$N$3*(E4591-D4591)*'symulacje godzinowe'!$O$3/1000</f>
        <v>1.0769758739999999</v>
      </c>
      <c r="J4591" s="3">
        <f>'symulacje godzinowe'!$R$3*'symulacje godzinowe'!$N$3*(E4591-D4591)^2*'symulacje godzinowe'!$P$3/1000</f>
        <v>1.04559250464E-2</v>
      </c>
      <c r="K4591" s="3">
        <f t="shared" si="334"/>
        <v>-0.65552344934639994</v>
      </c>
      <c r="L4591" s="6">
        <f t="shared" si="336"/>
        <v>0</v>
      </c>
    </row>
    <row r="4592" spans="1:19" x14ac:dyDescent="0.2">
      <c r="A4592" s="2">
        <v>7</v>
      </c>
      <c r="B4592" s="2">
        <v>11</v>
      </c>
      <c r="C4592" s="2">
        <v>4590</v>
      </c>
      <c r="D4592" s="2">
        <v>11.3</v>
      </c>
      <c r="E4592" s="2">
        <v>55</v>
      </c>
      <c r="F4592" s="1">
        <f t="shared" si="333"/>
        <v>50</v>
      </c>
      <c r="G4592" s="2">
        <v>168.2</v>
      </c>
      <c r="H4592" s="3">
        <f>G4592/1000*'symulacje godzinowe'!$N$3*'symulacje godzinowe'!$Q$3*'symulacje godzinowe'!$R$3</f>
        <v>0.74357200020000003</v>
      </c>
      <c r="I4592" s="3">
        <f>'symulacje godzinowe'!$R$3*'symulacje godzinowe'!$N$3*(E4592-D4592)*'symulacje godzinowe'!$O$3/1000</f>
        <v>1.0528824540000001</v>
      </c>
      <c r="J4592" s="3">
        <f>'symulacje godzinowe'!$R$3*'symulacje godzinowe'!$N$3*(E4592-D4592)^2*'symulacje godzinowe'!$P$3/1000</f>
        <v>9.9933313824000017E-3</v>
      </c>
      <c r="K4592" s="3">
        <f t="shared" si="334"/>
        <v>-0.3193037851824001</v>
      </c>
      <c r="L4592" s="6">
        <f t="shared" si="336"/>
        <v>0</v>
      </c>
    </row>
    <row r="4593" spans="1:15" x14ac:dyDescent="0.2">
      <c r="A4593" s="2">
        <v>7</v>
      </c>
      <c r="B4593" s="2">
        <v>11</v>
      </c>
      <c r="C4593" s="2">
        <v>4591</v>
      </c>
      <c r="D4593" s="2">
        <v>12.2</v>
      </c>
      <c r="E4593" s="2">
        <v>55</v>
      </c>
      <c r="F4593" s="1">
        <f t="shared" si="333"/>
        <v>50</v>
      </c>
      <c r="G4593" s="2">
        <v>186.8</v>
      </c>
      <c r="H4593" s="3">
        <f>G4593/1000*'symulacje godzinowe'!$N$3*'symulacje godzinowe'!$Q$3*'symulacje godzinowe'!$R$3</f>
        <v>0.82579815480000018</v>
      </c>
      <c r="I4593" s="3">
        <f>'symulacje godzinowe'!$R$3*'symulacje godzinowe'!$N$3*(E4593-D4593)*'symulacje godzinowe'!$O$3/1000</f>
        <v>1.0311983759999999</v>
      </c>
      <c r="J4593" s="3">
        <f>'symulacje godzinowe'!$R$3*'symulacje godzinowe'!$N$3*(E4593-D4593)^2*'symulacje godzinowe'!$P$3/1000</f>
        <v>9.5859454463999988E-3</v>
      </c>
      <c r="K4593" s="3">
        <f t="shared" si="334"/>
        <v>-0.21498616664639969</v>
      </c>
      <c r="L4593" s="6">
        <f t="shared" si="336"/>
        <v>0</v>
      </c>
    </row>
    <row r="4594" spans="1:15" x14ac:dyDescent="0.2">
      <c r="A4594" s="2">
        <v>7</v>
      </c>
      <c r="B4594" s="2">
        <v>11</v>
      </c>
      <c r="C4594" s="2">
        <v>4592</v>
      </c>
      <c r="D4594" s="2">
        <v>13.6</v>
      </c>
      <c r="E4594" s="2">
        <v>55</v>
      </c>
      <c r="F4594" s="1">
        <f t="shared" si="333"/>
        <v>50</v>
      </c>
      <c r="G4594" s="2">
        <v>249.2</v>
      </c>
      <c r="H4594" s="3">
        <f>G4594/1000*'symulacje godzinowe'!$N$3*'symulacje godzinowe'!$Q$3*'symulacje godzinowe'!$R$3</f>
        <v>1.1016536412</v>
      </c>
      <c r="I4594" s="3">
        <f>'symulacje godzinowe'!$R$3*'symulacje godzinowe'!$N$3*(E4594-D4594)*'symulacje godzinowe'!$O$3/1000</f>
        <v>0.99746758799999991</v>
      </c>
      <c r="J4594" s="3">
        <f>'symulacje godzinowe'!$R$3*'symulacje godzinowe'!$N$3*(E4594-D4594)^2*'symulacje godzinowe'!$P$3/1000</f>
        <v>8.9690841215999979E-3</v>
      </c>
      <c r="K4594" s="3">
        <f t="shared" si="334"/>
        <v>9.5216969078400077E-2</v>
      </c>
      <c r="L4594" s="6">
        <f t="shared" si="336"/>
        <v>342.78108868224029</v>
      </c>
    </row>
    <row r="4595" spans="1:15" x14ac:dyDescent="0.2">
      <c r="A4595" s="2">
        <v>7</v>
      </c>
      <c r="B4595" s="2">
        <v>11</v>
      </c>
      <c r="C4595" s="2">
        <v>4593</v>
      </c>
      <c r="D4595" s="2">
        <v>15</v>
      </c>
      <c r="E4595" s="2">
        <v>55</v>
      </c>
      <c r="F4595" s="1">
        <f t="shared" si="333"/>
        <v>50</v>
      </c>
      <c r="G4595" s="2">
        <v>308.5</v>
      </c>
      <c r="H4595" s="3">
        <f>G4595/1000*'symulacje godzinowe'!$N$3*'symulacje godzinowe'!$Q$3*'symulacje godzinowe'!$R$3</f>
        <v>1.3638047685000001</v>
      </c>
      <c r="I4595" s="3">
        <f>'symulacje godzinowe'!$R$3*'symulacje godzinowe'!$N$3*(E4595-D4595)*'symulacje godzinowe'!$O$3/1000</f>
        <v>0.96373679999999995</v>
      </c>
      <c r="J4595" s="3">
        <f>'symulacje godzinowe'!$R$3*'symulacje godzinowe'!$N$3*(E4595-D4595)^2*'symulacje godzinowe'!$P$3/1000</f>
        <v>8.3727359999999987E-3</v>
      </c>
      <c r="K4595" s="3">
        <f t="shared" si="334"/>
        <v>0.39169523250000016</v>
      </c>
      <c r="L4595" s="6">
        <f t="shared" si="336"/>
        <v>1410.1028370000006</v>
      </c>
    </row>
    <row r="4596" spans="1:15" x14ac:dyDescent="0.2">
      <c r="A4596" s="2">
        <v>7</v>
      </c>
      <c r="B4596" s="2">
        <v>11</v>
      </c>
      <c r="C4596" s="2">
        <v>4594</v>
      </c>
      <c r="D4596" s="2">
        <v>16.399999999999999</v>
      </c>
      <c r="E4596" s="2">
        <v>55</v>
      </c>
      <c r="F4596" s="1">
        <f t="shared" si="333"/>
        <v>50</v>
      </c>
      <c r="G4596" s="2">
        <v>358.7</v>
      </c>
      <c r="H4596" s="3">
        <f>G4596/1000*'symulacje godzinowe'!$N$3*'symulacje godzinowe'!$Q$3*'symulacje godzinowe'!$R$3</f>
        <v>1.5857269706999999</v>
      </c>
      <c r="I4596" s="3">
        <f>'symulacje godzinowe'!$R$3*'symulacje godzinowe'!$N$3*(E4596-D4596)*'symulacje godzinowe'!$O$3/1000</f>
        <v>0.9300060120000001</v>
      </c>
      <c r="J4596" s="3">
        <f>'symulacje godzinowe'!$R$3*'symulacje godzinowe'!$N$3*(E4596-D4596)^2*'symulacje godzinowe'!$P$3/1000</f>
        <v>7.7969010816000004E-3</v>
      </c>
      <c r="K4596" s="3">
        <f t="shared" si="334"/>
        <v>0.64792405761839977</v>
      </c>
      <c r="L4596" s="6">
        <f t="shared" si="336"/>
        <v>2332.526607426239</v>
      </c>
    </row>
    <row r="4597" spans="1:15" x14ac:dyDescent="0.2">
      <c r="A4597" s="2">
        <v>7</v>
      </c>
      <c r="B4597" s="2">
        <v>11</v>
      </c>
      <c r="C4597" s="2">
        <v>4595</v>
      </c>
      <c r="D4597" s="2">
        <v>16.5</v>
      </c>
      <c r="E4597" s="2">
        <v>55</v>
      </c>
      <c r="F4597" s="1">
        <f t="shared" si="333"/>
        <v>50</v>
      </c>
      <c r="G4597" s="2">
        <v>393.7</v>
      </c>
      <c r="H4597" s="3">
        <f>G4597/1000*'symulacje godzinowe'!$N$3*'symulacje godzinowe'!$Q$3*'symulacje godzinowe'!$R$3</f>
        <v>1.7404536057</v>
      </c>
      <c r="I4597" s="3">
        <f>'symulacje godzinowe'!$R$3*'symulacje godzinowe'!$N$3*(E4597-D4597)*'symulacje godzinowe'!$O$3/1000</f>
        <v>0.9275966699999999</v>
      </c>
      <c r="J4597" s="3">
        <f>'symulacje godzinowe'!$R$3*'symulacje godzinowe'!$N$3*(E4597-D4597)^2*'symulacje godzinowe'!$P$3/1000</f>
        <v>7.7565549600000002E-3</v>
      </c>
      <c r="K4597" s="3">
        <f t="shared" si="334"/>
        <v>0.80510038074000001</v>
      </c>
      <c r="L4597" s="6">
        <f t="shared" si="336"/>
        <v>2898.3613706639999</v>
      </c>
    </row>
    <row r="4598" spans="1:15" x14ac:dyDescent="0.2">
      <c r="A4598" s="2">
        <v>7</v>
      </c>
      <c r="B4598" s="2">
        <v>11</v>
      </c>
      <c r="C4598" s="2">
        <v>4596</v>
      </c>
      <c r="D4598" s="2">
        <v>16.7</v>
      </c>
      <c r="E4598" s="2">
        <v>55</v>
      </c>
      <c r="F4598" s="1">
        <f t="shared" si="333"/>
        <v>50</v>
      </c>
      <c r="G4598" s="2">
        <v>400.9</v>
      </c>
      <c r="H4598" s="3">
        <f>G4598/1000*'symulacje godzinowe'!$N$3*'symulacje godzinowe'!$Q$3*'symulacje godzinowe'!$R$3</f>
        <v>1.7722830849</v>
      </c>
      <c r="I4598" s="3">
        <f>'symulacje godzinowe'!$R$3*'symulacje godzinowe'!$N$3*(E4598-D4598)*'symulacje godzinowe'!$O$3/1000</f>
        <v>0.92277798599999994</v>
      </c>
      <c r="J4598" s="3">
        <f>'symulacje godzinowe'!$R$3*'symulacje godzinowe'!$N$3*(E4598-D4598)^2*'symulacje godzinowe'!$P$3/1000</f>
        <v>7.6761766944E-3</v>
      </c>
      <c r="K4598" s="3">
        <f t="shared" si="334"/>
        <v>0.84182892220560002</v>
      </c>
      <c r="L4598" s="6">
        <f t="shared" si="336"/>
        <v>3030.5841199401602</v>
      </c>
    </row>
    <row r="4599" spans="1:15" x14ac:dyDescent="0.2">
      <c r="A4599" s="2">
        <v>7</v>
      </c>
      <c r="B4599" s="2">
        <v>11</v>
      </c>
      <c r="C4599" s="2">
        <v>4597</v>
      </c>
      <c r="D4599" s="2">
        <v>16.8</v>
      </c>
      <c r="E4599" s="2">
        <v>55</v>
      </c>
      <c r="F4599" s="1">
        <f t="shared" si="333"/>
        <v>50</v>
      </c>
      <c r="G4599" s="2">
        <v>379</v>
      </c>
      <c r="H4599" s="3">
        <f>G4599/1000*'symulacje godzinowe'!$N$3*'symulacje godzinowe'!$Q$3*'symulacje godzinowe'!$R$3</f>
        <v>1.6754684190000002</v>
      </c>
      <c r="I4599" s="3">
        <f>'symulacje godzinowe'!$R$3*'symulacje godzinowe'!$N$3*(E4599-D4599)*'symulacje godzinowe'!$O$3/1000</f>
        <v>0.92036864400000007</v>
      </c>
      <c r="J4599" s="3">
        <f>'symulacje godzinowe'!$R$3*'symulacje godzinowe'!$N$3*(E4599-D4599)^2*'symulacje godzinowe'!$P$3/1000</f>
        <v>7.6361445504E-3</v>
      </c>
      <c r="K4599" s="3">
        <f t="shared" si="334"/>
        <v>0.74746363044960018</v>
      </c>
      <c r="L4599" s="6">
        <f t="shared" si="336"/>
        <v>2690.8690696185608</v>
      </c>
    </row>
    <row r="4600" spans="1:15" x14ac:dyDescent="0.2">
      <c r="A4600" s="2">
        <v>7</v>
      </c>
      <c r="B4600" s="2">
        <v>11</v>
      </c>
      <c r="C4600" s="2">
        <v>4598</v>
      </c>
      <c r="D4600" s="2">
        <v>16.600000000000001</v>
      </c>
      <c r="E4600" s="2">
        <v>55</v>
      </c>
      <c r="F4600" s="1">
        <f t="shared" si="333"/>
        <v>50</v>
      </c>
      <c r="G4600" s="2">
        <v>335.3</v>
      </c>
      <c r="H4600" s="3">
        <f>G4600/1000*'symulacje godzinowe'!$N$3*'symulacje godzinowe'!$Q$3*'symulacje godzinowe'!$R$3</f>
        <v>1.4822811632999999</v>
      </c>
      <c r="I4600" s="3">
        <f>'symulacje godzinowe'!$R$3*'symulacje godzinowe'!$N$3*(E4600-D4600)*'symulacje godzinowe'!$O$3/1000</f>
        <v>0.92518732799999992</v>
      </c>
      <c r="J4600" s="3">
        <f>'symulacje godzinowe'!$R$3*'symulacje godzinowe'!$N$3*(E4600-D4600)^2*'symulacje godzinowe'!$P$3/1000</f>
        <v>7.7163134976000001E-3</v>
      </c>
      <c r="K4600" s="3">
        <f t="shared" si="334"/>
        <v>0.54937752180239996</v>
      </c>
      <c r="L4600" s="6">
        <f t="shared" si="336"/>
        <v>1977.7590784886399</v>
      </c>
    </row>
    <row r="4601" spans="1:15" x14ac:dyDescent="0.2">
      <c r="A4601" s="2">
        <v>7</v>
      </c>
      <c r="B4601" s="2">
        <v>11</v>
      </c>
      <c r="C4601" s="2">
        <v>4599</v>
      </c>
      <c r="D4601" s="2">
        <v>16.5</v>
      </c>
      <c r="E4601" s="2">
        <v>55</v>
      </c>
      <c r="F4601" s="1">
        <f t="shared" si="333"/>
        <v>50</v>
      </c>
      <c r="G4601" s="2">
        <v>279.8</v>
      </c>
      <c r="H4601" s="3">
        <f>G4601/1000*'symulacje godzinowe'!$N$3*'symulacje godzinowe'!$Q$3*'symulacje godzinowe'!$R$3</f>
        <v>1.2369289278000002</v>
      </c>
      <c r="I4601" s="3">
        <f>'symulacje godzinowe'!$R$3*'symulacje godzinowe'!$N$3*(E4601-D4601)*'symulacje godzinowe'!$O$3/1000</f>
        <v>0.9275966699999999</v>
      </c>
      <c r="J4601" s="3">
        <f>'symulacje godzinowe'!$R$3*'symulacje godzinowe'!$N$3*(E4601-D4601)^2*'symulacje godzinowe'!$P$3/1000</f>
        <v>7.7565549600000002E-3</v>
      </c>
      <c r="K4601" s="3">
        <f t="shared" si="334"/>
        <v>0.30157570284000029</v>
      </c>
      <c r="L4601" s="6">
        <f t="shared" si="336"/>
        <v>1085.6725302240011</v>
      </c>
    </row>
    <row r="4602" spans="1:15" x14ac:dyDescent="0.2">
      <c r="A4602" s="2">
        <v>7</v>
      </c>
      <c r="B4602" s="2">
        <v>11</v>
      </c>
      <c r="C4602" s="2">
        <v>4600</v>
      </c>
      <c r="D4602" s="2">
        <v>16.3</v>
      </c>
      <c r="E4602" s="2">
        <v>55</v>
      </c>
      <c r="F4602" s="1">
        <f t="shared" si="333"/>
        <v>50</v>
      </c>
      <c r="G4602" s="2">
        <v>217.2</v>
      </c>
      <c r="H4602" s="3">
        <f>G4602/1000*'symulacje godzinowe'!$N$3*'symulacje godzinowe'!$Q$3*'symulacje godzinowe'!$R$3</f>
        <v>0.96018928919999991</v>
      </c>
      <c r="I4602" s="3">
        <f>'symulacje godzinowe'!$R$3*'symulacje godzinowe'!$N$3*(E4602-D4602)*'symulacje godzinowe'!$O$3/1000</f>
        <v>0.93241535399999997</v>
      </c>
      <c r="J4602" s="3">
        <f>'symulacje godzinowe'!$R$3*'symulacje godzinowe'!$N$3*(E4602-D4602)^2*'symulacje godzinowe'!$P$3/1000</f>
        <v>7.8373518624000015E-3</v>
      </c>
      <c r="K4602" s="3">
        <f t="shared" si="334"/>
        <v>1.9936583337599931E-2</v>
      </c>
      <c r="L4602" s="6">
        <f t="shared" si="336"/>
        <v>71.771700015359755</v>
      </c>
    </row>
    <row r="4603" spans="1:15" x14ac:dyDescent="0.2">
      <c r="A4603" s="2">
        <v>7</v>
      </c>
      <c r="B4603" s="2">
        <v>11</v>
      </c>
      <c r="C4603" s="2">
        <v>4601</v>
      </c>
      <c r="D4603" s="2">
        <v>16.3</v>
      </c>
      <c r="E4603" s="2">
        <v>55</v>
      </c>
      <c r="F4603" s="1">
        <f t="shared" si="333"/>
        <v>50</v>
      </c>
      <c r="G4603" s="2">
        <v>152</v>
      </c>
      <c r="H4603" s="3">
        <f>G4603/1000*'symulacje godzinowe'!$N$3*'symulacje godzinowe'!$Q$3*'symulacje godzinowe'!$R$3</f>
        <v>0.67195567200000006</v>
      </c>
      <c r="I4603" s="3">
        <f>'symulacje godzinowe'!$R$3*'symulacje godzinowe'!$N$3*(E4603-D4603)*'symulacje godzinowe'!$O$3/1000</f>
        <v>0.93241535399999997</v>
      </c>
      <c r="J4603" s="3">
        <f>'symulacje godzinowe'!$R$3*'symulacje godzinowe'!$N$3*(E4603-D4603)^2*'symulacje godzinowe'!$P$3/1000</f>
        <v>7.8373518624000015E-3</v>
      </c>
      <c r="K4603" s="3">
        <f t="shared" si="334"/>
        <v>-0.26829703386239989</v>
      </c>
      <c r="L4603" s="6">
        <f t="shared" si="336"/>
        <v>0</v>
      </c>
    </row>
    <row r="4604" spans="1:15" x14ac:dyDescent="0.2">
      <c r="A4604" s="2">
        <v>7</v>
      </c>
      <c r="B4604" s="2">
        <v>11</v>
      </c>
      <c r="C4604" s="2">
        <v>4602</v>
      </c>
      <c r="D4604" s="2">
        <v>16.399999999999999</v>
      </c>
      <c r="E4604" s="2">
        <v>55</v>
      </c>
      <c r="F4604" s="1">
        <f t="shared" si="333"/>
        <v>50</v>
      </c>
      <c r="G4604" s="2">
        <v>93</v>
      </c>
      <c r="H4604" s="3">
        <f>G4604/1000*'symulacje godzinowe'!$N$3*'symulacje godzinowe'!$Q$3*'symulacje godzinowe'!$R$3</f>
        <v>0.411130773</v>
      </c>
      <c r="I4604" s="3">
        <f>'symulacje godzinowe'!$R$3*'symulacje godzinowe'!$N$3*(E4604-D4604)*'symulacje godzinowe'!$O$3/1000</f>
        <v>0.9300060120000001</v>
      </c>
      <c r="J4604" s="3">
        <f>'symulacje godzinowe'!$R$3*'symulacje godzinowe'!$N$3*(E4604-D4604)^2*'symulacje godzinowe'!$P$3/1000</f>
        <v>7.7969010816000004E-3</v>
      </c>
      <c r="K4604" s="3">
        <f t="shared" si="334"/>
        <v>-0.52667214008160013</v>
      </c>
      <c r="L4604" s="6">
        <f t="shared" si="336"/>
        <v>0</v>
      </c>
    </row>
    <row r="4605" spans="1:15" x14ac:dyDescent="0.2">
      <c r="A4605" s="2">
        <v>7</v>
      </c>
      <c r="B4605" s="2">
        <v>11</v>
      </c>
      <c r="C4605" s="2">
        <v>4603</v>
      </c>
      <c r="D4605" s="2">
        <v>16.399999999999999</v>
      </c>
      <c r="E4605" s="2">
        <v>55</v>
      </c>
      <c r="F4605" s="1">
        <f t="shared" si="333"/>
        <v>50</v>
      </c>
      <c r="G4605" s="2">
        <v>26.7</v>
      </c>
      <c r="H4605" s="3">
        <f>G4605/1000*'symulacje godzinowe'!$N$3*'symulacje godzinowe'!$Q$3*'symulacje godzinowe'!$R$3</f>
        <v>0.1180343187</v>
      </c>
      <c r="I4605" s="3">
        <f>'symulacje godzinowe'!$R$3*'symulacje godzinowe'!$N$3*(E4605-D4605)*'symulacje godzinowe'!$O$3/1000</f>
        <v>0.9300060120000001</v>
      </c>
      <c r="J4605" s="3">
        <f>'symulacje godzinowe'!$R$3*'symulacje godzinowe'!$N$3*(E4605-D4605)^2*'symulacje godzinowe'!$P$3/1000</f>
        <v>7.7969010816000004E-3</v>
      </c>
      <c r="K4605" s="3">
        <f t="shared" si="334"/>
        <v>-0.8197685943816001</v>
      </c>
      <c r="L4605" s="6">
        <f t="shared" si="336"/>
        <v>0</v>
      </c>
    </row>
    <row r="4606" spans="1:15" x14ac:dyDescent="0.2">
      <c r="A4606" s="2">
        <v>7</v>
      </c>
      <c r="B4606" s="2">
        <v>11</v>
      </c>
      <c r="C4606" s="2">
        <v>4604</v>
      </c>
      <c r="D4606" s="2">
        <v>15.4</v>
      </c>
      <c r="E4606" s="2">
        <v>55</v>
      </c>
      <c r="F4606" s="1">
        <f t="shared" ref="F4606:F4669" si="337">E4606-5</f>
        <v>50</v>
      </c>
      <c r="G4606" s="2">
        <v>0</v>
      </c>
      <c r="H4606" s="3">
        <f>G4606/1000*'symulacje godzinowe'!$N$3*'symulacje godzinowe'!$Q$3*'symulacje godzinowe'!$R$3</f>
        <v>0</v>
      </c>
      <c r="I4606" s="3">
        <f>'symulacje godzinowe'!$R$3*'symulacje godzinowe'!$N$3*(E4606-D4606)*'symulacje godzinowe'!$O$3/1000</f>
        <v>0.95409943200000003</v>
      </c>
      <c r="J4606" s="3">
        <f>'symulacje godzinowe'!$R$3*'symulacje godzinowe'!$N$3*(E4606-D4606)^2*'symulacje godzinowe'!$P$3/1000</f>
        <v>8.206118553600001E-3</v>
      </c>
      <c r="K4606" s="3">
        <f t="shared" ref="K4606:K4669" si="338">H4606-I4606-J4606</f>
        <v>-0.96230555055360001</v>
      </c>
      <c r="L4606" s="6">
        <f t="shared" si="336"/>
        <v>0</v>
      </c>
    </row>
    <row r="4607" spans="1:15" x14ac:dyDescent="0.2">
      <c r="A4607" s="2">
        <v>7</v>
      </c>
      <c r="B4607" s="2">
        <v>11</v>
      </c>
      <c r="C4607" s="2">
        <v>4605</v>
      </c>
      <c r="D4607" s="2">
        <v>14.4</v>
      </c>
      <c r="E4607" s="2">
        <v>55</v>
      </c>
      <c r="F4607" s="1">
        <f t="shared" si="337"/>
        <v>50</v>
      </c>
      <c r="G4607" s="2">
        <v>0</v>
      </c>
      <c r="H4607" s="3">
        <f>G4607/1000*'symulacje godzinowe'!$N$3*'symulacje godzinowe'!$Q$3*'symulacje godzinowe'!$R$3</f>
        <v>0</v>
      </c>
      <c r="I4607" s="3">
        <f>'symulacje godzinowe'!$R$3*'symulacje godzinowe'!$N$3*(E4607-D4607)*'symulacje godzinowe'!$O$3/1000</f>
        <v>0.97819285199999995</v>
      </c>
      <c r="J4607" s="3">
        <f>'symulacje godzinowe'!$R$3*'symulacje godzinowe'!$N$3*(E4607-D4607)^2*'symulacje godzinowe'!$P$3/1000</f>
        <v>8.6258019456000017E-3</v>
      </c>
      <c r="K4607" s="3">
        <f t="shared" si="338"/>
        <v>-0.98681865394559998</v>
      </c>
      <c r="L4607" s="6">
        <f t="shared" si="336"/>
        <v>0</v>
      </c>
    </row>
    <row r="4608" spans="1:15" x14ac:dyDescent="0.2">
      <c r="A4608" s="2">
        <v>7</v>
      </c>
      <c r="B4608" s="2">
        <v>11</v>
      </c>
      <c r="C4608" s="2">
        <v>4606</v>
      </c>
      <c r="D4608" s="2">
        <v>13.4</v>
      </c>
      <c r="E4608" s="2">
        <v>55</v>
      </c>
      <c r="F4608" s="1">
        <f t="shared" si="337"/>
        <v>50</v>
      </c>
      <c r="G4608" s="2">
        <v>0</v>
      </c>
      <c r="H4608" s="3">
        <f>G4608/1000*'symulacje godzinowe'!$N$3*'symulacje godzinowe'!$Q$3*'symulacje godzinowe'!$R$3</f>
        <v>0</v>
      </c>
      <c r="I4608" s="3">
        <f>'symulacje godzinowe'!$R$3*'symulacje godzinowe'!$N$3*(E4608-D4608)*'symulacje godzinowe'!$O$3/1000</f>
        <v>1.0022862719999999</v>
      </c>
      <c r="J4608" s="3">
        <f>'symulacje godzinowe'!$R$3*'symulacje godzinowe'!$N$3*(E4608-D4608)^2*'symulacje godzinowe'!$P$3/1000</f>
        <v>9.0559512575999999E-3</v>
      </c>
      <c r="K4608" s="3">
        <f t="shared" si="338"/>
        <v>-1.0113422232575999</v>
      </c>
      <c r="L4608" s="6">
        <f t="shared" si="336"/>
        <v>0</v>
      </c>
      <c r="O4608" s="21" t="s">
        <v>33</v>
      </c>
    </row>
    <row r="4609" spans="1:19" x14ac:dyDescent="0.2">
      <c r="A4609" s="2">
        <v>7</v>
      </c>
      <c r="B4609" s="2">
        <v>11</v>
      </c>
      <c r="C4609" s="2">
        <v>4607</v>
      </c>
      <c r="D4609" s="2">
        <v>13.2</v>
      </c>
      <c r="E4609" s="2">
        <v>55</v>
      </c>
      <c r="F4609" s="1">
        <f t="shared" si="337"/>
        <v>50</v>
      </c>
      <c r="G4609" s="2">
        <v>0</v>
      </c>
      <c r="H4609" s="3">
        <f>G4609/1000*'symulacje godzinowe'!$N$3*'symulacje godzinowe'!$Q$3*'symulacje godzinowe'!$R$3</f>
        <v>0</v>
      </c>
      <c r="I4609" s="3">
        <f>'symulacje godzinowe'!$R$3*'symulacje godzinowe'!$N$3*(E4609-D4609)*'symulacje godzinowe'!$O$3/1000</f>
        <v>1.0071049559999998</v>
      </c>
      <c r="J4609" s="3">
        <f>'symulacje godzinowe'!$R$3*'symulacje godzinowe'!$N$3*(E4609-D4609)^2*'symulacje godzinowe'!$P$3/1000</f>
        <v>9.1432370303999987E-3</v>
      </c>
      <c r="K4609" s="3">
        <f t="shared" si="338"/>
        <v>-1.0162481930303999</v>
      </c>
      <c r="L4609" s="6">
        <f t="shared" si="336"/>
        <v>0</v>
      </c>
      <c r="M4609" s="21" t="s">
        <v>32</v>
      </c>
      <c r="N4609" s="21" t="s">
        <v>27</v>
      </c>
      <c r="O4609" s="21" t="s">
        <v>31</v>
      </c>
      <c r="P4609" s="21" t="s">
        <v>28</v>
      </c>
      <c r="Q4609" s="21" t="s">
        <v>29</v>
      </c>
      <c r="R4609" s="21" t="s">
        <v>30</v>
      </c>
      <c r="S4609" s="21" t="s">
        <v>26</v>
      </c>
    </row>
    <row r="4610" spans="1:19" x14ac:dyDescent="0.2">
      <c r="A4610" s="2">
        <v>7</v>
      </c>
      <c r="B4610" s="2">
        <v>11</v>
      </c>
      <c r="C4610" s="2">
        <v>4608</v>
      </c>
      <c r="D4610" s="2">
        <v>13</v>
      </c>
      <c r="E4610" s="2">
        <v>55</v>
      </c>
      <c r="F4610" s="1">
        <f t="shared" si="337"/>
        <v>50</v>
      </c>
      <c r="G4610" s="2">
        <v>0</v>
      </c>
      <c r="H4610" s="3">
        <f>G4610/1000*'symulacje godzinowe'!$N$3*'symulacje godzinowe'!$Q$3*'symulacje godzinowe'!$R$3</f>
        <v>0</v>
      </c>
      <c r="I4610" s="3">
        <f>'symulacje godzinowe'!$R$3*'symulacje godzinowe'!$N$3*(E4610-D4610)*'symulacje godzinowe'!$O$3/1000</f>
        <v>1.0119236399999998</v>
      </c>
      <c r="J4610" s="3">
        <f>'symulacje godzinowe'!$R$3*'symulacje godzinowe'!$N$3*(E4610-D4610)^2*'symulacje godzinowe'!$P$3/1000</f>
        <v>9.2309414399999994E-3</v>
      </c>
      <c r="K4610" s="3">
        <f t="shared" si="338"/>
        <v>-1.0211545814399998</v>
      </c>
      <c r="L4610" s="10">
        <f>SUM(L4587:L4609)</f>
        <v>15840.4284020592</v>
      </c>
      <c r="M4610" s="19">
        <f>(L4586-4.187*$N$7*$O$7*(F4610-10))*((L4586-4.187*$N$7*$O$7*(F4610-10))&gt;0)</f>
        <v>0</v>
      </c>
      <c r="N4610" s="19">
        <f>M4610/4.187/(F4610-10)*(M4610&gt;0)</f>
        <v>0</v>
      </c>
      <c r="O4610" s="19">
        <f>$P$7-0.5*$N$7*$O$7</f>
        <v>100</v>
      </c>
      <c r="P4610" s="19">
        <f>IF(N4610&lt;O4610,N4610,O4610)</f>
        <v>0</v>
      </c>
      <c r="Q4610" s="19">
        <f>L4610/4.187/(F4610-10)+P4610</f>
        <v>94.581015058867919</v>
      </c>
      <c r="R4610" s="19" t="b">
        <f>Q4610&gt;$N$7*$O$7</f>
        <v>0</v>
      </c>
      <c r="S4610" s="19">
        <f>IF(R4610,(F4610-10)/(50-10),(F4610-10)/(50-10)*Q4610/$N$7/$O$7)</f>
        <v>0.47290507529433962</v>
      </c>
    </row>
    <row r="4611" spans="1:19" x14ac:dyDescent="0.2">
      <c r="A4611" s="2">
        <v>7</v>
      </c>
      <c r="B4611" s="2">
        <v>12</v>
      </c>
      <c r="C4611" s="2">
        <v>4609</v>
      </c>
      <c r="D4611" s="2">
        <v>12.8</v>
      </c>
      <c r="E4611" s="2">
        <v>55</v>
      </c>
      <c r="F4611" s="1">
        <f t="shared" si="337"/>
        <v>50</v>
      </c>
      <c r="G4611" s="2">
        <v>0</v>
      </c>
      <c r="H4611" s="3">
        <f>G4611/1000*'symulacje godzinowe'!$N$3*'symulacje godzinowe'!$Q$3*'symulacje godzinowe'!$R$3</f>
        <v>0</v>
      </c>
      <c r="I4611" s="3">
        <f>'symulacje godzinowe'!$R$3*'symulacje godzinowe'!$N$3*(E4611-D4611)*'symulacje godzinowe'!$O$3/1000</f>
        <v>1.016742324</v>
      </c>
      <c r="J4611" s="3">
        <f>'symulacje godzinowe'!$R$3*'symulacje godzinowe'!$N$3*(E4611-D4611)^2*'symulacje godzinowe'!$P$3/1000</f>
        <v>9.3190644864000003E-3</v>
      </c>
      <c r="K4611" s="3">
        <f t="shared" si="338"/>
        <v>-1.0260613884864001</v>
      </c>
      <c r="L4611" s="6">
        <f>K4611*(K4611&gt;0)*3600</f>
        <v>0</v>
      </c>
    </row>
    <row r="4612" spans="1:19" x14ac:dyDescent="0.2">
      <c r="A4612" s="2">
        <v>7</v>
      </c>
      <c r="B4612" s="2">
        <v>12</v>
      </c>
      <c r="C4612" s="2">
        <v>4610</v>
      </c>
      <c r="D4612" s="2">
        <v>12.8</v>
      </c>
      <c r="E4612" s="2">
        <v>55</v>
      </c>
      <c r="F4612" s="1">
        <f t="shared" si="337"/>
        <v>50</v>
      </c>
      <c r="G4612" s="2">
        <v>0</v>
      </c>
      <c r="H4612" s="3">
        <f>G4612/1000*'symulacje godzinowe'!$N$3*'symulacje godzinowe'!$Q$3*'symulacje godzinowe'!$R$3</f>
        <v>0</v>
      </c>
      <c r="I4612" s="3">
        <f>'symulacje godzinowe'!$R$3*'symulacje godzinowe'!$N$3*(E4612-D4612)*'symulacje godzinowe'!$O$3/1000</f>
        <v>1.016742324</v>
      </c>
      <c r="J4612" s="3">
        <f>'symulacje godzinowe'!$R$3*'symulacje godzinowe'!$N$3*(E4612-D4612)^2*'symulacje godzinowe'!$P$3/1000</f>
        <v>9.3190644864000003E-3</v>
      </c>
      <c r="K4612" s="3">
        <f t="shared" si="338"/>
        <v>-1.0260613884864001</v>
      </c>
      <c r="L4612" s="6">
        <f t="shared" ref="L4612:L4633" si="339">K4612*(K4612&gt;0)*3600</f>
        <v>0</v>
      </c>
    </row>
    <row r="4613" spans="1:19" x14ac:dyDescent="0.2">
      <c r="A4613" s="2">
        <v>7</v>
      </c>
      <c r="B4613" s="2">
        <v>12</v>
      </c>
      <c r="C4613" s="2">
        <v>4611</v>
      </c>
      <c r="D4613" s="2">
        <v>12.8</v>
      </c>
      <c r="E4613" s="2">
        <v>55</v>
      </c>
      <c r="F4613" s="1">
        <f t="shared" si="337"/>
        <v>50</v>
      </c>
      <c r="G4613" s="2">
        <v>0</v>
      </c>
      <c r="H4613" s="3">
        <f>G4613/1000*'symulacje godzinowe'!$N$3*'symulacje godzinowe'!$Q$3*'symulacje godzinowe'!$R$3</f>
        <v>0</v>
      </c>
      <c r="I4613" s="3">
        <f>'symulacje godzinowe'!$R$3*'symulacje godzinowe'!$N$3*(E4613-D4613)*'symulacje godzinowe'!$O$3/1000</f>
        <v>1.016742324</v>
      </c>
      <c r="J4613" s="3">
        <f>'symulacje godzinowe'!$R$3*'symulacje godzinowe'!$N$3*(E4613-D4613)^2*'symulacje godzinowe'!$P$3/1000</f>
        <v>9.3190644864000003E-3</v>
      </c>
      <c r="K4613" s="3">
        <f t="shared" si="338"/>
        <v>-1.0260613884864001</v>
      </c>
      <c r="L4613" s="6">
        <f t="shared" si="339"/>
        <v>0</v>
      </c>
    </row>
    <row r="4614" spans="1:19" x14ac:dyDescent="0.2">
      <c r="A4614" s="2">
        <v>7</v>
      </c>
      <c r="B4614" s="2">
        <v>12</v>
      </c>
      <c r="C4614" s="2">
        <v>4612</v>
      </c>
      <c r="D4614" s="2">
        <v>12.8</v>
      </c>
      <c r="E4614" s="2">
        <v>55</v>
      </c>
      <c r="F4614" s="1">
        <f t="shared" si="337"/>
        <v>50</v>
      </c>
      <c r="G4614" s="2">
        <v>0</v>
      </c>
      <c r="H4614" s="3">
        <f>G4614/1000*'symulacje godzinowe'!$N$3*'symulacje godzinowe'!$Q$3*'symulacje godzinowe'!$R$3</f>
        <v>0</v>
      </c>
      <c r="I4614" s="3">
        <f>'symulacje godzinowe'!$R$3*'symulacje godzinowe'!$N$3*(E4614-D4614)*'symulacje godzinowe'!$O$3/1000</f>
        <v>1.016742324</v>
      </c>
      <c r="J4614" s="3">
        <f>'symulacje godzinowe'!$R$3*'symulacje godzinowe'!$N$3*(E4614-D4614)^2*'symulacje godzinowe'!$P$3/1000</f>
        <v>9.3190644864000003E-3</v>
      </c>
      <c r="K4614" s="3">
        <f t="shared" si="338"/>
        <v>-1.0260613884864001</v>
      </c>
      <c r="L4614" s="6">
        <f t="shared" si="339"/>
        <v>0</v>
      </c>
    </row>
    <row r="4615" spans="1:19" x14ac:dyDescent="0.2">
      <c r="A4615" s="2">
        <v>7</v>
      </c>
      <c r="B4615" s="2">
        <v>12</v>
      </c>
      <c r="C4615" s="2">
        <v>4613</v>
      </c>
      <c r="D4615" s="2">
        <v>13.5</v>
      </c>
      <c r="E4615" s="2">
        <v>55</v>
      </c>
      <c r="F4615" s="1">
        <f t="shared" si="337"/>
        <v>50</v>
      </c>
      <c r="G4615" s="2">
        <v>57</v>
      </c>
      <c r="H4615" s="3">
        <f>G4615/1000*'symulacje godzinowe'!$N$3*'symulacje godzinowe'!$Q$3*'symulacje godzinowe'!$R$3</f>
        <v>0.25198337700000001</v>
      </c>
      <c r="I4615" s="3">
        <f>'symulacje godzinowe'!$R$3*'symulacje godzinowe'!$N$3*(E4615-D4615)*'symulacje godzinowe'!$O$3/1000</f>
        <v>0.99987693</v>
      </c>
      <c r="J4615" s="3">
        <f>'symulacje godzinowe'!$R$3*'symulacje godzinowe'!$N$3*(E4615-D4615)^2*'symulacje godzinowe'!$P$3/1000</f>
        <v>9.012465360000001E-3</v>
      </c>
      <c r="K4615" s="3">
        <f t="shared" si="338"/>
        <v>-0.75690601835999993</v>
      </c>
      <c r="L4615" s="6">
        <f t="shared" si="339"/>
        <v>0</v>
      </c>
    </row>
    <row r="4616" spans="1:19" x14ac:dyDescent="0.2">
      <c r="A4616" s="2">
        <v>7</v>
      </c>
      <c r="B4616" s="2">
        <v>12</v>
      </c>
      <c r="C4616" s="2">
        <v>4614</v>
      </c>
      <c r="D4616" s="2">
        <v>14.1</v>
      </c>
      <c r="E4616" s="2">
        <v>55</v>
      </c>
      <c r="F4616" s="1">
        <f t="shared" si="337"/>
        <v>50</v>
      </c>
      <c r="G4616" s="2">
        <v>54.4</v>
      </c>
      <c r="H4616" s="3">
        <f>G4616/1000*'symulacje godzinowe'!$N$3*'symulacje godzinowe'!$Q$3*'symulacje godzinowe'!$R$3</f>
        <v>0.24048939840000003</v>
      </c>
      <c r="I4616" s="3">
        <f>'symulacje godzinowe'!$R$3*'symulacje godzinowe'!$N$3*(E4616-D4616)*'symulacje godzinowe'!$O$3/1000</f>
        <v>0.98542087799999978</v>
      </c>
      <c r="J4616" s="3">
        <f>'symulacje godzinowe'!$R$3*'symulacje godzinowe'!$N$3*(E4616-D4616)^2*'symulacje godzinowe'!$P$3/1000</f>
        <v>8.7537478175999991E-3</v>
      </c>
      <c r="K4616" s="3">
        <f t="shared" si="338"/>
        <v>-0.75368522741759969</v>
      </c>
      <c r="L4616" s="6">
        <f t="shared" si="339"/>
        <v>0</v>
      </c>
    </row>
    <row r="4617" spans="1:19" x14ac:dyDescent="0.2">
      <c r="A4617" s="2">
        <v>7</v>
      </c>
      <c r="B4617" s="2">
        <v>12</v>
      </c>
      <c r="C4617" s="2">
        <v>4615</v>
      </c>
      <c r="D4617" s="2">
        <v>14.8</v>
      </c>
      <c r="E4617" s="2">
        <v>55</v>
      </c>
      <c r="F4617" s="1">
        <f t="shared" si="337"/>
        <v>50</v>
      </c>
      <c r="G4617" s="2">
        <v>82.4</v>
      </c>
      <c r="H4617" s="3">
        <f>G4617/1000*'symulacje godzinowe'!$N$3*'symulacje godzinowe'!$Q$3*'symulacje godzinowe'!$R$3</f>
        <v>0.36427070639999998</v>
      </c>
      <c r="I4617" s="3">
        <f>'symulacje godzinowe'!$R$3*'symulacje godzinowe'!$N$3*(E4617-D4617)*'symulacje godzinowe'!$O$3/1000</f>
        <v>0.96855548400000002</v>
      </c>
      <c r="J4617" s="3">
        <f>'symulacje godzinowe'!$R$3*'symulacje godzinowe'!$N$3*(E4617-D4617)^2*'symulacje godzinowe'!$P$3/1000</f>
        <v>8.4566726783999995E-3</v>
      </c>
      <c r="K4617" s="3">
        <f t="shared" si="338"/>
        <v>-0.61274145027839999</v>
      </c>
      <c r="L4617" s="6">
        <f t="shared" si="339"/>
        <v>0</v>
      </c>
    </row>
    <row r="4618" spans="1:19" x14ac:dyDescent="0.2">
      <c r="A4618" s="2">
        <v>7</v>
      </c>
      <c r="B4618" s="2">
        <v>12</v>
      </c>
      <c r="C4618" s="2">
        <v>4616</v>
      </c>
      <c r="D4618" s="2">
        <v>16.3</v>
      </c>
      <c r="E4618" s="2">
        <v>55</v>
      </c>
      <c r="F4618" s="1">
        <f t="shared" si="337"/>
        <v>50</v>
      </c>
      <c r="G4618" s="2">
        <v>109.2</v>
      </c>
      <c r="H4618" s="3">
        <f>G4618/1000*'symulacje godzinowe'!$N$3*'symulacje godzinowe'!$Q$3*'symulacje godzinowe'!$R$3</f>
        <v>0.48274710119999997</v>
      </c>
      <c r="I4618" s="3">
        <f>'symulacje godzinowe'!$R$3*'symulacje godzinowe'!$N$3*(E4618-D4618)*'symulacje godzinowe'!$O$3/1000</f>
        <v>0.93241535399999997</v>
      </c>
      <c r="J4618" s="3">
        <f>'symulacje godzinowe'!$R$3*'symulacje godzinowe'!$N$3*(E4618-D4618)^2*'symulacje godzinowe'!$P$3/1000</f>
        <v>7.8373518624000015E-3</v>
      </c>
      <c r="K4618" s="3">
        <f t="shared" si="338"/>
        <v>-0.45750560466239998</v>
      </c>
      <c r="L4618" s="6">
        <f t="shared" si="339"/>
        <v>0</v>
      </c>
    </row>
    <row r="4619" spans="1:19" x14ac:dyDescent="0.2">
      <c r="A4619" s="2">
        <v>7</v>
      </c>
      <c r="B4619" s="2">
        <v>12</v>
      </c>
      <c r="C4619" s="2">
        <v>4617</v>
      </c>
      <c r="D4619" s="2">
        <v>17.7</v>
      </c>
      <c r="E4619" s="2">
        <v>55</v>
      </c>
      <c r="F4619" s="1">
        <f t="shared" si="337"/>
        <v>50</v>
      </c>
      <c r="G4619" s="2">
        <v>307.3</v>
      </c>
      <c r="H4619" s="3">
        <f>G4619/1000*'symulacje godzinowe'!$N$3*'symulacje godzinowe'!$Q$3*'symulacje godzinowe'!$R$3</f>
        <v>1.3584998553000001</v>
      </c>
      <c r="I4619" s="3">
        <f>'symulacje godzinowe'!$R$3*'symulacje godzinowe'!$N$3*(E4619-D4619)*'symulacje godzinowe'!$O$3/1000</f>
        <v>0.89868456599999991</v>
      </c>
      <c r="J4619" s="3">
        <f>'symulacje godzinowe'!$R$3*'symulacje godzinowe'!$N$3*(E4619-D4619)^2*'symulacje godzinowe'!$P$3/1000</f>
        <v>7.2805649183999982E-3</v>
      </c>
      <c r="K4619" s="3">
        <f t="shared" si="338"/>
        <v>0.45253472438160014</v>
      </c>
      <c r="L4619" s="6">
        <f t="shared" si="339"/>
        <v>1629.1250077737604</v>
      </c>
    </row>
    <row r="4620" spans="1:19" x14ac:dyDescent="0.2">
      <c r="A4620" s="2">
        <v>7</v>
      </c>
      <c r="B4620" s="2">
        <v>12</v>
      </c>
      <c r="C4620" s="2">
        <v>4618</v>
      </c>
      <c r="D4620" s="2">
        <v>19.2</v>
      </c>
      <c r="E4620" s="2">
        <v>55</v>
      </c>
      <c r="F4620" s="1">
        <f t="shared" si="337"/>
        <v>50</v>
      </c>
      <c r="G4620" s="2">
        <v>357.6</v>
      </c>
      <c r="H4620" s="3">
        <f>G4620/1000*'symulacje godzinowe'!$N$3*'symulacje godzinowe'!$Q$3*'symulacje godzinowe'!$R$3</f>
        <v>1.5808641336</v>
      </c>
      <c r="I4620" s="3">
        <f>'symulacje godzinowe'!$R$3*'symulacje godzinowe'!$N$3*(E4620-D4620)*'symulacje godzinowe'!$O$3/1000</f>
        <v>0.86254443599999986</v>
      </c>
      <c r="J4620" s="3">
        <f>'symulacje godzinowe'!$R$3*'symulacje godzinowe'!$N$3*(E4620-D4620)^2*'symulacje godzinowe'!$P$3/1000</f>
        <v>6.7067708543999986E-3</v>
      </c>
      <c r="K4620" s="3">
        <f t="shared" si="338"/>
        <v>0.71161292674560017</v>
      </c>
      <c r="L4620" s="6">
        <f t="shared" si="339"/>
        <v>2561.8065362841608</v>
      </c>
    </row>
    <row r="4621" spans="1:19" x14ac:dyDescent="0.2">
      <c r="A4621" s="2">
        <v>7</v>
      </c>
      <c r="B4621" s="2">
        <v>12</v>
      </c>
      <c r="C4621" s="2">
        <v>4619</v>
      </c>
      <c r="D4621" s="2">
        <v>20.3</v>
      </c>
      <c r="E4621" s="2">
        <v>55</v>
      </c>
      <c r="F4621" s="1">
        <f t="shared" si="337"/>
        <v>50</v>
      </c>
      <c r="G4621" s="2">
        <v>392.6</v>
      </c>
      <c r="H4621" s="3">
        <f>G4621/1000*'symulacje godzinowe'!$N$3*'symulacje godzinowe'!$Q$3*'symulacje godzinowe'!$R$3</f>
        <v>1.7355907685999998</v>
      </c>
      <c r="I4621" s="3">
        <f>'symulacje godzinowe'!$R$3*'symulacje godzinowe'!$N$3*(E4621-D4621)*'symulacje godzinowe'!$O$3/1000</f>
        <v>0.83604167399999996</v>
      </c>
      <c r="J4621" s="3">
        <f>'symulacje godzinowe'!$R$3*'symulacje godzinowe'!$N$3*(E4621-D4621)^2*'symulacje godzinowe'!$P$3/1000</f>
        <v>6.3009548063999998E-3</v>
      </c>
      <c r="K4621" s="3">
        <f t="shared" si="338"/>
        <v>0.89324813979359985</v>
      </c>
      <c r="L4621" s="6">
        <f t="shared" si="339"/>
        <v>3215.6933032569596</v>
      </c>
    </row>
    <row r="4622" spans="1:19" x14ac:dyDescent="0.2">
      <c r="A4622" s="2">
        <v>7</v>
      </c>
      <c r="B4622" s="2">
        <v>12</v>
      </c>
      <c r="C4622" s="2">
        <v>4620</v>
      </c>
      <c r="D4622" s="2">
        <v>21.3</v>
      </c>
      <c r="E4622" s="2">
        <v>55</v>
      </c>
      <c r="F4622" s="1">
        <f t="shared" si="337"/>
        <v>50</v>
      </c>
      <c r="G4622" s="2">
        <v>401</v>
      </c>
      <c r="H4622" s="3">
        <f>G4622/1000*'symulacje godzinowe'!$N$3*'symulacje godzinowe'!$Q$3*'symulacje godzinowe'!$R$3</f>
        <v>1.7727251610000003</v>
      </c>
      <c r="I4622" s="3">
        <f>'symulacje godzinowe'!$R$3*'symulacje godzinowe'!$N$3*(E4622-D4622)*'symulacje godzinowe'!$O$3/1000</f>
        <v>0.81194825400000004</v>
      </c>
      <c r="J4622" s="3">
        <f>'symulacje godzinowe'!$R$3*'symulacje godzinowe'!$N$3*(E4622-D4622)^2*'symulacje godzinowe'!$P$3/1000</f>
        <v>5.9430203424000018E-3</v>
      </c>
      <c r="K4622" s="3">
        <f t="shared" si="338"/>
        <v>0.95483388665760027</v>
      </c>
      <c r="L4622" s="6">
        <f t="shared" si="339"/>
        <v>3437.401991967361</v>
      </c>
    </row>
    <row r="4623" spans="1:19" x14ac:dyDescent="0.2">
      <c r="A4623" s="2">
        <v>7</v>
      </c>
      <c r="B4623" s="2">
        <v>12</v>
      </c>
      <c r="C4623" s="2">
        <v>4621</v>
      </c>
      <c r="D4623" s="2">
        <v>22.4</v>
      </c>
      <c r="E4623" s="2">
        <v>55</v>
      </c>
      <c r="F4623" s="1">
        <f t="shared" si="337"/>
        <v>50</v>
      </c>
      <c r="G4623" s="2">
        <v>377.9</v>
      </c>
      <c r="H4623" s="3">
        <f>G4623/1000*'symulacje godzinowe'!$N$3*'symulacje godzinowe'!$Q$3*'symulacje godzinowe'!$R$3</f>
        <v>1.6706055818999999</v>
      </c>
      <c r="I4623" s="3">
        <f>'symulacje godzinowe'!$R$3*'symulacje godzinowe'!$N$3*(E4623-D4623)*'symulacje godzinowe'!$O$3/1000</f>
        <v>0.78544549199999991</v>
      </c>
      <c r="J4623" s="3">
        <f>'symulacje godzinowe'!$R$3*'symulacje godzinowe'!$N$3*(E4623-D4623)^2*'symulacje godzinowe'!$P$3/1000</f>
        <v>5.5613805695999994E-3</v>
      </c>
      <c r="K4623" s="3">
        <f t="shared" si="338"/>
        <v>0.87959870933039996</v>
      </c>
      <c r="L4623" s="6">
        <f t="shared" si="339"/>
        <v>3166.5553535894401</v>
      </c>
    </row>
    <row r="4624" spans="1:19" x14ac:dyDescent="0.2">
      <c r="A4624" s="2">
        <v>7</v>
      </c>
      <c r="B4624" s="2">
        <v>12</v>
      </c>
      <c r="C4624" s="2">
        <v>4622</v>
      </c>
      <c r="D4624" s="2">
        <v>22.8</v>
      </c>
      <c r="E4624" s="2">
        <v>55</v>
      </c>
      <c r="F4624" s="1">
        <f t="shared" si="337"/>
        <v>50</v>
      </c>
      <c r="G4624" s="2">
        <v>420</v>
      </c>
      <c r="H4624" s="3">
        <f>G4624/1000*'symulacje godzinowe'!$N$3*'symulacje godzinowe'!$Q$3*'symulacje godzinowe'!$R$3</f>
        <v>1.85671962</v>
      </c>
      <c r="I4624" s="3">
        <f>'symulacje godzinowe'!$R$3*'symulacje godzinowe'!$N$3*(E4624-D4624)*'symulacje godzinowe'!$O$3/1000</f>
        <v>0.77580812399999999</v>
      </c>
      <c r="J4624" s="3">
        <f>'symulacje godzinowe'!$R$3*'symulacje godzinowe'!$N$3*(E4624-D4624)^2*'symulacje godzinowe'!$P$3/1000</f>
        <v>5.4257422464000001E-3</v>
      </c>
      <c r="K4624" s="3">
        <f t="shared" si="338"/>
        <v>1.0754857537536002</v>
      </c>
      <c r="L4624" s="6">
        <f t="shared" si="339"/>
        <v>3871.7487135129609</v>
      </c>
    </row>
    <row r="4625" spans="1:19" x14ac:dyDescent="0.2">
      <c r="A4625" s="2">
        <v>7</v>
      </c>
      <c r="B4625" s="2">
        <v>12</v>
      </c>
      <c r="C4625" s="2">
        <v>4623</v>
      </c>
      <c r="D4625" s="2">
        <v>23.2</v>
      </c>
      <c r="E4625" s="2">
        <v>55</v>
      </c>
      <c r="F4625" s="1">
        <f t="shared" si="337"/>
        <v>50</v>
      </c>
      <c r="G4625" s="2">
        <v>346.5</v>
      </c>
      <c r="H4625" s="3">
        <f>G4625/1000*'symulacje godzinowe'!$N$3*'symulacje godzinowe'!$Q$3*'symulacje godzinowe'!$R$3</f>
        <v>1.5317936864999999</v>
      </c>
      <c r="I4625" s="3">
        <f>'symulacje godzinowe'!$R$3*'symulacje godzinowe'!$N$3*(E4625-D4625)*'symulacje godzinowe'!$O$3/1000</f>
        <v>0.76617075599999984</v>
      </c>
      <c r="J4625" s="3">
        <f>'symulacje godzinowe'!$R$3*'symulacje godzinowe'!$N$3*(E4625-D4625)^2*'symulacje godzinowe'!$P$3/1000</f>
        <v>5.2917784703999998E-3</v>
      </c>
      <c r="K4625" s="3">
        <f t="shared" si="338"/>
        <v>0.76033115202960011</v>
      </c>
      <c r="L4625" s="6">
        <f t="shared" si="339"/>
        <v>2737.1921473065604</v>
      </c>
    </row>
    <row r="4626" spans="1:19" x14ac:dyDescent="0.2">
      <c r="A4626" s="2">
        <v>7</v>
      </c>
      <c r="B4626" s="2">
        <v>12</v>
      </c>
      <c r="C4626" s="2">
        <v>4624</v>
      </c>
      <c r="D4626" s="2">
        <v>23.6</v>
      </c>
      <c r="E4626" s="2">
        <v>55</v>
      </c>
      <c r="F4626" s="1">
        <f t="shared" si="337"/>
        <v>50</v>
      </c>
      <c r="G4626" s="2">
        <v>296.60000000000002</v>
      </c>
      <c r="H4626" s="3">
        <f>G4626/1000*'symulacje godzinowe'!$N$3*'symulacje godzinowe'!$Q$3*'symulacje godzinowe'!$R$3</f>
        <v>1.3111977126000001</v>
      </c>
      <c r="I4626" s="3">
        <f>'symulacje godzinowe'!$R$3*'symulacje godzinowe'!$N$3*(E4626-D4626)*'symulacje godzinowe'!$O$3/1000</f>
        <v>0.75653338799999992</v>
      </c>
      <c r="J4626" s="3">
        <f>'symulacje godzinowe'!$R$3*'symulacje godzinowe'!$N$3*(E4626-D4626)^2*'symulacje godzinowe'!$P$3/1000</f>
        <v>5.1594892415999993E-3</v>
      </c>
      <c r="K4626" s="3">
        <f t="shared" si="338"/>
        <v>0.54950483535840011</v>
      </c>
      <c r="L4626" s="6">
        <f t="shared" si="339"/>
        <v>1978.2174072902403</v>
      </c>
    </row>
    <row r="4627" spans="1:19" x14ac:dyDescent="0.2">
      <c r="A4627" s="2">
        <v>7</v>
      </c>
      <c r="B4627" s="2">
        <v>12</v>
      </c>
      <c r="C4627" s="2">
        <v>4625</v>
      </c>
      <c r="D4627" s="2">
        <v>23.1</v>
      </c>
      <c r="E4627" s="2">
        <v>55</v>
      </c>
      <c r="F4627" s="1">
        <f t="shared" si="337"/>
        <v>50</v>
      </c>
      <c r="G4627" s="2">
        <v>192</v>
      </c>
      <c r="H4627" s="3">
        <f>G4627/1000*'symulacje godzinowe'!$N$3*'symulacje godzinowe'!$Q$3*'symulacje godzinowe'!$R$3</f>
        <v>0.84878611200000009</v>
      </c>
      <c r="I4627" s="3">
        <f>'symulacje godzinowe'!$R$3*'symulacje godzinowe'!$N$3*(E4627-D4627)*'symulacje godzinowe'!$O$3/1000</f>
        <v>0.76858009799999982</v>
      </c>
      <c r="J4627" s="3">
        <f>'symulacje godzinowe'!$R$3*'symulacje godzinowe'!$N$3*(E4627-D4627)^2*'symulacje godzinowe'!$P$3/1000</f>
        <v>5.3251124255999996E-3</v>
      </c>
      <c r="K4627" s="3">
        <f t="shared" si="338"/>
        <v>7.4880901574400277E-2</v>
      </c>
      <c r="L4627" s="6">
        <f t="shared" si="339"/>
        <v>269.57124566784097</v>
      </c>
    </row>
    <row r="4628" spans="1:19" x14ac:dyDescent="0.2">
      <c r="A4628" s="2">
        <v>7</v>
      </c>
      <c r="B4628" s="2">
        <v>12</v>
      </c>
      <c r="C4628" s="2">
        <v>4626</v>
      </c>
      <c r="D4628" s="2">
        <v>22.5</v>
      </c>
      <c r="E4628" s="2">
        <v>55</v>
      </c>
      <c r="F4628" s="1">
        <f t="shared" si="337"/>
        <v>50</v>
      </c>
      <c r="G4628" s="2">
        <v>132.6</v>
      </c>
      <c r="H4628" s="3">
        <f>G4628/1000*'symulacje godzinowe'!$N$3*'symulacje godzinowe'!$Q$3*'symulacje godzinowe'!$R$3</f>
        <v>0.58619290859999995</v>
      </c>
      <c r="I4628" s="3">
        <f>'symulacje godzinowe'!$R$3*'symulacje godzinowe'!$N$3*(E4628-D4628)*'symulacje godzinowe'!$O$3/1000</f>
        <v>0.78303615000000004</v>
      </c>
      <c r="J4628" s="3">
        <f>'symulacje godzinowe'!$R$3*'symulacje godzinowe'!$N$3*(E4628-D4628)^2*'symulacje godzinowe'!$P$3/1000</f>
        <v>5.5273139999999993E-3</v>
      </c>
      <c r="K4628" s="3">
        <f t="shared" si="338"/>
        <v>-0.2023705554000001</v>
      </c>
      <c r="L4628" s="6">
        <f t="shared" si="339"/>
        <v>0</v>
      </c>
    </row>
    <row r="4629" spans="1:19" x14ac:dyDescent="0.2">
      <c r="A4629" s="2">
        <v>7</v>
      </c>
      <c r="B4629" s="2">
        <v>12</v>
      </c>
      <c r="C4629" s="2">
        <v>4627</v>
      </c>
      <c r="D4629" s="2">
        <v>22</v>
      </c>
      <c r="E4629" s="2">
        <v>55</v>
      </c>
      <c r="F4629" s="1">
        <f t="shared" si="337"/>
        <v>50</v>
      </c>
      <c r="G4629" s="2">
        <v>36.1</v>
      </c>
      <c r="H4629" s="3">
        <f>G4629/1000*'symulacje godzinowe'!$N$3*'symulacje godzinowe'!$Q$3*'symulacje godzinowe'!$R$3</f>
        <v>0.15958947210000002</v>
      </c>
      <c r="I4629" s="3">
        <f>'symulacje godzinowe'!$R$3*'symulacje godzinowe'!$N$3*(E4629-D4629)*'symulacje godzinowe'!$O$3/1000</f>
        <v>0.79508285999999984</v>
      </c>
      <c r="J4629" s="3">
        <f>'symulacje godzinowe'!$R$3*'symulacje godzinowe'!$N$3*(E4629-D4629)^2*'symulacje godzinowe'!$P$3/1000</f>
        <v>5.6986934399999994E-3</v>
      </c>
      <c r="K4629" s="3">
        <f t="shared" si="338"/>
        <v>-0.64119208133999972</v>
      </c>
      <c r="L4629" s="6">
        <f t="shared" si="339"/>
        <v>0</v>
      </c>
    </row>
    <row r="4630" spans="1:19" x14ac:dyDescent="0.2">
      <c r="A4630" s="2">
        <v>7</v>
      </c>
      <c r="B4630" s="2">
        <v>12</v>
      </c>
      <c r="C4630" s="2">
        <v>4628</v>
      </c>
      <c r="D4630" s="2">
        <v>19.899999999999999</v>
      </c>
      <c r="E4630" s="2">
        <v>55</v>
      </c>
      <c r="F4630" s="1">
        <f t="shared" si="337"/>
        <v>50</v>
      </c>
      <c r="G4630" s="2">
        <v>0</v>
      </c>
      <c r="H4630" s="3">
        <f>G4630/1000*'symulacje godzinowe'!$N$3*'symulacje godzinowe'!$Q$3*'symulacje godzinowe'!$R$3</f>
        <v>0</v>
      </c>
      <c r="I4630" s="3">
        <f>'symulacje godzinowe'!$R$3*'symulacje godzinowe'!$N$3*(E4630-D4630)*'symulacje godzinowe'!$O$3/1000</f>
        <v>0.84567904199999999</v>
      </c>
      <c r="J4630" s="3">
        <f>'symulacje godzinowe'!$R$3*'symulacje godzinowe'!$N$3*(E4630-D4630)^2*'symulacje godzinowe'!$P$3/1000</f>
        <v>6.4470590496000001E-3</v>
      </c>
      <c r="K4630" s="3">
        <f t="shared" si="338"/>
        <v>-0.85212610104959996</v>
      </c>
      <c r="L4630" s="6">
        <f t="shared" si="339"/>
        <v>0</v>
      </c>
    </row>
    <row r="4631" spans="1:19" x14ac:dyDescent="0.2">
      <c r="A4631" s="2">
        <v>7</v>
      </c>
      <c r="B4631" s="2">
        <v>12</v>
      </c>
      <c r="C4631" s="2">
        <v>4629</v>
      </c>
      <c r="D4631" s="2">
        <v>17.899999999999999</v>
      </c>
      <c r="E4631" s="2">
        <v>55</v>
      </c>
      <c r="F4631" s="1">
        <f t="shared" si="337"/>
        <v>50</v>
      </c>
      <c r="G4631" s="2">
        <v>0</v>
      </c>
      <c r="H4631" s="3">
        <f>G4631/1000*'symulacje godzinowe'!$N$3*'symulacje godzinowe'!$Q$3*'symulacje godzinowe'!$R$3</f>
        <v>0</v>
      </c>
      <c r="I4631" s="3">
        <f>'symulacje godzinowe'!$R$3*'symulacje godzinowe'!$N$3*(E4631-D4631)*'symulacje godzinowe'!$O$3/1000</f>
        <v>0.89386588199999994</v>
      </c>
      <c r="J4631" s="3">
        <f>'symulacje godzinowe'!$R$3*'symulacje godzinowe'!$N$3*(E4631-D4631)^2*'symulacje godzinowe'!$P$3/1000</f>
        <v>7.2026984735999999E-3</v>
      </c>
      <c r="K4631" s="3">
        <f t="shared" si="338"/>
        <v>-0.90106858047359994</v>
      </c>
      <c r="L4631" s="6">
        <f t="shared" si="339"/>
        <v>0</v>
      </c>
    </row>
    <row r="4632" spans="1:19" x14ac:dyDescent="0.2">
      <c r="A4632" s="2">
        <v>7</v>
      </c>
      <c r="B4632" s="2">
        <v>12</v>
      </c>
      <c r="C4632" s="2">
        <v>4630</v>
      </c>
      <c r="D4632" s="2">
        <v>15.8</v>
      </c>
      <c r="E4632" s="2">
        <v>55</v>
      </c>
      <c r="F4632" s="1">
        <f t="shared" si="337"/>
        <v>50</v>
      </c>
      <c r="G4632" s="2">
        <v>0</v>
      </c>
      <c r="H4632" s="3">
        <f>G4632/1000*'symulacje godzinowe'!$N$3*'symulacje godzinowe'!$Q$3*'symulacje godzinowe'!$R$3</f>
        <v>0</v>
      </c>
      <c r="I4632" s="3">
        <f>'symulacje godzinowe'!$R$3*'symulacje godzinowe'!$N$3*(E4632-D4632)*'symulacje godzinowe'!$O$3/1000</f>
        <v>0.9444620640000001</v>
      </c>
      <c r="J4632" s="3">
        <f>'symulacje godzinowe'!$R$3*'symulacje godzinowe'!$N$3*(E4632-D4632)^2*'symulacje godzinowe'!$P$3/1000</f>
        <v>8.0411756544000006E-3</v>
      </c>
      <c r="K4632" s="3">
        <f t="shared" si="338"/>
        <v>-0.95250323965440009</v>
      </c>
      <c r="L4632" s="6">
        <f t="shared" si="339"/>
        <v>0</v>
      </c>
      <c r="O4632" s="21" t="s">
        <v>33</v>
      </c>
    </row>
    <row r="4633" spans="1:19" x14ac:dyDescent="0.2">
      <c r="A4633" s="2">
        <v>7</v>
      </c>
      <c r="B4633" s="2">
        <v>12</v>
      </c>
      <c r="C4633" s="2">
        <v>4631</v>
      </c>
      <c r="D4633" s="2">
        <v>14.3</v>
      </c>
      <c r="E4633" s="2">
        <v>55</v>
      </c>
      <c r="F4633" s="1">
        <f t="shared" si="337"/>
        <v>50</v>
      </c>
      <c r="G4633" s="2">
        <v>0</v>
      </c>
      <c r="H4633" s="3">
        <f>G4633/1000*'symulacje godzinowe'!$N$3*'symulacje godzinowe'!$Q$3*'symulacje godzinowe'!$R$3</f>
        <v>0</v>
      </c>
      <c r="I4633" s="3">
        <f>'symulacje godzinowe'!$R$3*'symulacje godzinowe'!$N$3*(E4633-D4633)*'symulacje godzinowe'!$O$3/1000</f>
        <v>0.98060219400000004</v>
      </c>
      <c r="J4633" s="3">
        <f>'symulacje godzinowe'!$R$3*'symulacje godzinowe'!$N$3*(E4633-D4633)^2*'symulacje godzinowe'!$P$3/1000</f>
        <v>8.6683459104000011E-3</v>
      </c>
      <c r="K4633" s="3">
        <f t="shared" si="338"/>
        <v>-0.98927053991040004</v>
      </c>
      <c r="L4633" s="6">
        <f t="shared" si="339"/>
        <v>0</v>
      </c>
      <c r="M4633" s="21" t="s">
        <v>32</v>
      </c>
      <c r="N4633" s="21" t="s">
        <v>27</v>
      </c>
      <c r="O4633" s="21" t="s">
        <v>31</v>
      </c>
      <c r="P4633" s="21" t="s">
        <v>28</v>
      </c>
      <c r="Q4633" s="21" t="s">
        <v>29</v>
      </c>
      <c r="R4633" s="21" t="s">
        <v>30</v>
      </c>
      <c r="S4633" s="21" t="s">
        <v>26</v>
      </c>
    </row>
    <row r="4634" spans="1:19" x14ac:dyDescent="0.2">
      <c r="A4634" s="2">
        <v>7</v>
      </c>
      <c r="B4634" s="2">
        <v>12</v>
      </c>
      <c r="C4634" s="2">
        <v>4632</v>
      </c>
      <c r="D4634" s="2">
        <v>12.9</v>
      </c>
      <c r="E4634" s="2">
        <v>55</v>
      </c>
      <c r="F4634" s="1">
        <f t="shared" si="337"/>
        <v>50</v>
      </c>
      <c r="G4634" s="2">
        <v>0</v>
      </c>
      <c r="H4634" s="3">
        <f>G4634/1000*'symulacje godzinowe'!$N$3*'symulacje godzinowe'!$Q$3*'symulacje godzinowe'!$R$3</f>
        <v>0</v>
      </c>
      <c r="I4634" s="3">
        <f>'symulacje godzinowe'!$R$3*'symulacje godzinowe'!$N$3*(E4634-D4634)*'symulacje godzinowe'!$O$3/1000</f>
        <v>1.014332982</v>
      </c>
      <c r="J4634" s="3">
        <f>'symulacje godzinowe'!$R$3*'symulacje godzinowe'!$N$3*(E4634-D4634)^2*'symulacje godzinowe'!$P$3/1000</f>
        <v>9.2749506335999994E-3</v>
      </c>
      <c r="K4634" s="3">
        <f t="shared" si="338"/>
        <v>-1.0236079326336001</v>
      </c>
      <c r="L4634" s="10">
        <f>SUM(L4611:L4633)</f>
        <v>22867.311706649285</v>
      </c>
      <c r="M4634" s="19">
        <f>(L4610-4.187*$N$7*$O$7*(F4634-10))*((L4610-4.187*$N$7*$O$7*(F4634-10))&gt;0)</f>
        <v>0</v>
      </c>
      <c r="N4634" s="19">
        <f>M4634/4.187/(F4634-10)*(M4634&gt;0)</f>
        <v>0</v>
      </c>
      <c r="O4634" s="19">
        <f>$P$7-0.5*$N$7*$O$7</f>
        <v>100</v>
      </c>
      <c r="P4634" s="19">
        <f>IF(N4634&lt;O4634,N4634,O4634)</f>
        <v>0</v>
      </c>
      <c r="Q4634" s="19">
        <f>L4634/4.187/(F4634-10)+P4634</f>
        <v>136.53756691335849</v>
      </c>
      <c r="R4634" s="19" t="b">
        <f>Q4634&gt;$N$7*$O$7</f>
        <v>0</v>
      </c>
      <c r="S4634" s="19">
        <f>IF(R4634,(F4634-10)/(50-10),(F4634-10)/(50-10)*Q4634/$N$7/$O$7)</f>
        <v>0.6826878345667925</v>
      </c>
    </row>
    <row r="4635" spans="1:19" x14ac:dyDescent="0.2">
      <c r="A4635" s="2">
        <v>7</v>
      </c>
      <c r="B4635" s="2">
        <v>13</v>
      </c>
      <c r="C4635" s="2">
        <v>4633</v>
      </c>
      <c r="D4635" s="2">
        <v>11.4</v>
      </c>
      <c r="E4635" s="2">
        <v>55</v>
      </c>
      <c r="F4635" s="1">
        <f t="shared" si="337"/>
        <v>50</v>
      </c>
      <c r="G4635" s="2">
        <v>0</v>
      </c>
      <c r="H4635" s="3">
        <f>G4635/1000*'symulacje godzinowe'!$N$3*'symulacje godzinowe'!$Q$3*'symulacje godzinowe'!$R$3</f>
        <v>0</v>
      </c>
      <c r="I4635" s="3">
        <f>'symulacje godzinowe'!$R$3*'symulacje godzinowe'!$N$3*(E4635-D4635)*'symulacje godzinowe'!$O$3/1000</f>
        <v>1.0504731119999999</v>
      </c>
      <c r="J4635" s="3">
        <f>'symulacje godzinowe'!$R$3*'symulacje godzinowe'!$N$3*(E4635-D4635)^2*'symulacje godzinowe'!$P$3/1000</f>
        <v>9.9476476415999993E-3</v>
      </c>
      <c r="K4635" s="3">
        <f t="shared" si="338"/>
        <v>-1.0604207596416</v>
      </c>
      <c r="L4635" s="6">
        <f>K4635*(K4635&gt;0)*3600</f>
        <v>0</v>
      </c>
    </row>
    <row r="4636" spans="1:19" x14ac:dyDescent="0.2">
      <c r="A4636" s="2">
        <v>7</v>
      </c>
      <c r="B4636" s="2">
        <v>13</v>
      </c>
      <c r="C4636" s="2">
        <v>4634</v>
      </c>
      <c r="D4636" s="2">
        <v>11.2</v>
      </c>
      <c r="E4636" s="2">
        <v>55</v>
      </c>
      <c r="F4636" s="1">
        <f t="shared" si="337"/>
        <v>50</v>
      </c>
      <c r="G4636" s="2">
        <v>0</v>
      </c>
      <c r="H4636" s="3">
        <f>G4636/1000*'symulacje godzinowe'!$N$3*'symulacje godzinowe'!$Q$3*'symulacje godzinowe'!$R$3</f>
        <v>0</v>
      </c>
      <c r="I4636" s="3">
        <f>'symulacje godzinowe'!$R$3*'symulacje godzinowe'!$N$3*(E4636-D4636)*'symulacje godzinowe'!$O$3/1000</f>
        <v>1.0552917959999997</v>
      </c>
      <c r="J4636" s="3">
        <f>'symulacje godzinowe'!$R$3*'symulacje godzinowe'!$N$3*(E4636-D4636)^2*'symulacje godzinowe'!$P$3/1000</f>
        <v>1.0039119782399998E-2</v>
      </c>
      <c r="K4636" s="3">
        <f t="shared" si="338"/>
        <v>-1.0653309157823996</v>
      </c>
      <c r="L4636" s="6">
        <f t="shared" ref="L4636:L4657" si="340">K4636*(K4636&gt;0)*3600</f>
        <v>0</v>
      </c>
    </row>
    <row r="4637" spans="1:19" x14ac:dyDescent="0.2">
      <c r="A4637" s="2">
        <v>7</v>
      </c>
      <c r="B4637" s="2">
        <v>13</v>
      </c>
      <c r="C4637" s="2">
        <v>4635</v>
      </c>
      <c r="D4637" s="2">
        <v>11</v>
      </c>
      <c r="E4637" s="2">
        <v>55</v>
      </c>
      <c r="F4637" s="1">
        <f t="shared" si="337"/>
        <v>50</v>
      </c>
      <c r="G4637" s="2">
        <v>0</v>
      </c>
      <c r="H4637" s="3">
        <f>G4637/1000*'symulacje godzinowe'!$N$3*'symulacje godzinowe'!$Q$3*'symulacje godzinowe'!$R$3</f>
        <v>0</v>
      </c>
      <c r="I4637" s="3">
        <f>'symulacje godzinowe'!$R$3*'symulacje godzinowe'!$N$3*(E4637-D4637)*'symulacje godzinowe'!$O$3/1000</f>
        <v>1.0601104800000001</v>
      </c>
      <c r="J4637" s="3">
        <f>'symulacje godzinowe'!$R$3*'symulacje godzinowe'!$N$3*(E4637-D4637)^2*'symulacje godzinowe'!$P$3/1000</f>
        <v>1.0131010559999999E-2</v>
      </c>
      <c r="K4637" s="3">
        <f t="shared" si="338"/>
        <v>-1.0702414905600002</v>
      </c>
      <c r="L4637" s="6">
        <f t="shared" si="340"/>
        <v>0</v>
      </c>
    </row>
    <row r="4638" spans="1:19" x14ac:dyDescent="0.2">
      <c r="A4638" s="2">
        <v>7</v>
      </c>
      <c r="B4638" s="2">
        <v>13</v>
      </c>
      <c r="C4638" s="2">
        <v>4636</v>
      </c>
      <c r="D4638" s="2">
        <v>10.8</v>
      </c>
      <c r="E4638" s="2">
        <v>55</v>
      </c>
      <c r="F4638" s="1">
        <f t="shared" si="337"/>
        <v>50</v>
      </c>
      <c r="G4638" s="2">
        <v>0</v>
      </c>
      <c r="H4638" s="3">
        <f>G4638/1000*'symulacje godzinowe'!$N$3*'symulacje godzinowe'!$Q$3*'symulacje godzinowe'!$R$3</f>
        <v>0</v>
      </c>
      <c r="I4638" s="3">
        <f>'symulacje godzinowe'!$R$3*'symulacje godzinowe'!$N$3*(E4638-D4638)*'symulacje godzinowe'!$O$3/1000</f>
        <v>1.0649291639999998</v>
      </c>
      <c r="J4638" s="3">
        <f>'symulacje godzinowe'!$R$3*'symulacje godzinowe'!$N$3*(E4638-D4638)^2*'symulacje godzinowe'!$P$3/1000</f>
        <v>1.0223319974400001E-2</v>
      </c>
      <c r="K4638" s="3">
        <f t="shared" si="338"/>
        <v>-1.0751524839743998</v>
      </c>
      <c r="L4638" s="6">
        <f t="shared" si="340"/>
        <v>0</v>
      </c>
    </row>
    <row r="4639" spans="1:19" x14ac:dyDescent="0.2">
      <c r="A4639" s="2">
        <v>7</v>
      </c>
      <c r="B4639" s="2">
        <v>13</v>
      </c>
      <c r="C4639" s="2">
        <v>4637</v>
      </c>
      <c r="D4639" s="2">
        <v>11.9</v>
      </c>
      <c r="E4639" s="2">
        <v>55</v>
      </c>
      <c r="F4639" s="1">
        <f t="shared" si="337"/>
        <v>50</v>
      </c>
      <c r="G4639" s="2">
        <v>87.2</v>
      </c>
      <c r="H4639" s="3">
        <f>G4639/1000*'symulacje godzinowe'!$N$3*'symulacje godzinowe'!$Q$3*'symulacje godzinowe'!$R$3</f>
        <v>0.38549035920000002</v>
      </c>
      <c r="I4639" s="3">
        <f>'symulacje godzinowe'!$R$3*'symulacje godzinowe'!$N$3*(E4639-D4639)*'symulacje godzinowe'!$O$3/1000</f>
        <v>1.038426402</v>
      </c>
      <c r="J4639" s="3">
        <f>'symulacje godzinowe'!$R$3*'symulacje godzinowe'!$N$3*(E4639-D4639)^2*'symulacje godzinowe'!$P$3/1000</f>
        <v>9.7207988255999991E-3</v>
      </c>
      <c r="K4639" s="3">
        <f t="shared" si="338"/>
        <v>-0.6626568416255999</v>
      </c>
      <c r="L4639" s="6">
        <f t="shared" si="340"/>
        <v>0</v>
      </c>
    </row>
    <row r="4640" spans="1:19" x14ac:dyDescent="0.2">
      <c r="A4640" s="2">
        <v>7</v>
      </c>
      <c r="B4640" s="2">
        <v>13</v>
      </c>
      <c r="C4640" s="2">
        <v>4638</v>
      </c>
      <c r="D4640" s="2">
        <v>13.1</v>
      </c>
      <c r="E4640" s="2">
        <v>55</v>
      </c>
      <c r="F4640" s="1">
        <f t="shared" si="337"/>
        <v>50</v>
      </c>
      <c r="G4640" s="2">
        <v>165.3</v>
      </c>
      <c r="H4640" s="3">
        <f>G4640/1000*'symulacje godzinowe'!$N$3*'symulacje godzinowe'!$Q$3*'symulacje godzinowe'!$R$3</f>
        <v>0.73075179330000006</v>
      </c>
      <c r="I4640" s="3">
        <f>'symulacje godzinowe'!$R$3*'symulacje godzinowe'!$N$3*(E4640-D4640)*'symulacje godzinowe'!$O$3/1000</f>
        <v>1.009514298</v>
      </c>
      <c r="J4640" s="3">
        <f>'symulacje godzinowe'!$R$3*'symulacje godzinowe'!$N$3*(E4640-D4640)^2*'symulacje godzinowe'!$P$3/1000</f>
        <v>9.1870369055999986E-3</v>
      </c>
      <c r="K4640" s="3">
        <f t="shared" si="338"/>
        <v>-0.28794954160559999</v>
      </c>
      <c r="L4640" s="6">
        <f t="shared" si="340"/>
        <v>0</v>
      </c>
    </row>
    <row r="4641" spans="1:15" x14ac:dyDescent="0.2">
      <c r="A4641" s="2">
        <v>7</v>
      </c>
      <c r="B4641" s="2">
        <v>13</v>
      </c>
      <c r="C4641" s="2">
        <v>4639</v>
      </c>
      <c r="D4641" s="2">
        <v>14.2</v>
      </c>
      <c r="E4641" s="2">
        <v>55</v>
      </c>
      <c r="F4641" s="1">
        <f t="shared" si="337"/>
        <v>50</v>
      </c>
      <c r="G4641" s="2">
        <v>228.9</v>
      </c>
      <c r="H4641" s="3">
        <f>G4641/1000*'symulacje godzinowe'!$N$3*'symulacje godzinowe'!$Q$3*'symulacje godzinowe'!$R$3</f>
        <v>1.0119121928999999</v>
      </c>
      <c r="I4641" s="3">
        <f>'symulacje godzinowe'!$R$3*'symulacje godzinowe'!$N$3*(E4641-D4641)*'symulacje godzinowe'!$O$3/1000</f>
        <v>0.98301153599999991</v>
      </c>
      <c r="J4641" s="3">
        <f>'symulacje godzinowe'!$R$3*'symulacje godzinowe'!$N$3*(E4641-D4641)^2*'symulacje godzinowe'!$P$3/1000</f>
        <v>8.7109945343999996E-3</v>
      </c>
      <c r="K4641" s="3">
        <f t="shared" si="338"/>
        <v>2.0189662365599988E-2</v>
      </c>
      <c r="L4641" s="6">
        <f t="shared" si="340"/>
        <v>72.682784516159956</v>
      </c>
    </row>
    <row r="4642" spans="1:15" x14ac:dyDescent="0.2">
      <c r="A4642" s="2">
        <v>7</v>
      </c>
      <c r="B4642" s="2">
        <v>13</v>
      </c>
      <c r="C4642" s="2">
        <v>4640</v>
      </c>
      <c r="D4642" s="2">
        <v>15.5</v>
      </c>
      <c r="E4642" s="2">
        <v>55</v>
      </c>
      <c r="F4642" s="1">
        <f t="shared" si="337"/>
        <v>50</v>
      </c>
      <c r="G4642" s="2">
        <v>309.10000000000002</v>
      </c>
      <c r="H4642" s="3">
        <f>G4642/1000*'symulacje godzinowe'!$N$3*'symulacje godzinowe'!$Q$3*'symulacje godzinowe'!$R$3</f>
        <v>1.3664572251000002</v>
      </c>
      <c r="I4642" s="3">
        <f>'symulacje godzinowe'!$R$3*'symulacje godzinowe'!$N$3*(E4642-D4642)*'symulacje godzinowe'!$O$3/1000</f>
        <v>0.95169008999999993</v>
      </c>
      <c r="J4642" s="3">
        <f>'symulacje godzinowe'!$R$3*'symulacje godzinowe'!$N$3*(E4642-D4642)^2*'symulacje godzinowe'!$P$3/1000</f>
        <v>8.1647258399999995E-3</v>
      </c>
      <c r="K4642" s="3">
        <f t="shared" si="338"/>
        <v>0.4066024092600003</v>
      </c>
      <c r="L4642" s="6">
        <f t="shared" si="340"/>
        <v>1463.768673336001</v>
      </c>
    </row>
    <row r="4643" spans="1:15" x14ac:dyDescent="0.2">
      <c r="A4643" s="2">
        <v>7</v>
      </c>
      <c r="B4643" s="2">
        <v>13</v>
      </c>
      <c r="C4643" s="2">
        <v>4641</v>
      </c>
      <c r="D4643" s="2">
        <v>16.899999999999999</v>
      </c>
      <c r="E4643" s="2">
        <v>55</v>
      </c>
      <c r="F4643" s="1">
        <f t="shared" si="337"/>
        <v>50</v>
      </c>
      <c r="G4643" s="2">
        <v>306.2</v>
      </c>
      <c r="H4643" s="3">
        <f>G4643/1000*'symulacje godzinowe'!$N$3*'symulacje godzinowe'!$Q$3*'symulacje godzinowe'!$R$3</f>
        <v>1.3536370181999997</v>
      </c>
      <c r="I4643" s="3">
        <f>'symulacje godzinowe'!$R$3*'symulacje godzinowe'!$N$3*(E4643-D4643)*'symulacje godzinowe'!$O$3/1000</f>
        <v>0.91795930199999998</v>
      </c>
      <c r="J4643" s="3">
        <f>'symulacje godzinowe'!$R$3*'symulacje godzinowe'!$N$3*(E4643-D4643)^2*'symulacje godzinowe'!$P$3/1000</f>
        <v>7.5962170656E-3</v>
      </c>
      <c r="K4643" s="3">
        <f t="shared" si="338"/>
        <v>0.42808149913439975</v>
      </c>
      <c r="L4643" s="6">
        <f t="shared" si="340"/>
        <v>1541.093396883839</v>
      </c>
    </row>
    <row r="4644" spans="1:15" x14ac:dyDescent="0.2">
      <c r="A4644" s="2">
        <v>7</v>
      </c>
      <c r="B4644" s="2">
        <v>13</v>
      </c>
      <c r="C4644" s="2">
        <v>4642</v>
      </c>
      <c r="D4644" s="2">
        <v>18.2</v>
      </c>
      <c r="E4644" s="2">
        <v>55</v>
      </c>
      <c r="F4644" s="1">
        <f t="shared" si="337"/>
        <v>50</v>
      </c>
      <c r="G4644" s="2">
        <v>356.4</v>
      </c>
      <c r="H4644" s="3">
        <f>G4644/1000*'symulacje godzinowe'!$N$3*'symulacje godzinowe'!$Q$3*'symulacje godzinowe'!$R$3</f>
        <v>1.5755592204000002</v>
      </c>
      <c r="I4644" s="3">
        <f>'symulacje godzinowe'!$R$3*'symulacje godzinowe'!$N$3*(E4644-D4644)*'symulacje godzinowe'!$O$3/1000</f>
        <v>0.88663785599999978</v>
      </c>
      <c r="J4644" s="3">
        <f>'symulacje godzinowe'!$R$3*'symulacje godzinowe'!$N$3*(E4644-D4644)^2*'symulacje godzinowe'!$P$3/1000</f>
        <v>7.0866837503999981E-3</v>
      </c>
      <c r="K4644" s="3">
        <f t="shared" si="338"/>
        <v>0.6818346806496004</v>
      </c>
      <c r="L4644" s="6">
        <f t="shared" si="340"/>
        <v>2454.6048503385614</v>
      </c>
    </row>
    <row r="4645" spans="1:15" x14ac:dyDescent="0.2">
      <c r="A4645" s="2">
        <v>7</v>
      </c>
      <c r="B4645" s="2">
        <v>13</v>
      </c>
      <c r="C4645" s="2">
        <v>4643</v>
      </c>
      <c r="D4645" s="2">
        <v>19</v>
      </c>
      <c r="E4645" s="2">
        <v>55</v>
      </c>
      <c r="F4645" s="1">
        <f t="shared" si="337"/>
        <v>50</v>
      </c>
      <c r="G4645" s="2">
        <v>391.4</v>
      </c>
      <c r="H4645" s="3">
        <f>G4645/1000*'symulacje godzinowe'!$N$3*'symulacje godzinowe'!$Q$3*'symulacje godzinowe'!$R$3</f>
        <v>1.7302858554</v>
      </c>
      <c r="I4645" s="3">
        <f>'symulacje godzinowe'!$R$3*'symulacje godzinowe'!$N$3*(E4645-D4645)*'symulacje godzinowe'!$O$3/1000</f>
        <v>0.86736311999999993</v>
      </c>
      <c r="J4645" s="3">
        <f>'symulacje godzinowe'!$R$3*'symulacje godzinowe'!$N$3*(E4645-D4645)^2*'symulacje godzinowe'!$P$3/1000</f>
        <v>6.78191616E-3</v>
      </c>
      <c r="K4645" s="3">
        <f t="shared" si="338"/>
        <v>0.85614081924000007</v>
      </c>
      <c r="L4645" s="6">
        <f t="shared" si="340"/>
        <v>3082.1069492640004</v>
      </c>
    </row>
    <row r="4646" spans="1:15" x14ac:dyDescent="0.2">
      <c r="A4646" s="2">
        <v>7</v>
      </c>
      <c r="B4646" s="2">
        <v>13</v>
      </c>
      <c r="C4646" s="2">
        <v>4644</v>
      </c>
      <c r="D4646" s="2">
        <v>19.899999999999999</v>
      </c>
      <c r="E4646" s="2">
        <v>55</v>
      </c>
      <c r="F4646" s="1">
        <f t="shared" si="337"/>
        <v>50</v>
      </c>
      <c r="G4646" s="2">
        <v>506.3</v>
      </c>
      <c r="H4646" s="3">
        <f>G4646/1000*'symulacje godzinowe'!$N$3*'symulacje godzinowe'!$Q$3*'symulacje godzinowe'!$R$3</f>
        <v>2.2382312943000002</v>
      </c>
      <c r="I4646" s="3">
        <f>'symulacje godzinowe'!$R$3*'symulacje godzinowe'!$N$3*(E4646-D4646)*'symulacje godzinowe'!$O$3/1000</f>
        <v>0.84567904199999999</v>
      </c>
      <c r="J4646" s="3">
        <f>'symulacje godzinowe'!$R$3*'symulacje godzinowe'!$N$3*(E4646-D4646)^2*'symulacje godzinowe'!$P$3/1000</f>
        <v>6.4470590496000001E-3</v>
      </c>
      <c r="K4646" s="3">
        <f t="shared" si="338"/>
        <v>1.3861051932504003</v>
      </c>
      <c r="L4646" s="6">
        <f t="shared" si="340"/>
        <v>4989.9786957014412</v>
      </c>
    </row>
    <row r="4647" spans="1:15" x14ac:dyDescent="0.2">
      <c r="A4647" s="2">
        <v>7</v>
      </c>
      <c r="B4647" s="2">
        <v>13</v>
      </c>
      <c r="C4647" s="2">
        <v>4645</v>
      </c>
      <c r="D4647" s="2">
        <v>20.7</v>
      </c>
      <c r="E4647" s="2">
        <v>55</v>
      </c>
      <c r="F4647" s="1">
        <f t="shared" si="337"/>
        <v>50</v>
      </c>
      <c r="G4647" s="2">
        <v>476.6</v>
      </c>
      <c r="H4647" s="3">
        <f>G4647/1000*'symulacje godzinowe'!$N$3*'symulacje godzinowe'!$Q$3*'symulacje godzinowe'!$R$3</f>
        <v>2.1069346926000003</v>
      </c>
      <c r="I4647" s="3">
        <f>'symulacje godzinowe'!$R$3*'symulacje godzinowe'!$N$3*(E4647-D4647)*'symulacje godzinowe'!$O$3/1000</f>
        <v>0.82640430599999992</v>
      </c>
      <c r="J4647" s="3">
        <f>'symulacje godzinowe'!$R$3*'symulacje godzinowe'!$N$3*(E4647-D4647)^2*'symulacje godzinowe'!$P$3/1000</f>
        <v>6.1565251103999977E-3</v>
      </c>
      <c r="K4647" s="3">
        <f t="shared" si="338"/>
        <v>1.2743738614896003</v>
      </c>
      <c r="L4647" s="6">
        <f t="shared" si="340"/>
        <v>4587.7459013625612</v>
      </c>
    </row>
    <row r="4648" spans="1:15" x14ac:dyDescent="0.2">
      <c r="A4648" s="2">
        <v>7</v>
      </c>
      <c r="B4648" s="2">
        <v>13</v>
      </c>
      <c r="C4648" s="2">
        <v>4646</v>
      </c>
      <c r="D4648" s="2">
        <v>20.5</v>
      </c>
      <c r="E4648" s="2">
        <v>55</v>
      </c>
      <c r="F4648" s="1">
        <f t="shared" si="337"/>
        <v>50</v>
      </c>
      <c r="G4648" s="2">
        <v>419</v>
      </c>
      <c r="H4648" s="3">
        <f>G4648/1000*'symulacje godzinowe'!$N$3*'symulacje godzinowe'!$Q$3*'symulacje godzinowe'!$R$3</f>
        <v>1.852298859</v>
      </c>
      <c r="I4648" s="3">
        <f>'symulacje godzinowe'!$R$3*'symulacje godzinowe'!$N$3*(E4648-D4648)*'symulacje godzinowe'!$O$3/1000</f>
        <v>0.83122298999999988</v>
      </c>
      <c r="J4648" s="3">
        <f>'symulacje godzinowe'!$R$3*'symulacje godzinowe'!$N$3*(E4648-D4648)^2*'symulacje godzinowe'!$P$3/1000</f>
        <v>6.2285306399999995E-3</v>
      </c>
      <c r="K4648" s="3">
        <f t="shared" si="338"/>
        <v>1.0148473383600001</v>
      </c>
      <c r="L4648" s="6">
        <f t="shared" si="340"/>
        <v>3653.4504180960002</v>
      </c>
    </row>
    <row r="4649" spans="1:15" x14ac:dyDescent="0.2">
      <c r="A4649" s="2">
        <v>7</v>
      </c>
      <c r="B4649" s="2">
        <v>13</v>
      </c>
      <c r="C4649" s="2">
        <v>4647</v>
      </c>
      <c r="D4649" s="2">
        <v>20.399999999999999</v>
      </c>
      <c r="E4649" s="2">
        <v>55</v>
      </c>
      <c r="F4649" s="1">
        <f t="shared" si="337"/>
        <v>50</v>
      </c>
      <c r="G4649" s="2">
        <v>345.5</v>
      </c>
      <c r="H4649" s="3">
        <f>G4649/1000*'symulacje godzinowe'!$N$3*'symulacje godzinowe'!$Q$3*'symulacje godzinowe'!$R$3</f>
        <v>1.5273729254999999</v>
      </c>
      <c r="I4649" s="3">
        <f>'symulacje godzinowe'!$R$3*'symulacje godzinowe'!$N$3*(E4649-D4649)*'symulacje godzinowe'!$O$3/1000</f>
        <v>0.83363233199999998</v>
      </c>
      <c r="J4649" s="3">
        <f>'symulacje godzinowe'!$R$3*'symulacje godzinowe'!$N$3*(E4649-D4649)^2*'symulacje godzinowe'!$P$3/1000</f>
        <v>6.2646903935999997E-3</v>
      </c>
      <c r="K4649" s="3">
        <f t="shared" si="338"/>
        <v>0.68747590310639994</v>
      </c>
      <c r="L4649" s="6">
        <f t="shared" si="340"/>
        <v>2474.9132511830398</v>
      </c>
    </row>
    <row r="4650" spans="1:15" x14ac:dyDescent="0.2">
      <c r="A4650" s="2">
        <v>7</v>
      </c>
      <c r="B4650" s="2">
        <v>13</v>
      </c>
      <c r="C4650" s="2">
        <v>4648</v>
      </c>
      <c r="D4650" s="2">
        <v>20.2</v>
      </c>
      <c r="E4650" s="2">
        <v>55</v>
      </c>
      <c r="F4650" s="1">
        <f t="shared" si="337"/>
        <v>50</v>
      </c>
      <c r="G4650" s="2">
        <v>263.7</v>
      </c>
      <c r="H4650" s="3">
        <f>G4650/1000*'symulacje godzinowe'!$N$3*'symulacje godzinowe'!$Q$3*'symulacje godzinowe'!$R$3</f>
        <v>1.1657546757000001</v>
      </c>
      <c r="I4650" s="3">
        <f>'symulacje godzinowe'!$R$3*'symulacje godzinowe'!$N$3*(E4650-D4650)*'symulacje godzinowe'!$O$3/1000</f>
        <v>0.83845101599999972</v>
      </c>
      <c r="J4650" s="3">
        <f>'symulacje godzinowe'!$R$3*'symulacje godzinowe'!$N$3*(E4650-D4650)^2*'symulacje godzinowe'!$P$3/1000</f>
        <v>6.3373238783999983E-3</v>
      </c>
      <c r="K4650" s="3">
        <f t="shared" si="338"/>
        <v>0.32096633582160039</v>
      </c>
      <c r="L4650" s="6">
        <f t="shared" si="340"/>
        <v>1155.4788089577614</v>
      </c>
    </row>
    <row r="4651" spans="1:15" x14ac:dyDescent="0.2">
      <c r="A4651" s="2">
        <v>7</v>
      </c>
      <c r="B4651" s="2">
        <v>13</v>
      </c>
      <c r="C4651" s="2">
        <v>4649</v>
      </c>
      <c r="D4651" s="2">
        <v>19</v>
      </c>
      <c r="E4651" s="2">
        <v>55</v>
      </c>
      <c r="F4651" s="1">
        <f t="shared" si="337"/>
        <v>50</v>
      </c>
      <c r="G4651" s="2">
        <v>196.6</v>
      </c>
      <c r="H4651" s="3">
        <f>G4651/1000*'symulacje godzinowe'!$N$3*'symulacje godzinowe'!$Q$3*'symulacje godzinowe'!$R$3</f>
        <v>0.86912161260000009</v>
      </c>
      <c r="I4651" s="3">
        <f>'symulacje godzinowe'!$R$3*'symulacje godzinowe'!$N$3*(E4651-D4651)*'symulacje godzinowe'!$O$3/1000</f>
        <v>0.86736311999999993</v>
      </c>
      <c r="J4651" s="3">
        <f>'symulacje godzinowe'!$R$3*'symulacje godzinowe'!$N$3*(E4651-D4651)^2*'symulacje godzinowe'!$P$3/1000</f>
        <v>6.78191616E-3</v>
      </c>
      <c r="K4651" s="3">
        <f t="shared" si="338"/>
        <v>-5.023423559999839E-3</v>
      </c>
      <c r="L4651" s="6">
        <f t="shared" si="340"/>
        <v>0</v>
      </c>
    </row>
    <row r="4652" spans="1:15" x14ac:dyDescent="0.2">
      <c r="A4652" s="2">
        <v>7</v>
      </c>
      <c r="B4652" s="2">
        <v>13</v>
      </c>
      <c r="C4652" s="2">
        <v>4650</v>
      </c>
      <c r="D4652" s="2">
        <v>17.8</v>
      </c>
      <c r="E4652" s="2">
        <v>55</v>
      </c>
      <c r="F4652" s="1">
        <f t="shared" si="337"/>
        <v>50</v>
      </c>
      <c r="G4652" s="2">
        <v>152.4</v>
      </c>
      <c r="H4652" s="3">
        <f>G4652/1000*'symulacje godzinowe'!$N$3*'symulacje godzinowe'!$Q$3*'symulacje godzinowe'!$R$3</f>
        <v>0.67372397640000004</v>
      </c>
      <c r="I4652" s="3">
        <f>'symulacje godzinowe'!$R$3*'symulacje godzinowe'!$N$3*(E4652-D4652)*'symulacje godzinowe'!$O$3/1000</f>
        <v>0.89627522399999993</v>
      </c>
      <c r="J4652" s="3">
        <f>'symulacje godzinowe'!$R$3*'symulacje godzinowe'!$N$3*(E4652-D4652)^2*'symulacje godzinowe'!$P$3/1000</f>
        <v>7.2415793664000003E-3</v>
      </c>
      <c r="K4652" s="3">
        <f t="shared" si="338"/>
        <v>-0.22979282696639988</v>
      </c>
      <c r="L4652" s="6">
        <f t="shared" si="340"/>
        <v>0</v>
      </c>
    </row>
    <row r="4653" spans="1:15" x14ac:dyDescent="0.2">
      <c r="A4653" s="2">
        <v>7</v>
      </c>
      <c r="B4653" s="2">
        <v>13</v>
      </c>
      <c r="C4653" s="2">
        <v>4651</v>
      </c>
      <c r="D4653" s="2">
        <v>16.600000000000001</v>
      </c>
      <c r="E4653" s="2">
        <v>55</v>
      </c>
      <c r="F4653" s="1">
        <f t="shared" si="337"/>
        <v>50</v>
      </c>
      <c r="G4653" s="2">
        <v>48.8</v>
      </c>
      <c r="H4653" s="3">
        <f>G4653/1000*'symulacje godzinowe'!$N$3*'symulacje godzinowe'!$Q$3*'symulacje godzinowe'!$R$3</f>
        <v>0.2157331368</v>
      </c>
      <c r="I4653" s="3">
        <f>'symulacje godzinowe'!$R$3*'symulacje godzinowe'!$N$3*(E4653-D4653)*'symulacje godzinowe'!$O$3/1000</f>
        <v>0.92518732799999992</v>
      </c>
      <c r="J4653" s="3">
        <f>'symulacje godzinowe'!$R$3*'symulacje godzinowe'!$N$3*(E4653-D4653)^2*'symulacje godzinowe'!$P$3/1000</f>
        <v>7.7163134976000001E-3</v>
      </c>
      <c r="K4653" s="3">
        <f t="shared" si="338"/>
        <v>-0.71717050469759991</v>
      </c>
      <c r="L4653" s="6">
        <f t="shared" si="340"/>
        <v>0</v>
      </c>
    </row>
    <row r="4654" spans="1:15" x14ac:dyDescent="0.2">
      <c r="A4654" s="2">
        <v>7</v>
      </c>
      <c r="B4654" s="2">
        <v>13</v>
      </c>
      <c r="C4654" s="2">
        <v>4652</v>
      </c>
      <c r="D4654" s="2">
        <v>15.5</v>
      </c>
      <c r="E4654" s="2">
        <v>55</v>
      </c>
      <c r="F4654" s="1">
        <f t="shared" si="337"/>
        <v>50</v>
      </c>
      <c r="G4654" s="2">
        <v>0</v>
      </c>
      <c r="H4654" s="3">
        <f>G4654/1000*'symulacje godzinowe'!$N$3*'symulacje godzinowe'!$Q$3*'symulacje godzinowe'!$R$3</f>
        <v>0</v>
      </c>
      <c r="I4654" s="3">
        <f>'symulacje godzinowe'!$R$3*'symulacje godzinowe'!$N$3*(E4654-D4654)*'symulacje godzinowe'!$O$3/1000</f>
        <v>0.95169008999999993</v>
      </c>
      <c r="J4654" s="3">
        <f>'symulacje godzinowe'!$R$3*'symulacje godzinowe'!$N$3*(E4654-D4654)^2*'symulacje godzinowe'!$P$3/1000</f>
        <v>8.1647258399999995E-3</v>
      </c>
      <c r="K4654" s="3">
        <f t="shared" si="338"/>
        <v>-0.95985481583999999</v>
      </c>
      <c r="L4654" s="6">
        <f t="shared" si="340"/>
        <v>0</v>
      </c>
    </row>
    <row r="4655" spans="1:15" x14ac:dyDescent="0.2">
      <c r="A4655" s="2">
        <v>7</v>
      </c>
      <c r="B4655" s="2">
        <v>13</v>
      </c>
      <c r="C4655" s="2">
        <v>4653</v>
      </c>
      <c r="D4655" s="2">
        <v>14.5</v>
      </c>
      <c r="E4655" s="2">
        <v>55</v>
      </c>
      <c r="F4655" s="1">
        <f t="shared" si="337"/>
        <v>50</v>
      </c>
      <c r="G4655" s="2">
        <v>0</v>
      </c>
      <c r="H4655" s="3">
        <f>G4655/1000*'symulacje godzinowe'!$N$3*'symulacje godzinowe'!$Q$3*'symulacje godzinowe'!$R$3</f>
        <v>0</v>
      </c>
      <c r="I4655" s="3">
        <f>'symulacje godzinowe'!$R$3*'symulacje godzinowe'!$N$3*(E4655-D4655)*'symulacje godzinowe'!$O$3/1000</f>
        <v>0.97578350999999985</v>
      </c>
      <c r="J4655" s="3">
        <f>'symulacje godzinowe'!$R$3*'symulacje godzinowe'!$N$3*(E4655-D4655)^2*'symulacje godzinowe'!$P$3/1000</f>
        <v>8.5833626400000015E-3</v>
      </c>
      <c r="K4655" s="3">
        <f t="shared" si="338"/>
        <v>-0.98436687263999989</v>
      </c>
      <c r="L4655" s="6">
        <f t="shared" si="340"/>
        <v>0</v>
      </c>
    </row>
    <row r="4656" spans="1:15" x14ac:dyDescent="0.2">
      <c r="A4656" s="2">
        <v>7</v>
      </c>
      <c r="B4656" s="2">
        <v>13</v>
      </c>
      <c r="C4656" s="2">
        <v>4654</v>
      </c>
      <c r="D4656" s="2">
        <v>13.4</v>
      </c>
      <c r="E4656" s="2">
        <v>55</v>
      </c>
      <c r="F4656" s="1">
        <f t="shared" si="337"/>
        <v>50</v>
      </c>
      <c r="G4656" s="2">
        <v>0</v>
      </c>
      <c r="H4656" s="3">
        <f>G4656/1000*'symulacje godzinowe'!$N$3*'symulacje godzinowe'!$Q$3*'symulacje godzinowe'!$R$3</f>
        <v>0</v>
      </c>
      <c r="I4656" s="3">
        <f>'symulacje godzinowe'!$R$3*'symulacje godzinowe'!$N$3*(E4656-D4656)*'symulacje godzinowe'!$O$3/1000</f>
        <v>1.0022862719999999</v>
      </c>
      <c r="J4656" s="3">
        <f>'symulacje godzinowe'!$R$3*'symulacje godzinowe'!$N$3*(E4656-D4656)^2*'symulacje godzinowe'!$P$3/1000</f>
        <v>9.0559512575999999E-3</v>
      </c>
      <c r="K4656" s="3">
        <f t="shared" si="338"/>
        <v>-1.0113422232575999</v>
      </c>
      <c r="L4656" s="6">
        <f t="shared" si="340"/>
        <v>0</v>
      </c>
      <c r="O4656" s="21" t="s">
        <v>33</v>
      </c>
    </row>
    <row r="4657" spans="1:19" x14ac:dyDescent="0.2">
      <c r="A4657" s="2">
        <v>7</v>
      </c>
      <c r="B4657" s="2">
        <v>13</v>
      </c>
      <c r="C4657" s="2">
        <v>4655</v>
      </c>
      <c r="D4657" s="2">
        <v>12.3</v>
      </c>
      <c r="E4657" s="2">
        <v>55</v>
      </c>
      <c r="F4657" s="1">
        <f t="shared" si="337"/>
        <v>50</v>
      </c>
      <c r="G4657" s="2">
        <v>0</v>
      </c>
      <c r="H4657" s="3">
        <f>G4657/1000*'symulacje godzinowe'!$N$3*'symulacje godzinowe'!$Q$3*'symulacje godzinowe'!$R$3</f>
        <v>0</v>
      </c>
      <c r="I4657" s="3">
        <f>'symulacje godzinowe'!$R$3*'symulacje godzinowe'!$N$3*(E4657-D4657)*'symulacje godzinowe'!$O$3/1000</f>
        <v>1.0287890339999999</v>
      </c>
      <c r="J4657" s="3">
        <f>'symulacje godzinowe'!$R$3*'symulacje godzinowe'!$N$3*(E4657-D4657)^2*'symulacje godzinowe'!$P$3/1000</f>
        <v>9.5412036384000011E-3</v>
      </c>
      <c r="K4657" s="3">
        <f t="shared" si="338"/>
        <v>-1.0383302376383998</v>
      </c>
      <c r="L4657" s="6">
        <f t="shared" si="340"/>
        <v>0</v>
      </c>
      <c r="M4657" s="21" t="s">
        <v>32</v>
      </c>
      <c r="N4657" s="21" t="s">
        <v>27</v>
      </c>
      <c r="O4657" s="21" t="s">
        <v>31</v>
      </c>
      <c r="P4657" s="21" t="s">
        <v>28</v>
      </c>
      <c r="Q4657" s="21" t="s">
        <v>29</v>
      </c>
      <c r="R4657" s="21" t="s">
        <v>30</v>
      </c>
      <c r="S4657" s="21" t="s">
        <v>26</v>
      </c>
    </row>
    <row r="4658" spans="1:19" x14ac:dyDescent="0.2">
      <c r="A4658" s="2">
        <v>7</v>
      </c>
      <c r="B4658" s="2">
        <v>13</v>
      </c>
      <c r="C4658" s="2">
        <v>4656</v>
      </c>
      <c r="D4658" s="2">
        <v>11.2</v>
      </c>
      <c r="E4658" s="2">
        <v>55</v>
      </c>
      <c r="F4658" s="1">
        <f t="shared" si="337"/>
        <v>50</v>
      </c>
      <c r="G4658" s="2">
        <v>0</v>
      </c>
      <c r="H4658" s="3">
        <f>G4658/1000*'symulacje godzinowe'!$N$3*'symulacje godzinowe'!$Q$3*'symulacje godzinowe'!$R$3</f>
        <v>0</v>
      </c>
      <c r="I4658" s="3">
        <f>'symulacje godzinowe'!$R$3*'symulacje godzinowe'!$N$3*(E4658-D4658)*'symulacje godzinowe'!$O$3/1000</f>
        <v>1.0552917959999997</v>
      </c>
      <c r="J4658" s="3">
        <f>'symulacje godzinowe'!$R$3*'symulacje godzinowe'!$N$3*(E4658-D4658)^2*'symulacje godzinowe'!$P$3/1000</f>
        <v>1.0039119782399998E-2</v>
      </c>
      <c r="K4658" s="3">
        <f t="shared" si="338"/>
        <v>-1.0653309157823996</v>
      </c>
      <c r="L4658" s="10">
        <f>SUM(L4635:L4657)</f>
        <v>25475.823729639364</v>
      </c>
      <c r="M4658" s="19">
        <f>(L4634-4.187*$N$7*$O$7*(F4658-10))*((L4634-4.187*$N$7*$O$7*(F4658-10))&gt;0)</f>
        <v>0</v>
      </c>
      <c r="N4658" s="19">
        <f>M4658/4.187/(F4658-10)*(M4658&gt;0)</f>
        <v>0</v>
      </c>
      <c r="O4658" s="19">
        <f>$P$7-0.5*$N$7*$O$7</f>
        <v>100</v>
      </c>
      <c r="P4658" s="19">
        <f>IF(N4658&lt;O4658,N4658,O4658)</f>
        <v>0</v>
      </c>
      <c r="Q4658" s="19">
        <f>L4658/4.187/(F4658-10)+P4658</f>
        <v>152.11263273011323</v>
      </c>
      <c r="R4658" s="19" t="b">
        <f>Q4658&gt;$N$7*$O$7</f>
        <v>0</v>
      </c>
      <c r="S4658" s="19">
        <f>IF(R4658,(F4658-10)/(50-10),(F4658-10)/(50-10)*Q4658/$N$7/$O$7)</f>
        <v>0.7605631636505662</v>
      </c>
    </row>
    <row r="4659" spans="1:19" x14ac:dyDescent="0.2">
      <c r="A4659" s="2">
        <v>7</v>
      </c>
      <c r="B4659" s="2">
        <v>14</v>
      </c>
      <c r="C4659" s="2">
        <v>4657</v>
      </c>
      <c r="D4659" s="2">
        <v>10.1</v>
      </c>
      <c r="E4659" s="2">
        <v>55</v>
      </c>
      <c r="F4659" s="1">
        <f t="shared" si="337"/>
        <v>50</v>
      </c>
      <c r="G4659" s="2">
        <v>0</v>
      </c>
      <c r="H4659" s="3">
        <f>G4659/1000*'symulacje godzinowe'!$N$3*'symulacje godzinowe'!$Q$3*'symulacje godzinowe'!$R$3</f>
        <v>0</v>
      </c>
      <c r="I4659" s="3">
        <f>'symulacje godzinowe'!$R$3*'symulacje godzinowe'!$N$3*(E4659-D4659)*'symulacje godzinowe'!$O$3/1000</f>
        <v>1.0817945579999999</v>
      </c>
      <c r="J4659" s="3">
        <f>'symulacje godzinowe'!$R$3*'symulacje godzinowe'!$N$3*(E4659-D4659)^2*'symulacje godzinowe'!$P$3/1000</f>
        <v>1.05496996896E-2</v>
      </c>
      <c r="K4659" s="3">
        <f t="shared" si="338"/>
        <v>-1.0923442576895999</v>
      </c>
      <c r="L4659" s="6">
        <f>K4659*(K4659&gt;0)*3600</f>
        <v>0</v>
      </c>
    </row>
    <row r="4660" spans="1:19" x14ac:dyDescent="0.2">
      <c r="A4660" s="2">
        <v>7</v>
      </c>
      <c r="B4660" s="2">
        <v>14</v>
      </c>
      <c r="C4660" s="2">
        <v>4658</v>
      </c>
      <c r="D4660" s="2">
        <v>10.1</v>
      </c>
      <c r="E4660" s="2">
        <v>55</v>
      </c>
      <c r="F4660" s="1">
        <f t="shared" si="337"/>
        <v>50</v>
      </c>
      <c r="G4660" s="2">
        <v>0</v>
      </c>
      <c r="H4660" s="3">
        <f>G4660/1000*'symulacje godzinowe'!$N$3*'symulacje godzinowe'!$Q$3*'symulacje godzinowe'!$R$3</f>
        <v>0</v>
      </c>
      <c r="I4660" s="3">
        <f>'symulacje godzinowe'!$R$3*'symulacje godzinowe'!$N$3*(E4660-D4660)*'symulacje godzinowe'!$O$3/1000</f>
        <v>1.0817945579999999</v>
      </c>
      <c r="J4660" s="3">
        <f>'symulacje godzinowe'!$R$3*'symulacje godzinowe'!$N$3*(E4660-D4660)^2*'symulacje godzinowe'!$P$3/1000</f>
        <v>1.05496996896E-2</v>
      </c>
      <c r="K4660" s="3">
        <f t="shared" si="338"/>
        <v>-1.0923442576895999</v>
      </c>
      <c r="L4660" s="6">
        <f t="shared" ref="L4660:L4681" si="341">K4660*(K4660&gt;0)*3600</f>
        <v>0</v>
      </c>
    </row>
    <row r="4661" spans="1:19" x14ac:dyDescent="0.2">
      <c r="A4661" s="2">
        <v>7</v>
      </c>
      <c r="B4661" s="2">
        <v>14</v>
      </c>
      <c r="C4661" s="2">
        <v>4659</v>
      </c>
      <c r="D4661" s="2">
        <v>10.199999999999999</v>
      </c>
      <c r="E4661" s="2">
        <v>55</v>
      </c>
      <c r="F4661" s="1">
        <f t="shared" si="337"/>
        <v>50</v>
      </c>
      <c r="G4661" s="2">
        <v>0</v>
      </c>
      <c r="H4661" s="3">
        <f>G4661/1000*'symulacje godzinowe'!$N$3*'symulacje godzinowe'!$Q$3*'symulacje godzinowe'!$R$3</f>
        <v>0</v>
      </c>
      <c r="I4661" s="3">
        <f>'symulacje godzinowe'!$R$3*'symulacje godzinowe'!$N$3*(E4661-D4661)*'symulacje godzinowe'!$O$3/1000</f>
        <v>1.0793852159999999</v>
      </c>
      <c r="J4661" s="3">
        <f>'symulacje godzinowe'!$R$3*'symulacje godzinowe'!$N$3*(E4661-D4661)^2*'symulacje godzinowe'!$P$3/1000</f>
        <v>1.0502760038399998E-2</v>
      </c>
      <c r="K4661" s="3">
        <f t="shared" si="338"/>
        <v>-1.0898879760383999</v>
      </c>
      <c r="L4661" s="6">
        <f t="shared" si="341"/>
        <v>0</v>
      </c>
    </row>
    <row r="4662" spans="1:19" x14ac:dyDescent="0.2">
      <c r="A4662" s="2">
        <v>7</v>
      </c>
      <c r="B4662" s="2">
        <v>14</v>
      </c>
      <c r="C4662" s="2">
        <v>4660</v>
      </c>
      <c r="D4662" s="2">
        <v>10.199999999999999</v>
      </c>
      <c r="E4662" s="2">
        <v>55</v>
      </c>
      <c r="F4662" s="1">
        <f t="shared" si="337"/>
        <v>50</v>
      </c>
      <c r="G4662" s="2">
        <v>0</v>
      </c>
      <c r="H4662" s="3">
        <f>G4662/1000*'symulacje godzinowe'!$N$3*'symulacje godzinowe'!$Q$3*'symulacje godzinowe'!$R$3</f>
        <v>0</v>
      </c>
      <c r="I4662" s="3">
        <f>'symulacje godzinowe'!$R$3*'symulacje godzinowe'!$N$3*(E4662-D4662)*'symulacje godzinowe'!$O$3/1000</f>
        <v>1.0793852159999999</v>
      </c>
      <c r="J4662" s="3">
        <f>'symulacje godzinowe'!$R$3*'symulacje godzinowe'!$N$3*(E4662-D4662)^2*'symulacje godzinowe'!$P$3/1000</f>
        <v>1.0502760038399998E-2</v>
      </c>
      <c r="K4662" s="3">
        <f t="shared" si="338"/>
        <v>-1.0898879760383999</v>
      </c>
      <c r="L4662" s="6">
        <f t="shared" si="341"/>
        <v>0</v>
      </c>
    </row>
    <row r="4663" spans="1:19" x14ac:dyDescent="0.2">
      <c r="A4663" s="2">
        <v>7</v>
      </c>
      <c r="B4663" s="2">
        <v>14</v>
      </c>
      <c r="C4663" s="2">
        <v>4661</v>
      </c>
      <c r="D4663" s="2">
        <v>10.7</v>
      </c>
      <c r="E4663" s="2">
        <v>55</v>
      </c>
      <c r="F4663" s="1">
        <f t="shared" si="337"/>
        <v>50</v>
      </c>
      <c r="G4663" s="2">
        <v>80.2</v>
      </c>
      <c r="H4663" s="3">
        <f>G4663/1000*'symulacje godzinowe'!$N$3*'symulacje godzinowe'!$Q$3*'symulacje godzinowe'!$R$3</f>
        <v>0.3545450322</v>
      </c>
      <c r="I4663" s="3">
        <f>'symulacje godzinowe'!$R$3*'symulacje godzinowe'!$N$3*(E4663-D4663)*'symulacje godzinowe'!$O$3/1000</f>
        <v>1.0673385059999998</v>
      </c>
      <c r="J4663" s="3">
        <f>'symulacje godzinowe'!$R$3*'symulacje godzinowe'!$N$3*(E4663-D4663)^2*'symulacje godzinowe'!$P$3/1000</f>
        <v>1.0269631670399999E-2</v>
      </c>
      <c r="K4663" s="3">
        <f t="shared" si="338"/>
        <v>-0.72306310547039976</v>
      </c>
      <c r="L4663" s="6">
        <f t="shared" si="341"/>
        <v>0</v>
      </c>
    </row>
    <row r="4664" spans="1:19" x14ac:dyDescent="0.2">
      <c r="A4664" s="2">
        <v>7</v>
      </c>
      <c r="B4664" s="2">
        <v>14</v>
      </c>
      <c r="C4664" s="2">
        <v>4662</v>
      </c>
      <c r="D4664" s="2">
        <v>11.1</v>
      </c>
      <c r="E4664" s="2">
        <v>55</v>
      </c>
      <c r="F4664" s="1">
        <f t="shared" si="337"/>
        <v>50</v>
      </c>
      <c r="G4664" s="2">
        <v>164.3</v>
      </c>
      <c r="H4664" s="3">
        <f>G4664/1000*'symulacje godzinowe'!$N$3*'symulacje godzinowe'!$Q$3*'symulacje godzinowe'!$R$3</f>
        <v>0.72633103230000007</v>
      </c>
      <c r="I4664" s="3">
        <f>'symulacje godzinowe'!$R$3*'symulacje godzinowe'!$N$3*(E4664-D4664)*'symulacje godzinowe'!$O$3/1000</f>
        <v>1.0577011379999999</v>
      </c>
      <c r="J4664" s="3">
        <f>'symulacje godzinowe'!$R$3*'symulacje godzinowe'!$N$3*(E4664-D4664)^2*'symulacje godzinowe'!$P$3/1000</f>
        <v>1.0085012841599997E-2</v>
      </c>
      <c r="K4664" s="3">
        <f t="shared" si="338"/>
        <v>-0.34145511854159982</v>
      </c>
      <c r="L4664" s="6">
        <f t="shared" si="341"/>
        <v>0</v>
      </c>
    </row>
    <row r="4665" spans="1:19" x14ac:dyDescent="0.2">
      <c r="A4665" s="2">
        <v>7</v>
      </c>
      <c r="B4665" s="2">
        <v>14</v>
      </c>
      <c r="C4665" s="2">
        <v>4663</v>
      </c>
      <c r="D4665" s="2">
        <v>11.6</v>
      </c>
      <c r="E4665" s="2">
        <v>55</v>
      </c>
      <c r="F4665" s="1">
        <f t="shared" si="337"/>
        <v>50</v>
      </c>
      <c r="G4665" s="2">
        <v>227.8</v>
      </c>
      <c r="H4665" s="3">
        <f>G4665/1000*'symulacje godzinowe'!$N$3*'symulacje godzinowe'!$Q$3*'symulacje godzinowe'!$R$3</f>
        <v>1.0070493558000002</v>
      </c>
      <c r="I4665" s="3">
        <f>'symulacje godzinowe'!$R$3*'symulacje godzinowe'!$N$3*(E4665-D4665)*'symulacje godzinowe'!$O$3/1000</f>
        <v>1.0456544279999997</v>
      </c>
      <c r="J4665" s="3">
        <f>'symulacje godzinowe'!$R$3*'symulacje godzinowe'!$N$3*(E4665-D4665)^2*'symulacje godzinowe'!$P$3/1000</f>
        <v>9.8565941375999989E-3</v>
      </c>
      <c r="K4665" s="3">
        <f t="shared" si="338"/>
        <v>-4.8461666337599532E-2</v>
      </c>
      <c r="L4665" s="6">
        <f t="shared" si="341"/>
        <v>0</v>
      </c>
    </row>
    <row r="4666" spans="1:19" x14ac:dyDescent="0.2">
      <c r="A4666" s="2">
        <v>7</v>
      </c>
      <c r="B4666" s="2">
        <v>14</v>
      </c>
      <c r="C4666" s="2">
        <v>4664</v>
      </c>
      <c r="D4666" s="2">
        <v>13.3</v>
      </c>
      <c r="E4666" s="2">
        <v>55</v>
      </c>
      <c r="F4666" s="1">
        <f t="shared" si="337"/>
        <v>50</v>
      </c>
      <c r="G4666" s="2">
        <v>308</v>
      </c>
      <c r="H4666" s="3">
        <f>G4666/1000*'symulacje godzinowe'!$N$3*'symulacje godzinowe'!$Q$3*'symulacje godzinowe'!$R$3</f>
        <v>1.3615943880000003</v>
      </c>
      <c r="I4666" s="3">
        <f>'symulacje godzinowe'!$R$3*'symulacje godzinowe'!$N$3*(E4666-D4666)*'symulacje godzinowe'!$O$3/1000</f>
        <v>1.0046956140000001</v>
      </c>
      <c r="J4666" s="3">
        <f>'symulacje godzinowe'!$R$3*'symulacje godzinowe'!$N$3*(E4666-D4666)^2*'symulacje godzinowe'!$P$3/1000</f>
        <v>9.0995418144000015E-3</v>
      </c>
      <c r="K4666" s="3">
        <f t="shared" si="338"/>
        <v>0.34779923218560027</v>
      </c>
      <c r="L4666" s="6">
        <f t="shared" si="341"/>
        <v>1252.0772358681609</v>
      </c>
    </row>
    <row r="4667" spans="1:19" x14ac:dyDescent="0.2">
      <c r="A4667" s="2">
        <v>7</v>
      </c>
      <c r="B4667" s="2">
        <v>14</v>
      </c>
      <c r="C4667" s="2">
        <v>4665</v>
      </c>
      <c r="D4667" s="2">
        <v>14.9</v>
      </c>
      <c r="E4667" s="2">
        <v>55</v>
      </c>
      <c r="F4667" s="1">
        <f t="shared" si="337"/>
        <v>50</v>
      </c>
      <c r="G4667" s="2">
        <v>383.7</v>
      </c>
      <c r="H4667" s="3">
        <f>G4667/1000*'symulacje godzinowe'!$N$3*'symulacje godzinowe'!$Q$3*'symulacje godzinowe'!$R$3</f>
        <v>1.6962459957</v>
      </c>
      <c r="I4667" s="3">
        <f>'symulacje godzinowe'!$R$3*'symulacje godzinowe'!$N$3*(E4667-D4667)*'symulacje godzinowe'!$O$3/1000</f>
        <v>0.96614614199999993</v>
      </c>
      <c r="J4667" s="3">
        <f>'symulacje godzinowe'!$R$3*'symulacje godzinowe'!$N$3*(E4667-D4667)^2*'symulacje godzinowe'!$P$3/1000</f>
        <v>8.4146520096000012E-3</v>
      </c>
      <c r="K4667" s="3">
        <f t="shared" si="338"/>
        <v>0.72168520169040007</v>
      </c>
      <c r="L4667" s="6">
        <f t="shared" si="341"/>
        <v>2598.0667260854402</v>
      </c>
    </row>
    <row r="4668" spans="1:19" x14ac:dyDescent="0.2">
      <c r="A4668" s="2">
        <v>7</v>
      </c>
      <c r="B4668" s="2">
        <v>14</v>
      </c>
      <c r="C4668" s="2">
        <v>4666</v>
      </c>
      <c r="D4668" s="2">
        <v>16.600000000000001</v>
      </c>
      <c r="E4668" s="2">
        <v>55</v>
      </c>
      <c r="F4668" s="1">
        <f t="shared" si="337"/>
        <v>50</v>
      </c>
      <c r="G4668" s="2">
        <v>449.6</v>
      </c>
      <c r="H4668" s="3">
        <f>G4668/1000*'symulacje godzinowe'!$N$3*'symulacje godzinowe'!$Q$3*'symulacje godzinowe'!$R$3</f>
        <v>1.9875741456</v>
      </c>
      <c r="I4668" s="3">
        <f>'symulacje godzinowe'!$R$3*'symulacje godzinowe'!$N$3*(E4668-D4668)*'symulacje godzinowe'!$O$3/1000</f>
        <v>0.92518732799999992</v>
      </c>
      <c r="J4668" s="3">
        <f>'symulacje godzinowe'!$R$3*'symulacje godzinowe'!$N$3*(E4668-D4668)^2*'symulacje godzinowe'!$P$3/1000</f>
        <v>7.7163134976000001E-3</v>
      </c>
      <c r="K4668" s="3">
        <f t="shared" si="338"/>
        <v>1.0546705041024003</v>
      </c>
      <c r="L4668" s="6">
        <f t="shared" si="341"/>
        <v>3796.8138147686409</v>
      </c>
    </row>
    <row r="4669" spans="1:19" x14ac:dyDescent="0.2">
      <c r="A4669" s="2">
        <v>7</v>
      </c>
      <c r="B4669" s="2">
        <v>14</v>
      </c>
      <c r="C4669" s="2">
        <v>4667</v>
      </c>
      <c r="D4669" s="2">
        <v>15.4</v>
      </c>
      <c r="E4669" s="2">
        <v>55</v>
      </c>
      <c r="F4669" s="1">
        <f t="shared" si="337"/>
        <v>50</v>
      </c>
      <c r="G4669" s="2">
        <v>495.2</v>
      </c>
      <c r="H4669" s="3">
        <f>G4669/1000*'symulacje godzinowe'!$N$3*'symulacje godzinowe'!$Q$3*'symulacje godzinowe'!$R$3</f>
        <v>2.1891608472000001</v>
      </c>
      <c r="I4669" s="3">
        <f>'symulacje godzinowe'!$R$3*'symulacje godzinowe'!$N$3*(E4669-D4669)*'symulacje godzinowe'!$O$3/1000</f>
        <v>0.95409943200000003</v>
      </c>
      <c r="J4669" s="3">
        <f>'symulacje godzinowe'!$R$3*'symulacje godzinowe'!$N$3*(E4669-D4669)^2*'symulacje godzinowe'!$P$3/1000</f>
        <v>8.206118553600001E-3</v>
      </c>
      <c r="K4669" s="3">
        <f t="shared" si="338"/>
        <v>1.2268552966464001</v>
      </c>
      <c r="L4669" s="6">
        <f t="shared" si="341"/>
        <v>4416.6790679270407</v>
      </c>
    </row>
    <row r="4670" spans="1:19" x14ac:dyDescent="0.2">
      <c r="A4670" s="2">
        <v>7</v>
      </c>
      <c r="B4670" s="2">
        <v>14</v>
      </c>
      <c r="C4670" s="2">
        <v>4668</v>
      </c>
      <c r="D4670" s="2">
        <v>14.3</v>
      </c>
      <c r="E4670" s="2">
        <v>55</v>
      </c>
      <c r="F4670" s="1">
        <f t="shared" ref="F4670:F4733" si="342">E4670-5</f>
        <v>50</v>
      </c>
      <c r="G4670" s="2">
        <v>398.8</v>
      </c>
      <c r="H4670" s="3">
        <f>G4670/1000*'symulacje godzinowe'!$N$3*'symulacje godzinowe'!$Q$3*'symulacje godzinowe'!$R$3</f>
        <v>1.7629994867999998</v>
      </c>
      <c r="I4670" s="3">
        <f>'symulacje godzinowe'!$R$3*'symulacje godzinowe'!$N$3*(E4670-D4670)*'symulacje godzinowe'!$O$3/1000</f>
        <v>0.98060219400000004</v>
      </c>
      <c r="J4670" s="3">
        <f>'symulacje godzinowe'!$R$3*'symulacje godzinowe'!$N$3*(E4670-D4670)^2*'symulacje godzinowe'!$P$3/1000</f>
        <v>8.6683459104000011E-3</v>
      </c>
      <c r="K4670" s="3">
        <f t="shared" ref="K4670:K4733" si="343">H4670-I4670-J4670</f>
        <v>0.77372894688959981</v>
      </c>
      <c r="L4670" s="6">
        <f t="shared" si="341"/>
        <v>2785.4242088025594</v>
      </c>
    </row>
    <row r="4671" spans="1:19" x14ac:dyDescent="0.2">
      <c r="A4671" s="2">
        <v>7</v>
      </c>
      <c r="B4671" s="2">
        <v>14</v>
      </c>
      <c r="C4671" s="2">
        <v>4669</v>
      </c>
      <c r="D4671" s="2">
        <v>13.1</v>
      </c>
      <c r="E4671" s="2">
        <v>55</v>
      </c>
      <c r="F4671" s="1">
        <f t="shared" si="342"/>
        <v>50</v>
      </c>
      <c r="G4671" s="2">
        <v>376.8</v>
      </c>
      <c r="H4671" s="3">
        <f>G4671/1000*'symulacje godzinowe'!$N$3*'symulacje godzinowe'!$Q$3*'symulacje godzinowe'!$R$3</f>
        <v>1.6657427448000002</v>
      </c>
      <c r="I4671" s="3">
        <f>'symulacje godzinowe'!$R$3*'symulacje godzinowe'!$N$3*(E4671-D4671)*'symulacje godzinowe'!$O$3/1000</f>
        <v>1.009514298</v>
      </c>
      <c r="J4671" s="3">
        <f>'symulacje godzinowe'!$R$3*'symulacje godzinowe'!$N$3*(E4671-D4671)^2*'symulacje godzinowe'!$P$3/1000</f>
        <v>9.1870369055999986E-3</v>
      </c>
      <c r="K4671" s="3">
        <f t="shared" si="343"/>
        <v>0.64704140989440018</v>
      </c>
      <c r="L4671" s="6">
        <f t="shared" si="341"/>
        <v>2329.3490756198407</v>
      </c>
    </row>
    <row r="4672" spans="1:19" x14ac:dyDescent="0.2">
      <c r="A4672" s="2">
        <v>7</v>
      </c>
      <c r="B4672" s="2">
        <v>14</v>
      </c>
      <c r="C4672" s="2">
        <v>4670</v>
      </c>
      <c r="D4672" s="2">
        <v>14</v>
      </c>
      <c r="E4672" s="2">
        <v>55</v>
      </c>
      <c r="F4672" s="1">
        <f t="shared" si="342"/>
        <v>50</v>
      </c>
      <c r="G4672" s="2">
        <v>333.2</v>
      </c>
      <c r="H4672" s="3">
        <f>G4672/1000*'symulacje godzinowe'!$N$3*'symulacje godzinowe'!$Q$3*'symulacje godzinowe'!$R$3</f>
        <v>1.4729975652</v>
      </c>
      <c r="I4672" s="3">
        <f>'symulacje godzinowe'!$R$3*'symulacje godzinowe'!$N$3*(E4672-D4672)*'symulacje godzinowe'!$O$3/1000</f>
        <v>0.98783021999999998</v>
      </c>
      <c r="J4672" s="3">
        <f>'symulacje godzinowe'!$R$3*'symulacje godzinowe'!$N$3*(E4672-D4672)^2*'symulacje godzinowe'!$P$3/1000</f>
        <v>8.7966057599999994E-3</v>
      </c>
      <c r="K4672" s="3">
        <f t="shared" si="343"/>
        <v>0.47637073944000002</v>
      </c>
      <c r="L4672" s="6">
        <f t="shared" si="341"/>
        <v>1714.9346619840001</v>
      </c>
    </row>
    <row r="4673" spans="1:19" x14ac:dyDescent="0.2">
      <c r="A4673" s="2">
        <v>7</v>
      </c>
      <c r="B4673" s="2">
        <v>14</v>
      </c>
      <c r="C4673" s="2">
        <v>4671</v>
      </c>
      <c r="D4673" s="2">
        <v>14.9</v>
      </c>
      <c r="E4673" s="2">
        <v>55</v>
      </c>
      <c r="F4673" s="1">
        <f t="shared" si="342"/>
        <v>50</v>
      </c>
      <c r="G4673" s="2">
        <v>344.6</v>
      </c>
      <c r="H4673" s="3">
        <f>G4673/1000*'symulacje godzinowe'!$N$3*'symulacje godzinowe'!$Q$3*'symulacje godzinowe'!$R$3</f>
        <v>1.5233942406000001</v>
      </c>
      <c r="I4673" s="3">
        <f>'symulacje godzinowe'!$R$3*'symulacje godzinowe'!$N$3*(E4673-D4673)*'symulacje godzinowe'!$O$3/1000</f>
        <v>0.96614614199999993</v>
      </c>
      <c r="J4673" s="3">
        <f>'symulacje godzinowe'!$R$3*'symulacje godzinowe'!$N$3*(E4673-D4673)^2*'symulacje godzinowe'!$P$3/1000</f>
        <v>8.4146520096000012E-3</v>
      </c>
      <c r="K4673" s="3">
        <f t="shared" si="343"/>
        <v>0.54883344659040012</v>
      </c>
      <c r="L4673" s="6">
        <f t="shared" si="341"/>
        <v>1975.8004077254404</v>
      </c>
    </row>
    <row r="4674" spans="1:19" x14ac:dyDescent="0.2">
      <c r="A4674" s="2">
        <v>7</v>
      </c>
      <c r="B4674" s="2">
        <v>14</v>
      </c>
      <c r="C4674" s="2">
        <v>4672</v>
      </c>
      <c r="D4674" s="2">
        <v>15.8</v>
      </c>
      <c r="E4674" s="2">
        <v>55</v>
      </c>
      <c r="F4674" s="1">
        <f t="shared" si="342"/>
        <v>50</v>
      </c>
      <c r="G4674" s="2">
        <v>262.8</v>
      </c>
      <c r="H4674" s="3">
        <f>G4674/1000*'symulacje godzinowe'!$N$3*'symulacje godzinowe'!$Q$3*'symulacje godzinowe'!$R$3</f>
        <v>1.1617759908000003</v>
      </c>
      <c r="I4674" s="3">
        <f>'symulacje godzinowe'!$R$3*'symulacje godzinowe'!$N$3*(E4674-D4674)*'symulacje godzinowe'!$O$3/1000</f>
        <v>0.9444620640000001</v>
      </c>
      <c r="J4674" s="3">
        <f>'symulacje godzinowe'!$R$3*'symulacje godzinowe'!$N$3*(E4674-D4674)^2*'symulacje godzinowe'!$P$3/1000</f>
        <v>8.0411756544000006E-3</v>
      </c>
      <c r="K4674" s="3">
        <f t="shared" si="343"/>
        <v>0.20927275114560018</v>
      </c>
      <c r="L4674" s="6">
        <f t="shared" si="341"/>
        <v>753.38190412416066</v>
      </c>
    </row>
    <row r="4675" spans="1:19" x14ac:dyDescent="0.2">
      <c r="A4675" s="2">
        <v>7</v>
      </c>
      <c r="B4675" s="2">
        <v>14</v>
      </c>
      <c r="C4675" s="2">
        <v>4673</v>
      </c>
      <c r="D4675" s="2">
        <v>15.3</v>
      </c>
      <c r="E4675" s="2">
        <v>55</v>
      </c>
      <c r="F4675" s="1">
        <f t="shared" si="342"/>
        <v>50</v>
      </c>
      <c r="G4675" s="2">
        <v>176.9</v>
      </c>
      <c r="H4675" s="3">
        <f>G4675/1000*'symulacje godzinowe'!$N$3*'symulacje godzinowe'!$Q$3*'symulacje godzinowe'!$R$3</f>
        <v>0.78203262090000003</v>
      </c>
      <c r="I4675" s="3">
        <f>'symulacje godzinowe'!$R$3*'symulacje godzinowe'!$N$3*(E4675-D4675)*'symulacje godzinowe'!$O$3/1000</f>
        <v>0.9565087739999999</v>
      </c>
      <c r="J4675" s="3">
        <f>'symulacje godzinowe'!$R$3*'symulacje godzinowe'!$N$3*(E4675-D4675)^2*'symulacje godzinowe'!$P$3/1000</f>
        <v>8.2476159264000017E-3</v>
      </c>
      <c r="K4675" s="3">
        <f t="shared" si="343"/>
        <v>-0.18272376902639986</v>
      </c>
      <c r="L4675" s="6">
        <f t="shared" si="341"/>
        <v>0</v>
      </c>
    </row>
    <row r="4676" spans="1:19" x14ac:dyDescent="0.2">
      <c r="A4676" s="2">
        <v>7</v>
      </c>
      <c r="B4676" s="2">
        <v>14</v>
      </c>
      <c r="C4676" s="2">
        <v>4674</v>
      </c>
      <c r="D4676" s="2">
        <v>14.9</v>
      </c>
      <c r="E4676" s="2">
        <v>55</v>
      </c>
      <c r="F4676" s="1">
        <f t="shared" si="342"/>
        <v>50</v>
      </c>
      <c r="G4676" s="2">
        <v>112.8</v>
      </c>
      <c r="H4676" s="3">
        <f>G4676/1000*'symulacje godzinowe'!$N$3*'symulacje godzinowe'!$Q$3*'symulacje godzinowe'!$R$3</f>
        <v>0.49866184080000003</v>
      </c>
      <c r="I4676" s="3">
        <f>'symulacje godzinowe'!$R$3*'symulacje godzinowe'!$N$3*(E4676-D4676)*'symulacje godzinowe'!$O$3/1000</f>
        <v>0.96614614199999993</v>
      </c>
      <c r="J4676" s="3">
        <f>'symulacje godzinowe'!$R$3*'symulacje godzinowe'!$N$3*(E4676-D4676)^2*'symulacje godzinowe'!$P$3/1000</f>
        <v>8.4146520096000012E-3</v>
      </c>
      <c r="K4676" s="3">
        <f t="shared" si="343"/>
        <v>-0.47589895320959991</v>
      </c>
      <c r="L4676" s="6">
        <f t="shared" si="341"/>
        <v>0</v>
      </c>
    </row>
    <row r="4677" spans="1:19" x14ac:dyDescent="0.2">
      <c r="A4677" s="2">
        <v>7</v>
      </c>
      <c r="B4677" s="2">
        <v>14</v>
      </c>
      <c r="C4677" s="2">
        <v>4675</v>
      </c>
      <c r="D4677" s="2">
        <v>14.4</v>
      </c>
      <c r="E4677" s="2">
        <v>55</v>
      </c>
      <c r="F4677" s="1">
        <f t="shared" si="342"/>
        <v>50</v>
      </c>
      <c r="G4677" s="2">
        <v>29.1</v>
      </c>
      <c r="H4677" s="3">
        <f>G4677/1000*'symulacje godzinowe'!$N$3*'symulacje godzinowe'!$Q$3*'symulacje godzinowe'!$R$3</f>
        <v>0.1286441451</v>
      </c>
      <c r="I4677" s="3">
        <f>'symulacje godzinowe'!$R$3*'symulacje godzinowe'!$N$3*(E4677-D4677)*'symulacje godzinowe'!$O$3/1000</f>
        <v>0.97819285199999995</v>
      </c>
      <c r="J4677" s="3">
        <f>'symulacje godzinowe'!$R$3*'symulacje godzinowe'!$N$3*(E4677-D4677)^2*'symulacje godzinowe'!$P$3/1000</f>
        <v>8.6258019456000017E-3</v>
      </c>
      <c r="K4677" s="3">
        <f t="shared" si="343"/>
        <v>-0.85817450884559998</v>
      </c>
      <c r="L4677" s="6">
        <f t="shared" si="341"/>
        <v>0</v>
      </c>
    </row>
    <row r="4678" spans="1:19" x14ac:dyDescent="0.2">
      <c r="A4678" s="2">
        <v>7</v>
      </c>
      <c r="B4678" s="2">
        <v>14</v>
      </c>
      <c r="C4678" s="2">
        <v>4676</v>
      </c>
      <c r="D4678" s="2">
        <v>13.4</v>
      </c>
      <c r="E4678" s="2">
        <v>55</v>
      </c>
      <c r="F4678" s="1">
        <f t="shared" si="342"/>
        <v>50</v>
      </c>
      <c r="G4678" s="2">
        <v>0</v>
      </c>
      <c r="H4678" s="3">
        <f>G4678/1000*'symulacje godzinowe'!$N$3*'symulacje godzinowe'!$Q$3*'symulacje godzinowe'!$R$3</f>
        <v>0</v>
      </c>
      <c r="I4678" s="3">
        <f>'symulacje godzinowe'!$R$3*'symulacje godzinowe'!$N$3*(E4678-D4678)*'symulacje godzinowe'!$O$3/1000</f>
        <v>1.0022862719999999</v>
      </c>
      <c r="J4678" s="3">
        <f>'symulacje godzinowe'!$R$3*'symulacje godzinowe'!$N$3*(E4678-D4678)^2*'symulacje godzinowe'!$P$3/1000</f>
        <v>9.0559512575999999E-3</v>
      </c>
      <c r="K4678" s="3">
        <f t="shared" si="343"/>
        <v>-1.0113422232575999</v>
      </c>
      <c r="L4678" s="6">
        <f t="shared" si="341"/>
        <v>0</v>
      </c>
    </row>
    <row r="4679" spans="1:19" x14ac:dyDescent="0.2">
      <c r="A4679" s="2">
        <v>7</v>
      </c>
      <c r="B4679" s="2">
        <v>14</v>
      </c>
      <c r="C4679" s="2">
        <v>4677</v>
      </c>
      <c r="D4679" s="2">
        <v>12.4</v>
      </c>
      <c r="E4679" s="2">
        <v>55</v>
      </c>
      <c r="F4679" s="1">
        <f t="shared" si="342"/>
        <v>50</v>
      </c>
      <c r="G4679" s="2">
        <v>0</v>
      </c>
      <c r="H4679" s="3">
        <f>G4679/1000*'symulacje godzinowe'!$N$3*'symulacje godzinowe'!$Q$3*'symulacje godzinowe'!$R$3</f>
        <v>0</v>
      </c>
      <c r="I4679" s="3">
        <f>'symulacje godzinowe'!$R$3*'symulacje godzinowe'!$N$3*(E4679-D4679)*'symulacje godzinowe'!$O$3/1000</f>
        <v>1.0263796919999999</v>
      </c>
      <c r="J4679" s="3">
        <f>'symulacje godzinowe'!$R$3*'symulacje godzinowe'!$N$3*(E4679-D4679)^2*'symulacje godzinowe'!$P$3/1000</f>
        <v>9.4965664896000009E-3</v>
      </c>
      <c r="K4679" s="3">
        <f t="shared" si="343"/>
        <v>-1.0358762584896</v>
      </c>
      <c r="L4679" s="6">
        <f t="shared" si="341"/>
        <v>0</v>
      </c>
    </row>
    <row r="4680" spans="1:19" x14ac:dyDescent="0.2">
      <c r="A4680" s="2">
        <v>7</v>
      </c>
      <c r="B4680" s="2">
        <v>14</v>
      </c>
      <c r="C4680" s="2">
        <v>4678</v>
      </c>
      <c r="D4680" s="2">
        <v>11.4</v>
      </c>
      <c r="E4680" s="2">
        <v>55</v>
      </c>
      <c r="F4680" s="1">
        <f t="shared" si="342"/>
        <v>50</v>
      </c>
      <c r="G4680" s="2">
        <v>0</v>
      </c>
      <c r="H4680" s="3">
        <f>G4680/1000*'symulacje godzinowe'!$N$3*'symulacje godzinowe'!$Q$3*'symulacje godzinowe'!$R$3</f>
        <v>0</v>
      </c>
      <c r="I4680" s="3">
        <f>'symulacje godzinowe'!$R$3*'symulacje godzinowe'!$N$3*(E4680-D4680)*'symulacje godzinowe'!$O$3/1000</f>
        <v>1.0504731119999999</v>
      </c>
      <c r="J4680" s="3">
        <f>'symulacje godzinowe'!$R$3*'symulacje godzinowe'!$N$3*(E4680-D4680)^2*'symulacje godzinowe'!$P$3/1000</f>
        <v>9.9476476415999993E-3</v>
      </c>
      <c r="K4680" s="3">
        <f t="shared" si="343"/>
        <v>-1.0604207596416</v>
      </c>
      <c r="L4680" s="6">
        <f t="shared" si="341"/>
        <v>0</v>
      </c>
      <c r="O4680" s="21" t="s">
        <v>33</v>
      </c>
    </row>
    <row r="4681" spans="1:19" x14ac:dyDescent="0.2">
      <c r="A4681" s="2">
        <v>7</v>
      </c>
      <c r="B4681" s="2">
        <v>14</v>
      </c>
      <c r="C4681" s="2">
        <v>4679</v>
      </c>
      <c r="D4681" s="2">
        <v>10.8</v>
      </c>
      <c r="E4681" s="2">
        <v>55</v>
      </c>
      <c r="F4681" s="1">
        <f t="shared" si="342"/>
        <v>50</v>
      </c>
      <c r="G4681" s="2">
        <v>0</v>
      </c>
      <c r="H4681" s="3">
        <f>G4681/1000*'symulacje godzinowe'!$N$3*'symulacje godzinowe'!$Q$3*'symulacje godzinowe'!$R$3</f>
        <v>0</v>
      </c>
      <c r="I4681" s="3">
        <f>'symulacje godzinowe'!$R$3*'symulacje godzinowe'!$N$3*(E4681-D4681)*'symulacje godzinowe'!$O$3/1000</f>
        <v>1.0649291639999998</v>
      </c>
      <c r="J4681" s="3">
        <f>'symulacje godzinowe'!$R$3*'symulacje godzinowe'!$N$3*(E4681-D4681)^2*'symulacje godzinowe'!$P$3/1000</f>
        <v>1.0223319974400001E-2</v>
      </c>
      <c r="K4681" s="3">
        <f t="shared" si="343"/>
        <v>-1.0751524839743998</v>
      </c>
      <c r="L4681" s="6">
        <f t="shared" si="341"/>
        <v>0</v>
      </c>
      <c r="M4681" s="21" t="s">
        <v>32</v>
      </c>
      <c r="N4681" s="21" t="s">
        <v>27</v>
      </c>
      <c r="O4681" s="21" t="s">
        <v>31</v>
      </c>
      <c r="P4681" s="21" t="s">
        <v>28</v>
      </c>
      <c r="Q4681" s="21" t="s">
        <v>29</v>
      </c>
      <c r="R4681" s="21" t="s">
        <v>30</v>
      </c>
      <c r="S4681" s="21" t="s">
        <v>26</v>
      </c>
    </row>
    <row r="4682" spans="1:19" x14ac:dyDescent="0.2">
      <c r="A4682" s="2">
        <v>7</v>
      </c>
      <c r="B4682" s="2">
        <v>14</v>
      </c>
      <c r="C4682" s="2">
        <v>4680</v>
      </c>
      <c r="D4682" s="2">
        <v>10.199999999999999</v>
      </c>
      <c r="E4682" s="2">
        <v>55</v>
      </c>
      <c r="F4682" s="1">
        <f t="shared" si="342"/>
        <v>50</v>
      </c>
      <c r="G4682" s="2">
        <v>0</v>
      </c>
      <c r="H4682" s="3">
        <f>G4682/1000*'symulacje godzinowe'!$N$3*'symulacje godzinowe'!$Q$3*'symulacje godzinowe'!$R$3</f>
        <v>0</v>
      </c>
      <c r="I4682" s="3">
        <f>'symulacje godzinowe'!$R$3*'symulacje godzinowe'!$N$3*(E4682-D4682)*'symulacje godzinowe'!$O$3/1000</f>
        <v>1.0793852159999999</v>
      </c>
      <c r="J4682" s="3">
        <f>'symulacje godzinowe'!$R$3*'symulacje godzinowe'!$N$3*(E4682-D4682)^2*'symulacje godzinowe'!$P$3/1000</f>
        <v>1.0502760038399998E-2</v>
      </c>
      <c r="K4682" s="3">
        <f t="shared" si="343"/>
        <v>-1.0898879760383999</v>
      </c>
      <c r="L4682" s="10">
        <f>SUM(L4659:L4681)</f>
        <v>21622.527102905286</v>
      </c>
      <c r="M4682" s="19">
        <f>(L4658-4.187*$N$7*$O$7*(F4682-10))*((L4658-4.187*$N$7*$O$7*(F4682-10))&gt;0)</f>
        <v>0</v>
      </c>
      <c r="N4682" s="19">
        <f>M4682/4.187/(F4682-10)*(M4682&gt;0)</f>
        <v>0</v>
      </c>
      <c r="O4682" s="19">
        <f>$P$7-0.5*$N$7*$O$7</f>
        <v>100</v>
      </c>
      <c r="P4682" s="19">
        <f>IF(N4682&lt;O4682,N4682,O4682)</f>
        <v>0</v>
      </c>
      <c r="Q4682" s="19">
        <f>L4682/4.187/(F4682-10)+P4682</f>
        <v>129.10512958505663</v>
      </c>
      <c r="R4682" s="19" t="b">
        <f>Q4682&gt;$N$7*$O$7</f>
        <v>0</v>
      </c>
      <c r="S4682" s="19">
        <f>IF(R4682,(F4682-10)/(50-10),(F4682-10)/(50-10)*Q4682/$N$7/$O$7)</f>
        <v>0.64552564792528311</v>
      </c>
    </row>
    <row r="4683" spans="1:19" x14ac:dyDescent="0.2">
      <c r="A4683" s="2">
        <v>7</v>
      </c>
      <c r="B4683" s="2">
        <v>15</v>
      </c>
      <c r="C4683" s="2">
        <v>4681</v>
      </c>
      <c r="D4683" s="2">
        <v>9.6</v>
      </c>
      <c r="E4683" s="2">
        <v>55</v>
      </c>
      <c r="F4683" s="1">
        <f t="shared" si="342"/>
        <v>50</v>
      </c>
      <c r="G4683" s="2">
        <v>0</v>
      </c>
      <c r="H4683" s="3">
        <f>G4683/1000*'symulacje godzinowe'!$N$3*'symulacje godzinowe'!$Q$3*'symulacje godzinowe'!$R$3</f>
        <v>0</v>
      </c>
      <c r="I4683" s="3">
        <f>'symulacje godzinowe'!$R$3*'symulacje godzinowe'!$N$3*(E4683-D4683)*'symulacje godzinowe'!$O$3/1000</f>
        <v>1.0938412679999998</v>
      </c>
      <c r="J4683" s="3">
        <f>'symulacje godzinowe'!$R$3*'symulacje godzinowe'!$N$3*(E4683-D4683)^2*'symulacje godzinowe'!$P$3/1000</f>
        <v>1.0785967833599997E-2</v>
      </c>
      <c r="K4683" s="3">
        <f t="shared" si="343"/>
        <v>-1.1046272358335998</v>
      </c>
      <c r="L4683" s="6">
        <f>K4683*(K4683&gt;0)*3600</f>
        <v>0</v>
      </c>
    </row>
    <row r="4684" spans="1:19" x14ac:dyDescent="0.2">
      <c r="A4684" s="2">
        <v>7</v>
      </c>
      <c r="B4684" s="2">
        <v>15</v>
      </c>
      <c r="C4684" s="2">
        <v>4682</v>
      </c>
      <c r="D4684" s="2">
        <v>9.3000000000000007</v>
      </c>
      <c r="E4684" s="2">
        <v>55</v>
      </c>
      <c r="F4684" s="1">
        <f t="shared" si="342"/>
        <v>50</v>
      </c>
      <c r="G4684" s="2">
        <v>0</v>
      </c>
      <c r="H4684" s="3">
        <f>G4684/1000*'symulacje godzinowe'!$N$3*'symulacje godzinowe'!$Q$3*'symulacje godzinowe'!$R$3</f>
        <v>0</v>
      </c>
      <c r="I4684" s="3">
        <f>'symulacje godzinowe'!$R$3*'symulacje godzinowe'!$N$3*(E4684-D4684)*'symulacje godzinowe'!$O$3/1000</f>
        <v>1.1010692940000002</v>
      </c>
      <c r="J4684" s="3">
        <f>'symulacje godzinowe'!$R$3*'symulacje godzinowe'!$N$3*(E4684-D4684)^2*'symulacje godzinowe'!$P$3/1000</f>
        <v>1.0928984630400001E-2</v>
      </c>
      <c r="K4684" s="3">
        <f t="shared" si="343"/>
        <v>-1.1119982786304001</v>
      </c>
      <c r="L4684" s="6">
        <f t="shared" ref="L4684:L4705" si="344">K4684*(K4684&gt;0)*3600</f>
        <v>0</v>
      </c>
    </row>
    <row r="4685" spans="1:19" x14ac:dyDescent="0.2">
      <c r="A4685" s="2">
        <v>7</v>
      </c>
      <c r="B4685" s="2">
        <v>15</v>
      </c>
      <c r="C4685" s="2">
        <v>4683</v>
      </c>
      <c r="D4685" s="2">
        <v>8.9</v>
      </c>
      <c r="E4685" s="2">
        <v>55</v>
      </c>
      <c r="F4685" s="1">
        <f t="shared" si="342"/>
        <v>50</v>
      </c>
      <c r="G4685" s="2">
        <v>0</v>
      </c>
      <c r="H4685" s="3">
        <f>G4685/1000*'symulacje godzinowe'!$N$3*'symulacje godzinowe'!$Q$3*'symulacje godzinowe'!$R$3</f>
        <v>0</v>
      </c>
      <c r="I4685" s="3">
        <f>'symulacje godzinowe'!$R$3*'symulacje godzinowe'!$N$3*(E4685-D4685)*'symulacje godzinowe'!$O$3/1000</f>
        <v>1.1107066620000001</v>
      </c>
      <c r="J4685" s="3">
        <f>'symulacje godzinowe'!$R$3*'symulacje godzinowe'!$N$3*(E4685-D4685)^2*'symulacje godzinowe'!$P$3/1000</f>
        <v>1.1121138921599999E-2</v>
      </c>
      <c r="K4685" s="3">
        <f t="shared" si="343"/>
        <v>-1.1218278009216001</v>
      </c>
      <c r="L4685" s="6">
        <f t="shared" si="344"/>
        <v>0</v>
      </c>
    </row>
    <row r="4686" spans="1:19" x14ac:dyDescent="0.2">
      <c r="A4686" s="2">
        <v>7</v>
      </c>
      <c r="B4686" s="2">
        <v>15</v>
      </c>
      <c r="C4686" s="2">
        <v>4684</v>
      </c>
      <c r="D4686" s="2">
        <v>8.6</v>
      </c>
      <c r="E4686" s="2">
        <v>55</v>
      </c>
      <c r="F4686" s="1">
        <f t="shared" si="342"/>
        <v>50</v>
      </c>
      <c r="G4686" s="2">
        <v>0</v>
      </c>
      <c r="H4686" s="3">
        <f>G4686/1000*'symulacje godzinowe'!$N$3*'symulacje godzinowe'!$Q$3*'symulacje godzinowe'!$R$3</f>
        <v>0</v>
      </c>
      <c r="I4686" s="3">
        <f>'symulacje godzinowe'!$R$3*'symulacje godzinowe'!$N$3*(E4686-D4686)*'symulacje godzinowe'!$O$3/1000</f>
        <v>1.1179346879999998</v>
      </c>
      <c r="J4686" s="3">
        <f>'symulacje godzinowe'!$R$3*'symulacje godzinowe'!$N$3*(E4686-D4686)^2*'symulacje godzinowe'!$P$3/1000</f>
        <v>1.1266353561599999E-2</v>
      </c>
      <c r="K4686" s="3">
        <f t="shared" si="343"/>
        <v>-1.1292010415615998</v>
      </c>
      <c r="L4686" s="6">
        <f t="shared" si="344"/>
        <v>0</v>
      </c>
    </row>
    <row r="4687" spans="1:19" x14ac:dyDescent="0.2">
      <c r="A4687" s="2">
        <v>7</v>
      </c>
      <c r="B4687" s="2">
        <v>15</v>
      </c>
      <c r="C4687" s="2">
        <v>4685</v>
      </c>
      <c r="D4687" s="2">
        <v>9.3000000000000007</v>
      </c>
      <c r="E4687" s="2">
        <v>55</v>
      </c>
      <c r="F4687" s="1">
        <f t="shared" si="342"/>
        <v>50</v>
      </c>
      <c r="G4687" s="2">
        <v>54.7</v>
      </c>
      <c r="H4687" s="3">
        <f>G4687/1000*'symulacje godzinowe'!$N$3*'symulacje godzinowe'!$Q$3*'symulacje godzinowe'!$R$3</f>
        <v>0.24181562670000001</v>
      </c>
      <c r="I4687" s="3">
        <f>'symulacje godzinowe'!$R$3*'symulacje godzinowe'!$N$3*(E4687-D4687)*'symulacje godzinowe'!$O$3/1000</f>
        <v>1.1010692940000002</v>
      </c>
      <c r="J4687" s="3">
        <f>'symulacje godzinowe'!$R$3*'symulacje godzinowe'!$N$3*(E4687-D4687)^2*'symulacje godzinowe'!$P$3/1000</f>
        <v>1.0928984630400001E-2</v>
      </c>
      <c r="K4687" s="3">
        <f t="shared" si="343"/>
        <v>-0.87018265193040023</v>
      </c>
      <c r="L4687" s="6">
        <f t="shared" si="344"/>
        <v>0</v>
      </c>
    </row>
    <row r="4688" spans="1:19" x14ac:dyDescent="0.2">
      <c r="A4688" s="2">
        <v>7</v>
      </c>
      <c r="B4688" s="2">
        <v>15</v>
      </c>
      <c r="C4688" s="2">
        <v>4686</v>
      </c>
      <c r="D4688" s="2">
        <v>10.1</v>
      </c>
      <c r="E4688" s="2">
        <v>55</v>
      </c>
      <c r="F4688" s="1">
        <f t="shared" si="342"/>
        <v>50</v>
      </c>
      <c r="G4688" s="2">
        <v>119.2</v>
      </c>
      <c r="H4688" s="3">
        <f>G4688/1000*'symulacje godzinowe'!$N$3*'symulacje godzinowe'!$Q$3*'symulacje godzinowe'!$R$3</f>
        <v>0.52695471120000004</v>
      </c>
      <c r="I4688" s="3">
        <f>'symulacje godzinowe'!$R$3*'symulacje godzinowe'!$N$3*(E4688-D4688)*'symulacje godzinowe'!$O$3/1000</f>
        <v>1.0817945579999999</v>
      </c>
      <c r="J4688" s="3">
        <f>'symulacje godzinowe'!$R$3*'symulacje godzinowe'!$N$3*(E4688-D4688)^2*'symulacje godzinowe'!$P$3/1000</f>
        <v>1.05496996896E-2</v>
      </c>
      <c r="K4688" s="3">
        <f t="shared" si="343"/>
        <v>-0.56538954648959983</v>
      </c>
      <c r="L4688" s="6">
        <f t="shared" si="344"/>
        <v>0</v>
      </c>
    </row>
    <row r="4689" spans="1:15" x14ac:dyDescent="0.2">
      <c r="A4689" s="2">
        <v>7</v>
      </c>
      <c r="B4689" s="2">
        <v>15</v>
      </c>
      <c r="C4689" s="2">
        <v>4687</v>
      </c>
      <c r="D4689" s="2">
        <v>10.8</v>
      </c>
      <c r="E4689" s="2">
        <v>55</v>
      </c>
      <c r="F4689" s="1">
        <f t="shared" si="342"/>
        <v>50</v>
      </c>
      <c r="G4689" s="2">
        <v>183.4</v>
      </c>
      <c r="H4689" s="3">
        <f>G4689/1000*'symulacje godzinowe'!$N$3*'symulacje godzinowe'!$Q$3*'symulacje godzinowe'!$R$3</f>
        <v>0.81076756740000011</v>
      </c>
      <c r="I4689" s="3">
        <f>'symulacje godzinowe'!$R$3*'symulacje godzinowe'!$N$3*(E4689-D4689)*'symulacje godzinowe'!$O$3/1000</f>
        <v>1.0649291639999998</v>
      </c>
      <c r="J4689" s="3">
        <f>'symulacje godzinowe'!$R$3*'symulacje godzinowe'!$N$3*(E4689-D4689)^2*'symulacje godzinowe'!$P$3/1000</f>
        <v>1.0223319974400001E-2</v>
      </c>
      <c r="K4689" s="3">
        <f t="shared" si="343"/>
        <v>-0.26438491657439972</v>
      </c>
      <c r="L4689" s="6">
        <f t="shared" si="344"/>
        <v>0</v>
      </c>
    </row>
    <row r="4690" spans="1:15" x14ac:dyDescent="0.2">
      <c r="A4690" s="2">
        <v>7</v>
      </c>
      <c r="B4690" s="2">
        <v>15</v>
      </c>
      <c r="C4690" s="2">
        <v>4688</v>
      </c>
      <c r="D4690" s="2">
        <v>12</v>
      </c>
      <c r="E4690" s="2">
        <v>55</v>
      </c>
      <c r="F4690" s="1">
        <f t="shared" si="342"/>
        <v>50</v>
      </c>
      <c r="G4690" s="2">
        <v>307</v>
      </c>
      <c r="H4690" s="3">
        <f>G4690/1000*'symulacje godzinowe'!$N$3*'symulacje godzinowe'!$Q$3*'symulacje godzinowe'!$R$3</f>
        <v>1.3571736270000001</v>
      </c>
      <c r="I4690" s="3">
        <f>'symulacje godzinowe'!$R$3*'symulacje godzinowe'!$N$3*(E4690-D4690)*'symulacje godzinowe'!$O$3/1000</f>
        <v>1.0360170599999998</v>
      </c>
      <c r="J4690" s="3">
        <f>'symulacje godzinowe'!$R$3*'symulacje godzinowe'!$N$3*(E4690-D4690)^2*'symulacje godzinowe'!$P$3/1000</f>
        <v>9.6757430400000004E-3</v>
      </c>
      <c r="K4690" s="3">
        <f t="shared" si="343"/>
        <v>0.31148082396000026</v>
      </c>
      <c r="L4690" s="6">
        <f t="shared" si="344"/>
        <v>1121.3309662560009</v>
      </c>
    </row>
    <row r="4691" spans="1:15" x14ac:dyDescent="0.2">
      <c r="A4691" s="2">
        <v>7</v>
      </c>
      <c r="B4691" s="2">
        <v>15</v>
      </c>
      <c r="C4691" s="2">
        <v>4689</v>
      </c>
      <c r="D4691" s="2">
        <v>13.2</v>
      </c>
      <c r="E4691" s="2">
        <v>55</v>
      </c>
      <c r="F4691" s="1">
        <f t="shared" si="342"/>
        <v>50</v>
      </c>
      <c r="G4691" s="2">
        <v>382.7</v>
      </c>
      <c r="H4691" s="3">
        <f>G4691/1000*'symulacje godzinowe'!$N$3*'symulacje godzinowe'!$Q$3*'symulacje godzinowe'!$R$3</f>
        <v>1.6918252347</v>
      </c>
      <c r="I4691" s="3">
        <f>'symulacje godzinowe'!$R$3*'symulacje godzinowe'!$N$3*(E4691-D4691)*'symulacje godzinowe'!$O$3/1000</f>
        <v>1.0071049559999998</v>
      </c>
      <c r="J4691" s="3">
        <f>'symulacje godzinowe'!$R$3*'symulacje godzinowe'!$N$3*(E4691-D4691)^2*'symulacje godzinowe'!$P$3/1000</f>
        <v>9.1432370303999987E-3</v>
      </c>
      <c r="K4691" s="3">
        <f t="shared" si="343"/>
        <v>0.6755770416696002</v>
      </c>
      <c r="L4691" s="6">
        <f t="shared" si="344"/>
        <v>2432.0773500105606</v>
      </c>
    </row>
    <row r="4692" spans="1:15" x14ac:dyDescent="0.2">
      <c r="A4692" s="2">
        <v>7</v>
      </c>
      <c r="B4692" s="2">
        <v>15</v>
      </c>
      <c r="C4692" s="2">
        <v>4690</v>
      </c>
      <c r="D4692" s="2">
        <v>14.4</v>
      </c>
      <c r="E4692" s="2">
        <v>55</v>
      </c>
      <c r="F4692" s="1">
        <f t="shared" si="342"/>
        <v>50</v>
      </c>
      <c r="G4692" s="2">
        <v>518.4</v>
      </c>
      <c r="H4692" s="3">
        <f>G4692/1000*'symulacje godzinowe'!$N$3*'symulacje godzinowe'!$Q$3*'symulacje godzinowe'!$R$3</f>
        <v>2.2917225023999999</v>
      </c>
      <c r="I4692" s="3">
        <f>'symulacje godzinowe'!$R$3*'symulacje godzinowe'!$N$3*(E4692-D4692)*'symulacje godzinowe'!$O$3/1000</f>
        <v>0.97819285199999995</v>
      </c>
      <c r="J4692" s="3">
        <f>'symulacje godzinowe'!$R$3*'symulacje godzinowe'!$N$3*(E4692-D4692)^2*'symulacje godzinowe'!$P$3/1000</f>
        <v>8.6258019456000017E-3</v>
      </c>
      <c r="K4692" s="3">
        <f t="shared" si="343"/>
        <v>1.3049038484544</v>
      </c>
      <c r="L4692" s="6">
        <f t="shared" si="344"/>
        <v>4697.65385443584</v>
      </c>
    </row>
    <row r="4693" spans="1:15" x14ac:dyDescent="0.2">
      <c r="A4693" s="2">
        <v>7</v>
      </c>
      <c r="B4693" s="2">
        <v>15</v>
      </c>
      <c r="C4693" s="2">
        <v>4691</v>
      </c>
      <c r="D4693" s="2">
        <v>16.100000000000001</v>
      </c>
      <c r="E4693" s="2">
        <v>55</v>
      </c>
      <c r="F4693" s="1">
        <f t="shared" si="342"/>
        <v>50</v>
      </c>
      <c r="G4693" s="2">
        <v>574</v>
      </c>
      <c r="H4693" s="3">
        <f>G4693/1000*'symulacje godzinowe'!$N$3*'symulacje godzinowe'!$Q$3*'symulacje godzinowe'!$R$3</f>
        <v>2.5375168139999995</v>
      </c>
      <c r="I4693" s="3">
        <f>'symulacje godzinowe'!$R$3*'symulacje godzinowe'!$N$3*(E4693-D4693)*'symulacje godzinowe'!$O$3/1000</f>
        <v>0.93723403799999994</v>
      </c>
      <c r="J4693" s="3">
        <f>'symulacje godzinowe'!$R$3*'symulacje godzinowe'!$N$3*(E4693-D4693)^2*'symulacje godzinowe'!$P$3/1000</f>
        <v>7.9185674015999977E-3</v>
      </c>
      <c r="K4693" s="3">
        <f t="shared" si="343"/>
        <v>1.5923642085983996</v>
      </c>
      <c r="L4693" s="6">
        <f t="shared" si="344"/>
        <v>5732.5111509542385</v>
      </c>
    </row>
    <row r="4694" spans="1:15" x14ac:dyDescent="0.2">
      <c r="A4694" s="2">
        <v>7</v>
      </c>
      <c r="B4694" s="2">
        <v>15</v>
      </c>
      <c r="C4694" s="2">
        <v>4692</v>
      </c>
      <c r="D4694" s="2">
        <v>17.7</v>
      </c>
      <c r="E4694" s="2">
        <v>55</v>
      </c>
      <c r="F4694" s="1">
        <f t="shared" si="342"/>
        <v>50</v>
      </c>
      <c r="G4694" s="2">
        <v>504.4</v>
      </c>
      <c r="H4694" s="3">
        <f>G4694/1000*'symulacje godzinowe'!$N$3*'symulacje godzinowe'!$Q$3*'symulacje godzinowe'!$R$3</f>
        <v>2.2298318483999999</v>
      </c>
      <c r="I4694" s="3">
        <f>'symulacje godzinowe'!$R$3*'symulacje godzinowe'!$N$3*(E4694-D4694)*'symulacje godzinowe'!$O$3/1000</f>
        <v>0.89868456599999991</v>
      </c>
      <c r="J4694" s="3">
        <f>'symulacje godzinowe'!$R$3*'symulacje godzinowe'!$N$3*(E4694-D4694)^2*'symulacje godzinowe'!$P$3/1000</f>
        <v>7.2805649183999982E-3</v>
      </c>
      <c r="K4694" s="3">
        <f t="shared" si="343"/>
        <v>1.3238667174815999</v>
      </c>
      <c r="L4694" s="6">
        <f t="shared" si="344"/>
        <v>4765.9201829337599</v>
      </c>
    </row>
    <row r="4695" spans="1:15" x14ac:dyDescent="0.2">
      <c r="A4695" s="2">
        <v>7</v>
      </c>
      <c r="B4695" s="2">
        <v>15</v>
      </c>
      <c r="C4695" s="2">
        <v>4693</v>
      </c>
      <c r="D4695" s="2">
        <v>19.399999999999999</v>
      </c>
      <c r="E4695" s="2">
        <v>55</v>
      </c>
      <c r="F4695" s="1">
        <f t="shared" si="342"/>
        <v>50</v>
      </c>
      <c r="G4695" s="2">
        <v>474.6</v>
      </c>
      <c r="H4695" s="3">
        <f>G4695/1000*'symulacje godzinowe'!$N$3*'symulacje godzinowe'!$Q$3*'symulacje godzinowe'!$R$3</f>
        <v>2.0980931706000003</v>
      </c>
      <c r="I4695" s="3">
        <f>'symulacje godzinowe'!$R$3*'symulacje godzinowe'!$N$3*(E4695-D4695)*'symulacje godzinowe'!$O$3/1000</f>
        <v>0.8577257519999999</v>
      </c>
      <c r="J4695" s="3">
        <f>'symulacje godzinowe'!$R$3*'symulacje godzinowe'!$N$3*(E4695-D4695)^2*'symulacje godzinowe'!$P$3/1000</f>
        <v>6.6320441855999999E-3</v>
      </c>
      <c r="K4695" s="3">
        <f t="shared" si="343"/>
        <v>1.2337353744144004</v>
      </c>
      <c r="L4695" s="6">
        <f t="shared" si="344"/>
        <v>4441.4473478918417</v>
      </c>
    </row>
    <row r="4696" spans="1:15" x14ac:dyDescent="0.2">
      <c r="A4696" s="2">
        <v>7</v>
      </c>
      <c r="B4696" s="2">
        <v>15</v>
      </c>
      <c r="C4696" s="2">
        <v>4694</v>
      </c>
      <c r="D4696" s="2">
        <v>19.3</v>
      </c>
      <c r="E4696" s="2">
        <v>55</v>
      </c>
      <c r="F4696" s="1">
        <f t="shared" si="342"/>
        <v>50</v>
      </c>
      <c r="G4696" s="2">
        <v>417</v>
      </c>
      <c r="H4696" s="3">
        <f>G4696/1000*'symulacje godzinowe'!$N$3*'symulacje godzinowe'!$Q$3*'symulacje godzinowe'!$R$3</f>
        <v>1.843457337</v>
      </c>
      <c r="I4696" s="3">
        <f>'symulacje godzinowe'!$R$3*'symulacje godzinowe'!$N$3*(E4696-D4696)*'symulacje godzinowe'!$O$3/1000</f>
        <v>0.86013509399999999</v>
      </c>
      <c r="J4696" s="3">
        <f>'symulacje godzinowe'!$R$3*'symulacje godzinowe'!$N$3*(E4696-D4696)^2*'symulacje godzinowe'!$P$3/1000</f>
        <v>6.6693551904000014E-3</v>
      </c>
      <c r="K4696" s="3">
        <f t="shared" si="343"/>
        <v>0.97665288780960002</v>
      </c>
      <c r="L4696" s="6">
        <f t="shared" si="344"/>
        <v>3515.9503961145601</v>
      </c>
    </row>
    <row r="4697" spans="1:15" x14ac:dyDescent="0.2">
      <c r="A4697" s="2">
        <v>7</v>
      </c>
      <c r="B4697" s="2">
        <v>15</v>
      </c>
      <c r="C4697" s="2">
        <v>4695</v>
      </c>
      <c r="D4697" s="2">
        <v>19.100000000000001</v>
      </c>
      <c r="E4697" s="2">
        <v>55</v>
      </c>
      <c r="F4697" s="1">
        <f t="shared" si="342"/>
        <v>50</v>
      </c>
      <c r="G4697" s="2">
        <v>276.60000000000002</v>
      </c>
      <c r="H4697" s="3">
        <f>G4697/1000*'symulacje godzinowe'!$N$3*'symulacje godzinowe'!$Q$3*'symulacje godzinowe'!$R$3</f>
        <v>1.2227824925999999</v>
      </c>
      <c r="I4697" s="3">
        <f>'symulacje godzinowe'!$R$3*'symulacje godzinowe'!$N$3*(E4697-D4697)*'symulacje godzinowe'!$O$3/1000</f>
        <v>0.86495377799999984</v>
      </c>
      <c r="J4697" s="3">
        <f>'symulacje godzinowe'!$R$3*'symulacje godzinowe'!$N$3*(E4697-D4697)^2*'symulacje godzinowe'!$P$3/1000</f>
        <v>6.7442911775999993E-3</v>
      </c>
      <c r="K4697" s="3">
        <f t="shared" si="343"/>
        <v>0.35108442342240009</v>
      </c>
      <c r="L4697" s="6">
        <f t="shared" si="344"/>
        <v>1263.9039243206403</v>
      </c>
    </row>
    <row r="4698" spans="1:15" x14ac:dyDescent="0.2">
      <c r="A4698" s="2">
        <v>7</v>
      </c>
      <c r="B4698" s="2">
        <v>15</v>
      </c>
      <c r="C4698" s="2">
        <v>4696</v>
      </c>
      <c r="D4698" s="2">
        <v>19</v>
      </c>
      <c r="E4698" s="2">
        <v>55</v>
      </c>
      <c r="F4698" s="1">
        <f t="shared" si="342"/>
        <v>50</v>
      </c>
      <c r="G4698" s="2">
        <v>214.1</v>
      </c>
      <c r="H4698" s="3">
        <f>G4698/1000*'symulacje godzinowe'!$N$3*'symulacje godzinowe'!$Q$3*'symulacje godzinowe'!$R$3</f>
        <v>0.94648493010000001</v>
      </c>
      <c r="I4698" s="3">
        <f>'symulacje godzinowe'!$R$3*'symulacje godzinowe'!$N$3*(E4698-D4698)*'symulacje godzinowe'!$O$3/1000</f>
        <v>0.86736311999999993</v>
      </c>
      <c r="J4698" s="3">
        <f>'symulacje godzinowe'!$R$3*'symulacje godzinowe'!$N$3*(E4698-D4698)^2*'symulacje godzinowe'!$P$3/1000</f>
        <v>6.78191616E-3</v>
      </c>
      <c r="K4698" s="3">
        <f t="shared" si="343"/>
        <v>7.233989394000008E-2</v>
      </c>
      <c r="L4698" s="6">
        <f t="shared" si="344"/>
        <v>260.4236181840003</v>
      </c>
    </row>
    <row r="4699" spans="1:15" x14ac:dyDescent="0.2">
      <c r="A4699" s="2">
        <v>7</v>
      </c>
      <c r="B4699" s="2">
        <v>15</v>
      </c>
      <c r="C4699" s="2">
        <v>4697</v>
      </c>
      <c r="D4699" s="2">
        <v>18.7</v>
      </c>
      <c r="E4699" s="2">
        <v>55</v>
      </c>
      <c r="F4699" s="1">
        <f t="shared" si="342"/>
        <v>50</v>
      </c>
      <c r="G4699" s="2">
        <v>149</v>
      </c>
      <c r="H4699" s="3">
        <f>G4699/1000*'symulacje godzinowe'!$N$3*'symulacje godzinowe'!$Q$3*'symulacje godzinowe'!$R$3</f>
        <v>0.65869338900000007</v>
      </c>
      <c r="I4699" s="3">
        <f>'symulacje godzinowe'!$R$3*'symulacje godzinowe'!$N$3*(E4699-D4699)*'symulacje godzinowe'!$O$3/1000</f>
        <v>0.87459114599999987</v>
      </c>
      <c r="J4699" s="3">
        <f>'symulacje godzinowe'!$R$3*'symulacje godzinowe'!$N$3*(E4699-D4699)^2*'symulacje godzinowe'!$P$3/1000</f>
        <v>6.8954190623999991E-3</v>
      </c>
      <c r="K4699" s="3">
        <f t="shared" si="343"/>
        <v>-0.22279317606239979</v>
      </c>
      <c r="L4699" s="6">
        <f t="shared" si="344"/>
        <v>0</v>
      </c>
    </row>
    <row r="4700" spans="1:15" x14ac:dyDescent="0.2">
      <c r="A4700" s="2">
        <v>7</v>
      </c>
      <c r="B4700" s="2">
        <v>15</v>
      </c>
      <c r="C4700" s="2">
        <v>4698</v>
      </c>
      <c r="D4700" s="2">
        <v>18.5</v>
      </c>
      <c r="E4700" s="2">
        <v>55</v>
      </c>
      <c r="F4700" s="1">
        <f t="shared" si="342"/>
        <v>50</v>
      </c>
      <c r="G4700" s="2">
        <v>89.6</v>
      </c>
      <c r="H4700" s="3">
        <f>G4700/1000*'symulacje godzinowe'!$N$3*'symulacje godzinowe'!$Q$3*'symulacje godzinowe'!$R$3</f>
        <v>0.39610018559999993</v>
      </c>
      <c r="I4700" s="3">
        <f>'symulacje godzinowe'!$R$3*'symulacje godzinowe'!$N$3*(E4700-D4700)*'symulacje godzinowe'!$O$3/1000</f>
        <v>0.87940982999999984</v>
      </c>
      <c r="J4700" s="3">
        <f>'symulacje godzinowe'!$R$3*'symulacje godzinowe'!$N$3*(E4700-D4700)^2*'symulacje godzinowe'!$P$3/1000</f>
        <v>6.9716109599999992E-3</v>
      </c>
      <c r="K4700" s="3">
        <f t="shared" si="343"/>
        <v>-0.49028125535999989</v>
      </c>
      <c r="L4700" s="6">
        <f t="shared" si="344"/>
        <v>0</v>
      </c>
    </row>
    <row r="4701" spans="1:15" x14ac:dyDescent="0.2">
      <c r="A4701" s="2">
        <v>7</v>
      </c>
      <c r="B4701" s="2">
        <v>15</v>
      </c>
      <c r="C4701" s="2">
        <v>4699</v>
      </c>
      <c r="D4701" s="2">
        <v>18.2</v>
      </c>
      <c r="E4701" s="2">
        <v>55</v>
      </c>
      <c r="F4701" s="1">
        <f t="shared" si="342"/>
        <v>50</v>
      </c>
      <c r="G4701" s="2">
        <v>23.3</v>
      </c>
      <c r="H4701" s="3">
        <f>G4701/1000*'symulacje godzinowe'!$N$3*'symulacje godzinowe'!$Q$3*'symulacje godzinowe'!$R$3</f>
        <v>0.10300373130000001</v>
      </c>
      <c r="I4701" s="3">
        <f>'symulacje godzinowe'!$R$3*'symulacje godzinowe'!$N$3*(E4701-D4701)*'symulacje godzinowe'!$O$3/1000</f>
        <v>0.88663785599999978</v>
      </c>
      <c r="J4701" s="3">
        <f>'symulacje godzinowe'!$R$3*'symulacje godzinowe'!$N$3*(E4701-D4701)^2*'symulacje godzinowe'!$P$3/1000</f>
        <v>7.0866837503999981E-3</v>
      </c>
      <c r="K4701" s="3">
        <f t="shared" si="343"/>
        <v>-0.79072080845039983</v>
      </c>
      <c r="L4701" s="6">
        <f t="shared" si="344"/>
        <v>0</v>
      </c>
    </row>
    <row r="4702" spans="1:15" x14ac:dyDescent="0.2">
      <c r="A4702" s="2">
        <v>7</v>
      </c>
      <c r="B4702" s="2">
        <v>15</v>
      </c>
      <c r="C4702" s="2">
        <v>4700</v>
      </c>
      <c r="D4702" s="2">
        <v>17</v>
      </c>
      <c r="E4702" s="2">
        <v>55</v>
      </c>
      <c r="F4702" s="1">
        <f t="shared" si="342"/>
        <v>50</v>
      </c>
      <c r="G4702" s="2">
        <v>0</v>
      </c>
      <c r="H4702" s="3">
        <f>G4702/1000*'symulacje godzinowe'!$N$3*'symulacje godzinowe'!$Q$3*'symulacje godzinowe'!$R$3</f>
        <v>0</v>
      </c>
      <c r="I4702" s="3">
        <f>'symulacje godzinowe'!$R$3*'symulacje godzinowe'!$N$3*(E4702-D4702)*'symulacje godzinowe'!$O$3/1000</f>
        <v>0.91554995999999977</v>
      </c>
      <c r="J4702" s="3">
        <f>'symulacje godzinowe'!$R$3*'symulacje godzinowe'!$N$3*(E4702-D4702)^2*'symulacje godzinowe'!$P$3/1000</f>
        <v>7.5563942399999992E-3</v>
      </c>
      <c r="K4702" s="3">
        <f t="shared" si="343"/>
        <v>-0.92310635423999976</v>
      </c>
      <c r="L4702" s="6">
        <f t="shared" si="344"/>
        <v>0</v>
      </c>
    </row>
    <row r="4703" spans="1:15" x14ac:dyDescent="0.2">
      <c r="A4703" s="2">
        <v>7</v>
      </c>
      <c r="B4703" s="2">
        <v>15</v>
      </c>
      <c r="C4703" s="2">
        <v>4701</v>
      </c>
      <c r="D4703" s="2">
        <v>15.8</v>
      </c>
      <c r="E4703" s="2">
        <v>55</v>
      </c>
      <c r="F4703" s="1">
        <f t="shared" si="342"/>
        <v>50</v>
      </c>
      <c r="G4703" s="2">
        <v>0</v>
      </c>
      <c r="H4703" s="3">
        <f>G4703/1000*'symulacje godzinowe'!$N$3*'symulacje godzinowe'!$Q$3*'symulacje godzinowe'!$R$3</f>
        <v>0</v>
      </c>
      <c r="I4703" s="3">
        <f>'symulacje godzinowe'!$R$3*'symulacje godzinowe'!$N$3*(E4703-D4703)*'symulacje godzinowe'!$O$3/1000</f>
        <v>0.9444620640000001</v>
      </c>
      <c r="J4703" s="3">
        <f>'symulacje godzinowe'!$R$3*'symulacje godzinowe'!$N$3*(E4703-D4703)^2*'symulacje godzinowe'!$P$3/1000</f>
        <v>8.0411756544000006E-3</v>
      </c>
      <c r="K4703" s="3">
        <f t="shared" si="343"/>
        <v>-0.95250323965440009</v>
      </c>
      <c r="L4703" s="6">
        <f t="shared" si="344"/>
        <v>0</v>
      </c>
    </row>
    <row r="4704" spans="1:15" x14ac:dyDescent="0.2">
      <c r="A4704" s="2">
        <v>7</v>
      </c>
      <c r="B4704" s="2">
        <v>15</v>
      </c>
      <c r="C4704" s="2">
        <v>4702</v>
      </c>
      <c r="D4704" s="2">
        <v>14.6</v>
      </c>
      <c r="E4704" s="2">
        <v>55</v>
      </c>
      <c r="F4704" s="1">
        <f t="shared" si="342"/>
        <v>50</v>
      </c>
      <c r="G4704" s="2">
        <v>0</v>
      </c>
      <c r="H4704" s="3">
        <f>G4704/1000*'symulacje godzinowe'!$N$3*'symulacje godzinowe'!$Q$3*'symulacje godzinowe'!$R$3</f>
        <v>0</v>
      </c>
      <c r="I4704" s="3">
        <f>'symulacje godzinowe'!$R$3*'symulacje godzinowe'!$N$3*(E4704-D4704)*'symulacje godzinowe'!$O$3/1000</f>
        <v>0.97337416799999998</v>
      </c>
      <c r="J4704" s="3">
        <f>'symulacje godzinowe'!$R$3*'symulacje godzinowe'!$N$3*(E4704-D4704)^2*'symulacje godzinowe'!$P$3/1000</f>
        <v>8.5410279935999988E-3</v>
      </c>
      <c r="K4704" s="3">
        <f t="shared" si="343"/>
        <v>-0.9819151959936</v>
      </c>
      <c r="L4704" s="6">
        <f t="shared" si="344"/>
        <v>0</v>
      </c>
      <c r="O4704" s="21" t="s">
        <v>33</v>
      </c>
    </row>
    <row r="4705" spans="1:19" x14ac:dyDescent="0.2">
      <c r="A4705" s="2">
        <v>7</v>
      </c>
      <c r="B4705" s="2">
        <v>15</v>
      </c>
      <c r="C4705" s="2">
        <v>4703</v>
      </c>
      <c r="D4705" s="2">
        <v>14.2</v>
      </c>
      <c r="E4705" s="2">
        <v>55</v>
      </c>
      <c r="F4705" s="1">
        <f t="shared" si="342"/>
        <v>50</v>
      </c>
      <c r="G4705" s="2">
        <v>0</v>
      </c>
      <c r="H4705" s="3">
        <f>G4705/1000*'symulacje godzinowe'!$N$3*'symulacje godzinowe'!$Q$3*'symulacje godzinowe'!$R$3</f>
        <v>0</v>
      </c>
      <c r="I4705" s="3">
        <f>'symulacje godzinowe'!$R$3*'symulacje godzinowe'!$N$3*(E4705-D4705)*'symulacje godzinowe'!$O$3/1000</f>
        <v>0.98301153599999991</v>
      </c>
      <c r="J4705" s="3">
        <f>'symulacje godzinowe'!$R$3*'symulacje godzinowe'!$N$3*(E4705-D4705)^2*'symulacje godzinowe'!$P$3/1000</f>
        <v>8.7109945343999996E-3</v>
      </c>
      <c r="K4705" s="3">
        <f t="shared" si="343"/>
        <v>-0.99172253053439996</v>
      </c>
      <c r="L4705" s="6">
        <f t="shared" si="344"/>
        <v>0</v>
      </c>
      <c r="M4705" s="21" t="s">
        <v>32</v>
      </c>
      <c r="N4705" s="21" t="s">
        <v>27</v>
      </c>
      <c r="O4705" s="21" t="s">
        <v>31</v>
      </c>
      <c r="P4705" s="21" t="s">
        <v>28</v>
      </c>
      <c r="Q4705" s="21" t="s">
        <v>29</v>
      </c>
      <c r="R4705" s="21" t="s">
        <v>30</v>
      </c>
      <c r="S4705" s="21" t="s">
        <v>26</v>
      </c>
    </row>
    <row r="4706" spans="1:19" x14ac:dyDescent="0.2">
      <c r="A4706" s="2">
        <v>7</v>
      </c>
      <c r="B4706" s="2">
        <v>15</v>
      </c>
      <c r="C4706" s="2">
        <v>4704</v>
      </c>
      <c r="D4706" s="2">
        <v>13.8</v>
      </c>
      <c r="E4706" s="2">
        <v>55</v>
      </c>
      <c r="F4706" s="1">
        <f t="shared" si="342"/>
        <v>50</v>
      </c>
      <c r="G4706" s="2">
        <v>0</v>
      </c>
      <c r="H4706" s="3">
        <f>G4706/1000*'symulacje godzinowe'!$N$3*'symulacje godzinowe'!$Q$3*'symulacje godzinowe'!$R$3</f>
        <v>0</v>
      </c>
      <c r="I4706" s="3">
        <f>'symulacje godzinowe'!$R$3*'symulacje godzinowe'!$N$3*(E4706-D4706)*'symulacje godzinowe'!$O$3/1000</f>
        <v>0.99264890400000005</v>
      </c>
      <c r="J4706" s="3">
        <f>'symulacje godzinowe'!$R$3*'symulacje godzinowe'!$N$3*(E4706-D4706)^2*'symulacje godzinowe'!$P$3/1000</f>
        <v>8.8826356224000012E-3</v>
      </c>
      <c r="K4706" s="3">
        <f t="shared" si="343"/>
        <v>-1.0015315396224</v>
      </c>
      <c r="L4706" s="10">
        <f>SUM(L4683:L4705)</f>
        <v>28231.218791101437</v>
      </c>
      <c r="M4706" s="19">
        <f>(L4682-4.187*$N$7*$O$7*(F4706-10))*((L4682-4.187*$N$7*$O$7*(F4706-10))&gt;0)</f>
        <v>0</v>
      </c>
      <c r="N4706" s="19">
        <f>M4706/4.187/(F4706-10)*(M4706&gt;0)</f>
        <v>0</v>
      </c>
      <c r="O4706" s="19">
        <f>$P$7-0.5*$N$7*$O$7</f>
        <v>100</v>
      </c>
      <c r="P4706" s="19">
        <f>IF(N4706&lt;O4706,N4706,O4706)</f>
        <v>0</v>
      </c>
      <c r="Q4706" s="19">
        <f>L4706/4.187/(F4706-10)+P4706</f>
        <v>168.56471692799997</v>
      </c>
      <c r="R4706" s="19" t="b">
        <f>Q4706&gt;$N$7*$O$7</f>
        <v>0</v>
      </c>
      <c r="S4706" s="19">
        <f>IF(R4706,(F4706-10)/(50-10),(F4706-10)/(50-10)*Q4706/$N$7/$O$7)</f>
        <v>0.84282358463999985</v>
      </c>
    </row>
    <row r="4707" spans="1:19" x14ac:dyDescent="0.2">
      <c r="A4707" s="2">
        <v>7</v>
      </c>
      <c r="B4707" s="2">
        <v>16</v>
      </c>
      <c r="C4707" s="2">
        <v>4705</v>
      </c>
      <c r="D4707" s="2">
        <v>13.4</v>
      </c>
      <c r="E4707" s="2">
        <v>55</v>
      </c>
      <c r="F4707" s="1">
        <f t="shared" si="342"/>
        <v>50</v>
      </c>
      <c r="G4707" s="2">
        <v>0</v>
      </c>
      <c r="H4707" s="3">
        <f>G4707/1000*'symulacje godzinowe'!$N$3*'symulacje godzinowe'!$Q$3*'symulacje godzinowe'!$R$3</f>
        <v>0</v>
      </c>
      <c r="I4707" s="3">
        <f>'symulacje godzinowe'!$R$3*'symulacje godzinowe'!$N$3*(E4707-D4707)*'symulacje godzinowe'!$O$3/1000</f>
        <v>1.0022862719999999</v>
      </c>
      <c r="J4707" s="3">
        <f>'symulacje godzinowe'!$R$3*'symulacje godzinowe'!$N$3*(E4707-D4707)^2*'symulacje godzinowe'!$P$3/1000</f>
        <v>9.0559512575999999E-3</v>
      </c>
      <c r="K4707" s="3">
        <f t="shared" si="343"/>
        <v>-1.0113422232575999</v>
      </c>
      <c r="L4707" s="6">
        <f>K4707*(K4707&gt;0)*3600</f>
        <v>0</v>
      </c>
    </row>
    <row r="4708" spans="1:19" x14ac:dyDescent="0.2">
      <c r="A4708" s="2">
        <v>7</v>
      </c>
      <c r="B4708" s="2">
        <v>16</v>
      </c>
      <c r="C4708" s="2">
        <v>4706</v>
      </c>
      <c r="D4708" s="2">
        <v>13.1</v>
      </c>
      <c r="E4708" s="2">
        <v>55</v>
      </c>
      <c r="F4708" s="1">
        <f t="shared" si="342"/>
        <v>50</v>
      </c>
      <c r="G4708" s="2">
        <v>0</v>
      </c>
      <c r="H4708" s="3">
        <f>G4708/1000*'symulacje godzinowe'!$N$3*'symulacje godzinowe'!$Q$3*'symulacje godzinowe'!$R$3</f>
        <v>0</v>
      </c>
      <c r="I4708" s="3">
        <f>'symulacje godzinowe'!$R$3*'symulacje godzinowe'!$N$3*(E4708-D4708)*'symulacje godzinowe'!$O$3/1000</f>
        <v>1.009514298</v>
      </c>
      <c r="J4708" s="3">
        <f>'symulacje godzinowe'!$R$3*'symulacje godzinowe'!$N$3*(E4708-D4708)^2*'symulacje godzinowe'!$P$3/1000</f>
        <v>9.1870369055999986E-3</v>
      </c>
      <c r="K4708" s="3">
        <f t="shared" si="343"/>
        <v>-1.0187013349056</v>
      </c>
      <c r="L4708" s="6">
        <f t="shared" ref="L4708:L4729" si="345">K4708*(K4708&gt;0)*3600</f>
        <v>0</v>
      </c>
    </row>
    <row r="4709" spans="1:19" x14ac:dyDescent="0.2">
      <c r="A4709" s="2">
        <v>7</v>
      </c>
      <c r="B4709" s="2">
        <v>16</v>
      </c>
      <c r="C4709" s="2">
        <v>4707</v>
      </c>
      <c r="D4709" s="2">
        <v>12.7</v>
      </c>
      <c r="E4709" s="2">
        <v>55</v>
      </c>
      <c r="F4709" s="1">
        <f t="shared" si="342"/>
        <v>50</v>
      </c>
      <c r="G4709" s="2">
        <v>0</v>
      </c>
      <c r="H4709" s="3">
        <f>G4709/1000*'symulacje godzinowe'!$N$3*'symulacje godzinowe'!$Q$3*'symulacje godzinowe'!$R$3</f>
        <v>0</v>
      </c>
      <c r="I4709" s="3">
        <f>'symulacje godzinowe'!$R$3*'symulacje godzinowe'!$N$3*(E4709-D4709)*'symulacje godzinowe'!$O$3/1000</f>
        <v>1.019151666</v>
      </c>
      <c r="J4709" s="3">
        <f>'symulacje godzinowe'!$R$3*'symulacje godzinowe'!$N$3*(E4709-D4709)^2*'symulacje godzinowe'!$P$3/1000</f>
        <v>9.3632829983999986E-3</v>
      </c>
      <c r="K4709" s="3">
        <f t="shared" si="343"/>
        <v>-1.0285149489984</v>
      </c>
      <c r="L4709" s="6">
        <f t="shared" si="345"/>
        <v>0</v>
      </c>
    </row>
    <row r="4710" spans="1:19" x14ac:dyDescent="0.2">
      <c r="A4710" s="2">
        <v>7</v>
      </c>
      <c r="B4710" s="2">
        <v>16</v>
      </c>
      <c r="C4710" s="2">
        <v>4708</v>
      </c>
      <c r="D4710" s="2">
        <v>12.4</v>
      </c>
      <c r="E4710" s="2">
        <v>55</v>
      </c>
      <c r="F4710" s="1">
        <f t="shared" si="342"/>
        <v>50</v>
      </c>
      <c r="G4710" s="2">
        <v>0</v>
      </c>
      <c r="H4710" s="3">
        <f>G4710/1000*'symulacje godzinowe'!$N$3*'symulacje godzinowe'!$Q$3*'symulacje godzinowe'!$R$3</f>
        <v>0</v>
      </c>
      <c r="I4710" s="3">
        <f>'symulacje godzinowe'!$R$3*'symulacje godzinowe'!$N$3*(E4710-D4710)*'symulacje godzinowe'!$O$3/1000</f>
        <v>1.0263796919999999</v>
      </c>
      <c r="J4710" s="3">
        <f>'symulacje godzinowe'!$R$3*'symulacje godzinowe'!$N$3*(E4710-D4710)^2*'symulacje godzinowe'!$P$3/1000</f>
        <v>9.4965664896000009E-3</v>
      </c>
      <c r="K4710" s="3">
        <f t="shared" si="343"/>
        <v>-1.0358762584896</v>
      </c>
      <c r="L4710" s="6">
        <f t="shared" si="345"/>
        <v>0</v>
      </c>
    </row>
    <row r="4711" spans="1:19" x14ac:dyDescent="0.2">
      <c r="A4711" s="2">
        <v>7</v>
      </c>
      <c r="B4711" s="2">
        <v>16</v>
      </c>
      <c r="C4711" s="2">
        <v>4709</v>
      </c>
      <c r="D4711" s="2">
        <v>13.3</v>
      </c>
      <c r="E4711" s="2">
        <v>55</v>
      </c>
      <c r="F4711" s="1">
        <f t="shared" si="342"/>
        <v>50</v>
      </c>
      <c r="G4711" s="2">
        <v>67.5</v>
      </c>
      <c r="H4711" s="3">
        <f>G4711/1000*'symulacje godzinowe'!$N$3*'symulacje godzinowe'!$Q$3*'symulacje godzinowe'!$R$3</f>
        <v>0.29840136750000007</v>
      </c>
      <c r="I4711" s="3">
        <f>'symulacje godzinowe'!$R$3*'symulacje godzinowe'!$N$3*(E4711-D4711)*'symulacje godzinowe'!$O$3/1000</f>
        <v>1.0046956140000001</v>
      </c>
      <c r="J4711" s="3">
        <f>'symulacje godzinowe'!$R$3*'symulacje godzinowe'!$N$3*(E4711-D4711)^2*'symulacje godzinowe'!$P$3/1000</f>
        <v>9.0995418144000015E-3</v>
      </c>
      <c r="K4711" s="3">
        <f t="shared" si="343"/>
        <v>-0.71539378831439993</v>
      </c>
      <c r="L4711" s="6">
        <f t="shared" si="345"/>
        <v>0</v>
      </c>
    </row>
    <row r="4712" spans="1:19" x14ac:dyDescent="0.2">
      <c r="A4712" s="2">
        <v>7</v>
      </c>
      <c r="B4712" s="2">
        <v>16</v>
      </c>
      <c r="C4712" s="2">
        <v>4710</v>
      </c>
      <c r="D4712" s="2">
        <v>14.1</v>
      </c>
      <c r="E4712" s="2">
        <v>55</v>
      </c>
      <c r="F4712" s="1">
        <f t="shared" si="342"/>
        <v>50</v>
      </c>
      <c r="G4712" s="2">
        <v>145</v>
      </c>
      <c r="H4712" s="3">
        <f>G4712/1000*'symulacje godzinowe'!$N$3*'symulacje godzinowe'!$Q$3*'symulacje godzinowe'!$R$3</f>
        <v>0.64101034499999987</v>
      </c>
      <c r="I4712" s="3">
        <f>'symulacje godzinowe'!$R$3*'symulacje godzinowe'!$N$3*(E4712-D4712)*'symulacje godzinowe'!$O$3/1000</f>
        <v>0.98542087799999978</v>
      </c>
      <c r="J4712" s="3">
        <f>'symulacje godzinowe'!$R$3*'symulacje godzinowe'!$N$3*(E4712-D4712)^2*'symulacje godzinowe'!$P$3/1000</f>
        <v>8.7537478175999991E-3</v>
      </c>
      <c r="K4712" s="3">
        <f t="shared" si="343"/>
        <v>-0.35316428081759993</v>
      </c>
      <c r="L4712" s="6">
        <f t="shared" si="345"/>
        <v>0</v>
      </c>
    </row>
    <row r="4713" spans="1:19" x14ac:dyDescent="0.2">
      <c r="A4713" s="2">
        <v>7</v>
      </c>
      <c r="B4713" s="2">
        <v>16</v>
      </c>
      <c r="C4713" s="2">
        <v>4711</v>
      </c>
      <c r="D4713" s="2">
        <v>15</v>
      </c>
      <c r="E4713" s="2">
        <v>55</v>
      </c>
      <c r="F4713" s="1">
        <f t="shared" si="342"/>
        <v>50</v>
      </c>
      <c r="G4713" s="2">
        <v>256</v>
      </c>
      <c r="H4713" s="3">
        <f>G4713/1000*'symulacje godzinowe'!$N$3*'symulacje godzinowe'!$Q$3*'symulacje godzinowe'!$R$3</f>
        <v>1.1317148160000001</v>
      </c>
      <c r="I4713" s="3">
        <f>'symulacje godzinowe'!$R$3*'symulacje godzinowe'!$N$3*(E4713-D4713)*'symulacje godzinowe'!$O$3/1000</f>
        <v>0.96373679999999995</v>
      </c>
      <c r="J4713" s="3">
        <f>'symulacje godzinowe'!$R$3*'symulacje godzinowe'!$N$3*(E4713-D4713)^2*'symulacje godzinowe'!$P$3/1000</f>
        <v>8.3727359999999987E-3</v>
      </c>
      <c r="K4713" s="3">
        <f t="shared" si="343"/>
        <v>0.15960528000000018</v>
      </c>
      <c r="L4713" s="6">
        <f t="shared" si="345"/>
        <v>574.57900800000061</v>
      </c>
    </row>
    <row r="4714" spans="1:19" x14ac:dyDescent="0.2">
      <c r="A4714" s="2">
        <v>7</v>
      </c>
      <c r="B4714" s="2">
        <v>16</v>
      </c>
      <c r="C4714" s="2">
        <v>4712</v>
      </c>
      <c r="D4714" s="2">
        <v>17.100000000000001</v>
      </c>
      <c r="E4714" s="2">
        <v>55</v>
      </c>
      <c r="F4714" s="1">
        <f t="shared" si="342"/>
        <v>50</v>
      </c>
      <c r="G4714" s="2">
        <v>349.2</v>
      </c>
      <c r="H4714" s="3">
        <f>G4714/1000*'symulacje godzinowe'!$N$3*'symulacje godzinowe'!$Q$3*'symulacje godzinowe'!$R$3</f>
        <v>1.5437297411999999</v>
      </c>
      <c r="I4714" s="3">
        <f>'symulacje godzinowe'!$R$3*'symulacje godzinowe'!$N$3*(E4714-D4714)*'symulacje godzinowe'!$O$3/1000</f>
        <v>0.9131406179999999</v>
      </c>
      <c r="J4714" s="3">
        <f>'symulacje godzinowe'!$R$3*'symulacje godzinowe'!$N$3*(E4714-D4714)^2*'symulacje godzinowe'!$P$3/1000</f>
        <v>7.5166760735999993E-3</v>
      </c>
      <c r="K4714" s="3">
        <f t="shared" si="343"/>
        <v>0.62307244712640009</v>
      </c>
      <c r="L4714" s="6">
        <f t="shared" si="345"/>
        <v>2243.0608096550404</v>
      </c>
    </row>
    <row r="4715" spans="1:19" x14ac:dyDescent="0.2">
      <c r="A4715" s="2">
        <v>7</v>
      </c>
      <c r="B4715" s="2">
        <v>16</v>
      </c>
      <c r="C4715" s="2">
        <v>4713</v>
      </c>
      <c r="D4715" s="2">
        <v>19.100000000000001</v>
      </c>
      <c r="E4715" s="2">
        <v>55</v>
      </c>
      <c r="F4715" s="1">
        <f t="shared" si="342"/>
        <v>50</v>
      </c>
      <c r="G4715" s="2">
        <v>473.3</v>
      </c>
      <c r="H4715" s="3">
        <f>G4715/1000*'symulacje godzinowe'!$N$3*'symulacje godzinowe'!$Q$3*'symulacje godzinowe'!$R$3</f>
        <v>2.0923461812999999</v>
      </c>
      <c r="I4715" s="3">
        <f>'symulacje godzinowe'!$R$3*'symulacje godzinowe'!$N$3*(E4715-D4715)*'symulacje godzinowe'!$O$3/1000</f>
        <v>0.86495377799999984</v>
      </c>
      <c r="J4715" s="3">
        <f>'symulacje godzinowe'!$R$3*'symulacje godzinowe'!$N$3*(E4715-D4715)^2*'symulacje godzinowe'!$P$3/1000</f>
        <v>6.7442911775999993E-3</v>
      </c>
      <c r="K4715" s="3">
        <f t="shared" si="343"/>
        <v>1.2206481121224002</v>
      </c>
      <c r="L4715" s="6">
        <f t="shared" si="345"/>
        <v>4394.3332036406409</v>
      </c>
    </row>
    <row r="4716" spans="1:19" x14ac:dyDescent="0.2">
      <c r="A4716" s="2">
        <v>7</v>
      </c>
      <c r="B4716" s="2">
        <v>16</v>
      </c>
      <c r="C4716" s="2">
        <v>4714</v>
      </c>
      <c r="D4716" s="2">
        <v>21.2</v>
      </c>
      <c r="E4716" s="2">
        <v>55</v>
      </c>
      <c r="F4716" s="1">
        <f t="shared" si="342"/>
        <v>50</v>
      </c>
      <c r="G4716" s="2">
        <v>559.6</v>
      </c>
      <c r="H4716" s="3">
        <f>G4716/1000*'symulacje godzinowe'!$N$3*'symulacje godzinowe'!$Q$3*'symulacje godzinowe'!$R$3</f>
        <v>2.4738578556000004</v>
      </c>
      <c r="I4716" s="3">
        <f>'symulacje godzinowe'!$R$3*'symulacje godzinowe'!$N$3*(E4716-D4716)*'symulacje godzinowe'!$O$3/1000</f>
        <v>0.81435759599999979</v>
      </c>
      <c r="J4716" s="3">
        <f>'symulacje godzinowe'!$R$3*'symulacje godzinowe'!$N$3*(E4716-D4716)^2*'symulacje godzinowe'!$P$3/1000</f>
        <v>5.9783428223999981E-3</v>
      </c>
      <c r="K4716" s="3">
        <f t="shared" si="343"/>
        <v>1.6535219167776005</v>
      </c>
      <c r="L4716" s="6">
        <f t="shared" si="345"/>
        <v>5952.6789003993617</v>
      </c>
    </row>
    <row r="4717" spans="1:19" x14ac:dyDescent="0.2">
      <c r="A4717" s="2">
        <v>7</v>
      </c>
      <c r="B4717" s="2">
        <v>16</v>
      </c>
      <c r="C4717" s="2">
        <v>4715</v>
      </c>
      <c r="D4717" s="2">
        <v>22.1</v>
      </c>
      <c r="E4717" s="2">
        <v>55</v>
      </c>
      <c r="F4717" s="1">
        <f t="shared" si="342"/>
        <v>50</v>
      </c>
      <c r="G4717" s="2">
        <v>675</v>
      </c>
      <c r="H4717" s="3">
        <f>G4717/1000*'symulacje godzinowe'!$N$3*'symulacje godzinowe'!$Q$3*'symulacje godzinowe'!$R$3</f>
        <v>2.9840136749999999</v>
      </c>
      <c r="I4717" s="3">
        <f>'symulacje godzinowe'!$R$3*'symulacje godzinowe'!$N$3*(E4717-D4717)*'symulacje godzinowe'!$O$3/1000</f>
        <v>0.79267351799999997</v>
      </c>
      <c r="J4717" s="3">
        <f>'symulacje godzinowe'!$R$3*'symulacje godzinowe'!$N$3*(E4717-D4717)^2*'symulacje godzinowe'!$P$3/1000</f>
        <v>5.6642082335999992E-3</v>
      </c>
      <c r="K4717" s="3">
        <f t="shared" si="343"/>
        <v>2.1856759487663999</v>
      </c>
      <c r="L4717" s="6">
        <f t="shared" si="345"/>
        <v>7868.4334155590395</v>
      </c>
    </row>
    <row r="4718" spans="1:19" x14ac:dyDescent="0.2">
      <c r="A4718" s="2">
        <v>7</v>
      </c>
      <c r="B4718" s="2">
        <v>16</v>
      </c>
      <c r="C4718" s="2">
        <v>4716</v>
      </c>
      <c r="D4718" s="2">
        <v>22.9</v>
      </c>
      <c r="E4718" s="2">
        <v>55</v>
      </c>
      <c r="F4718" s="1">
        <f t="shared" si="342"/>
        <v>50</v>
      </c>
      <c r="G4718" s="2">
        <v>690.1</v>
      </c>
      <c r="H4718" s="3">
        <f>G4718/1000*'symulacje godzinowe'!$N$3*'symulacje godzinowe'!$Q$3*'symulacje godzinowe'!$R$3</f>
        <v>3.0507671661</v>
      </c>
      <c r="I4718" s="3">
        <f>'symulacje godzinowe'!$R$3*'symulacje godzinowe'!$N$3*(E4718-D4718)*'symulacje godzinowe'!$O$3/1000</f>
        <v>0.77339878200000001</v>
      </c>
      <c r="J4718" s="3">
        <f>'symulacje godzinowe'!$R$3*'symulacje godzinowe'!$N$3*(E4718-D4718)^2*'symulacje godzinowe'!$P$3/1000</f>
        <v>5.3920943136000002E-3</v>
      </c>
      <c r="K4718" s="3">
        <f t="shared" si="343"/>
        <v>2.2719762897863998</v>
      </c>
      <c r="L4718" s="6">
        <f t="shared" si="345"/>
        <v>8179.1146432310388</v>
      </c>
    </row>
    <row r="4719" spans="1:19" x14ac:dyDescent="0.2">
      <c r="A4719" s="2">
        <v>7</v>
      </c>
      <c r="B4719" s="2">
        <v>16</v>
      </c>
      <c r="C4719" s="2">
        <v>4717</v>
      </c>
      <c r="D4719" s="2">
        <v>23.8</v>
      </c>
      <c r="E4719" s="2">
        <v>55</v>
      </c>
      <c r="F4719" s="1">
        <f t="shared" si="342"/>
        <v>50</v>
      </c>
      <c r="G4719" s="2">
        <v>683.1</v>
      </c>
      <c r="H4719" s="3">
        <f>G4719/1000*'symulacje godzinowe'!$N$3*'symulacje godzinowe'!$Q$3*'symulacje godzinowe'!$R$3</f>
        <v>3.0198218391000005</v>
      </c>
      <c r="I4719" s="3">
        <f>'symulacje godzinowe'!$R$3*'symulacje godzinowe'!$N$3*(E4719-D4719)*'symulacje godzinowe'!$O$3/1000</f>
        <v>0.75171470399999984</v>
      </c>
      <c r="J4719" s="3">
        <f>'symulacje godzinowe'!$R$3*'symulacje godzinowe'!$N$3*(E4719-D4719)^2*'symulacje godzinowe'!$P$3/1000</f>
        <v>5.0939725823999993E-3</v>
      </c>
      <c r="K4719" s="3">
        <f t="shared" si="343"/>
        <v>2.2630131625176007</v>
      </c>
      <c r="L4719" s="6">
        <f t="shared" si="345"/>
        <v>8146.8473850633627</v>
      </c>
    </row>
    <row r="4720" spans="1:19" x14ac:dyDescent="0.2">
      <c r="A4720" s="2">
        <v>7</v>
      </c>
      <c r="B4720" s="2">
        <v>16</v>
      </c>
      <c r="C4720" s="2">
        <v>4718</v>
      </c>
      <c r="D4720" s="2">
        <v>24.1</v>
      </c>
      <c r="E4720" s="2">
        <v>55</v>
      </c>
      <c r="F4720" s="1">
        <f t="shared" si="342"/>
        <v>50</v>
      </c>
      <c r="G4720" s="2">
        <v>588.5</v>
      </c>
      <c r="H4720" s="3">
        <f>G4720/1000*'symulacje godzinowe'!$N$3*'symulacje godzinowe'!$Q$3*'symulacje godzinowe'!$R$3</f>
        <v>2.6016178485000006</v>
      </c>
      <c r="I4720" s="3">
        <f>'symulacje godzinowe'!$R$3*'symulacje godzinowe'!$N$3*(E4720-D4720)*'symulacje godzinowe'!$O$3/1000</f>
        <v>0.7444866779999999</v>
      </c>
      <c r="J4720" s="3">
        <f>'symulacje godzinowe'!$R$3*'symulacje godzinowe'!$N$3*(E4720-D4720)^2*'symulacje godzinowe'!$P$3/1000</f>
        <v>4.9964825375999992E-3</v>
      </c>
      <c r="K4720" s="3">
        <f t="shared" si="343"/>
        <v>1.8521346879624005</v>
      </c>
      <c r="L4720" s="6">
        <f t="shared" si="345"/>
        <v>6667.6848766646417</v>
      </c>
    </row>
    <row r="4721" spans="1:19" x14ac:dyDescent="0.2">
      <c r="A4721" s="2">
        <v>7</v>
      </c>
      <c r="B4721" s="2">
        <v>16</v>
      </c>
      <c r="C4721" s="2">
        <v>4719</v>
      </c>
      <c r="D4721" s="2">
        <v>24.5</v>
      </c>
      <c r="E4721" s="2">
        <v>55</v>
      </c>
      <c r="F4721" s="1">
        <f t="shared" si="342"/>
        <v>50</v>
      </c>
      <c r="G4721" s="2">
        <v>448.6</v>
      </c>
      <c r="H4721" s="3">
        <f>G4721/1000*'symulacje godzinowe'!$N$3*'symulacje godzinowe'!$Q$3*'symulacje godzinowe'!$R$3</f>
        <v>1.9831533846</v>
      </c>
      <c r="I4721" s="3">
        <f>'symulacje godzinowe'!$R$3*'symulacje godzinowe'!$N$3*(E4721-D4721)*'symulacje godzinowe'!$O$3/1000</f>
        <v>0.73484930999999998</v>
      </c>
      <c r="J4721" s="3">
        <f>'symulacje godzinowe'!$R$3*'symulacje godzinowe'!$N$3*(E4721-D4721)^2*'symulacje godzinowe'!$P$3/1000</f>
        <v>4.8679610400000004E-3</v>
      </c>
      <c r="K4721" s="3">
        <f t="shared" si="343"/>
        <v>1.2434361135600001</v>
      </c>
      <c r="L4721" s="6">
        <f t="shared" si="345"/>
        <v>4476.3700088160003</v>
      </c>
    </row>
    <row r="4722" spans="1:19" x14ac:dyDescent="0.2">
      <c r="A4722" s="2">
        <v>7</v>
      </c>
      <c r="B4722" s="2">
        <v>16</v>
      </c>
      <c r="C4722" s="2">
        <v>4720</v>
      </c>
      <c r="D4722" s="2">
        <v>24.8</v>
      </c>
      <c r="E4722" s="2">
        <v>55</v>
      </c>
      <c r="F4722" s="1">
        <f t="shared" si="342"/>
        <v>50</v>
      </c>
      <c r="G4722" s="2">
        <v>327</v>
      </c>
      <c r="H4722" s="3">
        <f>G4722/1000*'symulacje godzinowe'!$N$3*'symulacje godzinowe'!$Q$3*'symulacje godzinowe'!$R$3</f>
        <v>1.4455888470000002</v>
      </c>
      <c r="I4722" s="3">
        <f>'symulacje godzinowe'!$R$3*'symulacje godzinowe'!$N$3*(E4722-D4722)*'symulacje godzinowe'!$O$3/1000</f>
        <v>0.72762128399999992</v>
      </c>
      <c r="J4722" s="3">
        <f>'symulacje godzinowe'!$R$3*'symulacje godzinowe'!$N$3*(E4722-D4722)^2*'symulacje godzinowe'!$P$3/1000</f>
        <v>4.7726688383999995E-3</v>
      </c>
      <c r="K4722" s="3">
        <f t="shared" si="343"/>
        <v>0.71319489416160031</v>
      </c>
      <c r="L4722" s="6">
        <f t="shared" si="345"/>
        <v>2567.5016189817611</v>
      </c>
    </row>
    <row r="4723" spans="1:19" x14ac:dyDescent="0.2">
      <c r="A4723" s="2">
        <v>7</v>
      </c>
      <c r="B4723" s="2">
        <v>16</v>
      </c>
      <c r="C4723" s="2">
        <v>4721</v>
      </c>
      <c r="D4723" s="2">
        <v>24.5</v>
      </c>
      <c r="E4723" s="2">
        <v>55</v>
      </c>
      <c r="F4723" s="1">
        <f t="shared" si="342"/>
        <v>50</v>
      </c>
      <c r="G4723" s="2">
        <v>198.2</v>
      </c>
      <c r="H4723" s="3">
        <f>G4723/1000*'symulacje godzinowe'!$N$3*'symulacje godzinowe'!$Q$3*'symulacje godzinowe'!$R$3</f>
        <v>0.8761948302</v>
      </c>
      <c r="I4723" s="3">
        <f>'symulacje godzinowe'!$R$3*'symulacje godzinowe'!$N$3*(E4723-D4723)*'symulacje godzinowe'!$O$3/1000</f>
        <v>0.73484930999999998</v>
      </c>
      <c r="J4723" s="3">
        <f>'symulacje godzinowe'!$R$3*'symulacje godzinowe'!$N$3*(E4723-D4723)^2*'symulacje godzinowe'!$P$3/1000</f>
        <v>4.8679610400000004E-3</v>
      </c>
      <c r="K4723" s="3">
        <f t="shared" si="343"/>
        <v>0.13647755916000001</v>
      </c>
      <c r="L4723" s="6">
        <f t="shared" si="345"/>
        <v>491.31921297600002</v>
      </c>
    </row>
    <row r="4724" spans="1:19" x14ac:dyDescent="0.2">
      <c r="A4724" s="2">
        <v>7</v>
      </c>
      <c r="B4724" s="2">
        <v>16</v>
      </c>
      <c r="C4724" s="2">
        <v>4722</v>
      </c>
      <c r="D4724" s="2">
        <v>24.1</v>
      </c>
      <c r="E4724" s="2">
        <v>55</v>
      </c>
      <c r="F4724" s="1">
        <f t="shared" si="342"/>
        <v>50</v>
      </c>
      <c r="G4724" s="2">
        <v>137.19999999999999</v>
      </c>
      <c r="H4724" s="3">
        <f>G4724/1000*'symulacje godzinowe'!$N$3*'symulacje godzinowe'!$Q$3*'symulacje godzinowe'!$R$3</f>
        <v>0.60652840919999995</v>
      </c>
      <c r="I4724" s="3">
        <f>'symulacje godzinowe'!$R$3*'symulacje godzinowe'!$N$3*(E4724-D4724)*'symulacje godzinowe'!$O$3/1000</f>
        <v>0.7444866779999999</v>
      </c>
      <c r="J4724" s="3">
        <f>'symulacje godzinowe'!$R$3*'symulacje godzinowe'!$N$3*(E4724-D4724)^2*'symulacje godzinowe'!$P$3/1000</f>
        <v>4.9964825375999992E-3</v>
      </c>
      <c r="K4724" s="3">
        <f t="shared" si="343"/>
        <v>-0.14295475133759994</v>
      </c>
      <c r="L4724" s="6">
        <f t="shared" si="345"/>
        <v>0</v>
      </c>
    </row>
    <row r="4725" spans="1:19" x14ac:dyDescent="0.2">
      <c r="A4725" s="2">
        <v>7</v>
      </c>
      <c r="B4725" s="2">
        <v>16</v>
      </c>
      <c r="C4725" s="2">
        <v>4723</v>
      </c>
      <c r="D4725" s="2">
        <v>23.8</v>
      </c>
      <c r="E4725" s="2">
        <v>55</v>
      </c>
      <c r="F4725" s="1">
        <f t="shared" si="342"/>
        <v>50</v>
      </c>
      <c r="G4725" s="2">
        <v>33.700000000000003</v>
      </c>
      <c r="H4725" s="3">
        <f>G4725/1000*'symulacje godzinowe'!$N$3*'symulacje godzinowe'!$Q$3*'symulacje godzinowe'!$R$3</f>
        <v>0.1489796457</v>
      </c>
      <c r="I4725" s="3">
        <f>'symulacje godzinowe'!$R$3*'symulacje godzinowe'!$N$3*(E4725-D4725)*'symulacje godzinowe'!$O$3/1000</f>
        <v>0.75171470399999984</v>
      </c>
      <c r="J4725" s="3">
        <f>'symulacje godzinowe'!$R$3*'symulacje godzinowe'!$N$3*(E4725-D4725)^2*'symulacje godzinowe'!$P$3/1000</f>
        <v>5.0939725823999993E-3</v>
      </c>
      <c r="K4725" s="3">
        <f t="shared" si="343"/>
        <v>-0.60782903088239981</v>
      </c>
      <c r="L4725" s="6">
        <f t="shared" si="345"/>
        <v>0</v>
      </c>
    </row>
    <row r="4726" spans="1:19" x14ac:dyDescent="0.2">
      <c r="A4726" s="2">
        <v>7</v>
      </c>
      <c r="B4726" s="2">
        <v>16</v>
      </c>
      <c r="C4726" s="2">
        <v>4724</v>
      </c>
      <c r="D4726" s="2">
        <v>22</v>
      </c>
      <c r="E4726" s="2">
        <v>55</v>
      </c>
      <c r="F4726" s="1">
        <f t="shared" si="342"/>
        <v>50</v>
      </c>
      <c r="G4726" s="2">
        <v>0</v>
      </c>
      <c r="H4726" s="3">
        <f>G4726/1000*'symulacje godzinowe'!$N$3*'symulacje godzinowe'!$Q$3*'symulacje godzinowe'!$R$3</f>
        <v>0</v>
      </c>
      <c r="I4726" s="3">
        <f>'symulacje godzinowe'!$R$3*'symulacje godzinowe'!$N$3*(E4726-D4726)*'symulacje godzinowe'!$O$3/1000</f>
        <v>0.79508285999999984</v>
      </c>
      <c r="J4726" s="3">
        <f>'symulacje godzinowe'!$R$3*'symulacje godzinowe'!$N$3*(E4726-D4726)^2*'symulacje godzinowe'!$P$3/1000</f>
        <v>5.6986934399999994E-3</v>
      </c>
      <c r="K4726" s="3">
        <f t="shared" si="343"/>
        <v>-0.80078155343999979</v>
      </c>
      <c r="L4726" s="6">
        <f t="shared" si="345"/>
        <v>0</v>
      </c>
    </row>
    <row r="4727" spans="1:19" x14ac:dyDescent="0.2">
      <c r="A4727" s="2">
        <v>7</v>
      </c>
      <c r="B4727" s="2">
        <v>16</v>
      </c>
      <c r="C4727" s="2">
        <v>4725</v>
      </c>
      <c r="D4727" s="2">
        <v>20.2</v>
      </c>
      <c r="E4727" s="2">
        <v>55</v>
      </c>
      <c r="F4727" s="1">
        <f t="shared" si="342"/>
        <v>50</v>
      </c>
      <c r="G4727" s="2">
        <v>0</v>
      </c>
      <c r="H4727" s="3">
        <f>G4727/1000*'symulacje godzinowe'!$N$3*'symulacje godzinowe'!$Q$3*'symulacje godzinowe'!$R$3</f>
        <v>0</v>
      </c>
      <c r="I4727" s="3">
        <f>'symulacje godzinowe'!$R$3*'symulacje godzinowe'!$N$3*(E4727-D4727)*'symulacje godzinowe'!$O$3/1000</f>
        <v>0.83845101599999972</v>
      </c>
      <c r="J4727" s="3">
        <f>'symulacje godzinowe'!$R$3*'symulacje godzinowe'!$N$3*(E4727-D4727)^2*'symulacje godzinowe'!$P$3/1000</f>
        <v>6.3373238783999983E-3</v>
      </c>
      <c r="K4727" s="3">
        <f t="shared" si="343"/>
        <v>-0.84478833987839974</v>
      </c>
      <c r="L4727" s="6">
        <f t="shared" si="345"/>
        <v>0</v>
      </c>
    </row>
    <row r="4728" spans="1:19" x14ac:dyDescent="0.2">
      <c r="A4728" s="2">
        <v>7</v>
      </c>
      <c r="B4728" s="2">
        <v>16</v>
      </c>
      <c r="C4728" s="2">
        <v>4726</v>
      </c>
      <c r="D4728" s="2">
        <v>18.399999999999999</v>
      </c>
      <c r="E4728" s="2">
        <v>55</v>
      </c>
      <c r="F4728" s="1">
        <f t="shared" si="342"/>
        <v>50</v>
      </c>
      <c r="G4728" s="2">
        <v>0</v>
      </c>
      <c r="H4728" s="3">
        <f>G4728/1000*'symulacje godzinowe'!$N$3*'symulacje godzinowe'!$Q$3*'symulacje godzinowe'!$R$3</f>
        <v>0</v>
      </c>
      <c r="I4728" s="3">
        <f>'symulacje godzinowe'!$R$3*'symulacje godzinowe'!$N$3*(E4728-D4728)*'symulacje godzinowe'!$O$3/1000</f>
        <v>0.88181917199999993</v>
      </c>
      <c r="J4728" s="3">
        <f>'symulacje godzinowe'!$R$3*'symulacje godzinowe'!$N$3*(E4728-D4728)^2*'symulacje godzinowe'!$P$3/1000</f>
        <v>7.0098638976000011E-3</v>
      </c>
      <c r="K4728" s="3">
        <f t="shared" si="343"/>
        <v>-0.88882903589759998</v>
      </c>
      <c r="L4728" s="6">
        <f t="shared" si="345"/>
        <v>0</v>
      </c>
      <c r="O4728" s="21" t="s">
        <v>33</v>
      </c>
    </row>
    <row r="4729" spans="1:19" x14ac:dyDescent="0.2">
      <c r="A4729" s="2">
        <v>7</v>
      </c>
      <c r="B4729" s="2">
        <v>16</v>
      </c>
      <c r="C4729" s="2">
        <v>4727</v>
      </c>
      <c r="D4729" s="2">
        <v>17.5</v>
      </c>
      <c r="E4729" s="2">
        <v>55</v>
      </c>
      <c r="F4729" s="1">
        <f t="shared" si="342"/>
        <v>50</v>
      </c>
      <c r="G4729" s="2">
        <v>0</v>
      </c>
      <c r="H4729" s="3">
        <f>G4729/1000*'symulacje godzinowe'!$N$3*'symulacje godzinowe'!$Q$3*'symulacje godzinowe'!$R$3</f>
        <v>0</v>
      </c>
      <c r="I4729" s="3">
        <f>'symulacje godzinowe'!$R$3*'symulacje godzinowe'!$N$3*(E4729-D4729)*'symulacje godzinowe'!$O$3/1000</f>
        <v>0.90350324999999998</v>
      </c>
      <c r="J4729" s="3">
        <f>'symulacje godzinowe'!$R$3*'symulacje godzinowe'!$N$3*(E4729-D4729)^2*'symulacje godzinowe'!$P$3/1000</f>
        <v>7.3588499999999992E-3</v>
      </c>
      <c r="K4729" s="3">
        <f t="shared" si="343"/>
        <v>-0.91086210000000001</v>
      </c>
      <c r="L4729" s="6">
        <f t="shared" si="345"/>
        <v>0</v>
      </c>
      <c r="M4729" s="21" t="s">
        <v>32</v>
      </c>
      <c r="N4729" s="21" t="s">
        <v>27</v>
      </c>
      <c r="O4729" s="21" t="s">
        <v>31</v>
      </c>
      <c r="P4729" s="21" t="s">
        <v>28</v>
      </c>
      <c r="Q4729" s="21" t="s">
        <v>29</v>
      </c>
      <c r="R4729" s="21" t="s">
        <v>30</v>
      </c>
      <c r="S4729" s="21" t="s">
        <v>26</v>
      </c>
    </row>
    <row r="4730" spans="1:19" x14ac:dyDescent="0.2">
      <c r="A4730" s="2">
        <v>7</v>
      </c>
      <c r="B4730" s="2">
        <v>16</v>
      </c>
      <c r="C4730" s="2">
        <v>4728</v>
      </c>
      <c r="D4730" s="2">
        <v>16.7</v>
      </c>
      <c r="E4730" s="2">
        <v>55</v>
      </c>
      <c r="F4730" s="1">
        <f t="shared" si="342"/>
        <v>50</v>
      </c>
      <c r="G4730" s="2">
        <v>0</v>
      </c>
      <c r="H4730" s="3">
        <f>G4730/1000*'symulacje godzinowe'!$N$3*'symulacje godzinowe'!$Q$3*'symulacje godzinowe'!$R$3</f>
        <v>0</v>
      </c>
      <c r="I4730" s="3">
        <f>'symulacje godzinowe'!$R$3*'symulacje godzinowe'!$N$3*(E4730-D4730)*'symulacje godzinowe'!$O$3/1000</f>
        <v>0.92277798599999994</v>
      </c>
      <c r="J4730" s="3">
        <f>'symulacje godzinowe'!$R$3*'symulacje godzinowe'!$N$3*(E4730-D4730)^2*'symulacje godzinowe'!$P$3/1000</f>
        <v>7.6761766944E-3</v>
      </c>
      <c r="K4730" s="3">
        <f t="shared" si="343"/>
        <v>-0.93045416269439996</v>
      </c>
      <c r="L4730" s="10">
        <f>SUM(L4707:L4729)</f>
        <v>51561.923082986883</v>
      </c>
      <c r="M4730" s="19">
        <f>(L4706-4.187*$N$7*$O$7*(F4730-10))*((L4706-4.187*$N$7*$O$7*(F4730-10))&gt;0)</f>
        <v>0</v>
      </c>
      <c r="N4730" s="19">
        <f>M4730/4.187/(F4730-10)*(M4730&gt;0)</f>
        <v>0</v>
      </c>
      <c r="O4730" s="19">
        <f>$P$7-0.5*$N$7*$O$7</f>
        <v>100</v>
      </c>
      <c r="P4730" s="19">
        <f>IF(N4730&lt;O4730,N4730,O4730)</f>
        <v>0</v>
      </c>
      <c r="Q4730" s="19">
        <f>L4730/4.187/(F4730-10)+P4730</f>
        <v>307.86913710883016</v>
      </c>
      <c r="R4730" s="19" t="b">
        <f>Q4730&gt;$N$7*$O$7</f>
        <v>1</v>
      </c>
      <c r="S4730" s="19">
        <f>IF(R4730,(F4730-10)/(50-10),(F4730-10)/(50-10)*Q4730/$N$7/$O$7)</f>
        <v>1</v>
      </c>
    </row>
    <row r="4731" spans="1:19" x14ac:dyDescent="0.2">
      <c r="A4731" s="2">
        <v>7</v>
      </c>
      <c r="B4731" s="2">
        <v>17</v>
      </c>
      <c r="C4731" s="2">
        <v>4729</v>
      </c>
      <c r="D4731" s="2">
        <v>15.8</v>
      </c>
      <c r="E4731" s="2">
        <v>55</v>
      </c>
      <c r="F4731" s="1">
        <f t="shared" si="342"/>
        <v>50</v>
      </c>
      <c r="G4731" s="2">
        <v>0</v>
      </c>
      <c r="H4731" s="3">
        <f>G4731/1000*'symulacje godzinowe'!$N$3*'symulacje godzinowe'!$Q$3*'symulacje godzinowe'!$R$3</f>
        <v>0</v>
      </c>
      <c r="I4731" s="3">
        <f>'symulacje godzinowe'!$R$3*'symulacje godzinowe'!$N$3*(E4731-D4731)*'symulacje godzinowe'!$O$3/1000</f>
        <v>0.9444620640000001</v>
      </c>
      <c r="J4731" s="3">
        <f>'symulacje godzinowe'!$R$3*'symulacje godzinowe'!$N$3*(E4731-D4731)^2*'symulacje godzinowe'!$P$3/1000</f>
        <v>8.0411756544000006E-3</v>
      </c>
      <c r="K4731" s="3">
        <f t="shared" si="343"/>
        <v>-0.95250323965440009</v>
      </c>
      <c r="L4731" s="6">
        <f>K4731*(K4731&gt;0)*3600</f>
        <v>0</v>
      </c>
    </row>
    <row r="4732" spans="1:19" x14ac:dyDescent="0.2">
      <c r="A4732" s="2">
        <v>7</v>
      </c>
      <c r="B4732" s="2">
        <v>17</v>
      </c>
      <c r="C4732" s="2">
        <v>4730</v>
      </c>
      <c r="D4732" s="2">
        <v>15.3</v>
      </c>
      <c r="E4732" s="2">
        <v>55</v>
      </c>
      <c r="F4732" s="1">
        <f t="shared" si="342"/>
        <v>50</v>
      </c>
      <c r="G4732" s="2">
        <v>0</v>
      </c>
      <c r="H4732" s="3">
        <f>G4732/1000*'symulacje godzinowe'!$N$3*'symulacje godzinowe'!$Q$3*'symulacje godzinowe'!$R$3</f>
        <v>0</v>
      </c>
      <c r="I4732" s="3">
        <f>'symulacje godzinowe'!$R$3*'symulacje godzinowe'!$N$3*(E4732-D4732)*'symulacje godzinowe'!$O$3/1000</f>
        <v>0.9565087739999999</v>
      </c>
      <c r="J4732" s="3">
        <f>'symulacje godzinowe'!$R$3*'symulacje godzinowe'!$N$3*(E4732-D4732)^2*'symulacje godzinowe'!$P$3/1000</f>
        <v>8.2476159264000017E-3</v>
      </c>
      <c r="K4732" s="3">
        <f t="shared" si="343"/>
        <v>-0.96475638992639989</v>
      </c>
      <c r="L4732" s="6">
        <f t="shared" ref="L4732:L4753" si="346">K4732*(K4732&gt;0)*3600</f>
        <v>0</v>
      </c>
    </row>
    <row r="4733" spans="1:19" x14ac:dyDescent="0.2">
      <c r="A4733" s="2">
        <v>7</v>
      </c>
      <c r="B4733" s="2">
        <v>17</v>
      </c>
      <c r="C4733" s="2">
        <v>4731</v>
      </c>
      <c r="D4733" s="2">
        <v>14.7</v>
      </c>
      <c r="E4733" s="2">
        <v>55</v>
      </c>
      <c r="F4733" s="1">
        <f t="shared" si="342"/>
        <v>50</v>
      </c>
      <c r="G4733" s="2">
        <v>0</v>
      </c>
      <c r="H4733" s="3">
        <f>G4733/1000*'symulacje godzinowe'!$N$3*'symulacje godzinowe'!$Q$3*'symulacje godzinowe'!$R$3</f>
        <v>0</v>
      </c>
      <c r="I4733" s="3">
        <f>'symulacje godzinowe'!$R$3*'symulacje godzinowe'!$N$3*(E4733-D4733)*'symulacje godzinowe'!$O$3/1000</f>
        <v>0.97096482599999978</v>
      </c>
      <c r="J4733" s="3">
        <f>'symulacje godzinowe'!$R$3*'symulacje godzinowe'!$N$3*(E4733-D4733)^2*'symulacje godzinowe'!$P$3/1000</f>
        <v>8.4987980063999987E-3</v>
      </c>
      <c r="K4733" s="3">
        <f t="shared" si="343"/>
        <v>-0.97946362400639975</v>
      </c>
      <c r="L4733" s="6">
        <f t="shared" si="346"/>
        <v>0</v>
      </c>
    </row>
    <row r="4734" spans="1:19" x14ac:dyDescent="0.2">
      <c r="A4734" s="2">
        <v>7</v>
      </c>
      <c r="B4734" s="2">
        <v>17</v>
      </c>
      <c r="C4734" s="2">
        <v>4732</v>
      </c>
      <c r="D4734" s="2">
        <v>14.2</v>
      </c>
      <c r="E4734" s="2">
        <v>55</v>
      </c>
      <c r="F4734" s="1">
        <f t="shared" ref="F4734:F4797" si="347">E4734-5</f>
        <v>50</v>
      </c>
      <c r="G4734" s="2">
        <v>0</v>
      </c>
      <c r="H4734" s="3">
        <f>G4734/1000*'symulacje godzinowe'!$N$3*'symulacje godzinowe'!$Q$3*'symulacje godzinowe'!$R$3</f>
        <v>0</v>
      </c>
      <c r="I4734" s="3">
        <f>'symulacje godzinowe'!$R$3*'symulacje godzinowe'!$N$3*(E4734-D4734)*'symulacje godzinowe'!$O$3/1000</f>
        <v>0.98301153599999991</v>
      </c>
      <c r="J4734" s="3">
        <f>'symulacje godzinowe'!$R$3*'symulacje godzinowe'!$N$3*(E4734-D4734)^2*'symulacje godzinowe'!$P$3/1000</f>
        <v>8.7109945343999996E-3</v>
      </c>
      <c r="K4734" s="3">
        <f t="shared" ref="K4734:K4797" si="348">H4734-I4734-J4734</f>
        <v>-0.99172253053439996</v>
      </c>
      <c r="L4734" s="6">
        <f t="shared" si="346"/>
        <v>0</v>
      </c>
    </row>
    <row r="4735" spans="1:19" x14ac:dyDescent="0.2">
      <c r="A4735" s="2">
        <v>7</v>
      </c>
      <c r="B4735" s="2">
        <v>17</v>
      </c>
      <c r="C4735" s="2">
        <v>4733</v>
      </c>
      <c r="D4735" s="2">
        <v>14.5</v>
      </c>
      <c r="E4735" s="2">
        <v>55</v>
      </c>
      <c r="F4735" s="1">
        <f t="shared" si="347"/>
        <v>50</v>
      </c>
      <c r="G4735" s="2">
        <v>66.3</v>
      </c>
      <c r="H4735" s="3">
        <f>G4735/1000*'symulacje godzinowe'!$N$3*'symulacje godzinowe'!$Q$3*'symulacje godzinowe'!$R$3</f>
        <v>0.29309645429999998</v>
      </c>
      <c r="I4735" s="3">
        <f>'symulacje godzinowe'!$R$3*'symulacje godzinowe'!$N$3*(E4735-D4735)*'symulacje godzinowe'!$O$3/1000</f>
        <v>0.97578350999999985</v>
      </c>
      <c r="J4735" s="3">
        <f>'symulacje godzinowe'!$R$3*'symulacje godzinowe'!$N$3*(E4735-D4735)^2*'symulacje godzinowe'!$P$3/1000</f>
        <v>8.5833626400000015E-3</v>
      </c>
      <c r="K4735" s="3">
        <f t="shared" si="348"/>
        <v>-0.69127041833999991</v>
      </c>
      <c r="L4735" s="6">
        <f t="shared" si="346"/>
        <v>0</v>
      </c>
    </row>
    <row r="4736" spans="1:19" x14ac:dyDescent="0.2">
      <c r="A4736" s="2">
        <v>7</v>
      </c>
      <c r="B4736" s="2">
        <v>17</v>
      </c>
      <c r="C4736" s="2">
        <v>4734</v>
      </c>
      <c r="D4736" s="2">
        <v>14.9</v>
      </c>
      <c r="E4736" s="2">
        <v>55</v>
      </c>
      <c r="F4736" s="1">
        <f t="shared" si="347"/>
        <v>50</v>
      </c>
      <c r="G4736" s="2">
        <v>116.9</v>
      </c>
      <c r="H4736" s="3">
        <f>G4736/1000*'symulacje godzinowe'!$N$3*'symulacje godzinowe'!$Q$3*'symulacje godzinowe'!$R$3</f>
        <v>0.51678696089999998</v>
      </c>
      <c r="I4736" s="3">
        <f>'symulacje godzinowe'!$R$3*'symulacje godzinowe'!$N$3*(E4736-D4736)*'symulacje godzinowe'!$O$3/1000</f>
        <v>0.96614614199999993</v>
      </c>
      <c r="J4736" s="3">
        <f>'symulacje godzinowe'!$R$3*'symulacje godzinowe'!$N$3*(E4736-D4736)^2*'symulacje godzinowe'!$P$3/1000</f>
        <v>8.4146520096000012E-3</v>
      </c>
      <c r="K4736" s="3">
        <f t="shared" si="348"/>
        <v>-0.45777383310959996</v>
      </c>
      <c r="L4736" s="6">
        <f t="shared" si="346"/>
        <v>0</v>
      </c>
    </row>
    <row r="4737" spans="1:15" x14ac:dyDescent="0.2">
      <c r="A4737" s="2">
        <v>7</v>
      </c>
      <c r="B4737" s="2">
        <v>17</v>
      </c>
      <c r="C4737" s="2">
        <v>4735</v>
      </c>
      <c r="D4737" s="2">
        <v>15.2</v>
      </c>
      <c r="E4737" s="2">
        <v>55</v>
      </c>
      <c r="F4737" s="1">
        <f t="shared" si="347"/>
        <v>50</v>
      </c>
      <c r="G4737" s="2">
        <v>181.1</v>
      </c>
      <c r="H4737" s="3">
        <f>G4737/1000*'symulacje godzinowe'!$N$3*'symulacje godzinowe'!$Q$3*'symulacje godzinowe'!$R$3</f>
        <v>0.80059981709999994</v>
      </c>
      <c r="I4737" s="3">
        <f>'symulacje godzinowe'!$R$3*'symulacje godzinowe'!$N$3*(E4737-D4737)*'symulacje godzinowe'!$O$3/1000</f>
        <v>0.95891811599999999</v>
      </c>
      <c r="J4737" s="3">
        <f>'symulacje godzinowe'!$R$3*'symulacje godzinowe'!$N$3*(E4737-D4737)^2*'symulacje godzinowe'!$P$3/1000</f>
        <v>8.289217958399998E-3</v>
      </c>
      <c r="K4737" s="3">
        <f t="shared" si="348"/>
        <v>-0.16660751685840003</v>
      </c>
      <c r="L4737" s="6">
        <f t="shared" si="346"/>
        <v>0</v>
      </c>
    </row>
    <row r="4738" spans="1:15" x14ac:dyDescent="0.2">
      <c r="A4738" s="2">
        <v>7</v>
      </c>
      <c r="B4738" s="2">
        <v>17</v>
      </c>
      <c r="C4738" s="2">
        <v>4736</v>
      </c>
      <c r="D4738" s="2">
        <v>15.8</v>
      </c>
      <c r="E4738" s="2">
        <v>55</v>
      </c>
      <c r="F4738" s="1">
        <f t="shared" si="347"/>
        <v>50</v>
      </c>
      <c r="G4738" s="2">
        <v>243.5</v>
      </c>
      <c r="H4738" s="3">
        <f>G4738/1000*'symulacje godzinowe'!$N$3*'symulacje godzinowe'!$Q$3*'symulacje godzinowe'!$R$3</f>
        <v>1.0764553035</v>
      </c>
      <c r="I4738" s="3">
        <f>'symulacje godzinowe'!$R$3*'symulacje godzinowe'!$N$3*(E4738-D4738)*'symulacje godzinowe'!$O$3/1000</f>
        <v>0.9444620640000001</v>
      </c>
      <c r="J4738" s="3">
        <f>'symulacje godzinowe'!$R$3*'symulacje godzinowe'!$N$3*(E4738-D4738)^2*'symulacje godzinowe'!$P$3/1000</f>
        <v>8.0411756544000006E-3</v>
      </c>
      <c r="K4738" s="3">
        <f t="shared" si="348"/>
        <v>0.12395206384559986</v>
      </c>
      <c r="L4738" s="6">
        <f t="shared" si="346"/>
        <v>446.22742984415947</v>
      </c>
    </row>
    <row r="4739" spans="1:15" x14ac:dyDescent="0.2">
      <c r="A4739" s="2">
        <v>7</v>
      </c>
      <c r="B4739" s="2">
        <v>17</v>
      </c>
      <c r="C4739" s="2">
        <v>4737</v>
      </c>
      <c r="D4739" s="2">
        <v>16.399999999999999</v>
      </c>
      <c r="E4739" s="2">
        <v>55</v>
      </c>
      <c r="F4739" s="1">
        <f t="shared" si="347"/>
        <v>50</v>
      </c>
      <c r="G4739" s="2">
        <v>302.89999999999998</v>
      </c>
      <c r="H4739" s="3">
        <f>G4739/1000*'symulacje godzinowe'!$N$3*'symulacje godzinowe'!$Q$3*'symulacje godzinowe'!$R$3</f>
        <v>1.3390485069</v>
      </c>
      <c r="I4739" s="3">
        <f>'symulacje godzinowe'!$R$3*'symulacje godzinowe'!$N$3*(E4739-D4739)*'symulacje godzinowe'!$O$3/1000</f>
        <v>0.9300060120000001</v>
      </c>
      <c r="J4739" s="3">
        <f>'symulacje godzinowe'!$R$3*'symulacje godzinowe'!$N$3*(E4739-D4739)^2*'symulacje godzinowe'!$P$3/1000</f>
        <v>7.7969010816000004E-3</v>
      </c>
      <c r="K4739" s="3">
        <f t="shared" si="348"/>
        <v>0.40124559381839986</v>
      </c>
      <c r="L4739" s="6">
        <f t="shared" si="346"/>
        <v>1444.4841377462394</v>
      </c>
    </row>
    <row r="4740" spans="1:15" x14ac:dyDescent="0.2">
      <c r="A4740" s="2">
        <v>7</v>
      </c>
      <c r="B4740" s="2">
        <v>17</v>
      </c>
      <c r="C4740" s="2">
        <v>4738</v>
      </c>
      <c r="D4740" s="2">
        <v>17</v>
      </c>
      <c r="E4740" s="2">
        <v>55</v>
      </c>
      <c r="F4740" s="1">
        <f t="shared" si="347"/>
        <v>50</v>
      </c>
      <c r="G4740" s="2">
        <v>353.1</v>
      </c>
      <c r="H4740" s="3">
        <f>G4740/1000*'symulacje godzinowe'!$N$3*'symulacje godzinowe'!$Q$3*'symulacje godzinowe'!$R$3</f>
        <v>1.5609707091000002</v>
      </c>
      <c r="I4740" s="3">
        <f>'symulacje godzinowe'!$R$3*'symulacje godzinowe'!$N$3*(E4740-D4740)*'symulacje godzinowe'!$O$3/1000</f>
        <v>0.91554995999999977</v>
      </c>
      <c r="J4740" s="3">
        <f>'symulacje godzinowe'!$R$3*'symulacje godzinowe'!$N$3*(E4740-D4740)^2*'symulacje godzinowe'!$P$3/1000</f>
        <v>7.5563942399999992E-3</v>
      </c>
      <c r="K4740" s="3">
        <f t="shared" si="348"/>
        <v>0.63786435486000048</v>
      </c>
      <c r="L4740" s="6">
        <f t="shared" si="346"/>
        <v>2296.3116774960017</v>
      </c>
    </row>
    <row r="4741" spans="1:15" x14ac:dyDescent="0.2">
      <c r="A4741" s="2">
        <v>7</v>
      </c>
      <c r="B4741" s="2">
        <v>17</v>
      </c>
      <c r="C4741" s="2">
        <v>4739</v>
      </c>
      <c r="D4741" s="2">
        <v>18</v>
      </c>
      <c r="E4741" s="2">
        <v>55</v>
      </c>
      <c r="F4741" s="1">
        <f t="shared" si="347"/>
        <v>50</v>
      </c>
      <c r="G4741" s="2">
        <v>388.2</v>
      </c>
      <c r="H4741" s="3">
        <f>G4741/1000*'symulacje godzinowe'!$N$3*'symulacje godzinowe'!$Q$3*'symulacje godzinowe'!$R$3</f>
        <v>1.7161394202000002</v>
      </c>
      <c r="I4741" s="3">
        <f>'symulacje godzinowe'!$R$3*'symulacje godzinowe'!$N$3*(E4741-D4741)*'symulacje godzinowe'!$O$3/1000</f>
        <v>0.89145653999999985</v>
      </c>
      <c r="J4741" s="3">
        <f>'symulacje godzinowe'!$R$3*'symulacje godzinowe'!$N$3*(E4741-D4741)^2*'symulacje godzinowe'!$P$3/1000</f>
        <v>7.1639222399999996E-3</v>
      </c>
      <c r="K4741" s="3">
        <f t="shared" si="348"/>
        <v>0.8175189579600004</v>
      </c>
      <c r="L4741" s="6">
        <f t="shared" si="346"/>
        <v>2943.0682486560013</v>
      </c>
    </row>
    <row r="4742" spans="1:15" x14ac:dyDescent="0.2">
      <c r="A4742" s="2">
        <v>7</v>
      </c>
      <c r="B4742" s="2">
        <v>17</v>
      </c>
      <c r="C4742" s="2">
        <v>4740</v>
      </c>
      <c r="D4742" s="2">
        <v>19</v>
      </c>
      <c r="E4742" s="2">
        <v>55</v>
      </c>
      <c r="F4742" s="1">
        <f t="shared" si="347"/>
        <v>50</v>
      </c>
      <c r="G4742" s="2">
        <v>502.4</v>
      </c>
      <c r="H4742" s="3">
        <f>G4742/1000*'symulacje godzinowe'!$N$3*'symulacje godzinowe'!$Q$3*'symulacje godzinowe'!$R$3</f>
        <v>2.2209903263999999</v>
      </c>
      <c r="I4742" s="3">
        <f>'symulacje godzinowe'!$R$3*'symulacje godzinowe'!$N$3*(E4742-D4742)*'symulacje godzinowe'!$O$3/1000</f>
        <v>0.86736311999999993</v>
      </c>
      <c r="J4742" s="3">
        <f>'symulacje godzinowe'!$R$3*'symulacje godzinowe'!$N$3*(E4742-D4742)^2*'symulacje godzinowe'!$P$3/1000</f>
        <v>6.78191616E-3</v>
      </c>
      <c r="K4742" s="3">
        <f t="shared" si="348"/>
        <v>1.3468452902400001</v>
      </c>
      <c r="L4742" s="6">
        <f t="shared" si="346"/>
        <v>4848.6430448640003</v>
      </c>
    </row>
    <row r="4743" spans="1:15" x14ac:dyDescent="0.2">
      <c r="A4743" s="2">
        <v>7</v>
      </c>
      <c r="B4743" s="2">
        <v>17</v>
      </c>
      <c r="C4743" s="2">
        <v>4741</v>
      </c>
      <c r="D4743" s="2">
        <v>20</v>
      </c>
      <c r="E4743" s="2">
        <v>55</v>
      </c>
      <c r="F4743" s="1">
        <f t="shared" si="347"/>
        <v>50</v>
      </c>
      <c r="G4743" s="2">
        <v>472.7</v>
      </c>
      <c r="H4743" s="3">
        <f>G4743/1000*'symulacje godzinowe'!$N$3*'symulacje godzinowe'!$Q$3*'symulacje godzinowe'!$R$3</f>
        <v>2.0896937247000005</v>
      </c>
      <c r="I4743" s="3">
        <f>'symulacje godzinowe'!$R$3*'symulacje godzinowe'!$N$3*(E4743-D4743)*'symulacje godzinowe'!$O$3/1000</f>
        <v>0.8432696999999999</v>
      </c>
      <c r="J4743" s="3">
        <f>'symulacje godzinowe'!$R$3*'symulacje godzinowe'!$N$3*(E4743-D4743)^2*'symulacje godzinowe'!$P$3/1000</f>
        <v>6.4103759999999997E-3</v>
      </c>
      <c r="K4743" s="3">
        <f t="shared" si="348"/>
        <v>1.2400136487000004</v>
      </c>
      <c r="L4743" s="6">
        <f t="shared" si="346"/>
        <v>4464.0491353200014</v>
      </c>
    </row>
    <row r="4744" spans="1:15" x14ac:dyDescent="0.2">
      <c r="A4744" s="2">
        <v>7</v>
      </c>
      <c r="B4744" s="2">
        <v>17</v>
      </c>
      <c r="C4744" s="2">
        <v>4742</v>
      </c>
      <c r="D4744" s="2">
        <v>19.5</v>
      </c>
      <c r="E4744" s="2">
        <v>55</v>
      </c>
      <c r="F4744" s="1">
        <f t="shared" si="347"/>
        <v>50</v>
      </c>
      <c r="G4744" s="2">
        <v>415.1</v>
      </c>
      <c r="H4744" s="3">
        <f>G4744/1000*'symulacje godzinowe'!$N$3*'symulacje godzinowe'!$Q$3*'symulacje godzinowe'!$R$3</f>
        <v>1.8350578911000002</v>
      </c>
      <c r="I4744" s="3">
        <f>'symulacje godzinowe'!$R$3*'symulacje godzinowe'!$N$3*(E4744-D4744)*'symulacje godzinowe'!$O$3/1000</f>
        <v>0.85531640999999992</v>
      </c>
      <c r="J4744" s="3">
        <f>'symulacje godzinowe'!$R$3*'symulacje godzinowe'!$N$3*(E4744-D4744)^2*'symulacje godzinowe'!$P$3/1000</f>
        <v>6.5948378399999993E-3</v>
      </c>
      <c r="K4744" s="3">
        <f t="shared" si="348"/>
        <v>0.97314664326000022</v>
      </c>
      <c r="L4744" s="6">
        <f t="shared" si="346"/>
        <v>3503.3279157360007</v>
      </c>
    </row>
    <row r="4745" spans="1:15" x14ac:dyDescent="0.2">
      <c r="A4745" s="2">
        <v>7</v>
      </c>
      <c r="B4745" s="2">
        <v>17</v>
      </c>
      <c r="C4745" s="2">
        <v>4743</v>
      </c>
      <c r="D4745" s="2">
        <v>18.899999999999999</v>
      </c>
      <c r="E4745" s="2">
        <v>55</v>
      </c>
      <c r="F4745" s="1">
        <f t="shared" si="347"/>
        <v>50</v>
      </c>
      <c r="G4745" s="2">
        <v>341.8</v>
      </c>
      <c r="H4745" s="3">
        <f>G4745/1000*'symulacje godzinowe'!$N$3*'symulacje godzinowe'!$Q$3*'symulacje godzinowe'!$R$3</f>
        <v>1.5110161098000001</v>
      </c>
      <c r="I4745" s="3">
        <f>'symulacje godzinowe'!$R$3*'symulacje godzinowe'!$N$3*(E4745-D4745)*'symulacje godzinowe'!$O$3/1000</f>
        <v>0.86977246199999991</v>
      </c>
      <c r="J4745" s="3">
        <f>'symulacje godzinowe'!$R$3*'symulacje godzinowe'!$N$3*(E4745-D4745)^2*'symulacje godzinowe'!$P$3/1000</f>
        <v>6.8196458016E-3</v>
      </c>
      <c r="K4745" s="3">
        <f t="shared" si="348"/>
        <v>0.63442400199840021</v>
      </c>
      <c r="L4745" s="6">
        <f t="shared" si="346"/>
        <v>2283.9264071942407</v>
      </c>
    </row>
    <row r="4746" spans="1:15" x14ac:dyDescent="0.2">
      <c r="A4746" s="2">
        <v>7</v>
      </c>
      <c r="B4746" s="2">
        <v>17</v>
      </c>
      <c r="C4746" s="2">
        <v>4744</v>
      </c>
      <c r="D4746" s="2">
        <v>18.399999999999999</v>
      </c>
      <c r="E4746" s="2">
        <v>55</v>
      </c>
      <c r="F4746" s="1">
        <f t="shared" si="347"/>
        <v>50</v>
      </c>
      <c r="G4746" s="2">
        <v>260</v>
      </c>
      <c r="H4746" s="3">
        <f>G4746/1000*'symulacje godzinowe'!$N$3*'symulacje godzinowe'!$Q$3*'symulacje godzinowe'!$R$3</f>
        <v>1.1493978600000001</v>
      </c>
      <c r="I4746" s="3">
        <f>'symulacje godzinowe'!$R$3*'symulacje godzinowe'!$N$3*(E4746-D4746)*'symulacje godzinowe'!$O$3/1000</f>
        <v>0.88181917199999993</v>
      </c>
      <c r="J4746" s="3">
        <f>'symulacje godzinowe'!$R$3*'symulacje godzinowe'!$N$3*(E4746-D4746)^2*'symulacje godzinowe'!$P$3/1000</f>
        <v>7.0098638976000011E-3</v>
      </c>
      <c r="K4746" s="3">
        <f t="shared" si="348"/>
        <v>0.26056882410240018</v>
      </c>
      <c r="L4746" s="6">
        <f t="shared" si="346"/>
        <v>938.0477667686406</v>
      </c>
    </row>
    <row r="4747" spans="1:15" x14ac:dyDescent="0.2">
      <c r="A4747" s="2">
        <v>7</v>
      </c>
      <c r="B4747" s="2">
        <v>17</v>
      </c>
      <c r="C4747" s="2">
        <v>4745</v>
      </c>
      <c r="D4747" s="2">
        <v>17.5</v>
      </c>
      <c r="E4747" s="2">
        <v>55</v>
      </c>
      <c r="F4747" s="1">
        <f t="shared" si="347"/>
        <v>50</v>
      </c>
      <c r="G4747" s="2">
        <v>174.4</v>
      </c>
      <c r="H4747" s="3">
        <f>G4747/1000*'symulacje godzinowe'!$N$3*'symulacje godzinowe'!$Q$3*'symulacje godzinowe'!$R$3</f>
        <v>0.77098071840000004</v>
      </c>
      <c r="I4747" s="3">
        <f>'symulacje godzinowe'!$R$3*'symulacje godzinowe'!$N$3*(E4747-D4747)*'symulacje godzinowe'!$O$3/1000</f>
        <v>0.90350324999999998</v>
      </c>
      <c r="J4747" s="3">
        <f>'symulacje godzinowe'!$R$3*'symulacje godzinowe'!$N$3*(E4747-D4747)^2*'symulacje godzinowe'!$P$3/1000</f>
        <v>7.3588499999999992E-3</v>
      </c>
      <c r="K4747" s="3">
        <f t="shared" si="348"/>
        <v>-0.13988138159999994</v>
      </c>
      <c r="L4747" s="6">
        <f t="shared" si="346"/>
        <v>0</v>
      </c>
    </row>
    <row r="4748" spans="1:15" x14ac:dyDescent="0.2">
      <c r="A4748" s="2">
        <v>7</v>
      </c>
      <c r="B4748" s="2">
        <v>17</v>
      </c>
      <c r="C4748" s="2">
        <v>4746</v>
      </c>
      <c r="D4748" s="2">
        <v>16.5</v>
      </c>
      <c r="E4748" s="2">
        <v>55</v>
      </c>
      <c r="F4748" s="1">
        <f t="shared" si="347"/>
        <v>50</v>
      </c>
      <c r="G4748" s="2">
        <v>87.2</v>
      </c>
      <c r="H4748" s="3">
        <f>G4748/1000*'symulacje godzinowe'!$N$3*'symulacje godzinowe'!$Q$3*'symulacje godzinowe'!$R$3</f>
        <v>0.38549035920000002</v>
      </c>
      <c r="I4748" s="3">
        <f>'symulacje godzinowe'!$R$3*'symulacje godzinowe'!$N$3*(E4748-D4748)*'symulacje godzinowe'!$O$3/1000</f>
        <v>0.9275966699999999</v>
      </c>
      <c r="J4748" s="3">
        <f>'symulacje godzinowe'!$R$3*'symulacje godzinowe'!$N$3*(E4748-D4748)^2*'symulacje godzinowe'!$P$3/1000</f>
        <v>7.7565549600000002E-3</v>
      </c>
      <c r="K4748" s="3">
        <f t="shared" si="348"/>
        <v>-0.54986286575999999</v>
      </c>
      <c r="L4748" s="6">
        <f t="shared" si="346"/>
        <v>0</v>
      </c>
    </row>
    <row r="4749" spans="1:15" x14ac:dyDescent="0.2">
      <c r="A4749" s="2">
        <v>7</v>
      </c>
      <c r="B4749" s="2">
        <v>17</v>
      </c>
      <c r="C4749" s="2">
        <v>4747</v>
      </c>
      <c r="D4749" s="2">
        <v>15.6</v>
      </c>
      <c r="E4749" s="2">
        <v>55</v>
      </c>
      <c r="F4749" s="1">
        <f t="shared" si="347"/>
        <v>50</v>
      </c>
      <c r="G4749" s="2">
        <v>20.9</v>
      </c>
      <c r="H4749" s="3">
        <f>G4749/1000*'symulacje godzinowe'!$N$3*'symulacje godzinowe'!$Q$3*'symulacje godzinowe'!$R$3</f>
        <v>9.239390489999999E-2</v>
      </c>
      <c r="I4749" s="3">
        <f>'symulacje godzinowe'!$R$3*'symulacje godzinowe'!$N$3*(E4749-D4749)*'symulacje godzinowe'!$O$3/1000</f>
        <v>0.94928074799999995</v>
      </c>
      <c r="J4749" s="3">
        <f>'symulacje godzinowe'!$R$3*'symulacje godzinowe'!$N$3*(E4749-D4749)^2*'symulacje godzinowe'!$P$3/1000</f>
        <v>8.123437785599999E-3</v>
      </c>
      <c r="K4749" s="3">
        <f t="shared" si="348"/>
        <v>-0.86501028088559995</v>
      </c>
      <c r="L4749" s="6">
        <f t="shared" si="346"/>
        <v>0</v>
      </c>
    </row>
    <row r="4750" spans="1:15" x14ac:dyDescent="0.2">
      <c r="A4750" s="2">
        <v>7</v>
      </c>
      <c r="B4750" s="2">
        <v>17</v>
      </c>
      <c r="C4750" s="2">
        <v>4748</v>
      </c>
      <c r="D4750" s="2">
        <v>15</v>
      </c>
      <c r="E4750" s="2">
        <v>55</v>
      </c>
      <c r="F4750" s="1">
        <f t="shared" si="347"/>
        <v>50</v>
      </c>
      <c r="G4750" s="2">
        <v>0</v>
      </c>
      <c r="H4750" s="3">
        <f>G4750/1000*'symulacje godzinowe'!$N$3*'symulacje godzinowe'!$Q$3*'symulacje godzinowe'!$R$3</f>
        <v>0</v>
      </c>
      <c r="I4750" s="3">
        <f>'symulacje godzinowe'!$R$3*'symulacje godzinowe'!$N$3*(E4750-D4750)*'symulacje godzinowe'!$O$3/1000</f>
        <v>0.96373679999999995</v>
      </c>
      <c r="J4750" s="3">
        <f>'symulacje godzinowe'!$R$3*'symulacje godzinowe'!$N$3*(E4750-D4750)^2*'symulacje godzinowe'!$P$3/1000</f>
        <v>8.3727359999999987E-3</v>
      </c>
      <c r="K4750" s="3">
        <f t="shared" si="348"/>
        <v>-0.97210953599999994</v>
      </c>
      <c r="L4750" s="6">
        <f t="shared" si="346"/>
        <v>0</v>
      </c>
    </row>
    <row r="4751" spans="1:15" x14ac:dyDescent="0.2">
      <c r="A4751" s="2">
        <v>7</v>
      </c>
      <c r="B4751" s="2">
        <v>17</v>
      </c>
      <c r="C4751" s="2">
        <v>4749</v>
      </c>
      <c r="D4751" s="2">
        <v>14.4</v>
      </c>
      <c r="E4751" s="2">
        <v>55</v>
      </c>
      <c r="F4751" s="1">
        <f t="shared" si="347"/>
        <v>50</v>
      </c>
      <c r="G4751" s="2">
        <v>0</v>
      </c>
      <c r="H4751" s="3">
        <f>G4751/1000*'symulacje godzinowe'!$N$3*'symulacje godzinowe'!$Q$3*'symulacje godzinowe'!$R$3</f>
        <v>0</v>
      </c>
      <c r="I4751" s="3">
        <f>'symulacje godzinowe'!$R$3*'symulacje godzinowe'!$N$3*(E4751-D4751)*'symulacje godzinowe'!$O$3/1000</f>
        <v>0.97819285199999995</v>
      </c>
      <c r="J4751" s="3">
        <f>'symulacje godzinowe'!$R$3*'symulacje godzinowe'!$N$3*(E4751-D4751)^2*'symulacje godzinowe'!$P$3/1000</f>
        <v>8.6258019456000017E-3</v>
      </c>
      <c r="K4751" s="3">
        <f t="shared" si="348"/>
        <v>-0.98681865394559998</v>
      </c>
      <c r="L4751" s="6">
        <f t="shared" si="346"/>
        <v>0</v>
      </c>
    </row>
    <row r="4752" spans="1:15" x14ac:dyDescent="0.2">
      <c r="A4752" s="2">
        <v>7</v>
      </c>
      <c r="B4752" s="2">
        <v>17</v>
      </c>
      <c r="C4752" s="2">
        <v>4750</v>
      </c>
      <c r="D4752" s="2">
        <v>13.8</v>
      </c>
      <c r="E4752" s="2">
        <v>55</v>
      </c>
      <c r="F4752" s="1">
        <f t="shared" si="347"/>
        <v>50</v>
      </c>
      <c r="G4752" s="2">
        <v>0</v>
      </c>
      <c r="H4752" s="3">
        <f>G4752/1000*'symulacje godzinowe'!$N$3*'symulacje godzinowe'!$Q$3*'symulacje godzinowe'!$R$3</f>
        <v>0</v>
      </c>
      <c r="I4752" s="3">
        <f>'symulacje godzinowe'!$R$3*'symulacje godzinowe'!$N$3*(E4752-D4752)*'symulacje godzinowe'!$O$3/1000</f>
        <v>0.99264890400000005</v>
      </c>
      <c r="J4752" s="3">
        <f>'symulacje godzinowe'!$R$3*'symulacje godzinowe'!$N$3*(E4752-D4752)^2*'symulacje godzinowe'!$P$3/1000</f>
        <v>8.8826356224000012E-3</v>
      </c>
      <c r="K4752" s="3">
        <f t="shared" si="348"/>
        <v>-1.0015315396224</v>
      </c>
      <c r="L4752" s="6">
        <f t="shared" si="346"/>
        <v>0</v>
      </c>
      <c r="O4752" s="21" t="s">
        <v>33</v>
      </c>
    </row>
    <row r="4753" spans="1:19" x14ac:dyDescent="0.2">
      <c r="A4753" s="2">
        <v>7</v>
      </c>
      <c r="B4753" s="2">
        <v>17</v>
      </c>
      <c r="C4753" s="2">
        <v>4751</v>
      </c>
      <c r="D4753" s="2">
        <v>13.3</v>
      </c>
      <c r="E4753" s="2">
        <v>55</v>
      </c>
      <c r="F4753" s="1">
        <f t="shared" si="347"/>
        <v>50</v>
      </c>
      <c r="G4753" s="2">
        <v>0</v>
      </c>
      <c r="H4753" s="3">
        <f>G4753/1000*'symulacje godzinowe'!$N$3*'symulacje godzinowe'!$Q$3*'symulacje godzinowe'!$R$3</f>
        <v>0</v>
      </c>
      <c r="I4753" s="3">
        <f>'symulacje godzinowe'!$R$3*'symulacje godzinowe'!$N$3*(E4753-D4753)*'symulacje godzinowe'!$O$3/1000</f>
        <v>1.0046956140000001</v>
      </c>
      <c r="J4753" s="3">
        <f>'symulacje godzinowe'!$R$3*'symulacje godzinowe'!$N$3*(E4753-D4753)^2*'symulacje godzinowe'!$P$3/1000</f>
        <v>9.0995418144000015E-3</v>
      </c>
      <c r="K4753" s="3">
        <f t="shared" si="348"/>
        <v>-1.0137951558144001</v>
      </c>
      <c r="L4753" s="6">
        <f t="shared" si="346"/>
        <v>0</v>
      </c>
      <c r="M4753" s="21" t="s">
        <v>32</v>
      </c>
      <c r="N4753" s="21" t="s">
        <v>27</v>
      </c>
      <c r="O4753" s="21" t="s">
        <v>31</v>
      </c>
      <c r="P4753" s="21" t="s">
        <v>28</v>
      </c>
      <c r="Q4753" s="21" t="s">
        <v>29</v>
      </c>
      <c r="R4753" s="21" t="s">
        <v>30</v>
      </c>
      <c r="S4753" s="21" t="s">
        <v>26</v>
      </c>
    </row>
    <row r="4754" spans="1:19" x14ac:dyDescent="0.2">
      <c r="A4754" s="2">
        <v>7</v>
      </c>
      <c r="B4754" s="2">
        <v>17</v>
      </c>
      <c r="C4754" s="2">
        <v>4752</v>
      </c>
      <c r="D4754" s="2">
        <v>12.8</v>
      </c>
      <c r="E4754" s="2">
        <v>55</v>
      </c>
      <c r="F4754" s="1">
        <f t="shared" si="347"/>
        <v>50</v>
      </c>
      <c r="G4754" s="2">
        <v>0</v>
      </c>
      <c r="H4754" s="3">
        <f>G4754/1000*'symulacje godzinowe'!$N$3*'symulacje godzinowe'!$Q$3*'symulacje godzinowe'!$R$3</f>
        <v>0</v>
      </c>
      <c r="I4754" s="3">
        <f>'symulacje godzinowe'!$R$3*'symulacje godzinowe'!$N$3*(E4754-D4754)*'symulacje godzinowe'!$O$3/1000</f>
        <v>1.016742324</v>
      </c>
      <c r="J4754" s="3">
        <f>'symulacje godzinowe'!$R$3*'symulacje godzinowe'!$N$3*(E4754-D4754)^2*'symulacje godzinowe'!$P$3/1000</f>
        <v>9.3190644864000003E-3</v>
      </c>
      <c r="K4754" s="3">
        <f t="shared" si="348"/>
        <v>-1.0260613884864001</v>
      </c>
      <c r="L4754" s="10">
        <f>SUM(L4731:L4753)</f>
        <v>23168.085763625284</v>
      </c>
      <c r="M4754" s="19">
        <f>(L4730-4.187*$N$7*$O$7*(F4754-10))*((L4730-4.187*$N$7*$O$7*(F4754-10))&gt;0)</f>
        <v>18065.923082986883</v>
      </c>
      <c r="N4754" s="19">
        <f>M4754/4.187/(F4754-10)*(M4754&gt;0)</f>
        <v>107.8691371088302</v>
      </c>
      <c r="O4754" s="19">
        <f>$P$7-0.5*$N$7*$O$7</f>
        <v>100</v>
      </c>
      <c r="P4754" s="19">
        <f>IF(N4754&lt;O4754,N4754,O4754)</f>
        <v>100</v>
      </c>
      <c r="Q4754" s="19">
        <f>L4754/4.187/(F4754-10)+P4754</f>
        <v>238.33344735864154</v>
      </c>
      <c r="R4754" s="19" t="b">
        <f>Q4754&gt;$N$7*$O$7</f>
        <v>1</v>
      </c>
      <c r="S4754" s="19">
        <f>IF(R4754,(F4754-10)/(50-10),(F4754-10)/(50-10)*Q4754/$N$7/$O$7)</f>
        <v>1</v>
      </c>
    </row>
    <row r="4755" spans="1:19" x14ac:dyDescent="0.2">
      <c r="A4755" s="2">
        <v>7</v>
      </c>
      <c r="B4755" s="2">
        <v>18</v>
      </c>
      <c r="C4755" s="2">
        <v>4753</v>
      </c>
      <c r="D4755" s="2">
        <v>12.3</v>
      </c>
      <c r="E4755" s="2">
        <v>55</v>
      </c>
      <c r="F4755" s="1">
        <f t="shared" si="347"/>
        <v>50</v>
      </c>
      <c r="G4755" s="2">
        <v>0</v>
      </c>
      <c r="H4755" s="3">
        <f>G4755/1000*'symulacje godzinowe'!$N$3*'symulacje godzinowe'!$Q$3*'symulacje godzinowe'!$R$3</f>
        <v>0</v>
      </c>
      <c r="I4755" s="3">
        <f>'symulacje godzinowe'!$R$3*'symulacje godzinowe'!$N$3*(E4755-D4755)*'symulacje godzinowe'!$O$3/1000</f>
        <v>1.0287890339999999</v>
      </c>
      <c r="J4755" s="3">
        <f>'symulacje godzinowe'!$R$3*'symulacje godzinowe'!$N$3*(E4755-D4755)^2*'symulacje godzinowe'!$P$3/1000</f>
        <v>9.5412036384000011E-3</v>
      </c>
      <c r="K4755" s="3">
        <f t="shared" si="348"/>
        <v>-1.0383302376383998</v>
      </c>
      <c r="L4755" s="6">
        <f>K4755*(K4755&gt;0)*3600</f>
        <v>0</v>
      </c>
    </row>
    <row r="4756" spans="1:19" x14ac:dyDescent="0.2">
      <c r="A4756" s="2">
        <v>7</v>
      </c>
      <c r="B4756" s="2">
        <v>18</v>
      </c>
      <c r="C4756" s="2">
        <v>4754</v>
      </c>
      <c r="D4756" s="2">
        <v>12.5</v>
      </c>
      <c r="E4756" s="2">
        <v>55</v>
      </c>
      <c r="F4756" s="1">
        <f t="shared" si="347"/>
        <v>50</v>
      </c>
      <c r="G4756" s="2">
        <v>0</v>
      </c>
      <c r="H4756" s="3">
        <f>G4756/1000*'symulacje godzinowe'!$N$3*'symulacje godzinowe'!$Q$3*'symulacje godzinowe'!$R$3</f>
        <v>0</v>
      </c>
      <c r="I4756" s="3">
        <f>'symulacje godzinowe'!$R$3*'symulacje godzinowe'!$N$3*(E4756-D4756)*'symulacje godzinowe'!$O$3/1000</f>
        <v>1.0239703499999999</v>
      </c>
      <c r="J4756" s="3">
        <f>'symulacje godzinowe'!$R$3*'symulacje godzinowe'!$N$3*(E4756-D4756)^2*'symulacje godzinowe'!$P$3/1000</f>
        <v>9.4520339999999998E-3</v>
      </c>
      <c r="K4756" s="3">
        <f t="shared" si="348"/>
        <v>-1.0334223839999999</v>
      </c>
      <c r="L4756" s="6">
        <f t="shared" ref="L4756:L4777" si="349">K4756*(K4756&gt;0)*3600</f>
        <v>0</v>
      </c>
    </row>
    <row r="4757" spans="1:19" x14ac:dyDescent="0.2">
      <c r="A4757" s="2">
        <v>7</v>
      </c>
      <c r="B4757" s="2">
        <v>18</v>
      </c>
      <c r="C4757" s="2">
        <v>4755</v>
      </c>
      <c r="D4757" s="2">
        <v>12.8</v>
      </c>
      <c r="E4757" s="2">
        <v>55</v>
      </c>
      <c r="F4757" s="1">
        <f t="shared" si="347"/>
        <v>50</v>
      </c>
      <c r="G4757" s="2">
        <v>0</v>
      </c>
      <c r="H4757" s="3">
        <f>G4757/1000*'symulacje godzinowe'!$N$3*'symulacje godzinowe'!$Q$3*'symulacje godzinowe'!$R$3</f>
        <v>0</v>
      </c>
      <c r="I4757" s="3">
        <f>'symulacje godzinowe'!$R$3*'symulacje godzinowe'!$N$3*(E4757-D4757)*'symulacje godzinowe'!$O$3/1000</f>
        <v>1.016742324</v>
      </c>
      <c r="J4757" s="3">
        <f>'symulacje godzinowe'!$R$3*'symulacje godzinowe'!$N$3*(E4757-D4757)^2*'symulacje godzinowe'!$P$3/1000</f>
        <v>9.3190644864000003E-3</v>
      </c>
      <c r="K4757" s="3">
        <f t="shared" si="348"/>
        <v>-1.0260613884864001</v>
      </c>
      <c r="L4757" s="6">
        <f t="shared" si="349"/>
        <v>0</v>
      </c>
    </row>
    <row r="4758" spans="1:19" x14ac:dyDescent="0.2">
      <c r="A4758" s="2">
        <v>7</v>
      </c>
      <c r="B4758" s="2">
        <v>18</v>
      </c>
      <c r="C4758" s="2">
        <v>4756</v>
      </c>
      <c r="D4758" s="2">
        <v>13</v>
      </c>
      <c r="E4758" s="2">
        <v>55</v>
      </c>
      <c r="F4758" s="1">
        <f t="shared" si="347"/>
        <v>50</v>
      </c>
      <c r="G4758" s="2">
        <v>0</v>
      </c>
      <c r="H4758" s="3">
        <f>G4758/1000*'symulacje godzinowe'!$N$3*'symulacje godzinowe'!$Q$3*'symulacje godzinowe'!$R$3</f>
        <v>0</v>
      </c>
      <c r="I4758" s="3">
        <f>'symulacje godzinowe'!$R$3*'symulacje godzinowe'!$N$3*(E4758-D4758)*'symulacje godzinowe'!$O$3/1000</f>
        <v>1.0119236399999998</v>
      </c>
      <c r="J4758" s="3">
        <f>'symulacje godzinowe'!$R$3*'symulacje godzinowe'!$N$3*(E4758-D4758)^2*'symulacje godzinowe'!$P$3/1000</f>
        <v>9.2309414399999994E-3</v>
      </c>
      <c r="K4758" s="3">
        <f t="shared" si="348"/>
        <v>-1.0211545814399998</v>
      </c>
      <c r="L4758" s="6">
        <f t="shared" si="349"/>
        <v>0</v>
      </c>
    </row>
    <row r="4759" spans="1:19" x14ac:dyDescent="0.2">
      <c r="A4759" s="2">
        <v>7</v>
      </c>
      <c r="B4759" s="2">
        <v>18</v>
      </c>
      <c r="C4759" s="2">
        <v>4757</v>
      </c>
      <c r="D4759" s="2">
        <v>13.5</v>
      </c>
      <c r="E4759" s="2">
        <v>55</v>
      </c>
      <c r="F4759" s="1">
        <f t="shared" si="347"/>
        <v>50</v>
      </c>
      <c r="G4759" s="2">
        <v>22.1</v>
      </c>
      <c r="H4759" s="3">
        <f>G4759/1000*'symulacje godzinowe'!$N$3*'symulacje godzinowe'!$Q$3*'symulacje godzinowe'!$R$3</f>
        <v>9.7698818100000001E-2</v>
      </c>
      <c r="I4759" s="3">
        <f>'symulacje godzinowe'!$R$3*'symulacje godzinowe'!$N$3*(E4759-D4759)*'symulacje godzinowe'!$O$3/1000</f>
        <v>0.99987693</v>
      </c>
      <c r="J4759" s="3">
        <f>'symulacje godzinowe'!$R$3*'symulacje godzinowe'!$N$3*(E4759-D4759)^2*'symulacje godzinowe'!$P$3/1000</f>
        <v>9.012465360000001E-3</v>
      </c>
      <c r="K4759" s="3">
        <f t="shared" si="348"/>
        <v>-0.91119057725999997</v>
      </c>
      <c r="L4759" s="6">
        <f t="shared" si="349"/>
        <v>0</v>
      </c>
    </row>
    <row r="4760" spans="1:19" x14ac:dyDescent="0.2">
      <c r="A4760" s="2">
        <v>7</v>
      </c>
      <c r="B4760" s="2">
        <v>18</v>
      </c>
      <c r="C4760" s="2">
        <v>4758</v>
      </c>
      <c r="D4760" s="2">
        <v>13.9</v>
      </c>
      <c r="E4760" s="2">
        <v>55</v>
      </c>
      <c r="F4760" s="1">
        <f t="shared" si="347"/>
        <v>50</v>
      </c>
      <c r="G4760" s="2">
        <v>50.9</v>
      </c>
      <c r="H4760" s="3">
        <f>G4760/1000*'symulacje godzinowe'!$N$3*'symulacje godzinowe'!$Q$3*'symulacje godzinowe'!$R$3</f>
        <v>0.22501673490000001</v>
      </c>
      <c r="I4760" s="3">
        <f>'symulacje godzinowe'!$R$3*'symulacje godzinowe'!$N$3*(E4760-D4760)*'symulacje godzinowe'!$O$3/1000</f>
        <v>0.99023956199999996</v>
      </c>
      <c r="J4760" s="3">
        <f>'symulacje godzinowe'!$R$3*'symulacje godzinowe'!$N$3*(E4760-D4760)^2*'symulacje godzinowe'!$P$3/1000</f>
        <v>8.839568361599999E-3</v>
      </c>
      <c r="K4760" s="3">
        <f t="shared" si="348"/>
        <v>-0.77406239546159994</v>
      </c>
      <c r="L4760" s="6">
        <f t="shared" si="349"/>
        <v>0</v>
      </c>
    </row>
    <row r="4761" spans="1:19" x14ac:dyDescent="0.2">
      <c r="A4761" s="2">
        <v>7</v>
      </c>
      <c r="B4761" s="2">
        <v>18</v>
      </c>
      <c r="C4761" s="2">
        <v>4759</v>
      </c>
      <c r="D4761" s="2">
        <v>14.4</v>
      </c>
      <c r="E4761" s="2">
        <v>55</v>
      </c>
      <c r="F4761" s="1">
        <f t="shared" si="347"/>
        <v>50</v>
      </c>
      <c r="G4761" s="2">
        <v>80</v>
      </c>
      <c r="H4761" s="3">
        <f>G4761/1000*'symulacje godzinowe'!$N$3*'symulacje godzinowe'!$Q$3*'symulacje godzinowe'!$R$3</f>
        <v>0.35366088000000001</v>
      </c>
      <c r="I4761" s="3">
        <f>'symulacje godzinowe'!$R$3*'symulacje godzinowe'!$N$3*(E4761-D4761)*'symulacje godzinowe'!$O$3/1000</f>
        <v>0.97819285199999995</v>
      </c>
      <c r="J4761" s="3">
        <f>'symulacje godzinowe'!$R$3*'symulacje godzinowe'!$N$3*(E4761-D4761)^2*'symulacje godzinowe'!$P$3/1000</f>
        <v>8.6258019456000017E-3</v>
      </c>
      <c r="K4761" s="3">
        <f t="shared" si="348"/>
        <v>-0.63315777394560002</v>
      </c>
      <c r="L4761" s="6">
        <f t="shared" si="349"/>
        <v>0</v>
      </c>
    </row>
    <row r="4762" spans="1:19" x14ac:dyDescent="0.2">
      <c r="A4762" s="2">
        <v>7</v>
      </c>
      <c r="B4762" s="2">
        <v>18</v>
      </c>
      <c r="C4762" s="2">
        <v>4760</v>
      </c>
      <c r="D4762" s="2">
        <v>15.3</v>
      </c>
      <c r="E4762" s="2">
        <v>55</v>
      </c>
      <c r="F4762" s="1">
        <f t="shared" si="347"/>
        <v>50</v>
      </c>
      <c r="G4762" s="2">
        <v>106.9</v>
      </c>
      <c r="H4762" s="3">
        <f>G4762/1000*'symulacje godzinowe'!$N$3*'symulacje godzinowe'!$Q$3*'symulacje godzinowe'!$R$3</f>
        <v>0.47257935090000003</v>
      </c>
      <c r="I4762" s="3">
        <f>'symulacje godzinowe'!$R$3*'symulacje godzinowe'!$N$3*(E4762-D4762)*'symulacje godzinowe'!$O$3/1000</f>
        <v>0.9565087739999999</v>
      </c>
      <c r="J4762" s="3">
        <f>'symulacje godzinowe'!$R$3*'symulacje godzinowe'!$N$3*(E4762-D4762)^2*'symulacje godzinowe'!$P$3/1000</f>
        <v>8.2476159264000017E-3</v>
      </c>
      <c r="K4762" s="3">
        <f t="shared" si="348"/>
        <v>-0.49217703902639987</v>
      </c>
      <c r="L4762" s="6">
        <f t="shared" si="349"/>
        <v>0</v>
      </c>
    </row>
    <row r="4763" spans="1:19" x14ac:dyDescent="0.2">
      <c r="A4763" s="2">
        <v>7</v>
      </c>
      <c r="B4763" s="2">
        <v>18</v>
      </c>
      <c r="C4763" s="2">
        <v>4761</v>
      </c>
      <c r="D4763" s="2">
        <v>16.100000000000001</v>
      </c>
      <c r="E4763" s="2">
        <v>55</v>
      </c>
      <c r="F4763" s="1">
        <f t="shared" si="347"/>
        <v>50</v>
      </c>
      <c r="G4763" s="2">
        <v>301.7</v>
      </c>
      <c r="H4763" s="3">
        <f>G4763/1000*'symulacje godzinowe'!$N$3*'symulacje godzinowe'!$Q$3*'symulacje godzinowe'!$R$3</f>
        <v>1.3337435937</v>
      </c>
      <c r="I4763" s="3">
        <f>'symulacje godzinowe'!$R$3*'symulacje godzinowe'!$N$3*(E4763-D4763)*'symulacje godzinowe'!$O$3/1000</f>
        <v>0.93723403799999994</v>
      </c>
      <c r="J4763" s="3">
        <f>'symulacje godzinowe'!$R$3*'symulacje godzinowe'!$N$3*(E4763-D4763)^2*'symulacje godzinowe'!$P$3/1000</f>
        <v>7.9185674015999977E-3</v>
      </c>
      <c r="K4763" s="3">
        <f t="shared" si="348"/>
        <v>0.3885909882984</v>
      </c>
      <c r="L4763" s="6">
        <f t="shared" si="349"/>
        <v>1398.9275578742399</v>
      </c>
    </row>
    <row r="4764" spans="1:19" x14ac:dyDescent="0.2">
      <c r="A4764" s="2">
        <v>7</v>
      </c>
      <c r="B4764" s="2">
        <v>18</v>
      </c>
      <c r="C4764" s="2">
        <v>4762</v>
      </c>
      <c r="D4764" s="2">
        <v>17</v>
      </c>
      <c r="E4764" s="2">
        <v>55</v>
      </c>
      <c r="F4764" s="1">
        <f t="shared" si="347"/>
        <v>50</v>
      </c>
      <c r="G4764" s="2">
        <v>352</v>
      </c>
      <c r="H4764" s="3">
        <f>G4764/1000*'symulacje godzinowe'!$N$3*'symulacje godzinowe'!$Q$3*'symulacje godzinowe'!$R$3</f>
        <v>1.5561078720000001</v>
      </c>
      <c r="I4764" s="3">
        <f>'symulacje godzinowe'!$R$3*'symulacje godzinowe'!$N$3*(E4764-D4764)*'symulacje godzinowe'!$O$3/1000</f>
        <v>0.91554995999999977</v>
      </c>
      <c r="J4764" s="3">
        <f>'symulacje godzinowe'!$R$3*'symulacje godzinowe'!$N$3*(E4764-D4764)^2*'symulacje godzinowe'!$P$3/1000</f>
        <v>7.5563942399999992E-3</v>
      </c>
      <c r="K4764" s="3">
        <f t="shared" si="348"/>
        <v>0.63300151776000035</v>
      </c>
      <c r="L4764" s="6">
        <f t="shared" si="349"/>
        <v>2278.8054639360012</v>
      </c>
    </row>
    <row r="4765" spans="1:19" x14ac:dyDescent="0.2">
      <c r="A4765" s="2">
        <v>7</v>
      </c>
      <c r="B4765" s="2">
        <v>18</v>
      </c>
      <c r="C4765" s="2">
        <v>4763</v>
      </c>
      <c r="D4765" s="2">
        <v>17.600000000000001</v>
      </c>
      <c r="E4765" s="2">
        <v>55</v>
      </c>
      <c r="F4765" s="1">
        <f t="shared" si="347"/>
        <v>50</v>
      </c>
      <c r="G4765" s="2">
        <v>387.1</v>
      </c>
      <c r="H4765" s="3">
        <f>G4765/1000*'symulacje godzinowe'!$N$3*'symulacje godzinowe'!$Q$3*'symulacje godzinowe'!$R$3</f>
        <v>1.7112765831000001</v>
      </c>
      <c r="I4765" s="3">
        <f>'symulacje godzinowe'!$R$3*'symulacje godzinowe'!$N$3*(E4765-D4765)*'symulacje godzinowe'!$O$3/1000</f>
        <v>0.90109390799999978</v>
      </c>
      <c r="J4765" s="3">
        <f>'symulacje godzinowe'!$R$3*'symulacje godzinowe'!$N$3*(E4765-D4765)^2*'symulacje godzinowe'!$P$3/1000</f>
        <v>7.3196551295999996E-3</v>
      </c>
      <c r="K4765" s="3">
        <f t="shared" si="348"/>
        <v>0.80286301997040033</v>
      </c>
      <c r="L4765" s="6">
        <f t="shared" si="349"/>
        <v>2890.306871893441</v>
      </c>
    </row>
    <row r="4766" spans="1:19" x14ac:dyDescent="0.2">
      <c r="A4766" s="2">
        <v>7</v>
      </c>
      <c r="B4766" s="2">
        <v>18</v>
      </c>
      <c r="C4766" s="2">
        <v>4764</v>
      </c>
      <c r="D4766" s="2">
        <v>18.3</v>
      </c>
      <c r="E4766" s="2">
        <v>55</v>
      </c>
      <c r="F4766" s="1">
        <f t="shared" si="347"/>
        <v>50</v>
      </c>
      <c r="G4766" s="2">
        <v>395.6</v>
      </c>
      <c r="H4766" s="3">
        <f>G4766/1000*'symulacje godzinowe'!$N$3*'symulacje godzinowe'!$Q$3*'symulacje godzinowe'!$R$3</f>
        <v>1.7488530516000003</v>
      </c>
      <c r="I4766" s="3">
        <f>'symulacje godzinowe'!$R$3*'symulacje godzinowe'!$N$3*(E4766-D4766)*'symulacje godzinowe'!$O$3/1000</f>
        <v>0.88422851400000002</v>
      </c>
      <c r="J4766" s="3">
        <f>'symulacje godzinowe'!$R$3*'symulacje godzinowe'!$N$3*(E4766-D4766)^2*'symulacje godzinowe'!$P$3/1000</f>
        <v>7.0482214943999996E-3</v>
      </c>
      <c r="K4766" s="3">
        <f t="shared" si="348"/>
        <v>0.85757631610560026</v>
      </c>
      <c r="L4766" s="6">
        <f t="shared" si="349"/>
        <v>3087.2747379801608</v>
      </c>
    </row>
    <row r="4767" spans="1:19" x14ac:dyDescent="0.2">
      <c r="A4767" s="2">
        <v>7</v>
      </c>
      <c r="B4767" s="2">
        <v>18</v>
      </c>
      <c r="C4767" s="2">
        <v>4765</v>
      </c>
      <c r="D4767" s="2">
        <v>18.899999999999999</v>
      </c>
      <c r="E4767" s="2">
        <v>55</v>
      </c>
      <c r="F4767" s="1">
        <f t="shared" si="347"/>
        <v>50</v>
      </c>
      <c r="G4767" s="2">
        <v>372.4</v>
      </c>
      <c r="H4767" s="3">
        <f>G4767/1000*'symulacje godzinowe'!$N$3*'symulacje godzinowe'!$Q$3*'symulacje godzinowe'!$R$3</f>
        <v>1.6462913963999997</v>
      </c>
      <c r="I4767" s="3">
        <f>'symulacje godzinowe'!$R$3*'symulacje godzinowe'!$N$3*(E4767-D4767)*'symulacje godzinowe'!$O$3/1000</f>
        <v>0.86977246199999991</v>
      </c>
      <c r="J4767" s="3">
        <f>'symulacje godzinowe'!$R$3*'symulacje godzinowe'!$N$3*(E4767-D4767)^2*'symulacje godzinowe'!$P$3/1000</f>
        <v>6.8196458016E-3</v>
      </c>
      <c r="K4767" s="3">
        <f t="shared" si="348"/>
        <v>0.76969928859839976</v>
      </c>
      <c r="L4767" s="6">
        <f t="shared" si="349"/>
        <v>2770.9174389542391</v>
      </c>
    </row>
    <row r="4768" spans="1:19" x14ac:dyDescent="0.2">
      <c r="A4768" s="2">
        <v>7</v>
      </c>
      <c r="B4768" s="2">
        <v>18</v>
      </c>
      <c r="C4768" s="2">
        <v>4766</v>
      </c>
      <c r="D4768" s="2">
        <v>18</v>
      </c>
      <c r="E4768" s="2">
        <v>55</v>
      </c>
      <c r="F4768" s="1">
        <f t="shared" si="347"/>
        <v>50</v>
      </c>
      <c r="G4768" s="2">
        <v>328.8</v>
      </c>
      <c r="H4768" s="3">
        <f>G4768/1000*'symulacje godzinowe'!$N$3*'symulacje godzinowe'!$Q$3*'symulacje godzinowe'!$R$3</f>
        <v>1.4535462168000002</v>
      </c>
      <c r="I4768" s="3">
        <f>'symulacje godzinowe'!$R$3*'symulacje godzinowe'!$N$3*(E4768-D4768)*'symulacje godzinowe'!$O$3/1000</f>
        <v>0.89145653999999985</v>
      </c>
      <c r="J4768" s="3">
        <f>'symulacje godzinowe'!$R$3*'symulacje godzinowe'!$N$3*(E4768-D4768)^2*'symulacje godzinowe'!$P$3/1000</f>
        <v>7.1639222399999996E-3</v>
      </c>
      <c r="K4768" s="3">
        <f t="shared" si="348"/>
        <v>0.55492575456000037</v>
      </c>
      <c r="L4768" s="6">
        <f t="shared" si="349"/>
        <v>1997.7327164160013</v>
      </c>
    </row>
    <row r="4769" spans="1:19" x14ac:dyDescent="0.2">
      <c r="A4769" s="2">
        <v>7</v>
      </c>
      <c r="B4769" s="2">
        <v>18</v>
      </c>
      <c r="C4769" s="2">
        <v>4767</v>
      </c>
      <c r="D4769" s="2">
        <v>17.100000000000001</v>
      </c>
      <c r="E4769" s="2">
        <v>55</v>
      </c>
      <c r="F4769" s="1">
        <f t="shared" si="347"/>
        <v>50</v>
      </c>
      <c r="G4769" s="2">
        <v>120.9</v>
      </c>
      <c r="H4769" s="3">
        <f>G4769/1000*'symulacje godzinowe'!$N$3*'symulacje godzinowe'!$Q$3*'symulacje godzinowe'!$R$3</f>
        <v>0.53447000490000007</v>
      </c>
      <c r="I4769" s="3">
        <f>'symulacje godzinowe'!$R$3*'symulacje godzinowe'!$N$3*(E4769-D4769)*'symulacje godzinowe'!$O$3/1000</f>
        <v>0.9131406179999999</v>
      </c>
      <c r="J4769" s="3">
        <f>'symulacje godzinowe'!$R$3*'symulacje godzinowe'!$N$3*(E4769-D4769)^2*'symulacje godzinowe'!$P$3/1000</f>
        <v>7.5166760735999993E-3</v>
      </c>
      <c r="K4769" s="3">
        <f t="shared" si="348"/>
        <v>-0.38618728917359985</v>
      </c>
      <c r="L4769" s="6">
        <f t="shared" si="349"/>
        <v>0</v>
      </c>
    </row>
    <row r="4770" spans="1:19" x14ac:dyDescent="0.2">
      <c r="A4770" s="2">
        <v>7</v>
      </c>
      <c r="B4770" s="2">
        <v>18</v>
      </c>
      <c r="C4770" s="2">
        <v>4768</v>
      </c>
      <c r="D4770" s="2">
        <v>16.2</v>
      </c>
      <c r="E4770" s="2">
        <v>55</v>
      </c>
      <c r="F4770" s="1">
        <f t="shared" si="347"/>
        <v>50</v>
      </c>
      <c r="G4770" s="2">
        <v>93.9</v>
      </c>
      <c r="H4770" s="3">
        <f>G4770/1000*'symulacje godzinowe'!$N$3*'symulacje godzinowe'!$Q$3*'symulacje godzinowe'!$R$3</f>
        <v>0.41510945790000009</v>
      </c>
      <c r="I4770" s="3">
        <f>'symulacje godzinowe'!$R$3*'symulacje godzinowe'!$N$3*(E4770-D4770)*'symulacje godzinowe'!$O$3/1000</f>
        <v>0.93482469599999984</v>
      </c>
      <c r="J4770" s="3">
        <f>'symulacje godzinowe'!$R$3*'symulacje godzinowe'!$N$3*(E4770-D4770)^2*'symulacje godzinowe'!$P$3/1000</f>
        <v>7.8779073023999991E-3</v>
      </c>
      <c r="K4770" s="3">
        <f t="shared" si="348"/>
        <v>-0.52759314540239977</v>
      </c>
      <c r="L4770" s="6">
        <f t="shared" si="349"/>
        <v>0</v>
      </c>
    </row>
    <row r="4771" spans="1:19" x14ac:dyDescent="0.2">
      <c r="A4771" s="2">
        <v>7</v>
      </c>
      <c r="B4771" s="2">
        <v>18</v>
      </c>
      <c r="C4771" s="2">
        <v>4769</v>
      </c>
      <c r="D4771" s="2">
        <v>16</v>
      </c>
      <c r="E4771" s="2">
        <v>55</v>
      </c>
      <c r="F4771" s="1">
        <f t="shared" si="347"/>
        <v>50</v>
      </c>
      <c r="G4771" s="2">
        <v>65.8</v>
      </c>
      <c r="H4771" s="3">
        <f>G4771/1000*'symulacje godzinowe'!$N$3*'symulacje godzinowe'!$Q$3*'symulacje godzinowe'!$R$3</f>
        <v>0.29088607379999998</v>
      </c>
      <c r="I4771" s="3">
        <f>'symulacje godzinowe'!$R$3*'symulacje godzinowe'!$N$3*(E4771-D4771)*'symulacje godzinowe'!$O$3/1000</f>
        <v>0.93964338000000003</v>
      </c>
      <c r="J4771" s="3">
        <f>'symulacje godzinowe'!$R$3*'symulacje godzinowe'!$N$3*(E4771-D4771)^2*'symulacje godzinowe'!$P$3/1000</f>
        <v>7.9593321600000006E-3</v>
      </c>
      <c r="K4771" s="3">
        <f t="shared" si="348"/>
        <v>-0.65671663836000005</v>
      </c>
      <c r="L4771" s="6">
        <f t="shared" si="349"/>
        <v>0</v>
      </c>
    </row>
    <row r="4772" spans="1:19" x14ac:dyDescent="0.2">
      <c r="A4772" s="2">
        <v>7</v>
      </c>
      <c r="B4772" s="2">
        <v>18</v>
      </c>
      <c r="C4772" s="2">
        <v>4770</v>
      </c>
      <c r="D4772" s="2">
        <v>15.8</v>
      </c>
      <c r="E4772" s="2">
        <v>55</v>
      </c>
      <c r="F4772" s="1">
        <f t="shared" si="347"/>
        <v>50</v>
      </c>
      <c r="G4772" s="2">
        <v>38.4</v>
      </c>
      <c r="H4772" s="3">
        <f>G4772/1000*'symulacje godzinowe'!$N$3*'symulacje godzinowe'!$Q$3*'symulacje godzinowe'!$R$3</f>
        <v>0.16975722239999999</v>
      </c>
      <c r="I4772" s="3">
        <f>'symulacje godzinowe'!$R$3*'symulacje godzinowe'!$N$3*(E4772-D4772)*'symulacje godzinowe'!$O$3/1000</f>
        <v>0.9444620640000001</v>
      </c>
      <c r="J4772" s="3">
        <f>'symulacje godzinowe'!$R$3*'symulacje godzinowe'!$N$3*(E4772-D4772)^2*'symulacje godzinowe'!$P$3/1000</f>
        <v>8.0411756544000006E-3</v>
      </c>
      <c r="K4772" s="3">
        <f t="shared" si="348"/>
        <v>-0.78274601725440007</v>
      </c>
      <c r="L4772" s="6">
        <f t="shared" si="349"/>
        <v>0</v>
      </c>
    </row>
    <row r="4773" spans="1:19" x14ac:dyDescent="0.2">
      <c r="A4773" s="2">
        <v>7</v>
      </c>
      <c r="B4773" s="2">
        <v>18</v>
      </c>
      <c r="C4773" s="2">
        <v>4771</v>
      </c>
      <c r="D4773" s="2">
        <v>15.6</v>
      </c>
      <c r="E4773" s="2">
        <v>55</v>
      </c>
      <c r="F4773" s="1">
        <f t="shared" si="347"/>
        <v>50</v>
      </c>
      <c r="G4773" s="2">
        <v>8.1</v>
      </c>
      <c r="H4773" s="3">
        <f>G4773/1000*'symulacje godzinowe'!$N$3*'symulacje godzinowe'!$Q$3*'symulacje godzinowe'!$R$3</f>
        <v>3.5808164099999998E-2</v>
      </c>
      <c r="I4773" s="3">
        <f>'symulacje godzinowe'!$R$3*'symulacje godzinowe'!$N$3*(E4773-D4773)*'symulacje godzinowe'!$O$3/1000</f>
        <v>0.94928074799999995</v>
      </c>
      <c r="J4773" s="3">
        <f>'symulacje godzinowe'!$R$3*'symulacje godzinowe'!$N$3*(E4773-D4773)^2*'symulacje godzinowe'!$P$3/1000</f>
        <v>8.123437785599999E-3</v>
      </c>
      <c r="K4773" s="3">
        <f t="shared" si="348"/>
        <v>-0.92159602168559995</v>
      </c>
      <c r="L4773" s="6">
        <f t="shared" si="349"/>
        <v>0</v>
      </c>
    </row>
    <row r="4774" spans="1:19" x14ac:dyDescent="0.2">
      <c r="A4774" s="2">
        <v>7</v>
      </c>
      <c r="B4774" s="2">
        <v>18</v>
      </c>
      <c r="C4774" s="2">
        <v>4772</v>
      </c>
      <c r="D4774" s="2">
        <v>15.4</v>
      </c>
      <c r="E4774" s="2">
        <v>55</v>
      </c>
      <c r="F4774" s="1">
        <f t="shared" si="347"/>
        <v>50</v>
      </c>
      <c r="G4774" s="2">
        <v>0</v>
      </c>
      <c r="H4774" s="3">
        <f>G4774/1000*'symulacje godzinowe'!$N$3*'symulacje godzinowe'!$Q$3*'symulacje godzinowe'!$R$3</f>
        <v>0</v>
      </c>
      <c r="I4774" s="3">
        <f>'symulacje godzinowe'!$R$3*'symulacje godzinowe'!$N$3*(E4774-D4774)*'symulacje godzinowe'!$O$3/1000</f>
        <v>0.95409943200000003</v>
      </c>
      <c r="J4774" s="3">
        <f>'symulacje godzinowe'!$R$3*'symulacje godzinowe'!$N$3*(E4774-D4774)^2*'symulacje godzinowe'!$P$3/1000</f>
        <v>8.206118553600001E-3</v>
      </c>
      <c r="K4774" s="3">
        <f t="shared" si="348"/>
        <v>-0.96230555055360001</v>
      </c>
      <c r="L4774" s="6">
        <f t="shared" si="349"/>
        <v>0</v>
      </c>
    </row>
    <row r="4775" spans="1:19" x14ac:dyDescent="0.2">
      <c r="A4775" s="2">
        <v>7</v>
      </c>
      <c r="B4775" s="2">
        <v>18</v>
      </c>
      <c r="C4775" s="2">
        <v>4773</v>
      </c>
      <c r="D4775" s="2">
        <v>15.2</v>
      </c>
      <c r="E4775" s="2">
        <v>55</v>
      </c>
      <c r="F4775" s="1">
        <f t="shared" si="347"/>
        <v>50</v>
      </c>
      <c r="G4775" s="2">
        <v>0</v>
      </c>
      <c r="H4775" s="3">
        <f>G4775/1000*'symulacje godzinowe'!$N$3*'symulacje godzinowe'!$Q$3*'symulacje godzinowe'!$R$3</f>
        <v>0</v>
      </c>
      <c r="I4775" s="3">
        <f>'symulacje godzinowe'!$R$3*'symulacje godzinowe'!$N$3*(E4775-D4775)*'symulacje godzinowe'!$O$3/1000</f>
        <v>0.95891811599999999</v>
      </c>
      <c r="J4775" s="3">
        <f>'symulacje godzinowe'!$R$3*'symulacje godzinowe'!$N$3*(E4775-D4775)^2*'symulacje godzinowe'!$P$3/1000</f>
        <v>8.289217958399998E-3</v>
      </c>
      <c r="K4775" s="3">
        <f t="shared" si="348"/>
        <v>-0.96720733395839997</v>
      </c>
      <c r="L4775" s="6">
        <f t="shared" si="349"/>
        <v>0</v>
      </c>
    </row>
    <row r="4776" spans="1:19" x14ac:dyDescent="0.2">
      <c r="A4776" s="2">
        <v>7</v>
      </c>
      <c r="B4776" s="2">
        <v>18</v>
      </c>
      <c r="C4776" s="2">
        <v>4774</v>
      </c>
      <c r="D4776" s="2">
        <v>15</v>
      </c>
      <c r="E4776" s="2">
        <v>55</v>
      </c>
      <c r="F4776" s="1">
        <f t="shared" si="347"/>
        <v>50</v>
      </c>
      <c r="G4776" s="2">
        <v>0</v>
      </c>
      <c r="H4776" s="3">
        <f>G4776/1000*'symulacje godzinowe'!$N$3*'symulacje godzinowe'!$Q$3*'symulacje godzinowe'!$R$3</f>
        <v>0</v>
      </c>
      <c r="I4776" s="3">
        <f>'symulacje godzinowe'!$R$3*'symulacje godzinowe'!$N$3*(E4776-D4776)*'symulacje godzinowe'!$O$3/1000</f>
        <v>0.96373679999999995</v>
      </c>
      <c r="J4776" s="3">
        <f>'symulacje godzinowe'!$R$3*'symulacje godzinowe'!$N$3*(E4776-D4776)^2*'symulacje godzinowe'!$P$3/1000</f>
        <v>8.3727359999999987E-3</v>
      </c>
      <c r="K4776" s="3">
        <f t="shared" si="348"/>
        <v>-0.97210953599999994</v>
      </c>
      <c r="L4776" s="6">
        <f t="shared" si="349"/>
        <v>0</v>
      </c>
      <c r="O4776" s="21" t="s">
        <v>33</v>
      </c>
    </row>
    <row r="4777" spans="1:19" x14ac:dyDescent="0.2">
      <c r="A4777" s="2">
        <v>7</v>
      </c>
      <c r="B4777" s="2">
        <v>18</v>
      </c>
      <c r="C4777" s="2">
        <v>4775</v>
      </c>
      <c r="D4777" s="2">
        <v>14.7</v>
      </c>
      <c r="E4777" s="2">
        <v>55</v>
      </c>
      <c r="F4777" s="1">
        <f t="shared" si="347"/>
        <v>50</v>
      </c>
      <c r="G4777" s="2">
        <v>0</v>
      </c>
      <c r="H4777" s="3">
        <f>G4777/1000*'symulacje godzinowe'!$N$3*'symulacje godzinowe'!$Q$3*'symulacje godzinowe'!$R$3</f>
        <v>0</v>
      </c>
      <c r="I4777" s="3">
        <f>'symulacje godzinowe'!$R$3*'symulacje godzinowe'!$N$3*(E4777-D4777)*'symulacje godzinowe'!$O$3/1000</f>
        <v>0.97096482599999978</v>
      </c>
      <c r="J4777" s="3">
        <f>'symulacje godzinowe'!$R$3*'symulacje godzinowe'!$N$3*(E4777-D4777)^2*'symulacje godzinowe'!$P$3/1000</f>
        <v>8.4987980063999987E-3</v>
      </c>
      <c r="K4777" s="3">
        <f t="shared" si="348"/>
        <v>-0.97946362400639975</v>
      </c>
      <c r="L4777" s="6">
        <f t="shared" si="349"/>
        <v>0</v>
      </c>
      <c r="M4777" s="21" t="s">
        <v>32</v>
      </c>
      <c r="N4777" s="21" t="s">
        <v>27</v>
      </c>
      <c r="O4777" s="21" t="s">
        <v>31</v>
      </c>
      <c r="P4777" s="21" t="s">
        <v>28</v>
      </c>
      <c r="Q4777" s="21" t="s">
        <v>29</v>
      </c>
      <c r="R4777" s="21" t="s">
        <v>30</v>
      </c>
      <c r="S4777" s="21" t="s">
        <v>26</v>
      </c>
    </row>
    <row r="4778" spans="1:19" x14ac:dyDescent="0.2">
      <c r="A4778" s="2">
        <v>7</v>
      </c>
      <c r="B4778" s="2">
        <v>18</v>
      </c>
      <c r="C4778" s="2">
        <v>4776</v>
      </c>
      <c r="D4778" s="2">
        <v>14.5</v>
      </c>
      <c r="E4778" s="2">
        <v>55</v>
      </c>
      <c r="F4778" s="1">
        <f t="shared" si="347"/>
        <v>50</v>
      </c>
      <c r="G4778" s="2">
        <v>0</v>
      </c>
      <c r="H4778" s="3">
        <f>G4778/1000*'symulacje godzinowe'!$N$3*'symulacje godzinowe'!$Q$3*'symulacje godzinowe'!$R$3</f>
        <v>0</v>
      </c>
      <c r="I4778" s="3">
        <f>'symulacje godzinowe'!$R$3*'symulacje godzinowe'!$N$3*(E4778-D4778)*'symulacje godzinowe'!$O$3/1000</f>
        <v>0.97578350999999985</v>
      </c>
      <c r="J4778" s="3">
        <f>'symulacje godzinowe'!$R$3*'symulacje godzinowe'!$N$3*(E4778-D4778)^2*'symulacje godzinowe'!$P$3/1000</f>
        <v>8.5833626400000015E-3</v>
      </c>
      <c r="K4778" s="3">
        <f t="shared" si="348"/>
        <v>-0.98436687263999989</v>
      </c>
      <c r="L4778" s="10">
        <f>SUM(L4755:L4777)</f>
        <v>14423.964787054083</v>
      </c>
      <c r="M4778" s="19">
        <f>(L4754-4.187*$N$7*$O$7*(F4778-10))*((L4754-4.187*$N$7*$O$7*(F4778-10))&gt;0)</f>
        <v>0</v>
      </c>
      <c r="N4778" s="19">
        <f>M4778/4.187/(F4778-10)*(M4778&gt;0)</f>
        <v>0</v>
      </c>
      <c r="O4778" s="19">
        <f>$P$7-0.5*$N$7*$O$7</f>
        <v>100</v>
      </c>
      <c r="P4778" s="19">
        <f>IF(N4778&lt;O4778,N4778,O4778)</f>
        <v>0</v>
      </c>
      <c r="Q4778" s="19">
        <f>L4778/4.187/(F4778-10)+P4778</f>
        <v>86.123506012981153</v>
      </c>
      <c r="R4778" s="19" t="b">
        <f>Q4778&gt;$N$7*$O$7</f>
        <v>0</v>
      </c>
      <c r="S4778" s="19">
        <f>IF(R4778,(F4778-10)/(50-10),(F4778-10)/(50-10)*Q4778/$N$7/$O$7)</f>
        <v>0.43061753006490577</v>
      </c>
    </row>
    <row r="4779" spans="1:19" x14ac:dyDescent="0.2">
      <c r="A4779" s="2">
        <v>7</v>
      </c>
      <c r="B4779" s="2">
        <v>19</v>
      </c>
      <c r="C4779" s="2">
        <v>4777</v>
      </c>
      <c r="D4779" s="2">
        <v>14.2</v>
      </c>
      <c r="E4779" s="2">
        <v>55</v>
      </c>
      <c r="F4779" s="1">
        <f t="shared" si="347"/>
        <v>50</v>
      </c>
      <c r="G4779" s="2">
        <v>0</v>
      </c>
      <c r="H4779" s="3">
        <f>G4779/1000*'symulacje godzinowe'!$N$3*'symulacje godzinowe'!$Q$3*'symulacje godzinowe'!$R$3</f>
        <v>0</v>
      </c>
      <c r="I4779" s="3">
        <f>'symulacje godzinowe'!$R$3*'symulacje godzinowe'!$N$3*(E4779-D4779)*'symulacje godzinowe'!$O$3/1000</f>
        <v>0.98301153599999991</v>
      </c>
      <c r="J4779" s="3">
        <f>'symulacje godzinowe'!$R$3*'symulacje godzinowe'!$N$3*(E4779-D4779)^2*'symulacje godzinowe'!$P$3/1000</f>
        <v>8.7109945343999996E-3</v>
      </c>
      <c r="K4779" s="3">
        <f t="shared" si="348"/>
        <v>-0.99172253053439996</v>
      </c>
      <c r="L4779" s="6">
        <f>K4779*(K4779&gt;0)*3600</f>
        <v>0</v>
      </c>
    </row>
    <row r="4780" spans="1:19" x14ac:dyDescent="0.2">
      <c r="A4780" s="2">
        <v>7</v>
      </c>
      <c r="B4780" s="2">
        <v>19</v>
      </c>
      <c r="C4780" s="2">
        <v>4778</v>
      </c>
      <c r="D4780" s="2">
        <v>14.3</v>
      </c>
      <c r="E4780" s="2">
        <v>55</v>
      </c>
      <c r="F4780" s="1">
        <f t="shared" si="347"/>
        <v>50</v>
      </c>
      <c r="G4780" s="2">
        <v>0</v>
      </c>
      <c r="H4780" s="3">
        <f>G4780/1000*'symulacje godzinowe'!$N$3*'symulacje godzinowe'!$Q$3*'symulacje godzinowe'!$R$3</f>
        <v>0</v>
      </c>
      <c r="I4780" s="3">
        <f>'symulacje godzinowe'!$R$3*'symulacje godzinowe'!$N$3*(E4780-D4780)*'symulacje godzinowe'!$O$3/1000</f>
        <v>0.98060219400000004</v>
      </c>
      <c r="J4780" s="3">
        <f>'symulacje godzinowe'!$R$3*'symulacje godzinowe'!$N$3*(E4780-D4780)^2*'symulacje godzinowe'!$P$3/1000</f>
        <v>8.6683459104000011E-3</v>
      </c>
      <c r="K4780" s="3">
        <f t="shared" si="348"/>
        <v>-0.98927053991040004</v>
      </c>
      <c r="L4780" s="6">
        <f t="shared" ref="L4780:L4801" si="350">K4780*(K4780&gt;0)*3600</f>
        <v>0</v>
      </c>
    </row>
    <row r="4781" spans="1:19" x14ac:dyDescent="0.2">
      <c r="A4781" s="2">
        <v>7</v>
      </c>
      <c r="B4781" s="2">
        <v>19</v>
      </c>
      <c r="C4781" s="2">
        <v>4779</v>
      </c>
      <c r="D4781" s="2">
        <v>14.3</v>
      </c>
      <c r="E4781" s="2">
        <v>55</v>
      </c>
      <c r="F4781" s="1">
        <f t="shared" si="347"/>
        <v>50</v>
      </c>
      <c r="G4781" s="2">
        <v>0</v>
      </c>
      <c r="H4781" s="3">
        <f>G4781/1000*'symulacje godzinowe'!$N$3*'symulacje godzinowe'!$Q$3*'symulacje godzinowe'!$R$3</f>
        <v>0</v>
      </c>
      <c r="I4781" s="3">
        <f>'symulacje godzinowe'!$R$3*'symulacje godzinowe'!$N$3*(E4781-D4781)*'symulacje godzinowe'!$O$3/1000</f>
        <v>0.98060219400000004</v>
      </c>
      <c r="J4781" s="3">
        <f>'symulacje godzinowe'!$R$3*'symulacje godzinowe'!$N$3*(E4781-D4781)^2*'symulacje godzinowe'!$P$3/1000</f>
        <v>8.6683459104000011E-3</v>
      </c>
      <c r="K4781" s="3">
        <f t="shared" si="348"/>
        <v>-0.98927053991040004</v>
      </c>
      <c r="L4781" s="6">
        <f t="shared" si="350"/>
        <v>0</v>
      </c>
    </row>
    <row r="4782" spans="1:19" x14ac:dyDescent="0.2">
      <c r="A4782" s="2">
        <v>7</v>
      </c>
      <c r="B4782" s="2">
        <v>19</v>
      </c>
      <c r="C4782" s="2">
        <v>4780</v>
      </c>
      <c r="D4782" s="2">
        <v>14.4</v>
      </c>
      <c r="E4782" s="2">
        <v>55</v>
      </c>
      <c r="F4782" s="1">
        <f t="shared" si="347"/>
        <v>50</v>
      </c>
      <c r="G4782" s="2">
        <v>0</v>
      </c>
      <c r="H4782" s="3">
        <f>G4782/1000*'symulacje godzinowe'!$N$3*'symulacje godzinowe'!$Q$3*'symulacje godzinowe'!$R$3</f>
        <v>0</v>
      </c>
      <c r="I4782" s="3">
        <f>'symulacje godzinowe'!$R$3*'symulacje godzinowe'!$N$3*(E4782-D4782)*'symulacje godzinowe'!$O$3/1000</f>
        <v>0.97819285199999995</v>
      </c>
      <c r="J4782" s="3">
        <f>'symulacje godzinowe'!$R$3*'symulacje godzinowe'!$N$3*(E4782-D4782)^2*'symulacje godzinowe'!$P$3/1000</f>
        <v>8.6258019456000017E-3</v>
      </c>
      <c r="K4782" s="3">
        <f t="shared" si="348"/>
        <v>-0.98681865394559998</v>
      </c>
      <c r="L4782" s="6">
        <f t="shared" si="350"/>
        <v>0</v>
      </c>
    </row>
    <row r="4783" spans="1:19" x14ac:dyDescent="0.2">
      <c r="A4783" s="2">
        <v>7</v>
      </c>
      <c r="B4783" s="2">
        <v>19</v>
      </c>
      <c r="C4783" s="2">
        <v>4781</v>
      </c>
      <c r="D4783" s="2">
        <v>14.3</v>
      </c>
      <c r="E4783" s="2">
        <v>55</v>
      </c>
      <c r="F4783" s="1">
        <f t="shared" si="347"/>
        <v>50</v>
      </c>
      <c r="G4783" s="2">
        <v>50</v>
      </c>
      <c r="H4783" s="3">
        <f>G4783/1000*'symulacje godzinowe'!$N$3*'symulacje godzinowe'!$Q$3*'symulacje godzinowe'!$R$3</f>
        <v>0.22103805000000001</v>
      </c>
      <c r="I4783" s="3">
        <f>'symulacje godzinowe'!$R$3*'symulacje godzinowe'!$N$3*(E4783-D4783)*'symulacje godzinowe'!$O$3/1000</f>
        <v>0.98060219400000004</v>
      </c>
      <c r="J4783" s="3">
        <f>'symulacje godzinowe'!$R$3*'symulacje godzinowe'!$N$3*(E4783-D4783)^2*'symulacje godzinowe'!$P$3/1000</f>
        <v>8.6683459104000011E-3</v>
      </c>
      <c r="K4783" s="3">
        <f t="shared" si="348"/>
        <v>-0.76823248991040005</v>
      </c>
      <c r="L4783" s="6">
        <f t="shared" si="350"/>
        <v>0</v>
      </c>
    </row>
    <row r="4784" spans="1:19" x14ac:dyDescent="0.2">
      <c r="A4784" s="2">
        <v>7</v>
      </c>
      <c r="B4784" s="2">
        <v>19</v>
      </c>
      <c r="C4784" s="2">
        <v>4782</v>
      </c>
      <c r="D4784" s="2">
        <v>14.3</v>
      </c>
      <c r="E4784" s="2">
        <v>55</v>
      </c>
      <c r="F4784" s="1">
        <f t="shared" si="347"/>
        <v>50</v>
      </c>
      <c r="G4784" s="2">
        <v>140.80000000000001</v>
      </c>
      <c r="H4784" s="3">
        <f>G4784/1000*'symulacje godzinowe'!$N$3*'symulacje godzinowe'!$Q$3*'symulacje godzinowe'!$R$3</f>
        <v>0.62244314880000007</v>
      </c>
      <c r="I4784" s="3">
        <f>'symulacje godzinowe'!$R$3*'symulacje godzinowe'!$N$3*(E4784-D4784)*'symulacje godzinowe'!$O$3/1000</f>
        <v>0.98060219400000004</v>
      </c>
      <c r="J4784" s="3">
        <f>'symulacje godzinowe'!$R$3*'symulacje godzinowe'!$N$3*(E4784-D4784)^2*'symulacje godzinowe'!$P$3/1000</f>
        <v>8.6683459104000011E-3</v>
      </c>
      <c r="K4784" s="3">
        <f t="shared" si="348"/>
        <v>-0.36682739111039997</v>
      </c>
      <c r="L4784" s="6">
        <f t="shared" si="350"/>
        <v>0</v>
      </c>
    </row>
    <row r="4785" spans="1:15" x14ac:dyDescent="0.2">
      <c r="A4785" s="2">
        <v>7</v>
      </c>
      <c r="B4785" s="2">
        <v>19</v>
      </c>
      <c r="C4785" s="2">
        <v>4783</v>
      </c>
      <c r="D4785" s="2">
        <v>14.2</v>
      </c>
      <c r="E4785" s="2">
        <v>55</v>
      </c>
      <c r="F4785" s="1">
        <f t="shared" si="347"/>
        <v>50</v>
      </c>
      <c r="G4785" s="2">
        <v>252</v>
      </c>
      <c r="H4785" s="3">
        <f>G4785/1000*'symulacje godzinowe'!$N$3*'symulacje godzinowe'!$Q$3*'symulacje godzinowe'!$R$3</f>
        <v>1.1140317720000001</v>
      </c>
      <c r="I4785" s="3">
        <f>'symulacje godzinowe'!$R$3*'symulacje godzinowe'!$N$3*(E4785-D4785)*'symulacje godzinowe'!$O$3/1000</f>
        <v>0.98301153599999991</v>
      </c>
      <c r="J4785" s="3">
        <f>'symulacje godzinowe'!$R$3*'symulacje godzinowe'!$N$3*(E4785-D4785)^2*'symulacje godzinowe'!$P$3/1000</f>
        <v>8.7109945343999996E-3</v>
      </c>
      <c r="K4785" s="3">
        <f t="shared" si="348"/>
        <v>0.12230924146560024</v>
      </c>
      <c r="L4785" s="6">
        <f t="shared" si="350"/>
        <v>440.31326927616084</v>
      </c>
    </row>
    <row r="4786" spans="1:15" x14ac:dyDescent="0.2">
      <c r="A4786" s="2">
        <v>7</v>
      </c>
      <c r="B4786" s="2">
        <v>19</v>
      </c>
      <c r="C4786" s="2">
        <v>4784</v>
      </c>
      <c r="D4786" s="2">
        <v>14.4</v>
      </c>
      <c r="E4786" s="2">
        <v>55</v>
      </c>
      <c r="F4786" s="1">
        <f t="shared" si="347"/>
        <v>50</v>
      </c>
      <c r="G4786" s="2">
        <v>301.60000000000002</v>
      </c>
      <c r="H4786" s="3">
        <f>G4786/1000*'symulacje godzinowe'!$N$3*'symulacje godzinowe'!$Q$3*'symulacje godzinowe'!$R$3</f>
        <v>1.3333015176000003</v>
      </c>
      <c r="I4786" s="3">
        <f>'symulacje godzinowe'!$R$3*'symulacje godzinowe'!$N$3*(E4786-D4786)*'symulacje godzinowe'!$O$3/1000</f>
        <v>0.97819285199999995</v>
      </c>
      <c r="J4786" s="3">
        <f>'symulacje godzinowe'!$R$3*'symulacje godzinowe'!$N$3*(E4786-D4786)^2*'symulacje godzinowe'!$P$3/1000</f>
        <v>8.6258019456000017E-3</v>
      </c>
      <c r="K4786" s="3">
        <f t="shared" si="348"/>
        <v>0.34648286365440034</v>
      </c>
      <c r="L4786" s="6">
        <f t="shared" si="350"/>
        <v>1247.3383091558412</v>
      </c>
    </row>
    <row r="4787" spans="1:15" x14ac:dyDescent="0.2">
      <c r="A4787" s="2">
        <v>7</v>
      </c>
      <c r="B4787" s="2">
        <v>19</v>
      </c>
      <c r="C4787" s="2">
        <v>4785</v>
      </c>
      <c r="D4787" s="2">
        <v>14.5</v>
      </c>
      <c r="E4787" s="2">
        <v>55</v>
      </c>
      <c r="F4787" s="1">
        <f t="shared" si="347"/>
        <v>50</v>
      </c>
      <c r="G4787" s="2">
        <v>300.60000000000002</v>
      </c>
      <c r="H4787" s="3">
        <f>G4787/1000*'symulacje godzinowe'!$N$3*'symulacje godzinowe'!$Q$3*'symulacje godzinowe'!$R$3</f>
        <v>1.3288807566000003</v>
      </c>
      <c r="I4787" s="3">
        <f>'symulacje godzinowe'!$R$3*'symulacje godzinowe'!$N$3*(E4787-D4787)*'symulacje godzinowe'!$O$3/1000</f>
        <v>0.97578350999999985</v>
      </c>
      <c r="J4787" s="3">
        <f>'symulacje godzinowe'!$R$3*'symulacje godzinowe'!$N$3*(E4787-D4787)^2*'symulacje godzinowe'!$P$3/1000</f>
        <v>8.5833626400000015E-3</v>
      </c>
      <c r="K4787" s="3">
        <f t="shared" si="348"/>
        <v>0.34451388396000043</v>
      </c>
      <c r="L4787" s="6">
        <f t="shared" si="350"/>
        <v>1240.2499822560017</v>
      </c>
    </row>
    <row r="4788" spans="1:15" x14ac:dyDescent="0.2">
      <c r="A4788" s="2">
        <v>7</v>
      </c>
      <c r="B4788" s="2">
        <v>19</v>
      </c>
      <c r="C4788" s="2">
        <v>4786</v>
      </c>
      <c r="D4788" s="2">
        <v>14.7</v>
      </c>
      <c r="E4788" s="2">
        <v>55</v>
      </c>
      <c r="F4788" s="1">
        <f t="shared" si="347"/>
        <v>50</v>
      </c>
      <c r="G4788" s="2">
        <v>153.69999999999999</v>
      </c>
      <c r="H4788" s="3">
        <f>G4788/1000*'symulacje godzinowe'!$N$3*'symulacje godzinowe'!$Q$3*'symulacje godzinowe'!$R$3</f>
        <v>0.67947096569999987</v>
      </c>
      <c r="I4788" s="3">
        <f>'symulacje godzinowe'!$R$3*'symulacje godzinowe'!$N$3*(E4788-D4788)*'symulacje godzinowe'!$O$3/1000</f>
        <v>0.97096482599999978</v>
      </c>
      <c r="J4788" s="3">
        <f>'symulacje godzinowe'!$R$3*'symulacje godzinowe'!$N$3*(E4788-D4788)^2*'symulacje godzinowe'!$P$3/1000</f>
        <v>8.4987980063999987E-3</v>
      </c>
      <c r="K4788" s="3">
        <f t="shared" si="348"/>
        <v>-0.29999265830639993</v>
      </c>
      <c r="L4788" s="6">
        <f t="shared" si="350"/>
        <v>0</v>
      </c>
    </row>
    <row r="4789" spans="1:15" x14ac:dyDescent="0.2">
      <c r="A4789" s="2">
        <v>7</v>
      </c>
      <c r="B4789" s="2">
        <v>19</v>
      </c>
      <c r="C4789" s="2">
        <v>4787</v>
      </c>
      <c r="D4789" s="2">
        <v>15.2</v>
      </c>
      <c r="E4789" s="2">
        <v>55</v>
      </c>
      <c r="F4789" s="1">
        <f t="shared" si="347"/>
        <v>50</v>
      </c>
      <c r="G4789" s="2">
        <v>168.9</v>
      </c>
      <c r="H4789" s="3">
        <f>G4789/1000*'symulacje godzinowe'!$N$3*'symulacje godzinowe'!$Q$3*'symulacje godzinowe'!$R$3</f>
        <v>0.74666653289999996</v>
      </c>
      <c r="I4789" s="3">
        <f>'symulacje godzinowe'!$R$3*'symulacje godzinowe'!$N$3*(E4789-D4789)*'symulacje godzinowe'!$O$3/1000</f>
        <v>0.95891811599999999</v>
      </c>
      <c r="J4789" s="3">
        <f>'symulacje godzinowe'!$R$3*'symulacje godzinowe'!$N$3*(E4789-D4789)^2*'symulacje godzinowe'!$P$3/1000</f>
        <v>8.289217958399998E-3</v>
      </c>
      <c r="K4789" s="3">
        <f t="shared" si="348"/>
        <v>-0.22054080105840002</v>
      </c>
      <c r="L4789" s="6">
        <f t="shared" si="350"/>
        <v>0</v>
      </c>
    </row>
    <row r="4790" spans="1:15" x14ac:dyDescent="0.2">
      <c r="A4790" s="2">
        <v>7</v>
      </c>
      <c r="B4790" s="2">
        <v>19</v>
      </c>
      <c r="C4790" s="2">
        <v>4788</v>
      </c>
      <c r="D4790" s="2">
        <v>15.6</v>
      </c>
      <c r="E4790" s="2">
        <v>55</v>
      </c>
      <c r="F4790" s="1">
        <f t="shared" si="347"/>
        <v>50</v>
      </c>
      <c r="G4790" s="2">
        <v>172.4</v>
      </c>
      <c r="H4790" s="3">
        <f>G4790/1000*'symulacje godzinowe'!$N$3*'symulacje godzinowe'!$Q$3*'symulacje godzinowe'!$R$3</f>
        <v>0.76213919640000005</v>
      </c>
      <c r="I4790" s="3">
        <f>'symulacje godzinowe'!$R$3*'symulacje godzinowe'!$N$3*(E4790-D4790)*'symulacje godzinowe'!$O$3/1000</f>
        <v>0.94928074799999995</v>
      </c>
      <c r="J4790" s="3">
        <f>'symulacje godzinowe'!$R$3*'symulacje godzinowe'!$N$3*(E4790-D4790)^2*'symulacje godzinowe'!$P$3/1000</f>
        <v>8.123437785599999E-3</v>
      </c>
      <c r="K4790" s="3">
        <f t="shared" si="348"/>
        <v>-0.19526498938559989</v>
      </c>
      <c r="L4790" s="6">
        <f t="shared" si="350"/>
        <v>0</v>
      </c>
    </row>
    <row r="4791" spans="1:15" x14ac:dyDescent="0.2">
      <c r="A4791" s="2">
        <v>7</v>
      </c>
      <c r="B4791" s="2">
        <v>19</v>
      </c>
      <c r="C4791" s="2">
        <v>4789</v>
      </c>
      <c r="D4791" s="2">
        <v>16.100000000000001</v>
      </c>
      <c r="E4791" s="2">
        <v>55</v>
      </c>
      <c r="F4791" s="1">
        <f t="shared" si="347"/>
        <v>50</v>
      </c>
      <c r="G4791" s="2">
        <v>163</v>
      </c>
      <c r="H4791" s="3">
        <f>G4791/1000*'symulacje godzinowe'!$N$3*'symulacje godzinowe'!$Q$3*'symulacje godzinowe'!$R$3</f>
        <v>0.72058404300000012</v>
      </c>
      <c r="I4791" s="3">
        <f>'symulacje godzinowe'!$R$3*'symulacje godzinowe'!$N$3*(E4791-D4791)*'symulacje godzinowe'!$O$3/1000</f>
        <v>0.93723403799999994</v>
      </c>
      <c r="J4791" s="3">
        <f>'symulacje godzinowe'!$R$3*'symulacje godzinowe'!$N$3*(E4791-D4791)^2*'symulacje godzinowe'!$P$3/1000</f>
        <v>7.9185674015999977E-3</v>
      </c>
      <c r="K4791" s="3">
        <f t="shared" si="348"/>
        <v>-0.22456856240159981</v>
      </c>
      <c r="L4791" s="6">
        <f t="shared" si="350"/>
        <v>0</v>
      </c>
    </row>
    <row r="4792" spans="1:15" x14ac:dyDescent="0.2">
      <c r="A4792" s="2">
        <v>7</v>
      </c>
      <c r="B4792" s="2">
        <v>19</v>
      </c>
      <c r="C4792" s="2">
        <v>4790</v>
      </c>
      <c r="D4792" s="2">
        <v>16.899999999999999</v>
      </c>
      <c r="E4792" s="2">
        <v>55</v>
      </c>
      <c r="F4792" s="1">
        <f t="shared" si="347"/>
        <v>50</v>
      </c>
      <c r="G4792" s="2">
        <v>144.30000000000001</v>
      </c>
      <c r="H4792" s="3">
        <f>G4792/1000*'symulacje godzinowe'!$N$3*'symulacje godzinowe'!$Q$3*'symulacje godzinowe'!$R$3</f>
        <v>0.63791581230000005</v>
      </c>
      <c r="I4792" s="3">
        <f>'symulacje godzinowe'!$R$3*'symulacje godzinowe'!$N$3*(E4792-D4792)*'symulacje godzinowe'!$O$3/1000</f>
        <v>0.91795930199999998</v>
      </c>
      <c r="J4792" s="3">
        <f>'symulacje godzinowe'!$R$3*'symulacje godzinowe'!$N$3*(E4792-D4792)^2*'symulacje godzinowe'!$P$3/1000</f>
        <v>7.5962170656E-3</v>
      </c>
      <c r="K4792" s="3">
        <f t="shared" si="348"/>
        <v>-0.28763970676559991</v>
      </c>
      <c r="L4792" s="6">
        <f t="shared" si="350"/>
        <v>0</v>
      </c>
    </row>
    <row r="4793" spans="1:15" x14ac:dyDescent="0.2">
      <c r="A4793" s="2">
        <v>7</v>
      </c>
      <c r="B4793" s="2">
        <v>19</v>
      </c>
      <c r="C4793" s="2">
        <v>4791</v>
      </c>
      <c r="D4793" s="2">
        <v>17.600000000000001</v>
      </c>
      <c r="E4793" s="2">
        <v>55</v>
      </c>
      <c r="F4793" s="1">
        <f t="shared" si="347"/>
        <v>50</v>
      </c>
      <c r="G4793" s="2">
        <v>272.3</v>
      </c>
      <c r="H4793" s="3">
        <f>G4793/1000*'symulacje godzinowe'!$N$3*'symulacje godzinowe'!$Q$3*'symulacje godzinowe'!$R$3</f>
        <v>1.2037732203</v>
      </c>
      <c r="I4793" s="3">
        <f>'symulacje godzinowe'!$R$3*'symulacje godzinowe'!$N$3*(E4793-D4793)*'symulacje godzinowe'!$O$3/1000</f>
        <v>0.90109390799999978</v>
      </c>
      <c r="J4793" s="3">
        <f>'symulacje godzinowe'!$R$3*'symulacje godzinowe'!$N$3*(E4793-D4793)^2*'symulacje godzinowe'!$P$3/1000</f>
        <v>7.3196551295999996E-3</v>
      </c>
      <c r="K4793" s="3">
        <f t="shared" si="348"/>
        <v>0.29535965717040025</v>
      </c>
      <c r="L4793" s="6">
        <f t="shared" si="350"/>
        <v>1063.2947658134408</v>
      </c>
    </row>
    <row r="4794" spans="1:15" x14ac:dyDescent="0.2">
      <c r="A4794" s="2">
        <v>7</v>
      </c>
      <c r="B4794" s="2">
        <v>19</v>
      </c>
      <c r="C4794" s="2">
        <v>4792</v>
      </c>
      <c r="D4794" s="2">
        <v>18.399999999999999</v>
      </c>
      <c r="E4794" s="2">
        <v>55</v>
      </c>
      <c r="F4794" s="1">
        <f t="shared" si="347"/>
        <v>50</v>
      </c>
      <c r="G4794" s="2">
        <v>210.9</v>
      </c>
      <c r="H4794" s="3">
        <f>G4794/1000*'symulacje godzinowe'!$N$3*'symulacje godzinowe'!$Q$3*'symulacje godzinowe'!$R$3</f>
        <v>0.93233849489999998</v>
      </c>
      <c r="I4794" s="3">
        <f>'symulacje godzinowe'!$R$3*'symulacje godzinowe'!$N$3*(E4794-D4794)*'symulacje godzinowe'!$O$3/1000</f>
        <v>0.88181917199999993</v>
      </c>
      <c r="J4794" s="3">
        <f>'symulacje godzinowe'!$R$3*'symulacje godzinowe'!$N$3*(E4794-D4794)^2*'symulacje godzinowe'!$P$3/1000</f>
        <v>7.0098638976000011E-3</v>
      </c>
      <c r="K4794" s="3">
        <f t="shared" si="348"/>
        <v>4.3509459002400053E-2</v>
      </c>
      <c r="L4794" s="6">
        <f t="shared" si="350"/>
        <v>156.6340524086402</v>
      </c>
    </row>
    <row r="4795" spans="1:15" x14ac:dyDescent="0.2">
      <c r="A4795" s="2">
        <v>7</v>
      </c>
      <c r="B4795" s="2">
        <v>19</v>
      </c>
      <c r="C4795" s="2">
        <v>4793</v>
      </c>
      <c r="D4795" s="2">
        <v>18.2</v>
      </c>
      <c r="E4795" s="2">
        <v>55</v>
      </c>
      <c r="F4795" s="1">
        <f t="shared" si="347"/>
        <v>50</v>
      </c>
      <c r="G4795" s="2">
        <v>144.9</v>
      </c>
      <c r="H4795" s="3">
        <f>G4795/1000*'symulacje godzinowe'!$N$3*'symulacje godzinowe'!$Q$3*'symulacje godzinowe'!$R$3</f>
        <v>0.64056826890000007</v>
      </c>
      <c r="I4795" s="3">
        <f>'symulacje godzinowe'!$R$3*'symulacje godzinowe'!$N$3*(E4795-D4795)*'symulacje godzinowe'!$O$3/1000</f>
        <v>0.88663785599999978</v>
      </c>
      <c r="J4795" s="3">
        <f>'symulacje godzinowe'!$R$3*'symulacje godzinowe'!$N$3*(E4795-D4795)^2*'symulacje godzinowe'!$P$3/1000</f>
        <v>7.0866837503999981E-3</v>
      </c>
      <c r="K4795" s="3">
        <f t="shared" si="348"/>
        <v>-0.25315627085039971</v>
      </c>
      <c r="L4795" s="6">
        <f t="shared" si="350"/>
        <v>0</v>
      </c>
    </row>
    <row r="4796" spans="1:15" x14ac:dyDescent="0.2">
      <c r="A4796" s="2">
        <v>7</v>
      </c>
      <c r="B4796" s="2">
        <v>19</v>
      </c>
      <c r="C4796" s="2">
        <v>4794</v>
      </c>
      <c r="D4796" s="2">
        <v>18</v>
      </c>
      <c r="E4796" s="2">
        <v>55</v>
      </c>
      <c r="F4796" s="1">
        <f t="shared" si="347"/>
        <v>50</v>
      </c>
      <c r="G4796" s="2">
        <v>84.9</v>
      </c>
      <c r="H4796" s="3">
        <f>G4796/1000*'symulacje godzinowe'!$N$3*'symulacje godzinowe'!$Q$3*'symulacje godzinowe'!$R$3</f>
        <v>0.37532260889999997</v>
      </c>
      <c r="I4796" s="3">
        <f>'symulacje godzinowe'!$R$3*'symulacje godzinowe'!$N$3*(E4796-D4796)*'symulacje godzinowe'!$O$3/1000</f>
        <v>0.89145653999999985</v>
      </c>
      <c r="J4796" s="3">
        <f>'symulacje godzinowe'!$R$3*'symulacje godzinowe'!$N$3*(E4796-D4796)^2*'symulacje godzinowe'!$P$3/1000</f>
        <v>7.1639222399999996E-3</v>
      </c>
      <c r="K4796" s="3">
        <f t="shared" si="348"/>
        <v>-0.5232978533399999</v>
      </c>
      <c r="L4796" s="6">
        <f t="shared" si="350"/>
        <v>0</v>
      </c>
    </row>
    <row r="4797" spans="1:15" x14ac:dyDescent="0.2">
      <c r="A4797" s="2">
        <v>7</v>
      </c>
      <c r="B4797" s="2">
        <v>19</v>
      </c>
      <c r="C4797" s="2">
        <v>4795</v>
      </c>
      <c r="D4797" s="2">
        <v>17.8</v>
      </c>
      <c r="E4797" s="2">
        <v>55</v>
      </c>
      <c r="F4797" s="1">
        <f t="shared" si="347"/>
        <v>50</v>
      </c>
      <c r="G4797" s="2">
        <v>18.600000000000001</v>
      </c>
      <c r="H4797" s="3">
        <f>G4797/1000*'symulacje godzinowe'!$N$3*'symulacje godzinowe'!$Q$3*'symulacje godzinowe'!$R$3</f>
        <v>8.2226154600000018E-2</v>
      </c>
      <c r="I4797" s="3">
        <f>'symulacje godzinowe'!$R$3*'symulacje godzinowe'!$N$3*(E4797-D4797)*'symulacje godzinowe'!$O$3/1000</f>
        <v>0.89627522399999993</v>
      </c>
      <c r="J4797" s="3">
        <f>'symulacje godzinowe'!$R$3*'symulacje godzinowe'!$N$3*(E4797-D4797)^2*'symulacje godzinowe'!$P$3/1000</f>
        <v>7.2415793664000003E-3</v>
      </c>
      <c r="K4797" s="3">
        <f t="shared" si="348"/>
        <v>-0.8212906487663999</v>
      </c>
      <c r="L4797" s="6">
        <f t="shared" si="350"/>
        <v>0</v>
      </c>
    </row>
    <row r="4798" spans="1:15" x14ac:dyDescent="0.2">
      <c r="A4798" s="2">
        <v>7</v>
      </c>
      <c r="B4798" s="2">
        <v>19</v>
      </c>
      <c r="C4798" s="2">
        <v>4796</v>
      </c>
      <c r="D4798" s="2">
        <v>17.3</v>
      </c>
      <c r="E4798" s="2">
        <v>55</v>
      </c>
      <c r="F4798" s="1">
        <f t="shared" ref="F4798:F4861" si="351">E4798-5</f>
        <v>50</v>
      </c>
      <c r="G4798" s="2">
        <v>0</v>
      </c>
      <c r="H4798" s="3">
        <f>G4798/1000*'symulacje godzinowe'!$N$3*'symulacje godzinowe'!$Q$3*'symulacje godzinowe'!$R$3</f>
        <v>0</v>
      </c>
      <c r="I4798" s="3">
        <f>'symulacje godzinowe'!$R$3*'symulacje godzinowe'!$N$3*(E4798-D4798)*'symulacje godzinowe'!$O$3/1000</f>
        <v>0.90832193400000005</v>
      </c>
      <c r="J4798" s="3">
        <f>'symulacje godzinowe'!$R$3*'symulacje godzinowe'!$N$3*(E4798-D4798)^2*'symulacje godzinowe'!$P$3/1000</f>
        <v>7.4375537184000005E-3</v>
      </c>
      <c r="K4798" s="3">
        <f t="shared" ref="K4798:K4861" si="352">H4798-I4798-J4798</f>
        <v>-0.9157594877184001</v>
      </c>
      <c r="L4798" s="6">
        <f t="shared" si="350"/>
        <v>0</v>
      </c>
    </row>
    <row r="4799" spans="1:15" x14ac:dyDescent="0.2">
      <c r="A4799" s="2">
        <v>7</v>
      </c>
      <c r="B4799" s="2">
        <v>19</v>
      </c>
      <c r="C4799" s="2">
        <v>4797</v>
      </c>
      <c r="D4799" s="2">
        <v>16.7</v>
      </c>
      <c r="E4799" s="2">
        <v>55</v>
      </c>
      <c r="F4799" s="1">
        <f t="shared" si="351"/>
        <v>50</v>
      </c>
      <c r="G4799" s="2">
        <v>0</v>
      </c>
      <c r="H4799" s="3">
        <f>G4799/1000*'symulacje godzinowe'!$N$3*'symulacje godzinowe'!$Q$3*'symulacje godzinowe'!$R$3</f>
        <v>0</v>
      </c>
      <c r="I4799" s="3">
        <f>'symulacje godzinowe'!$R$3*'symulacje godzinowe'!$N$3*(E4799-D4799)*'symulacje godzinowe'!$O$3/1000</f>
        <v>0.92277798599999994</v>
      </c>
      <c r="J4799" s="3">
        <f>'symulacje godzinowe'!$R$3*'symulacje godzinowe'!$N$3*(E4799-D4799)^2*'symulacje godzinowe'!$P$3/1000</f>
        <v>7.6761766944E-3</v>
      </c>
      <c r="K4799" s="3">
        <f t="shared" si="352"/>
        <v>-0.93045416269439996</v>
      </c>
      <c r="L4799" s="6">
        <f t="shared" si="350"/>
        <v>0</v>
      </c>
    </row>
    <row r="4800" spans="1:15" x14ac:dyDescent="0.2">
      <c r="A4800" s="2">
        <v>7</v>
      </c>
      <c r="B4800" s="2">
        <v>19</v>
      </c>
      <c r="C4800" s="2">
        <v>4798</v>
      </c>
      <c r="D4800" s="2">
        <v>16.2</v>
      </c>
      <c r="E4800" s="2">
        <v>55</v>
      </c>
      <c r="F4800" s="1">
        <f t="shared" si="351"/>
        <v>50</v>
      </c>
      <c r="G4800" s="2">
        <v>0</v>
      </c>
      <c r="H4800" s="3">
        <f>G4800/1000*'symulacje godzinowe'!$N$3*'symulacje godzinowe'!$Q$3*'symulacje godzinowe'!$R$3</f>
        <v>0</v>
      </c>
      <c r="I4800" s="3">
        <f>'symulacje godzinowe'!$R$3*'symulacje godzinowe'!$N$3*(E4800-D4800)*'symulacje godzinowe'!$O$3/1000</f>
        <v>0.93482469599999984</v>
      </c>
      <c r="J4800" s="3">
        <f>'symulacje godzinowe'!$R$3*'symulacje godzinowe'!$N$3*(E4800-D4800)^2*'symulacje godzinowe'!$P$3/1000</f>
        <v>7.8779073023999991E-3</v>
      </c>
      <c r="K4800" s="3">
        <f t="shared" si="352"/>
        <v>-0.94270260330239986</v>
      </c>
      <c r="L4800" s="6">
        <f t="shared" si="350"/>
        <v>0</v>
      </c>
      <c r="O4800" s="21" t="s">
        <v>33</v>
      </c>
    </row>
    <row r="4801" spans="1:19" x14ac:dyDescent="0.2">
      <c r="A4801" s="2">
        <v>7</v>
      </c>
      <c r="B4801" s="2">
        <v>19</v>
      </c>
      <c r="C4801" s="2">
        <v>4799</v>
      </c>
      <c r="D4801" s="2">
        <v>15.9</v>
      </c>
      <c r="E4801" s="2">
        <v>55</v>
      </c>
      <c r="F4801" s="1">
        <f t="shared" si="351"/>
        <v>50</v>
      </c>
      <c r="G4801" s="2">
        <v>0</v>
      </c>
      <c r="H4801" s="3">
        <f>G4801/1000*'symulacje godzinowe'!$N$3*'symulacje godzinowe'!$Q$3*'symulacje godzinowe'!$R$3</f>
        <v>0</v>
      </c>
      <c r="I4801" s="3">
        <f>'symulacje godzinowe'!$R$3*'symulacje godzinowe'!$N$3*(E4801-D4801)*'symulacje godzinowe'!$O$3/1000</f>
        <v>0.9420527219999999</v>
      </c>
      <c r="J4801" s="3">
        <f>'symulacje godzinowe'!$R$3*'symulacje godzinowe'!$N$3*(E4801-D4801)^2*'symulacje godzinowe'!$P$3/1000</f>
        <v>8.000201577600001E-3</v>
      </c>
      <c r="K4801" s="3">
        <f t="shared" si="352"/>
        <v>-0.95005292357759985</v>
      </c>
      <c r="L4801" s="6">
        <f t="shared" si="350"/>
        <v>0</v>
      </c>
      <c r="M4801" s="21" t="s">
        <v>32</v>
      </c>
      <c r="N4801" s="21" t="s">
        <v>27</v>
      </c>
      <c r="O4801" s="21" t="s">
        <v>31</v>
      </c>
      <c r="P4801" s="21" t="s">
        <v>28</v>
      </c>
      <c r="Q4801" s="21" t="s">
        <v>29</v>
      </c>
      <c r="R4801" s="21" t="s">
        <v>30</v>
      </c>
      <c r="S4801" s="21" t="s">
        <v>26</v>
      </c>
    </row>
    <row r="4802" spans="1:19" x14ac:dyDescent="0.2">
      <c r="A4802" s="2">
        <v>7</v>
      </c>
      <c r="B4802" s="2">
        <v>19</v>
      </c>
      <c r="C4802" s="2">
        <v>4800</v>
      </c>
      <c r="D4802" s="2">
        <v>15.7</v>
      </c>
      <c r="E4802" s="2">
        <v>55</v>
      </c>
      <c r="F4802" s="1">
        <f t="shared" si="351"/>
        <v>50</v>
      </c>
      <c r="G4802" s="2">
        <v>0</v>
      </c>
      <c r="H4802" s="3">
        <f>G4802/1000*'symulacje godzinowe'!$N$3*'symulacje godzinowe'!$Q$3*'symulacje godzinowe'!$R$3</f>
        <v>0</v>
      </c>
      <c r="I4802" s="3">
        <f>'symulacje godzinowe'!$R$3*'symulacje godzinowe'!$N$3*(E4802-D4802)*'symulacje godzinowe'!$O$3/1000</f>
        <v>0.94687140599999986</v>
      </c>
      <c r="J4802" s="3">
        <f>'symulacje godzinowe'!$R$3*'symulacje godzinowe'!$N$3*(E4802-D4802)^2*'symulacje godzinowe'!$P$3/1000</f>
        <v>8.0822543903999976E-3</v>
      </c>
      <c r="K4802" s="3">
        <f t="shared" si="352"/>
        <v>-0.95495366039039986</v>
      </c>
      <c r="L4802" s="10">
        <f>SUM(L4779:L4801)</f>
        <v>4147.8303789100846</v>
      </c>
      <c r="M4802" s="19">
        <f>(L4778-4.187*$N$7*$O$7*(F4802-10))*((L4778-4.187*$N$7*$O$7*(F4802-10))&gt;0)</f>
        <v>0</v>
      </c>
      <c r="N4802" s="19">
        <f>M4802/4.187/(F4802-10)*(M4802&gt;0)</f>
        <v>0</v>
      </c>
      <c r="O4802" s="19">
        <f>$P$7-0.5*$N$7*$O$7</f>
        <v>100</v>
      </c>
      <c r="P4802" s="19">
        <f>IF(N4802&lt;O4802,N4802,O4802)</f>
        <v>0</v>
      </c>
      <c r="Q4802" s="19">
        <f>L4802/4.187/(F4802-10)+P4802</f>
        <v>24.766123590339649</v>
      </c>
      <c r="R4802" s="19" t="b">
        <f>Q4802&gt;$N$7*$O$7</f>
        <v>0</v>
      </c>
      <c r="S4802" s="19">
        <f>IF(R4802,(F4802-10)/(50-10),(F4802-10)/(50-10)*Q4802/$N$7/$O$7)</f>
        <v>0.12383061795169825</v>
      </c>
    </row>
    <row r="4803" spans="1:19" x14ac:dyDescent="0.2">
      <c r="A4803" s="2">
        <v>7</v>
      </c>
      <c r="B4803" s="2">
        <v>20</v>
      </c>
      <c r="C4803" s="2">
        <v>4801</v>
      </c>
      <c r="D4803" s="2">
        <v>15.4</v>
      </c>
      <c r="E4803" s="2">
        <v>55</v>
      </c>
      <c r="F4803" s="1">
        <f t="shared" si="351"/>
        <v>50</v>
      </c>
      <c r="G4803" s="2">
        <v>0</v>
      </c>
      <c r="H4803" s="3">
        <f>G4803/1000*'symulacje godzinowe'!$N$3*'symulacje godzinowe'!$Q$3*'symulacje godzinowe'!$R$3</f>
        <v>0</v>
      </c>
      <c r="I4803" s="3">
        <f>'symulacje godzinowe'!$R$3*'symulacje godzinowe'!$N$3*(E4803-D4803)*'symulacje godzinowe'!$O$3/1000</f>
        <v>0.95409943200000003</v>
      </c>
      <c r="J4803" s="3">
        <f>'symulacje godzinowe'!$R$3*'symulacje godzinowe'!$N$3*(E4803-D4803)^2*'symulacje godzinowe'!$P$3/1000</f>
        <v>8.206118553600001E-3</v>
      </c>
      <c r="K4803" s="3">
        <f t="shared" si="352"/>
        <v>-0.96230555055360001</v>
      </c>
      <c r="L4803" s="6">
        <f>K4803*(K4803&gt;0)*3600</f>
        <v>0</v>
      </c>
    </row>
    <row r="4804" spans="1:19" x14ac:dyDescent="0.2">
      <c r="A4804" s="2">
        <v>7</v>
      </c>
      <c r="B4804" s="2">
        <v>20</v>
      </c>
      <c r="C4804" s="2">
        <v>4802</v>
      </c>
      <c r="D4804" s="2">
        <v>15.3</v>
      </c>
      <c r="E4804" s="2">
        <v>55</v>
      </c>
      <c r="F4804" s="1">
        <f t="shared" si="351"/>
        <v>50</v>
      </c>
      <c r="G4804" s="2">
        <v>0</v>
      </c>
      <c r="H4804" s="3">
        <f>G4804/1000*'symulacje godzinowe'!$N$3*'symulacje godzinowe'!$Q$3*'symulacje godzinowe'!$R$3</f>
        <v>0</v>
      </c>
      <c r="I4804" s="3">
        <f>'symulacje godzinowe'!$R$3*'symulacje godzinowe'!$N$3*(E4804-D4804)*'symulacje godzinowe'!$O$3/1000</f>
        <v>0.9565087739999999</v>
      </c>
      <c r="J4804" s="3">
        <f>'symulacje godzinowe'!$R$3*'symulacje godzinowe'!$N$3*(E4804-D4804)^2*'symulacje godzinowe'!$P$3/1000</f>
        <v>8.2476159264000017E-3</v>
      </c>
      <c r="K4804" s="3">
        <f t="shared" si="352"/>
        <v>-0.96475638992639989</v>
      </c>
      <c r="L4804" s="6">
        <f t="shared" ref="L4804:L4825" si="353">K4804*(K4804&gt;0)*3600</f>
        <v>0</v>
      </c>
    </row>
    <row r="4805" spans="1:19" x14ac:dyDescent="0.2">
      <c r="A4805" s="2">
        <v>7</v>
      </c>
      <c r="B4805" s="2">
        <v>20</v>
      </c>
      <c r="C4805" s="2">
        <v>4803</v>
      </c>
      <c r="D4805" s="2">
        <v>15.3</v>
      </c>
      <c r="E4805" s="2">
        <v>55</v>
      </c>
      <c r="F4805" s="1">
        <f t="shared" si="351"/>
        <v>50</v>
      </c>
      <c r="G4805" s="2">
        <v>0</v>
      </c>
      <c r="H4805" s="3">
        <f>G4805/1000*'symulacje godzinowe'!$N$3*'symulacje godzinowe'!$Q$3*'symulacje godzinowe'!$R$3</f>
        <v>0</v>
      </c>
      <c r="I4805" s="3">
        <f>'symulacje godzinowe'!$R$3*'symulacje godzinowe'!$N$3*(E4805-D4805)*'symulacje godzinowe'!$O$3/1000</f>
        <v>0.9565087739999999</v>
      </c>
      <c r="J4805" s="3">
        <f>'symulacje godzinowe'!$R$3*'symulacje godzinowe'!$N$3*(E4805-D4805)^2*'symulacje godzinowe'!$P$3/1000</f>
        <v>8.2476159264000017E-3</v>
      </c>
      <c r="K4805" s="3">
        <f t="shared" si="352"/>
        <v>-0.96475638992639989</v>
      </c>
      <c r="L4805" s="6">
        <f t="shared" si="353"/>
        <v>0</v>
      </c>
    </row>
    <row r="4806" spans="1:19" x14ac:dyDescent="0.2">
      <c r="A4806" s="2">
        <v>7</v>
      </c>
      <c r="B4806" s="2">
        <v>20</v>
      </c>
      <c r="C4806" s="2">
        <v>4804</v>
      </c>
      <c r="D4806" s="2">
        <v>15.2</v>
      </c>
      <c r="E4806" s="2">
        <v>55</v>
      </c>
      <c r="F4806" s="1">
        <f t="shared" si="351"/>
        <v>50</v>
      </c>
      <c r="G4806" s="2">
        <v>0</v>
      </c>
      <c r="H4806" s="3">
        <f>G4806/1000*'symulacje godzinowe'!$N$3*'symulacje godzinowe'!$Q$3*'symulacje godzinowe'!$R$3</f>
        <v>0</v>
      </c>
      <c r="I4806" s="3">
        <f>'symulacje godzinowe'!$R$3*'symulacje godzinowe'!$N$3*(E4806-D4806)*'symulacje godzinowe'!$O$3/1000</f>
        <v>0.95891811599999999</v>
      </c>
      <c r="J4806" s="3">
        <f>'symulacje godzinowe'!$R$3*'symulacje godzinowe'!$N$3*(E4806-D4806)^2*'symulacje godzinowe'!$P$3/1000</f>
        <v>8.289217958399998E-3</v>
      </c>
      <c r="K4806" s="3">
        <f t="shared" si="352"/>
        <v>-0.96720733395839997</v>
      </c>
      <c r="L4806" s="6">
        <f t="shared" si="353"/>
        <v>0</v>
      </c>
    </row>
    <row r="4807" spans="1:19" x14ac:dyDescent="0.2">
      <c r="A4807" s="2">
        <v>7</v>
      </c>
      <c r="B4807" s="2">
        <v>20</v>
      </c>
      <c r="C4807" s="2">
        <v>4805</v>
      </c>
      <c r="D4807" s="2">
        <v>15.4</v>
      </c>
      <c r="E4807" s="2">
        <v>55</v>
      </c>
      <c r="F4807" s="1">
        <f t="shared" si="351"/>
        <v>50</v>
      </c>
      <c r="G4807" s="2">
        <v>22.1</v>
      </c>
      <c r="H4807" s="3">
        <f>G4807/1000*'symulacje godzinowe'!$N$3*'symulacje godzinowe'!$Q$3*'symulacje godzinowe'!$R$3</f>
        <v>9.7698818100000001E-2</v>
      </c>
      <c r="I4807" s="3">
        <f>'symulacje godzinowe'!$R$3*'symulacje godzinowe'!$N$3*(E4807-D4807)*'symulacje godzinowe'!$O$3/1000</f>
        <v>0.95409943200000003</v>
      </c>
      <c r="J4807" s="3">
        <f>'symulacje godzinowe'!$R$3*'symulacje godzinowe'!$N$3*(E4807-D4807)^2*'symulacje godzinowe'!$P$3/1000</f>
        <v>8.206118553600001E-3</v>
      </c>
      <c r="K4807" s="3">
        <f t="shared" si="352"/>
        <v>-0.86460673245359998</v>
      </c>
      <c r="L4807" s="6">
        <f t="shared" si="353"/>
        <v>0</v>
      </c>
    </row>
    <row r="4808" spans="1:19" x14ac:dyDescent="0.2">
      <c r="A4808" s="2">
        <v>7</v>
      </c>
      <c r="B4808" s="2">
        <v>20</v>
      </c>
      <c r="C4808" s="2">
        <v>4806</v>
      </c>
      <c r="D4808" s="2">
        <v>15.6</v>
      </c>
      <c r="E4808" s="2">
        <v>55</v>
      </c>
      <c r="F4808" s="1">
        <f t="shared" si="351"/>
        <v>50</v>
      </c>
      <c r="G4808" s="2">
        <v>50.9</v>
      </c>
      <c r="H4808" s="3">
        <f>G4808/1000*'symulacje godzinowe'!$N$3*'symulacje godzinowe'!$Q$3*'symulacje godzinowe'!$R$3</f>
        <v>0.22501673490000001</v>
      </c>
      <c r="I4808" s="3">
        <f>'symulacje godzinowe'!$R$3*'symulacje godzinowe'!$N$3*(E4808-D4808)*'symulacje godzinowe'!$O$3/1000</f>
        <v>0.94928074799999995</v>
      </c>
      <c r="J4808" s="3">
        <f>'symulacje godzinowe'!$R$3*'symulacje godzinowe'!$N$3*(E4808-D4808)^2*'symulacje godzinowe'!$P$3/1000</f>
        <v>8.123437785599999E-3</v>
      </c>
      <c r="K4808" s="3">
        <f t="shared" si="352"/>
        <v>-0.73238745088559998</v>
      </c>
      <c r="L4808" s="6">
        <f t="shared" si="353"/>
        <v>0</v>
      </c>
    </row>
    <row r="4809" spans="1:19" x14ac:dyDescent="0.2">
      <c r="A4809" s="2">
        <v>7</v>
      </c>
      <c r="B4809" s="2">
        <v>20</v>
      </c>
      <c r="C4809" s="2">
        <v>4807</v>
      </c>
      <c r="D4809" s="2">
        <v>15.8</v>
      </c>
      <c r="E4809" s="2">
        <v>55</v>
      </c>
      <c r="F4809" s="1">
        <f t="shared" si="351"/>
        <v>50</v>
      </c>
      <c r="G4809" s="2">
        <v>78.900000000000006</v>
      </c>
      <c r="H4809" s="3">
        <f>G4809/1000*'symulacje godzinowe'!$N$3*'symulacje godzinowe'!$Q$3*'symulacje godzinowe'!$R$3</f>
        <v>0.34879804290000005</v>
      </c>
      <c r="I4809" s="3">
        <f>'symulacje godzinowe'!$R$3*'symulacje godzinowe'!$N$3*(E4809-D4809)*'symulacje godzinowe'!$O$3/1000</f>
        <v>0.9444620640000001</v>
      </c>
      <c r="J4809" s="3">
        <f>'symulacje godzinowe'!$R$3*'symulacje godzinowe'!$N$3*(E4809-D4809)^2*'symulacje godzinowe'!$P$3/1000</f>
        <v>8.0411756544000006E-3</v>
      </c>
      <c r="K4809" s="3">
        <f t="shared" si="352"/>
        <v>-0.60370519675440004</v>
      </c>
      <c r="L4809" s="6">
        <f t="shared" si="353"/>
        <v>0</v>
      </c>
    </row>
    <row r="4810" spans="1:19" x14ac:dyDescent="0.2">
      <c r="A4810" s="2">
        <v>7</v>
      </c>
      <c r="B4810" s="2">
        <v>20</v>
      </c>
      <c r="C4810" s="2">
        <v>4808</v>
      </c>
      <c r="D4810" s="2">
        <v>16.100000000000001</v>
      </c>
      <c r="E4810" s="2">
        <v>55</v>
      </c>
      <c r="F4810" s="1">
        <f t="shared" si="351"/>
        <v>50</v>
      </c>
      <c r="G4810" s="2">
        <v>105.8</v>
      </c>
      <c r="H4810" s="3">
        <f>G4810/1000*'symulacje godzinowe'!$N$3*'symulacje godzinowe'!$Q$3*'symulacje godzinowe'!$R$3</f>
        <v>0.46771651380000001</v>
      </c>
      <c r="I4810" s="3">
        <f>'symulacje godzinowe'!$R$3*'symulacje godzinowe'!$N$3*(E4810-D4810)*'symulacje godzinowe'!$O$3/1000</f>
        <v>0.93723403799999994</v>
      </c>
      <c r="J4810" s="3">
        <f>'symulacje godzinowe'!$R$3*'symulacje godzinowe'!$N$3*(E4810-D4810)^2*'symulacje godzinowe'!$P$3/1000</f>
        <v>7.9185674015999977E-3</v>
      </c>
      <c r="K4810" s="3">
        <f t="shared" si="352"/>
        <v>-0.47743609160159994</v>
      </c>
      <c r="L4810" s="6">
        <f t="shared" si="353"/>
        <v>0</v>
      </c>
    </row>
    <row r="4811" spans="1:19" x14ac:dyDescent="0.2">
      <c r="A4811" s="2">
        <v>7</v>
      </c>
      <c r="B4811" s="2">
        <v>20</v>
      </c>
      <c r="C4811" s="2">
        <v>4809</v>
      </c>
      <c r="D4811" s="2">
        <v>16.3</v>
      </c>
      <c r="E4811" s="2">
        <v>55</v>
      </c>
      <c r="F4811" s="1">
        <f t="shared" si="351"/>
        <v>50</v>
      </c>
      <c r="G4811" s="2">
        <v>131.5</v>
      </c>
      <c r="H4811" s="3">
        <f>G4811/1000*'symulacje godzinowe'!$N$3*'symulacje godzinowe'!$Q$3*'symulacje godzinowe'!$R$3</f>
        <v>0.58133007150000005</v>
      </c>
      <c r="I4811" s="3">
        <f>'symulacje godzinowe'!$R$3*'symulacje godzinowe'!$N$3*(E4811-D4811)*'symulacje godzinowe'!$O$3/1000</f>
        <v>0.93241535399999997</v>
      </c>
      <c r="J4811" s="3">
        <f>'symulacje godzinowe'!$R$3*'symulacje godzinowe'!$N$3*(E4811-D4811)^2*'symulacje godzinowe'!$P$3/1000</f>
        <v>7.8373518624000015E-3</v>
      </c>
      <c r="K4811" s="3">
        <f t="shared" si="352"/>
        <v>-0.35892263436239991</v>
      </c>
      <c r="L4811" s="6">
        <f t="shared" si="353"/>
        <v>0</v>
      </c>
    </row>
    <row r="4812" spans="1:19" x14ac:dyDescent="0.2">
      <c r="A4812" s="2">
        <v>7</v>
      </c>
      <c r="B4812" s="2">
        <v>20</v>
      </c>
      <c r="C4812" s="2">
        <v>4810</v>
      </c>
      <c r="D4812" s="2">
        <v>16.600000000000001</v>
      </c>
      <c r="E4812" s="2">
        <v>55</v>
      </c>
      <c r="F4812" s="1">
        <f t="shared" si="351"/>
        <v>50</v>
      </c>
      <c r="G4812" s="2">
        <v>153.69999999999999</v>
      </c>
      <c r="H4812" s="3">
        <f>G4812/1000*'symulacje godzinowe'!$N$3*'symulacje godzinowe'!$Q$3*'symulacje godzinowe'!$R$3</f>
        <v>0.67947096569999987</v>
      </c>
      <c r="I4812" s="3">
        <f>'symulacje godzinowe'!$R$3*'symulacje godzinowe'!$N$3*(E4812-D4812)*'symulacje godzinowe'!$O$3/1000</f>
        <v>0.92518732799999992</v>
      </c>
      <c r="J4812" s="3">
        <f>'symulacje godzinowe'!$R$3*'symulacje godzinowe'!$N$3*(E4812-D4812)^2*'symulacje godzinowe'!$P$3/1000</f>
        <v>7.7163134976000001E-3</v>
      </c>
      <c r="K4812" s="3">
        <f t="shared" si="352"/>
        <v>-0.25343267579760004</v>
      </c>
      <c r="L4812" s="6">
        <f t="shared" si="353"/>
        <v>0</v>
      </c>
    </row>
    <row r="4813" spans="1:19" x14ac:dyDescent="0.2">
      <c r="A4813" s="2">
        <v>7</v>
      </c>
      <c r="B4813" s="2">
        <v>20</v>
      </c>
      <c r="C4813" s="2">
        <v>4811</v>
      </c>
      <c r="D4813" s="2">
        <v>17.2</v>
      </c>
      <c r="E4813" s="2">
        <v>55</v>
      </c>
      <c r="F4813" s="1">
        <f t="shared" si="351"/>
        <v>50</v>
      </c>
      <c r="G4813" s="2">
        <v>167.7</v>
      </c>
      <c r="H4813" s="3">
        <f>G4813/1000*'symulacje godzinowe'!$N$3*'symulacje godzinowe'!$Q$3*'symulacje godzinowe'!$R$3</f>
        <v>0.74136161969999992</v>
      </c>
      <c r="I4813" s="3">
        <f>'symulacje godzinowe'!$R$3*'symulacje godzinowe'!$N$3*(E4813-D4813)*'symulacje godzinowe'!$O$3/1000</f>
        <v>0.91073127599999981</v>
      </c>
      <c r="J4813" s="3">
        <f>'symulacje godzinowe'!$R$3*'symulacje godzinowe'!$N$3*(E4813-D4813)^2*'symulacje godzinowe'!$P$3/1000</f>
        <v>7.4770625663999977E-3</v>
      </c>
      <c r="K4813" s="3">
        <f t="shared" si="352"/>
        <v>-0.17684671886639988</v>
      </c>
      <c r="L4813" s="6">
        <f t="shared" si="353"/>
        <v>0</v>
      </c>
    </row>
    <row r="4814" spans="1:19" x14ac:dyDescent="0.2">
      <c r="A4814" s="2">
        <v>7</v>
      </c>
      <c r="B4814" s="2">
        <v>20</v>
      </c>
      <c r="C4814" s="2">
        <v>4812</v>
      </c>
      <c r="D4814" s="2">
        <v>17.8</v>
      </c>
      <c r="E4814" s="2">
        <v>55</v>
      </c>
      <c r="F4814" s="1">
        <f t="shared" si="351"/>
        <v>50</v>
      </c>
      <c r="G4814" s="2">
        <v>393.4</v>
      </c>
      <c r="H4814" s="3">
        <f>G4814/1000*'symulacje godzinowe'!$N$3*'symulacje godzinowe'!$Q$3*'symulacje godzinowe'!$R$3</f>
        <v>1.7391273773999996</v>
      </c>
      <c r="I4814" s="3">
        <f>'symulacje godzinowe'!$R$3*'symulacje godzinowe'!$N$3*(E4814-D4814)*'symulacje godzinowe'!$O$3/1000</f>
        <v>0.89627522399999993</v>
      </c>
      <c r="J4814" s="3">
        <f>'symulacje godzinowe'!$R$3*'symulacje godzinowe'!$N$3*(E4814-D4814)^2*'symulacje godzinowe'!$P$3/1000</f>
        <v>7.2415793664000003E-3</v>
      </c>
      <c r="K4814" s="3">
        <f t="shared" si="352"/>
        <v>0.83561057403359962</v>
      </c>
      <c r="L4814" s="6">
        <f t="shared" si="353"/>
        <v>3008.1980665209585</v>
      </c>
    </row>
    <row r="4815" spans="1:19" x14ac:dyDescent="0.2">
      <c r="A4815" s="2">
        <v>7</v>
      </c>
      <c r="B4815" s="2">
        <v>20</v>
      </c>
      <c r="C4815" s="2">
        <v>4813</v>
      </c>
      <c r="D4815" s="2">
        <v>18.399999999999999</v>
      </c>
      <c r="E4815" s="2">
        <v>55</v>
      </c>
      <c r="F4815" s="1">
        <f t="shared" si="351"/>
        <v>50</v>
      </c>
      <c r="G4815" s="2">
        <v>371.4</v>
      </c>
      <c r="H4815" s="3">
        <f>G4815/1000*'symulacje godzinowe'!$N$3*'symulacje godzinowe'!$Q$3*'symulacje godzinowe'!$R$3</f>
        <v>1.6418706353999997</v>
      </c>
      <c r="I4815" s="3">
        <f>'symulacje godzinowe'!$R$3*'symulacje godzinowe'!$N$3*(E4815-D4815)*'symulacje godzinowe'!$O$3/1000</f>
        <v>0.88181917199999993</v>
      </c>
      <c r="J4815" s="3">
        <f>'symulacje godzinowe'!$R$3*'symulacje godzinowe'!$N$3*(E4815-D4815)^2*'symulacje godzinowe'!$P$3/1000</f>
        <v>7.0098638976000011E-3</v>
      </c>
      <c r="K4815" s="3">
        <f t="shared" si="352"/>
        <v>0.75304159950239968</v>
      </c>
      <c r="L4815" s="6">
        <f t="shared" si="353"/>
        <v>2710.9497582086387</v>
      </c>
    </row>
    <row r="4816" spans="1:19" x14ac:dyDescent="0.2">
      <c r="A4816" s="2">
        <v>7</v>
      </c>
      <c r="B4816" s="2">
        <v>20</v>
      </c>
      <c r="C4816" s="2">
        <v>4814</v>
      </c>
      <c r="D4816" s="2">
        <v>18.5</v>
      </c>
      <c r="E4816" s="2">
        <v>55</v>
      </c>
      <c r="F4816" s="1">
        <f t="shared" si="351"/>
        <v>50</v>
      </c>
      <c r="G4816" s="2">
        <v>326.60000000000002</v>
      </c>
      <c r="H4816" s="3">
        <f>G4816/1000*'symulacje godzinowe'!$N$3*'symulacje godzinowe'!$Q$3*'symulacje godzinowe'!$R$3</f>
        <v>1.4438205426000001</v>
      </c>
      <c r="I4816" s="3">
        <f>'symulacje godzinowe'!$R$3*'symulacje godzinowe'!$N$3*(E4816-D4816)*'symulacje godzinowe'!$O$3/1000</f>
        <v>0.87940982999999984</v>
      </c>
      <c r="J4816" s="3">
        <f>'symulacje godzinowe'!$R$3*'symulacje godzinowe'!$N$3*(E4816-D4816)^2*'symulacje godzinowe'!$P$3/1000</f>
        <v>6.9716109599999992E-3</v>
      </c>
      <c r="K4816" s="3">
        <f t="shared" si="352"/>
        <v>0.55743910164000032</v>
      </c>
      <c r="L4816" s="6">
        <f t="shared" si="353"/>
        <v>2006.7807659040011</v>
      </c>
    </row>
    <row r="4817" spans="1:19" x14ac:dyDescent="0.2">
      <c r="A4817" s="2">
        <v>7</v>
      </c>
      <c r="B4817" s="2">
        <v>20</v>
      </c>
      <c r="C4817" s="2">
        <v>4815</v>
      </c>
      <c r="D4817" s="2">
        <v>18.600000000000001</v>
      </c>
      <c r="E4817" s="2">
        <v>55</v>
      </c>
      <c r="F4817" s="1">
        <f t="shared" si="351"/>
        <v>50</v>
      </c>
      <c r="G4817" s="2">
        <v>271.2</v>
      </c>
      <c r="H4817" s="3">
        <f>G4817/1000*'symulacje godzinowe'!$N$3*'symulacje godzinowe'!$Q$3*'symulacje godzinowe'!$R$3</f>
        <v>1.1989103832000001</v>
      </c>
      <c r="I4817" s="3">
        <f>'symulacje godzinowe'!$R$3*'symulacje godzinowe'!$N$3*(E4817-D4817)*'symulacje godzinowe'!$O$3/1000</f>
        <v>0.87700048799999986</v>
      </c>
      <c r="J4817" s="3">
        <f>'symulacje godzinowe'!$R$3*'symulacje godzinowe'!$N$3*(E4817-D4817)^2*'symulacje godzinowe'!$P$3/1000</f>
        <v>6.9334626815999983E-3</v>
      </c>
      <c r="K4817" s="3">
        <f t="shared" si="352"/>
        <v>0.31497643251840024</v>
      </c>
      <c r="L4817" s="6">
        <f t="shared" si="353"/>
        <v>1133.9151570662409</v>
      </c>
    </row>
    <row r="4818" spans="1:19" x14ac:dyDescent="0.2">
      <c r="A4818" s="2">
        <v>7</v>
      </c>
      <c r="B4818" s="2">
        <v>20</v>
      </c>
      <c r="C4818" s="2">
        <v>4816</v>
      </c>
      <c r="D4818" s="2">
        <v>18.7</v>
      </c>
      <c r="E4818" s="2">
        <v>55</v>
      </c>
      <c r="F4818" s="1">
        <f t="shared" si="351"/>
        <v>50</v>
      </c>
      <c r="G4818" s="2">
        <v>209.8</v>
      </c>
      <c r="H4818" s="3">
        <f>G4818/1000*'symulacje godzinowe'!$N$3*'symulacje godzinowe'!$Q$3*'symulacje godzinowe'!$R$3</f>
        <v>0.92747565780000008</v>
      </c>
      <c r="I4818" s="3">
        <f>'symulacje godzinowe'!$R$3*'symulacje godzinowe'!$N$3*(E4818-D4818)*'symulacje godzinowe'!$O$3/1000</f>
        <v>0.87459114599999987</v>
      </c>
      <c r="J4818" s="3">
        <f>'symulacje godzinowe'!$R$3*'symulacje godzinowe'!$N$3*(E4818-D4818)^2*'symulacje godzinowe'!$P$3/1000</f>
        <v>6.8954190623999991E-3</v>
      </c>
      <c r="K4818" s="3">
        <f t="shared" si="352"/>
        <v>4.5989092737600198E-2</v>
      </c>
      <c r="L4818" s="6">
        <f t="shared" si="353"/>
        <v>165.56073385536072</v>
      </c>
    </row>
    <row r="4819" spans="1:19" x14ac:dyDescent="0.2">
      <c r="A4819" s="2">
        <v>7</v>
      </c>
      <c r="B4819" s="2">
        <v>20</v>
      </c>
      <c r="C4819" s="2">
        <v>4817</v>
      </c>
      <c r="D4819" s="2">
        <v>18.7</v>
      </c>
      <c r="E4819" s="2">
        <v>55</v>
      </c>
      <c r="F4819" s="1">
        <f t="shared" si="351"/>
        <v>50</v>
      </c>
      <c r="G4819" s="2">
        <v>143.9</v>
      </c>
      <c r="H4819" s="3">
        <f>G4819/1000*'symulacje godzinowe'!$N$3*'symulacje godzinowe'!$Q$3*'symulacje godzinowe'!$R$3</f>
        <v>0.63614750790000008</v>
      </c>
      <c r="I4819" s="3">
        <f>'symulacje godzinowe'!$R$3*'symulacje godzinowe'!$N$3*(E4819-D4819)*'symulacje godzinowe'!$O$3/1000</f>
        <v>0.87459114599999987</v>
      </c>
      <c r="J4819" s="3">
        <f>'symulacje godzinowe'!$R$3*'symulacje godzinowe'!$N$3*(E4819-D4819)^2*'symulacje godzinowe'!$P$3/1000</f>
        <v>6.8954190623999991E-3</v>
      </c>
      <c r="K4819" s="3">
        <f t="shared" si="352"/>
        <v>-0.24533905716239979</v>
      </c>
      <c r="L4819" s="6">
        <f t="shared" si="353"/>
        <v>0</v>
      </c>
    </row>
    <row r="4820" spans="1:19" x14ac:dyDescent="0.2">
      <c r="A4820" s="2">
        <v>7</v>
      </c>
      <c r="B4820" s="2">
        <v>20</v>
      </c>
      <c r="C4820" s="2">
        <v>4818</v>
      </c>
      <c r="D4820" s="2">
        <v>18.600000000000001</v>
      </c>
      <c r="E4820" s="2">
        <v>55</v>
      </c>
      <c r="F4820" s="1">
        <f t="shared" si="351"/>
        <v>50</v>
      </c>
      <c r="G4820" s="2">
        <v>104.7</v>
      </c>
      <c r="H4820" s="3">
        <f>G4820/1000*'symulacje godzinowe'!$N$3*'symulacje godzinowe'!$Q$3*'symulacje godzinowe'!$R$3</f>
        <v>0.46285367669999999</v>
      </c>
      <c r="I4820" s="3">
        <f>'symulacje godzinowe'!$R$3*'symulacje godzinowe'!$N$3*(E4820-D4820)*'symulacje godzinowe'!$O$3/1000</f>
        <v>0.87700048799999986</v>
      </c>
      <c r="J4820" s="3">
        <f>'symulacje godzinowe'!$R$3*'symulacje godzinowe'!$N$3*(E4820-D4820)^2*'symulacje godzinowe'!$P$3/1000</f>
        <v>6.9334626815999983E-3</v>
      </c>
      <c r="K4820" s="3">
        <f t="shared" si="352"/>
        <v>-0.42108027398159986</v>
      </c>
      <c r="L4820" s="6">
        <f t="shared" si="353"/>
        <v>0</v>
      </c>
    </row>
    <row r="4821" spans="1:19" x14ac:dyDescent="0.2">
      <c r="A4821" s="2">
        <v>7</v>
      </c>
      <c r="B4821" s="2">
        <v>20</v>
      </c>
      <c r="C4821" s="2">
        <v>4819</v>
      </c>
      <c r="D4821" s="2">
        <v>18.600000000000001</v>
      </c>
      <c r="E4821" s="2">
        <v>55</v>
      </c>
      <c r="F4821" s="1">
        <f t="shared" si="351"/>
        <v>50</v>
      </c>
      <c r="G4821" s="2">
        <v>22.1</v>
      </c>
      <c r="H4821" s="3">
        <f>G4821/1000*'symulacje godzinowe'!$N$3*'symulacje godzinowe'!$Q$3*'symulacje godzinowe'!$R$3</f>
        <v>9.7698818100000001E-2</v>
      </c>
      <c r="I4821" s="3">
        <f>'symulacje godzinowe'!$R$3*'symulacje godzinowe'!$N$3*(E4821-D4821)*'symulacje godzinowe'!$O$3/1000</f>
        <v>0.87700048799999986</v>
      </c>
      <c r="J4821" s="3">
        <f>'symulacje godzinowe'!$R$3*'symulacje godzinowe'!$N$3*(E4821-D4821)^2*'symulacje godzinowe'!$P$3/1000</f>
        <v>6.9334626815999983E-3</v>
      </c>
      <c r="K4821" s="3">
        <f t="shared" si="352"/>
        <v>-0.78623513258159983</v>
      </c>
      <c r="L4821" s="6">
        <f t="shared" si="353"/>
        <v>0</v>
      </c>
    </row>
    <row r="4822" spans="1:19" x14ac:dyDescent="0.2">
      <c r="A4822" s="2">
        <v>7</v>
      </c>
      <c r="B4822" s="2">
        <v>20</v>
      </c>
      <c r="C4822" s="2">
        <v>4820</v>
      </c>
      <c r="D4822" s="2">
        <v>18.100000000000001</v>
      </c>
      <c r="E4822" s="2">
        <v>55</v>
      </c>
      <c r="F4822" s="1">
        <f t="shared" si="351"/>
        <v>50</v>
      </c>
      <c r="G4822" s="2">
        <v>0</v>
      </c>
      <c r="H4822" s="3">
        <f>G4822/1000*'symulacje godzinowe'!$N$3*'symulacje godzinowe'!$Q$3*'symulacje godzinowe'!$R$3</f>
        <v>0</v>
      </c>
      <c r="I4822" s="3">
        <f>'symulacje godzinowe'!$R$3*'symulacje godzinowe'!$N$3*(E4822-D4822)*'symulacje godzinowe'!$O$3/1000</f>
        <v>0.88904719799999987</v>
      </c>
      <c r="J4822" s="3">
        <f>'symulacje godzinowe'!$R$3*'symulacje godzinowe'!$N$3*(E4822-D4822)^2*'symulacje godzinowe'!$P$3/1000</f>
        <v>7.1252506655999984E-3</v>
      </c>
      <c r="K4822" s="3">
        <f t="shared" si="352"/>
        <v>-0.89617244866559986</v>
      </c>
      <c r="L4822" s="6">
        <f t="shared" si="353"/>
        <v>0</v>
      </c>
    </row>
    <row r="4823" spans="1:19" x14ac:dyDescent="0.2">
      <c r="A4823" s="2">
        <v>7</v>
      </c>
      <c r="B4823" s="2">
        <v>20</v>
      </c>
      <c r="C4823" s="2">
        <v>4821</v>
      </c>
      <c r="D4823" s="2">
        <v>17.7</v>
      </c>
      <c r="E4823" s="2">
        <v>55</v>
      </c>
      <c r="F4823" s="1">
        <f t="shared" si="351"/>
        <v>50</v>
      </c>
      <c r="G4823" s="2">
        <v>0</v>
      </c>
      <c r="H4823" s="3">
        <f>G4823/1000*'symulacje godzinowe'!$N$3*'symulacje godzinowe'!$Q$3*'symulacje godzinowe'!$R$3</f>
        <v>0</v>
      </c>
      <c r="I4823" s="3">
        <f>'symulacje godzinowe'!$R$3*'symulacje godzinowe'!$N$3*(E4823-D4823)*'symulacje godzinowe'!$O$3/1000</f>
        <v>0.89868456599999991</v>
      </c>
      <c r="J4823" s="3">
        <f>'symulacje godzinowe'!$R$3*'symulacje godzinowe'!$N$3*(E4823-D4823)^2*'symulacje godzinowe'!$P$3/1000</f>
        <v>7.2805649183999982E-3</v>
      </c>
      <c r="K4823" s="3">
        <f t="shared" si="352"/>
        <v>-0.90596513091839992</v>
      </c>
      <c r="L4823" s="6">
        <f t="shared" si="353"/>
        <v>0</v>
      </c>
    </row>
    <row r="4824" spans="1:19" x14ac:dyDescent="0.2">
      <c r="A4824" s="2">
        <v>7</v>
      </c>
      <c r="B4824" s="2">
        <v>20</v>
      </c>
      <c r="C4824" s="2">
        <v>4822</v>
      </c>
      <c r="D4824" s="2">
        <v>17.2</v>
      </c>
      <c r="E4824" s="2">
        <v>55</v>
      </c>
      <c r="F4824" s="1">
        <f t="shared" si="351"/>
        <v>50</v>
      </c>
      <c r="G4824" s="2">
        <v>0</v>
      </c>
      <c r="H4824" s="3">
        <f>G4824/1000*'symulacje godzinowe'!$N$3*'symulacje godzinowe'!$Q$3*'symulacje godzinowe'!$R$3</f>
        <v>0</v>
      </c>
      <c r="I4824" s="3">
        <f>'symulacje godzinowe'!$R$3*'symulacje godzinowe'!$N$3*(E4824-D4824)*'symulacje godzinowe'!$O$3/1000</f>
        <v>0.91073127599999981</v>
      </c>
      <c r="J4824" s="3">
        <f>'symulacje godzinowe'!$R$3*'symulacje godzinowe'!$N$3*(E4824-D4824)^2*'symulacje godzinowe'!$P$3/1000</f>
        <v>7.4770625663999977E-3</v>
      </c>
      <c r="K4824" s="3">
        <f t="shared" si="352"/>
        <v>-0.91820833856639983</v>
      </c>
      <c r="L4824" s="6">
        <f t="shared" si="353"/>
        <v>0</v>
      </c>
      <c r="O4824" s="21" t="s">
        <v>33</v>
      </c>
    </row>
    <row r="4825" spans="1:19" x14ac:dyDescent="0.2">
      <c r="A4825" s="2">
        <v>7</v>
      </c>
      <c r="B4825" s="2">
        <v>20</v>
      </c>
      <c r="C4825" s="2">
        <v>4823</v>
      </c>
      <c r="D4825" s="2">
        <v>16.600000000000001</v>
      </c>
      <c r="E4825" s="2">
        <v>55</v>
      </c>
      <c r="F4825" s="1">
        <f t="shared" si="351"/>
        <v>50</v>
      </c>
      <c r="G4825" s="2">
        <v>0</v>
      </c>
      <c r="H4825" s="3">
        <f>G4825/1000*'symulacje godzinowe'!$N$3*'symulacje godzinowe'!$Q$3*'symulacje godzinowe'!$R$3</f>
        <v>0</v>
      </c>
      <c r="I4825" s="3">
        <f>'symulacje godzinowe'!$R$3*'symulacje godzinowe'!$N$3*(E4825-D4825)*'symulacje godzinowe'!$O$3/1000</f>
        <v>0.92518732799999992</v>
      </c>
      <c r="J4825" s="3">
        <f>'symulacje godzinowe'!$R$3*'symulacje godzinowe'!$N$3*(E4825-D4825)^2*'symulacje godzinowe'!$P$3/1000</f>
        <v>7.7163134976000001E-3</v>
      </c>
      <c r="K4825" s="3">
        <f t="shared" si="352"/>
        <v>-0.93290364149759997</v>
      </c>
      <c r="L4825" s="6">
        <f t="shared" si="353"/>
        <v>0</v>
      </c>
      <c r="M4825" s="21" t="s">
        <v>32</v>
      </c>
      <c r="N4825" s="21" t="s">
        <v>27</v>
      </c>
      <c r="O4825" s="21" t="s">
        <v>31</v>
      </c>
      <c r="P4825" s="21" t="s">
        <v>28</v>
      </c>
      <c r="Q4825" s="21" t="s">
        <v>29</v>
      </c>
      <c r="R4825" s="21" t="s">
        <v>30</v>
      </c>
      <c r="S4825" s="21" t="s">
        <v>26</v>
      </c>
    </row>
    <row r="4826" spans="1:19" x14ac:dyDescent="0.2">
      <c r="A4826" s="2">
        <v>7</v>
      </c>
      <c r="B4826" s="2">
        <v>20</v>
      </c>
      <c r="C4826" s="2">
        <v>4824</v>
      </c>
      <c r="D4826" s="2">
        <v>16</v>
      </c>
      <c r="E4826" s="2">
        <v>55</v>
      </c>
      <c r="F4826" s="1">
        <f t="shared" si="351"/>
        <v>50</v>
      </c>
      <c r="G4826" s="2">
        <v>0</v>
      </c>
      <c r="H4826" s="3">
        <f>G4826/1000*'symulacje godzinowe'!$N$3*'symulacje godzinowe'!$Q$3*'symulacje godzinowe'!$R$3</f>
        <v>0</v>
      </c>
      <c r="I4826" s="3">
        <f>'symulacje godzinowe'!$R$3*'symulacje godzinowe'!$N$3*(E4826-D4826)*'symulacje godzinowe'!$O$3/1000</f>
        <v>0.93964338000000003</v>
      </c>
      <c r="J4826" s="3">
        <f>'symulacje godzinowe'!$R$3*'symulacje godzinowe'!$N$3*(E4826-D4826)^2*'symulacje godzinowe'!$P$3/1000</f>
        <v>7.9593321600000006E-3</v>
      </c>
      <c r="K4826" s="3">
        <f t="shared" si="352"/>
        <v>-0.94760271216000003</v>
      </c>
      <c r="L4826" s="10">
        <f>SUM(L4803:L4825)</f>
        <v>9025.4044815551988</v>
      </c>
      <c r="M4826" s="19">
        <f>(L4802-4.187*$N$7*$O$7*(F4826-10))*((L4802-4.187*$N$7*$O$7*(F4826-10))&gt;0)</f>
        <v>0</v>
      </c>
      <c r="N4826" s="19">
        <f>M4826/4.187/(F4826-10)*(M4826&gt;0)</f>
        <v>0</v>
      </c>
      <c r="O4826" s="19">
        <f>$P$7-0.5*$N$7*$O$7</f>
        <v>100</v>
      </c>
      <c r="P4826" s="19">
        <f>IF(N4826&lt;O4826,N4826,O4826)</f>
        <v>0</v>
      </c>
      <c r="Q4826" s="19">
        <f>L4826/4.187/(F4826-10)+P4826</f>
        <v>53.889446390943384</v>
      </c>
      <c r="R4826" s="19" t="b">
        <f>Q4826&gt;$N$7*$O$7</f>
        <v>0</v>
      </c>
      <c r="S4826" s="19">
        <f>IF(R4826,(F4826-10)/(50-10),(F4826-10)/(50-10)*Q4826/$N$7/$O$7)</f>
        <v>0.26944723195471693</v>
      </c>
    </row>
    <row r="4827" spans="1:19" x14ac:dyDescent="0.2">
      <c r="A4827" s="2">
        <v>7</v>
      </c>
      <c r="B4827" s="2">
        <v>21</v>
      </c>
      <c r="C4827" s="2">
        <v>4825</v>
      </c>
      <c r="D4827" s="2">
        <v>15.4</v>
      </c>
      <c r="E4827" s="2">
        <v>55</v>
      </c>
      <c r="F4827" s="1">
        <f t="shared" si="351"/>
        <v>50</v>
      </c>
      <c r="G4827" s="2">
        <v>0</v>
      </c>
      <c r="H4827" s="3">
        <f>G4827/1000*'symulacje godzinowe'!$N$3*'symulacje godzinowe'!$Q$3*'symulacje godzinowe'!$R$3</f>
        <v>0</v>
      </c>
      <c r="I4827" s="3">
        <f>'symulacje godzinowe'!$R$3*'symulacje godzinowe'!$N$3*(E4827-D4827)*'symulacje godzinowe'!$O$3/1000</f>
        <v>0.95409943200000003</v>
      </c>
      <c r="J4827" s="3">
        <f>'symulacje godzinowe'!$R$3*'symulacje godzinowe'!$N$3*(E4827-D4827)^2*'symulacje godzinowe'!$P$3/1000</f>
        <v>8.206118553600001E-3</v>
      </c>
      <c r="K4827" s="3">
        <f t="shared" si="352"/>
        <v>-0.96230555055360001</v>
      </c>
      <c r="L4827" s="6">
        <f>K4827*(K4827&gt;0)*3600</f>
        <v>0</v>
      </c>
    </row>
    <row r="4828" spans="1:19" x14ac:dyDescent="0.2">
      <c r="A4828" s="2">
        <v>7</v>
      </c>
      <c r="B4828" s="2">
        <v>21</v>
      </c>
      <c r="C4828" s="2">
        <v>4826</v>
      </c>
      <c r="D4828" s="2">
        <v>14.6</v>
      </c>
      <c r="E4828" s="2">
        <v>55</v>
      </c>
      <c r="F4828" s="1">
        <f t="shared" si="351"/>
        <v>50</v>
      </c>
      <c r="G4828" s="2">
        <v>0</v>
      </c>
      <c r="H4828" s="3">
        <f>G4828/1000*'symulacje godzinowe'!$N$3*'symulacje godzinowe'!$Q$3*'symulacje godzinowe'!$R$3</f>
        <v>0</v>
      </c>
      <c r="I4828" s="3">
        <f>'symulacje godzinowe'!$R$3*'symulacje godzinowe'!$N$3*(E4828-D4828)*'symulacje godzinowe'!$O$3/1000</f>
        <v>0.97337416799999998</v>
      </c>
      <c r="J4828" s="3">
        <f>'symulacje godzinowe'!$R$3*'symulacje godzinowe'!$N$3*(E4828-D4828)^2*'symulacje godzinowe'!$P$3/1000</f>
        <v>8.5410279935999988E-3</v>
      </c>
      <c r="K4828" s="3">
        <f t="shared" si="352"/>
        <v>-0.9819151959936</v>
      </c>
      <c r="L4828" s="6">
        <f t="shared" ref="L4828:L4849" si="354">K4828*(K4828&gt;0)*3600</f>
        <v>0</v>
      </c>
    </row>
    <row r="4829" spans="1:19" x14ac:dyDescent="0.2">
      <c r="A4829" s="2">
        <v>7</v>
      </c>
      <c r="B4829" s="2">
        <v>21</v>
      </c>
      <c r="C4829" s="2">
        <v>4827</v>
      </c>
      <c r="D4829" s="2">
        <v>13.9</v>
      </c>
      <c r="E4829" s="2">
        <v>55</v>
      </c>
      <c r="F4829" s="1">
        <f t="shared" si="351"/>
        <v>50</v>
      </c>
      <c r="G4829" s="2">
        <v>0</v>
      </c>
      <c r="H4829" s="3">
        <f>G4829/1000*'symulacje godzinowe'!$N$3*'symulacje godzinowe'!$Q$3*'symulacje godzinowe'!$R$3</f>
        <v>0</v>
      </c>
      <c r="I4829" s="3">
        <f>'symulacje godzinowe'!$R$3*'symulacje godzinowe'!$N$3*(E4829-D4829)*'symulacje godzinowe'!$O$3/1000</f>
        <v>0.99023956199999996</v>
      </c>
      <c r="J4829" s="3">
        <f>'symulacje godzinowe'!$R$3*'symulacje godzinowe'!$N$3*(E4829-D4829)^2*'symulacje godzinowe'!$P$3/1000</f>
        <v>8.839568361599999E-3</v>
      </c>
      <c r="K4829" s="3">
        <f t="shared" si="352"/>
        <v>-0.99907913036160001</v>
      </c>
      <c r="L4829" s="6">
        <f t="shared" si="354"/>
        <v>0</v>
      </c>
    </row>
    <row r="4830" spans="1:19" x14ac:dyDescent="0.2">
      <c r="A4830" s="2">
        <v>7</v>
      </c>
      <c r="B4830" s="2">
        <v>21</v>
      </c>
      <c r="C4830" s="2">
        <v>4828</v>
      </c>
      <c r="D4830" s="2">
        <v>13.1</v>
      </c>
      <c r="E4830" s="2">
        <v>55</v>
      </c>
      <c r="F4830" s="1">
        <f t="shared" si="351"/>
        <v>50</v>
      </c>
      <c r="G4830" s="2">
        <v>0</v>
      </c>
      <c r="H4830" s="3">
        <f>G4830/1000*'symulacje godzinowe'!$N$3*'symulacje godzinowe'!$Q$3*'symulacje godzinowe'!$R$3</f>
        <v>0</v>
      </c>
      <c r="I4830" s="3">
        <f>'symulacje godzinowe'!$R$3*'symulacje godzinowe'!$N$3*(E4830-D4830)*'symulacje godzinowe'!$O$3/1000</f>
        <v>1.009514298</v>
      </c>
      <c r="J4830" s="3">
        <f>'symulacje godzinowe'!$R$3*'symulacje godzinowe'!$N$3*(E4830-D4830)^2*'symulacje godzinowe'!$P$3/1000</f>
        <v>9.1870369055999986E-3</v>
      </c>
      <c r="K4830" s="3">
        <f t="shared" si="352"/>
        <v>-1.0187013349056</v>
      </c>
      <c r="L4830" s="6">
        <f t="shared" si="354"/>
        <v>0</v>
      </c>
    </row>
    <row r="4831" spans="1:19" x14ac:dyDescent="0.2">
      <c r="A4831" s="2">
        <v>7</v>
      </c>
      <c r="B4831" s="2">
        <v>21</v>
      </c>
      <c r="C4831" s="2">
        <v>4829</v>
      </c>
      <c r="D4831" s="2">
        <v>14.1</v>
      </c>
      <c r="E4831" s="2">
        <v>55</v>
      </c>
      <c r="F4831" s="1">
        <f t="shared" si="351"/>
        <v>50</v>
      </c>
      <c r="G4831" s="2">
        <v>80.2</v>
      </c>
      <c r="H4831" s="3">
        <f>G4831/1000*'symulacje godzinowe'!$N$3*'symulacje godzinowe'!$Q$3*'symulacje godzinowe'!$R$3</f>
        <v>0.3545450322</v>
      </c>
      <c r="I4831" s="3">
        <f>'symulacje godzinowe'!$R$3*'symulacje godzinowe'!$N$3*(E4831-D4831)*'symulacje godzinowe'!$O$3/1000</f>
        <v>0.98542087799999978</v>
      </c>
      <c r="J4831" s="3">
        <f>'symulacje godzinowe'!$R$3*'symulacje godzinowe'!$N$3*(E4831-D4831)^2*'symulacje godzinowe'!$P$3/1000</f>
        <v>8.7537478175999991E-3</v>
      </c>
      <c r="K4831" s="3">
        <f t="shared" si="352"/>
        <v>-0.63962959361759975</v>
      </c>
      <c r="L4831" s="6">
        <f t="shared" si="354"/>
        <v>0</v>
      </c>
    </row>
    <row r="4832" spans="1:19" x14ac:dyDescent="0.2">
      <c r="A4832" s="2">
        <v>7</v>
      </c>
      <c r="B4832" s="2">
        <v>21</v>
      </c>
      <c r="C4832" s="2">
        <v>4830</v>
      </c>
      <c r="D4832" s="2">
        <v>15</v>
      </c>
      <c r="E4832" s="2">
        <v>55</v>
      </c>
      <c r="F4832" s="1">
        <f t="shared" si="351"/>
        <v>50</v>
      </c>
      <c r="G4832" s="2">
        <v>172.5</v>
      </c>
      <c r="H4832" s="3">
        <f>G4832/1000*'symulacje godzinowe'!$N$3*'symulacje godzinowe'!$Q$3*'symulacje godzinowe'!$R$3</f>
        <v>0.76258127249999985</v>
      </c>
      <c r="I4832" s="3">
        <f>'symulacje godzinowe'!$R$3*'symulacje godzinowe'!$N$3*(E4832-D4832)*'symulacje godzinowe'!$O$3/1000</f>
        <v>0.96373679999999995</v>
      </c>
      <c r="J4832" s="3">
        <f>'symulacje godzinowe'!$R$3*'symulacje godzinowe'!$N$3*(E4832-D4832)^2*'symulacje godzinowe'!$P$3/1000</f>
        <v>8.3727359999999987E-3</v>
      </c>
      <c r="K4832" s="3">
        <f t="shared" si="352"/>
        <v>-0.20952826350000009</v>
      </c>
      <c r="L4832" s="6">
        <f t="shared" si="354"/>
        <v>0</v>
      </c>
    </row>
    <row r="4833" spans="1:15" x14ac:dyDescent="0.2">
      <c r="A4833" s="2">
        <v>7</v>
      </c>
      <c r="B4833" s="2">
        <v>21</v>
      </c>
      <c r="C4833" s="2">
        <v>4831</v>
      </c>
      <c r="D4833" s="2">
        <v>16</v>
      </c>
      <c r="E4833" s="2">
        <v>55</v>
      </c>
      <c r="F4833" s="1">
        <f t="shared" si="351"/>
        <v>50</v>
      </c>
      <c r="G4833" s="2">
        <v>294.10000000000002</v>
      </c>
      <c r="H4833" s="3">
        <f>G4833/1000*'symulacje godzinowe'!$N$3*'symulacje godzinowe'!$Q$3*'symulacje godzinowe'!$R$3</f>
        <v>1.3001458101000001</v>
      </c>
      <c r="I4833" s="3">
        <f>'symulacje godzinowe'!$R$3*'symulacje godzinowe'!$N$3*(E4833-D4833)*'symulacje godzinowe'!$O$3/1000</f>
        <v>0.93964338000000003</v>
      </c>
      <c r="J4833" s="3">
        <f>'symulacje godzinowe'!$R$3*'symulacje godzinowe'!$N$3*(E4833-D4833)^2*'symulacje godzinowe'!$P$3/1000</f>
        <v>7.9593321600000006E-3</v>
      </c>
      <c r="K4833" s="3">
        <f t="shared" si="352"/>
        <v>0.35254309794000005</v>
      </c>
      <c r="L4833" s="6">
        <f t="shared" si="354"/>
        <v>1269.1551525840002</v>
      </c>
    </row>
    <row r="4834" spans="1:15" x14ac:dyDescent="0.2">
      <c r="A4834" s="2">
        <v>7</v>
      </c>
      <c r="B4834" s="2">
        <v>21</v>
      </c>
      <c r="C4834" s="2">
        <v>4832</v>
      </c>
      <c r="D4834" s="2">
        <v>17.899999999999999</v>
      </c>
      <c r="E4834" s="2">
        <v>55</v>
      </c>
      <c r="F4834" s="1">
        <f t="shared" si="351"/>
        <v>50</v>
      </c>
      <c r="G4834" s="2">
        <v>414.4</v>
      </c>
      <c r="H4834" s="3">
        <f>G4834/1000*'symulacje godzinowe'!$N$3*'symulacje godzinowe'!$Q$3*'symulacje godzinowe'!$R$3</f>
        <v>1.8319633584000004</v>
      </c>
      <c r="I4834" s="3">
        <f>'symulacje godzinowe'!$R$3*'symulacje godzinowe'!$N$3*(E4834-D4834)*'symulacje godzinowe'!$O$3/1000</f>
        <v>0.89386588199999994</v>
      </c>
      <c r="J4834" s="3">
        <f>'symulacje godzinowe'!$R$3*'symulacje godzinowe'!$N$3*(E4834-D4834)^2*'symulacje godzinowe'!$P$3/1000</f>
        <v>7.2026984735999999E-3</v>
      </c>
      <c r="K4834" s="3">
        <f t="shared" si="352"/>
        <v>0.93089477792640041</v>
      </c>
      <c r="L4834" s="6">
        <f t="shared" si="354"/>
        <v>3351.2212005350416</v>
      </c>
    </row>
    <row r="4835" spans="1:15" x14ac:dyDescent="0.2">
      <c r="A4835" s="2">
        <v>7</v>
      </c>
      <c r="B4835" s="2">
        <v>21</v>
      </c>
      <c r="C4835" s="2">
        <v>4833</v>
      </c>
      <c r="D4835" s="2">
        <v>19.7</v>
      </c>
      <c r="E4835" s="2">
        <v>55</v>
      </c>
      <c r="F4835" s="1">
        <f t="shared" si="351"/>
        <v>50</v>
      </c>
      <c r="G4835" s="2">
        <v>504.8</v>
      </c>
      <c r="H4835" s="3">
        <f>G4835/1000*'symulacje godzinowe'!$N$3*'symulacje godzinowe'!$Q$3*'symulacje godzinowe'!$R$3</f>
        <v>2.2316001528</v>
      </c>
      <c r="I4835" s="3">
        <f>'symulacje godzinowe'!$R$3*'symulacje godzinowe'!$N$3*(E4835-D4835)*'symulacje godzinowe'!$O$3/1000</f>
        <v>0.85049772599999984</v>
      </c>
      <c r="J4835" s="3">
        <f>'symulacje godzinowe'!$R$3*'symulacje godzinowe'!$N$3*(E4835-D4835)^2*'symulacje godzinowe'!$P$3/1000</f>
        <v>6.5207391263999975E-3</v>
      </c>
      <c r="K4835" s="3">
        <f t="shared" si="352"/>
        <v>1.3745816876736001</v>
      </c>
      <c r="L4835" s="6">
        <f t="shared" si="354"/>
        <v>4948.4940756249607</v>
      </c>
    </row>
    <row r="4836" spans="1:15" x14ac:dyDescent="0.2">
      <c r="A4836" s="2">
        <v>7</v>
      </c>
      <c r="B4836" s="2">
        <v>21</v>
      </c>
      <c r="C4836" s="2">
        <v>4834</v>
      </c>
      <c r="D4836" s="2">
        <v>21.6</v>
      </c>
      <c r="E4836" s="2">
        <v>55</v>
      </c>
      <c r="F4836" s="1">
        <f t="shared" si="351"/>
        <v>50</v>
      </c>
      <c r="G4836" s="2">
        <v>601</v>
      </c>
      <c r="H4836" s="3">
        <f>G4836/1000*'symulacje godzinowe'!$N$3*'symulacje godzinowe'!$Q$3*'symulacje godzinowe'!$R$3</f>
        <v>2.6568773610000003</v>
      </c>
      <c r="I4836" s="3">
        <f>'symulacje godzinowe'!$R$3*'symulacje godzinowe'!$N$3*(E4836-D4836)*'symulacje godzinowe'!$O$3/1000</f>
        <v>0.80472022799999987</v>
      </c>
      <c r="J4836" s="3">
        <f>'symulacje godzinowe'!$R$3*'symulacje godzinowe'!$N$3*(E4836-D4836)^2*'symulacje godzinowe'!$P$3/1000</f>
        <v>5.8376808575999984E-3</v>
      </c>
      <c r="K4836" s="3">
        <f t="shared" si="352"/>
        <v>1.8463194521424005</v>
      </c>
      <c r="L4836" s="6">
        <f t="shared" si="354"/>
        <v>6646.7500277126419</v>
      </c>
    </row>
    <row r="4837" spans="1:15" x14ac:dyDescent="0.2">
      <c r="A4837" s="2">
        <v>7</v>
      </c>
      <c r="B4837" s="2">
        <v>21</v>
      </c>
      <c r="C4837" s="2">
        <v>4835</v>
      </c>
      <c r="D4837" s="2">
        <v>22.4</v>
      </c>
      <c r="E4837" s="2">
        <v>55</v>
      </c>
      <c r="F4837" s="1">
        <f t="shared" si="351"/>
        <v>50</v>
      </c>
      <c r="G4837" s="2">
        <v>615.20000000000005</v>
      </c>
      <c r="H4837" s="3">
        <f>G4837/1000*'symulacje godzinowe'!$N$3*'symulacje godzinowe'!$Q$3*'symulacje godzinowe'!$R$3</f>
        <v>2.7196521672000005</v>
      </c>
      <c r="I4837" s="3">
        <f>'symulacje godzinowe'!$R$3*'symulacje godzinowe'!$N$3*(E4837-D4837)*'symulacje godzinowe'!$O$3/1000</f>
        <v>0.78544549199999991</v>
      </c>
      <c r="J4837" s="3">
        <f>'symulacje godzinowe'!$R$3*'symulacje godzinowe'!$N$3*(E4837-D4837)^2*'symulacje godzinowe'!$P$3/1000</f>
        <v>5.5613805695999994E-3</v>
      </c>
      <c r="K4837" s="3">
        <f t="shared" si="352"/>
        <v>1.9286452946304005</v>
      </c>
      <c r="L4837" s="6">
        <f t="shared" si="354"/>
        <v>6943.1230606694417</v>
      </c>
    </row>
    <row r="4838" spans="1:15" x14ac:dyDescent="0.2">
      <c r="A4838" s="2">
        <v>7</v>
      </c>
      <c r="B4838" s="2">
        <v>21</v>
      </c>
      <c r="C4838" s="2">
        <v>4836</v>
      </c>
      <c r="D4838" s="2">
        <v>23.3</v>
      </c>
      <c r="E4838" s="2">
        <v>55</v>
      </c>
      <c r="F4838" s="1">
        <f t="shared" si="351"/>
        <v>50</v>
      </c>
      <c r="G4838" s="2">
        <v>580.20000000000005</v>
      </c>
      <c r="H4838" s="3">
        <f>G4838/1000*'symulacje godzinowe'!$N$3*'symulacje godzinowe'!$Q$3*'symulacje godzinowe'!$R$3</f>
        <v>2.5649255322000006</v>
      </c>
      <c r="I4838" s="3">
        <f>'symulacje godzinowe'!$R$3*'symulacje godzinowe'!$N$3*(E4838-D4838)*'symulacje godzinowe'!$O$3/1000</f>
        <v>0.76376141399999997</v>
      </c>
      <c r="J4838" s="3">
        <f>'symulacje godzinowe'!$R$3*'symulacje godzinowe'!$N$3*(E4838-D4838)^2*'symulacje godzinowe'!$P$3/1000</f>
        <v>5.2585491744E-3</v>
      </c>
      <c r="K4838" s="3">
        <f t="shared" si="352"/>
        <v>1.7959055690256007</v>
      </c>
      <c r="L4838" s="6">
        <f t="shared" si="354"/>
        <v>6465.2600484921622</v>
      </c>
    </row>
    <row r="4839" spans="1:15" x14ac:dyDescent="0.2">
      <c r="A4839" s="2">
        <v>7</v>
      </c>
      <c r="B4839" s="2">
        <v>21</v>
      </c>
      <c r="C4839" s="2">
        <v>4837</v>
      </c>
      <c r="D4839" s="2">
        <v>24.1</v>
      </c>
      <c r="E4839" s="2">
        <v>55</v>
      </c>
      <c r="F4839" s="1">
        <f t="shared" si="351"/>
        <v>50</v>
      </c>
      <c r="G4839" s="2">
        <v>467.7</v>
      </c>
      <c r="H4839" s="3">
        <f>G4839/1000*'symulacje godzinowe'!$N$3*'symulacje godzinowe'!$Q$3*'symulacje godzinowe'!$R$3</f>
        <v>2.0675899197000005</v>
      </c>
      <c r="I4839" s="3">
        <f>'symulacje godzinowe'!$R$3*'symulacje godzinowe'!$N$3*(E4839-D4839)*'symulacje godzinowe'!$O$3/1000</f>
        <v>0.7444866779999999</v>
      </c>
      <c r="J4839" s="3">
        <f>'symulacje godzinowe'!$R$3*'symulacje godzinowe'!$N$3*(E4839-D4839)^2*'symulacje godzinowe'!$P$3/1000</f>
        <v>4.9964825375999992E-3</v>
      </c>
      <c r="K4839" s="3">
        <f t="shared" si="352"/>
        <v>1.3181067591624005</v>
      </c>
      <c r="L4839" s="6">
        <f t="shared" si="354"/>
        <v>4745.1843329846415</v>
      </c>
    </row>
    <row r="4840" spans="1:15" x14ac:dyDescent="0.2">
      <c r="A4840" s="2">
        <v>7</v>
      </c>
      <c r="B4840" s="2">
        <v>21</v>
      </c>
      <c r="C4840" s="2">
        <v>4838</v>
      </c>
      <c r="D4840" s="2">
        <v>24.1</v>
      </c>
      <c r="E4840" s="2">
        <v>55</v>
      </c>
      <c r="F4840" s="1">
        <f t="shared" si="351"/>
        <v>50</v>
      </c>
      <c r="G4840" s="2">
        <v>410.2</v>
      </c>
      <c r="H4840" s="3">
        <f>G4840/1000*'symulacje godzinowe'!$N$3*'symulacje godzinowe'!$Q$3*'symulacje godzinowe'!$R$3</f>
        <v>1.8133961622000003</v>
      </c>
      <c r="I4840" s="3">
        <f>'symulacje godzinowe'!$R$3*'symulacje godzinowe'!$N$3*(E4840-D4840)*'symulacje godzinowe'!$O$3/1000</f>
        <v>0.7444866779999999</v>
      </c>
      <c r="J4840" s="3">
        <f>'symulacje godzinowe'!$R$3*'symulacje godzinowe'!$N$3*(E4840-D4840)^2*'symulacje godzinowe'!$P$3/1000</f>
        <v>4.9964825375999992E-3</v>
      </c>
      <c r="K4840" s="3">
        <f t="shared" si="352"/>
        <v>1.0639130016624003</v>
      </c>
      <c r="L4840" s="6">
        <f t="shared" si="354"/>
        <v>3830.0868059846412</v>
      </c>
    </row>
    <row r="4841" spans="1:15" x14ac:dyDescent="0.2">
      <c r="A4841" s="2">
        <v>7</v>
      </c>
      <c r="B4841" s="2">
        <v>21</v>
      </c>
      <c r="C4841" s="2">
        <v>4839</v>
      </c>
      <c r="D4841" s="2">
        <v>24.2</v>
      </c>
      <c r="E4841" s="2">
        <v>55</v>
      </c>
      <c r="F4841" s="1">
        <f t="shared" si="351"/>
        <v>50</v>
      </c>
      <c r="G4841" s="2">
        <v>270.10000000000002</v>
      </c>
      <c r="H4841" s="3">
        <f>G4841/1000*'symulacje godzinowe'!$N$3*'symulacje godzinowe'!$Q$3*'symulacje godzinowe'!$R$3</f>
        <v>1.1940475461</v>
      </c>
      <c r="I4841" s="3">
        <f>'symulacje godzinowe'!$R$3*'symulacje godzinowe'!$N$3*(E4841-D4841)*'symulacje godzinowe'!$O$3/1000</f>
        <v>0.74207733599999992</v>
      </c>
      <c r="J4841" s="3">
        <f>'symulacje godzinowe'!$R$3*'symulacje godzinowe'!$N$3*(E4841-D4841)^2*'symulacje godzinowe'!$P$3/1000</f>
        <v>4.9641951744000008E-3</v>
      </c>
      <c r="K4841" s="3">
        <f t="shared" si="352"/>
        <v>0.44700601492560005</v>
      </c>
      <c r="L4841" s="6">
        <f t="shared" si="354"/>
        <v>1609.2216537321601</v>
      </c>
    </row>
    <row r="4842" spans="1:15" x14ac:dyDescent="0.2">
      <c r="A4842" s="2">
        <v>7</v>
      </c>
      <c r="B4842" s="2">
        <v>21</v>
      </c>
      <c r="C4842" s="2">
        <v>4840</v>
      </c>
      <c r="D4842" s="2">
        <v>24.2</v>
      </c>
      <c r="E4842" s="2">
        <v>55</v>
      </c>
      <c r="F4842" s="1">
        <f t="shared" si="351"/>
        <v>50</v>
      </c>
      <c r="G4842" s="2">
        <v>208.8</v>
      </c>
      <c r="H4842" s="3">
        <f>G4842/1000*'symulacje godzinowe'!$N$3*'symulacje godzinowe'!$Q$3*'symulacje godzinowe'!$R$3</f>
        <v>0.92305489680000008</v>
      </c>
      <c r="I4842" s="3">
        <f>'symulacje godzinowe'!$R$3*'symulacje godzinowe'!$N$3*(E4842-D4842)*'symulacje godzinowe'!$O$3/1000</f>
        <v>0.74207733599999992</v>
      </c>
      <c r="J4842" s="3">
        <f>'symulacje godzinowe'!$R$3*'symulacje godzinowe'!$N$3*(E4842-D4842)^2*'symulacje godzinowe'!$P$3/1000</f>
        <v>4.9641951744000008E-3</v>
      </c>
      <c r="K4842" s="3">
        <f t="shared" si="352"/>
        <v>0.17601336562560016</v>
      </c>
      <c r="L4842" s="6">
        <f t="shared" si="354"/>
        <v>633.64811625216055</v>
      </c>
    </row>
    <row r="4843" spans="1:15" x14ac:dyDescent="0.2">
      <c r="A4843" s="2">
        <v>7</v>
      </c>
      <c r="B4843" s="2">
        <v>21</v>
      </c>
      <c r="C4843" s="2">
        <v>4841</v>
      </c>
      <c r="D4843" s="2">
        <v>22.9</v>
      </c>
      <c r="E4843" s="2">
        <v>55</v>
      </c>
      <c r="F4843" s="1">
        <f t="shared" si="351"/>
        <v>50</v>
      </c>
      <c r="G4843" s="2">
        <v>142.80000000000001</v>
      </c>
      <c r="H4843" s="3">
        <f>G4843/1000*'symulacje godzinowe'!$N$3*'symulacje godzinowe'!$Q$3*'symulacje godzinowe'!$R$3</f>
        <v>0.63128467080000006</v>
      </c>
      <c r="I4843" s="3">
        <f>'symulacje godzinowe'!$R$3*'symulacje godzinowe'!$N$3*(E4843-D4843)*'symulacje godzinowe'!$O$3/1000</f>
        <v>0.77339878200000001</v>
      </c>
      <c r="J4843" s="3">
        <f>'symulacje godzinowe'!$R$3*'symulacje godzinowe'!$N$3*(E4843-D4843)^2*'symulacje godzinowe'!$P$3/1000</f>
        <v>5.3920943136000002E-3</v>
      </c>
      <c r="K4843" s="3">
        <f t="shared" si="352"/>
        <v>-0.14750620551359994</v>
      </c>
      <c r="L4843" s="6">
        <f t="shared" si="354"/>
        <v>0</v>
      </c>
    </row>
    <row r="4844" spans="1:15" x14ac:dyDescent="0.2">
      <c r="A4844" s="2">
        <v>7</v>
      </c>
      <c r="B4844" s="2">
        <v>21</v>
      </c>
      <c r="C4844" s="2">
        <v>4842</v>
      </c>
      <c r="D4844" s="2">
        <v>21.6</v>
      </c>
      <c r="E4844" s="2">
        <v>55</v>
      </c>
      <c r="F4844" s="1">
        <f t="shared" si="351"/>
        <v>50</v>
      </c>
      <c r="G4844" s="2">
        <v>103.5</v>
      </c>
      <c r="H4844" s="3">
        <f>G4844/1000*'symulacje godzinowe'!$N$3*'symulacje godzinowe'!$Q$3*'symulacje godzinowe'!$R$3</f>
        <v>0.45754876350000001</v>
      </c>
      <c r="I4844" s="3">
        <f>'symulacje godzinowe'!$R$3*'symulacje godzinowe'!$N$3*(E4844-D4844)*'symulacje godzinowe'!$O$3/1000</f>
        <v>0.80472022799999987</v>
      </c>
      <c r="J4844" s="3">
        <f>'symulacje godzinowe'!$R$3*'symulacje godzinowe'!$N$3*(E4844-D4844)^2*'symulacje godzinowe'!$P$3/1000</f>
        <v>5.8376808575999984E-3</v>
      </c>
      <c r="K4844" s="3">
        <f t="shared" si="352"/>
        <v>-0.35300914535759986</v>
      </c>
      <c r="L4844" s="6">
        <f t="shared" si="354"/>
        <v>0</v>
      </c>
    </row>
    <row r="4845" spans="1:15" x14ac:dyDescent="0.2">
      <c r="A4845" s="2">
        <v>7</v>
      </c>
      <c r="B4845" s="2">
        <v>21</v>
      </c>
      <c r="C4845" s="2">
        <v>4843</v>
      </c>
      <c r="D4845" s="2">
        <v>20.3</v>
      </c>
      <c r="E4845" s="2">
        <v>55</v>
      </c>
      <c r="F4845" s="1">
        <f t="shared" si="351"/>
        <v>50</v>
      </c>
      <c r="G4845" s="2">
        <v>20.9</v>
      </c>
      <c r="H4845" s="3">
        <f>G4845/1000*'symulacje godzinowe'!$N$3*'symulacje godzinowe'!$Q$3*'symulacje godzinowe'!$R$3</f>
        <v>9.239390489999999E-2</v>
      </c>
      <c r="I4845" s="3">
        <f>'symulacje godzinowe'!$R$3*'symulacje godzinowe'!$N$3*(E4845-D4845)*'symulacje godzinowe'!$O$3/1000</f>
        <v>0.83604167399999996</v>
      </c>
      <c r="J4845" s="3">
        <f>'symulacje godzinowe'!$R$3*'symulacje godzinowe'!$N$3*(E4845-D4845)^2*'symulacje godzinowe'!$P$3/1000</f>
        <v>6.3009548063999998E-3</v>
      </c>
      <c r="K4845" s="3">
        <f t="shared" si="352"/>
        <v>-0.74994872390639999</v>
      </c>
      <c r="L4845" s="6">
        <f t="shared" si="354"/>
        <v>0</v>
      </c>
    </row>
    <row r="4846" spans="1:15" x14ac:dyDescent="0.2">
      <c r="A4846" s="2">
        <v>7</v>
      </c>
      <c r="B4846" s="2">
        <v>21</v>
      </c>
      <c r="C4846" s="2">
        <v>4844</v>
      </c>
      <c r="D4846" s="2">
        <v>18.899999999999999</v>
      </c>
      <c r="E4846" s="2">
        <v>55</v>
      </c>
      <c r="F4846" s="1">
        <f t="shared" si="351"/>
        <v>50</v>
      </c>
      <c r="G4846" s="2">
        <v>0</v>
      </c>
      <c r="H4846" s="3">
        <f>G4846/1000*'symulacje godzinowe'!$N$3*'symulacje godzinowe'!$Q$3*'symulacje godzinowe'!$R$3</f>
        <v>0</v>
      </c>
      <c r="I4846" s="3">
        <f>'symulacje godzinowe'!$R$3*'symulacje godzinowe'!$N$3*(E4846-D4846)*'symulacje godzinowe'!$O$3/1000</f>
        <v>0.86977246199999991</v>
      </c>
      <c r="J4846" s="3">
        <f>'symulacje godzinowe'!$R$3*'symulacje godzinowe'!$N$3*(E4846-D4846)^2*'symulacje godzinowe'!$P$3/1000</f>
        <v>6.8196458016E-3</v>
      </c>
      <c r="K4846" s="3">
        <f t="shared" si="352"/>
        <v>-0.87659210780159991</v>
      </c>
      <c r="L4846" s="6">
        <f t="shared" si="354"/>
        <v>0</v>
      </c>
    </row>
    <row r="4847" spans="1:15" x14ac:dyDescent="0.2">
      <c r="A4847" s="2">
        <v>7</v>
      </c>
      <c r="B4847" s="2">
        <v>21</v>
      </c>
      <c r="C4847" s="2">
        <v>4845</v>
      </c>
      <c r="D4847" s="2">
        <v>17.5</v>
      </c>
      <c r="E4847" s="2">
        <v>55</v>
      </c>
      <c r="F4847" s="1">
        <f t="shared" si="351"/>
        <v>50</v>
      </c>
      <c r="G4847" s="2">
        <v>0</v>
      </c>
      <c r="H4847" s="3">
        <f>G4847/1000*'symulacje godzinowe'!$N$3*'symulacje godzinowe'!$Q$3*'symulacje godzinowe'!$R$3</f>
        <v>0</v>
      </c>
      <c r="I4847" s="3">
        <f>'symulacje godzinowe'!$R$3*'symulacje godzinowe'!$N$3*(E4847-D4847)*'symulacje godzinowe'!$O$3/1000</f>
        <v>0.90350324999999998</v>
      </c>
      <c r="J4847" s="3">
        <f>'symulacje godzinowe'!$R$3*'symulacje godzinowe'!$N$3*(E4847-D4847)^2*'symulacje godzinowe'!$P$3/1000</f>
        <v>7.3588499999999992E-3</v>
      </c>
      <c r="K4847" s="3">
        <f t="shared" si="352"/>
        <v>-0.91086210000000001</v>
      </c>
      <c r="L4847" s="6">
        <f t="shared" si="354"/>
        <v>0</v>
      </c>
    </row>
    <row r="4848" spans="1:15" x14ac:dyDescent="0.2">
      <c r="A4848" s="2">
        <v>7</v>
      </c>
      <c r="B4848" s="2">
        <v>21</v>
      </c>
      <c r="C4848" s="2">
        <v>4846</v>
      </c>
      <c r="D4848" s="2">
        <v>16.100000000000001</v>
      </c>
      <c r="E4848" s="2">
        <v>55</v>
      </c>
      <c r="F4848" s="1">
        <f t="shared" si="351"/>
        <v>50</v>
      </c>
      <c r="G4848" s="2">
        <v>0</v>
      </c>
      <c r="H4848" s="3">
        <f>G4848/1000*'symulacje godzinowe'!$N$3*'symulacje godzinowe'!$Q$3*'symulacje godzinowe'!$R$3</f>
        <v>0</v>
      </c>
      <c r="I4848" s="3">
        <f>'symulacje godzinowe'!$R$3*'symulacje godzinowe'!$N$3*(E4848-D4848)*'symulacje godzinowe'!$O$3/1000</f>
        <v>0.93723403799999994</v>
      </c>
      <c r="J4848" s="3">
        <f>'symulacje godzinowe'!$R$3*'symulacje godzinowe'!$N$3*(E4848-D4848)^2*'symulacje godzinowe'!$P$3/1000</f>
        <v>7.9185674015999977E-3</v>
      </c>
      <c r="K4848" s="3">
        <f t="shared" si="352"/>
        <v>-0.94515260540159995</v>
      </c>
      <c r="L4848" s="6">
        <f t="shared" si="354"/>
        <v>0</v>
      </c>
      <c r="O4848" s="21" t="s">
        <v>33</v>
      </c>
    </row>
    <row r="4849" spans="1:19" x14ac:dyDescent="0.2">
      <c r="A4849" s="2">
        <v>7</v>
      </c>
      <c r="B4849" s="2">
        <v>21</v>
      </c>
      <c r="C4849" s="2">
        <v>4847</v>
      </c>
      <c r="D4849" s="2">
        <v>14.8</v>
      </c>
      <c r="E4849" s="2">
        <v>55</v>
      </c>
      <c r="F4849" s="1">
        <f t="shared" si="351"/>
        <v>50</v>
      </c>
      <c r="G4849" s="2">
        <v>0</v>
      </c>
      <c r="H4849" s="3">
        <f>G4849/1000*'symulacje godzinowe'!$N$3*'symulacje godzinowe'!$Q$3*'symulacje godzinowe'!$R$3</f>
        <v>0</v>
      </c>
      <c r="I4849" s="3">
        <f>'symulacje godzinowe'!$R$3*'symulacje godzinowe'!$N$3*(E4849-D4849)*'symulacje godzinowe'!$O$3/1000</f>
        <v>0.96855548400000002</v>
      </c>
      <c r="J4849" s="3">
        <f>'symulacje godzinowe'!$R$3*'symulacje godzinowe'!$N$3*(E4849-D4849)^2*'symulacje godzinowe'!$P$3/1000</f>
        <v>8.4566726783999995E-3</v>
      </c>
      <c r="K4849" s="3">
        <f t="shared" si="352"/>
        <v>-0.97701215667840002</v>
      </c>
      <c r="L4849" s="6">
        <f t="shared" si="354"/>
        <v>0</v>
      </c>
      <c r="M4849" s="21" t="s">
        <v>32</v>
      </c>
      <c r="N4849" s="21" t="s">
        <v>27</v>
      </c>
      <c r="O4849" s="21" t="s">
        <v>31</v>
      </c>
      <c r="P4849" s="21" t="s">
        <v>28</v>
      </c>
      <c r="Q4849" s="21" t="s">
        <v>29</v>
      </c>
      <c r="R4849" s="21" t="s">
        <v>30</v>
      </c>
      <c r="S4849" s="21" t="s">
        <v>26</v>
      </c>
    </row>
    <row r="4850" spans="1:19" x14ac:dyDescent="0.2">
      <c r="A4850" s="2">
        <v>7</v>
      </c>
      <c r="B4850" s="2">
        <v>21</v>
      </c>
      <c r="C4850" s="2">
        <v>4848</v>
      </c>
      <c r="D4850" s="2">
        <v>13.6</v>
      </c>
      <c r="E4850" s="2">
        <v>55</v>
      </c>
      <c r="F4850" s="1">
        <f t="shared" si="351"/>
        <v>50</v>
      </c>
      <c r="G4850" s="2">
        <v>0</v>
      </c>
      <c r="H4850" s="3">
        <f>G4850/1000*'symulacje godzinowe'!$N$3*'symulacje godzinowe'!$Q$3*'symulacje godzinowe'!$R$3</f>
        <v>0</v>
      </c>
      <c r="I4850" s="3">
        <f>'symulacje godzinowe'!$R$3*'symulacje godzinowe'!$N$3*(E4850-D4850)*'symulacje godzinowe'!$O$3/1000</f>
        <v>0.99746758799999991</v>
      </c>
      <c r="J4850" s="3">
        <f>'symulacje godzinowe'!$R$3*'symulacje godzinowe'!$N$3*(E4850-D4850)^2*'symulacje godzinowe'!$P$3/1000</f>
        <v>8.9690841215999979E-3</v>
      </c>
      <c r="K4850" s="3">
        <f t="shared" si="352"/>
        <v>-1.0064366721215998</v>
      </c>
      <c r="L4850" s="10">
        <f>SUM(L4827:L4849)</f>
        <v>40442.144474571847</v>
      </c>
      <c r="M4850" s="19">
        <f>(L4826-4.187*$N$7*$O$7*(F4850-10))*((L4826-4.187*$N$7*$O$7*(F4850-10))&gt;0)</f>
        <v>0</v>
      </c>
      <c r="N4850" s="19">
        <f>M4850/4.187/(F4850-10)*(M4850&gt;0)</f>
        <v>0</v>
      </c>
      <c r="O4850" s="19">
        <f>$P$7-0.5*$N$7*$O$7</f>
        <v>100</v>
      </c>
      <c r="P4850" s="19">
        <f>IF(N4850&lt;O4850,N4850,O4850)</f>
        <v>0</v>
      </c>
      <c r="Q4850" s="19">
        <f>L4850/4.187/(F4850-10)+P4850</f>
        <v>241.47447142686798</v>
      </c>
      <c r="R4850" s="19" t="b">
        <f>Q4850&gt;$N$7*$O$7</f>
        <v>1</v>
      </c>
      <c r="S4850" s="19">
        <f>IF(R4850,(F4850-10)/(50-10),(F4850-10)/(50-10)*Q4850/$N$7/$O$7)</f>
        <v>1</v>
      </c>
    </row>
    <row r="4851" spans="1:19" x14ac:dyDescent="0.2">
      <c r="A4851" s="2">
        <v>7</v>
      </c>
      <c r="B4851" s="2">
        <v>22</v>
      </c>
      <c r="C4851" s="2">
        <v>4849</v>
      </c>
      <c r="D4851" s="2">
        <v>12.3</v>
      </c>
      <c r="E4851" s="2">
        <v>55</v>
      </c>
      <c r="F4851" s="1">
        <f t="shared" si="351"/>
        <v>50</v>
      </c>
      <c r="G4851" s="2">
        <v>0</v>
      </c>
      <c r="H4851" s="3">
        <f>G4851/1000*'symulacje godzinowe'!$N$3*'symulacje godzinowe'!$Q$3*'symulacje godzinowe'!$R$3</f>
        <v>0</v>
      </c>
      <c r="I4851" s="3">
        <f>'symulacje godzinowe'!$R$3*'symulacje godzinowe'!$N$3*(E4851-D4851)*'symulacje godzinowe'!$O$3/1000</f>
        <v>1.0287890339999999</v>
      </c>
      <c r="J4851" s="3">
        <f>'symulacje godzinowe'!$R$3*'symulacje godzinowe'!$N$3*(E4851-D4851)^2*'symulacje godzinowe'!$P$3/1000</f>
        <v>9.5412036384000011E-3</v>
      </c>
      <c r="K4851" s="3">
        <f t="shared" si="352"/>
        <v>-1.0383302376383998</v>
      </c>
      <c r="L4851" s="6">
        <f>K4851*(K4851&gt;0)*3600</f>
        <v>0</v>
      </c>
    </row>
    <row r="4852" spans="1:19" x14ac:dyDescent="0.2">
      <c r="A4852" s="2">
        <v>7</v>
      </c>
      <c r="B4852" s="2">
        <v>22</v>
      </c>
      <c r="C4852" s="2">
        <v>4850</v>
      </c>
      <c r="D4852" s="2">
        <v>12.7</v>
      </c>
      <c r="E4852" s="2">
        <v>55</v>
      </c>
      <c r="F4852" s="1">
        <f t="shared" si="351"/>
        <v>50</v>
      </c>
      <c r="G4852" s="2">
        <v>0</v>
      </c>
      <c r="H4852" s="3">
        <f>G4852/1000*'symulacje godzinowe'!$N$3*'symulacje godzinowe'!$Q$3*'symulacje godzinowe'!$R$3</f>
        <v>0</v>
      </c>
      <c r="I4852" s="3">
        <f>'symulacje godzinowe'!$R$3*'symulacje godzinowe'!$N$3*(E4852-D4852)*'symulacje godzinowe'!$O$3/1000</f>
        <v>1.019151666</v>
      </c>
      <c r="J4852" s="3">
        <f>'symulacje godzinowe'!$R$3*'symulacje godzinowe'!$N$3*(E4852-D4852)^2*'symulacje godzinowe'!$P$3/1000</f>
        <v>9.3632829983999986E-3</v>
      </c>
      <c r="K4852" s="3">
        <f t="shared" si="352"/>
        <v>-1.0285149489984</v>
      </c>
      <c r="L4852" s="6">
        <f t="shared" ref="L4852:L4873" si="355">K4852*(K4852&gt;0)*3600</f>
        <v>0</v>
      </c>
    </row>
    <row r="4853" spans="1:19" x14ac:dyDescent="0.2">
      <c r="A4853" s="2">
        <v>7</v>
      </c>
      <c r="B4853" s="2">
        <v>22</v>
      </c>
      <c r="C4853" s="2">
        <v>4851</v>
      </c>
      <c r="D4853" s="2">
        <v>13.1</v>
      </c>
      <c r="E4853" s="2">
        <v>55</v>
      </c>
      <c r="F4853" s="1">
        <f t="shared" si="351"/>
        <v>50</v>
      </c>
      <c r="G4853" s="2">
        <v>0</v>
      </c>
      <c r="H4853" s="3">
        <f>G4853/1000*'symulacje godzinowe'!$N$3*'symulacje godzinowe'!$Q$3*'symulacje godzinowe'!$R$3</f>
        <v>0</v>
      </c>
      <c r="I4853" s="3">
        <f>'symulacje godzinowe'!$R$3*'symulacje godzinowe'!$N$3*(E4853-D4853)*'symulacje godzinowe'!$O$3/1000</f>
        <v>1.009514298</v>
      </c>
      <c r="J4853" s="3">
        <f>'symulacje godzinowe'!$R$3*'symulacje godzinowe'!$N$3*(E4853-D4853)^2*'symulacje godzinowe'!$P$3/1000</f>
        <v>9.1870369055999986E-3</v>
      </c>
      <c r="K4853" s="3">
        <f t="shared" si="352"/>
        <v>-1.0187013349056</v>
      </c>
      <c r="L4853" s="6">
        <f t="shared" si="355"/>
        <v>0</v>
      </c>
    </row>
    <row r="4854" spans="1:19" x14ac:dyDescent="0.2">
      <c r="A4854" s="2">
        <v>7</v>
      </c>
      <c r="B4854" s="2">
        <v>22</v>
      </c>
      <c r="C4854" s="2">
        <v>4852</v>
      </c>
      <c r="D4854" s="2">
        <v>13.5</v>
      </c>
      <c r="E4854" s="2">
        <v>55</v>
      </c>
      <c r="F4854" s="1">
        <f t="shared" si="351"/>
        <v>50</v>
      </c>
      <c r="G4854" s="2">
        <v>0</v>
      </c>
      <c r="H4854" s="3">
        <f>G4854/1000*'symulacje godzinowe'!$N$3*'symulacje godzinowe'!$Q$3*'symulacje godzinowe'!$R$3</f>
        <v>0</v>
      </c>
      <c r="I4854" s="3">
        <f>'symulacje godzinowe'!$R$3*'symulacje godzinowe'!$N$3*(E4854-D4854)*'symulacje godzinowe'!$O$3/1000</f>
        <v>0.99987693</v>
      </c>
      <c r="J4854" s="3">
        <f>'symulacje godzinowe'!$R$3*'symulacje godzinowe'!$N$3*(E4854-D4854)^2*'symulacje godzinowe'!$P$3/1000</f>
        <v>9.012465360000001E-3</v>
      </c>
      <c r="K4854" s="3">
        <f t="shared" si="352"/>
        <v>-1.00888939536</v>
      </c>
      <c r="L4854" s="6">
        <f t="shared" si="355"/>
        <v>0</v>
      </c>
    </row>
    <row r="4855" spans="1:19" x14ac:dyDescent="0.2">
      <c r="A4855" s="2">
        <v>7</v>
      </c>
      <c r="B4855" s="2">
        <v>22</v>
      </c>
      <c r="C4855" s="2">
        <v>4853</v>
      </c>
      <c r="D4855" s="2">
        <v>14.2</v>
      </c>
      <c r="E4855" s="2">
        <v>55</v>
      </c>
      <c r="F4855" s="1">
        <f t="shared" si="351"/>
        <v>50</v>
      </c>
      <c r="G4855" s="2">
        <v>46.5</v>
      </c>
      <c r="H4855" s="3">
        <f>G4855/1000*'symulacje godzinowe'!$N$3*'symulacje godzinowe'!$Q$3*'symulacje godzinowe'!$R$3</f>
        <v>0.2055653865</v>
      </c>
      <c r="I4855" s="3">
        <f>'symulacje godzinowe'!$R$3*'symulacje godzinowe'!$N$3*(E4855-D4855)*'symulacje godzinowe'!$O$3/1000</f>
        <v>0.98301153599999991</v>
      </c>
      <c r="J4855" s="3">
        <f>'symulacje godzinowe'!$R$3*'symulacje godzinowe'!$N$3*(E4855-D4855)^2*'symulacje godzinowe'!$P$3/1000</f>
        <v>8.7109945343999996E-3</v>
      </c>
      <c r="K4855" s="3">
        <f t="shared" si="352"/>
        <v>-0.78615714403439996</v>
      </c>
      <c r="L4855" s="6">
        <f t="shared" si="355"/>
        <v>0</v>
      </c>
    </row>
    <row r="4856" spans="1:19" x14ac:dyDescent="0.2">
      <c r="A4856" s="2">
        <v>7</v>
      </c>
      <c r="B4856" s="2">
        <v>22</v>
      </c>
      <c r="C4856" s="2">
        <v>4854</v>
      </c>
      <c r="D4856" s="2">
        <v>14.8</v>
      </c>
      <c r="E4856" s="2">
        <v>55</v>
      </c>
      <c r="F4856" s="1">
        <f t="shared" si="351"/>
        <v>50</v>
      </c>
      <c r="G4856" s="2">
        <v>111.3</v>
      </c>
      <c r="H4856" s="3">
        <f>G4856/1000*'symulacje godzinowe'!$N$3*'symulacje godzinowe'!$Q$3*'symulacje godzinowe'!$R$3</f>
        <v>0.49203069930000004</v>
      </c>
      <c r="I4856" s="3">
        <f>'symulacje godzinowe'!$R$3*'symulacje godzinowe'!$N$3*(E4856-D4856)*'symulacje godzinowe'!$O$3/1000</f>
        <v>0.96855548400000002</v>
      </c>
      <c r="J4856" s="3">
        <f>'symulacje godzinowe'!$R$3*'symulacje godzinowe'!$N$3*(E4856-D4856)^2*'symulacje godzinowe'!$P$3/1000</f>
        <v>8.4566726783999995E-3</v>
      </c>
      <c r="K4856" s="3">
        <f t="shared" si="352"/>
        <v>-0.48498145737839998</v>
      </c>
      <c r="L4856" s="6">
        <f t="shared" si="355"/>
        <v>0</v>
      </c>
    </row>
    <row r="4857" spans="1:19" x14ac:dyDescent="0.2">
      <c r="A4857" s="2">
        <v>7</v>
      </c>
      <c r="B4857" s="2">
        <v>22</v>
      </c>
      <c r="C4857" s="2">
        <v>4855</v>
      </c>
      <c r="D4857" s="2">
        <v>15.5</v>
      </c>
      <c r="E4857" s="2">
        <v>55</v>
      </c>
      <c r="F4857" s="1">
        <f t="shared" si="351"/>
        <v>50</v>
      </c>
      <c r="G4857" s="2">
        <v>175.5</v>
      </c>
      <c r="H4857" s="3">
        <f>G4857/1000*'symulacje godzinowe'!$N$3*'symulacje godzinowe'!$Q$3*'symulacje godzinowe'!$R$3</f>
        <v>0.77584355550000006</v>
      </c>
      <c r="I4857" s="3">
        <f>'symulacje godzinowe'!$R$3*'symulacje godzinowe'!$N$3*(E4857-D4857)*'symulacje godzinowe'!$O$3/1000</f>
        <v>0.95169008999999993</v>
      </c>
      <c r="J4857" s="3">
        <f>'symulacje godzinowe'!$R$3*'symulacje godzinowe'!$N$3*(E4857-D4857)^2*'symulacje godzinowe'!$P$3/1000</f>
        <v>8.1647258399999995E-3</v>
      </c>
      <c r="K4857" s="3">
        <f t="shared" si="352"/>
        <v>-0.18401126033999987</v>
      </c>
      <c r="L4857" s="6">
        <f t="shared" si="355"/>
        <v>0</v>
      </c>
    </row>
    <row r="4858" spans="1:19" x14ac:dyDescent="0.2">
      <c r="A4858" s="2">
        <v>7</v>
      </c>
      <c r="B4858" s="2">
        <v>22</v>
      </c>
      <c r="C4858" s="2">
        <v>4856</v>
      </c>
      <c r="D4858" s="2">
        <v>15.9</v>
      </c>
      <c r="E4858" s="2">
        <v>55</v>
      </c>
      <c r="F4858" s="1">
        <f t="shared" si="351"/>
        <v>50</v>
      </c>
      <c r="G4858" s="2">
        <v>239.1</v>
      </c>
      <c r="H4858" s="3">
        <f>G4858/1000*'symulacje godzinowe'!$N$3*'symulacje godzinowe'!$Q$3*'symulacje godzinowe'!$R$3</f>
        <v>1.0570039551000001</v>
      </c>
      <c r="I4858" s="3">
        <f>'symulacje godzinowe'!$R$3*'symulacje godzinowe'!$N$3*(E4858-D4858)*'symulacje godzinowe'!$O$3/1000</f>
        <v>0.9420527219999999</v>
      </c>
      <c r="J4858" s="3">
        <f>'symulacje godzinowe'!$R$3*'symulacje godzinowe'!$N$3*(E4858-D4858)^2*'symulacje godzinowe'!$P$3/1000</f>
        <v>8.000201577600001E-3</v>
      </c>
      <c r="K4858" s="3">
        <f t="shared" si="352"/>
        <v>0.10695103152240021</v>
      </c>
      <c r="L4858" s="6">
        <f t="shared" si="355"/>
        <v>385.02371348064077</v>
      </c>
    </row>
    <row r="4859" spans="1:19" x14ac:dyDescent="0.2">
      <c r="A4859" s="2">
        <v>7</v>
      </c>
      <c r="B4859" s="2">
        <v>22</v>
      </c>
      <c r="C4859" s="2">
        <v>4857</v>
      </c>
      <c r="D4859" s="2">
        <v>16.2</v>
      </c>
      <c r="E4859" s="2">
        <v>55</v>
      </c>
      <c r="F4859" s="1">
        <f t="shared" si="351"/>
        <v>50</v>
      </c>
      <c r="G4859" s="2">
        <v>297.2</v>
      </c>
      <c r="H4859" s="3">
        <f>G4859/1000*'symulacje godzinowe'!$N$3*'symulacje godzinowe'!$Q$3*'symulacje godzinowe'!$R$3</f>
        <v>1.3138501692</v>
      </c>
      <c r="I4859" s="3">
        <f>'symulacje godzinowe'!$R$3*'symulacje godzinowe'!$N$3*(E4859-D4859)*'symulacje godzinowe'!$O$3/1000</f>
        <v>0.93482469599999984</v>
      </c>
      <c r="J4859" s="3">
        <f>'symulacje godzinowe'!$R$3*'symulacje godzinowe'!$N$3*(E4859-D4859)^2*'symulacje godzinowe'!$P$3/1000</f>
        <v>7.8779073023999991E-3</v>
      </c>
      <c r="K4859" s="3">
        <f t="shared" si="352"/>
        <v>0.37114756589760012</v>
      </c>
      <c r="L4859" s="6">
        <f t="shared" si="355"/>
        <v>1336.1312372313605</v>
      </c>
    </row>
    <row r="4860" spans="1:19" x14ac:dyDescent="0.2">
      <c r="A4860" s="2">
        <v>7</v>
      </c>
      <c r="B4860" s="2">
        <v>22</v>
      </c>
      <c r="C4860" s="2">
        <v>4858</v>
      </c>
      <c r="D4860" s="2">
        <v>16.600000000000001</v>
      </c>
      <c r="E4860" s="2">
        <v>55</v>
      </c>
      <c r="F4860" s="1">
        <f t="shared" si="351"/>
        <v>50</v>
      </c>
      <c r="G4860" s="2">
        <v>347.6</v>
      </c>
      <c r="H4860" s="3">
        <f>G4860/1000*'symulacje godzinowe'!$N$3*'symulacje godzinowe'!$Q$3*'symulacje godzinowe'!$R$3</f>
        <v>1.5366565236</v>
      </c>
      <c r="I4860" s="3">
        <f>'symulacje godzinowe'!$R$3*'symulacje godzinowe'!$N$3*(E4860-D4860)*'symulacje godzinowe'!$O$3/1000</f>
        <v>0.92518732799999992</v>
      </c>
      <c r="J4860" s="3">
        <f>'symulacje godzinowe'!$R$3*'symulacje godzinowe'!$N$3*(E4860-D4860)^2*'symulacje godzinowe'!$P$3/1000</f>
        <v>7.7163134976000001E-3</v>
      </c>
      <c r="K4860" s="3">
        <f t="shared" si="352"/>
        <v>0.60375288210240008</v>
      </c>
      <c r="L4860" s="6">
        <f t="shared" si="355"/>
        <v>2173.5103755686405</v>
      </c>
    </row>
    <row r="4861" spans="1:19" x14ac:dyDescent="0.2">
      <c r="A4861" s="2">
        <v>7</v>
      </c>
      <c r="B4861" s="2">
        <v>22</v>
      </c>
      <c r="C4861" s="2">
        <v>4859</v>
      </c>
      <c r="D4861" s="2">
        <v>16.3</v>
      </c>
      <c r="E4861" s="2">
        <v>55</v>
      </c>
      <c r="F4861" s="1">
        <f t="shared" si="351"/>
        <v>50</v>
      </c>
      <c r="G4861" s="2">
        <v>382.7</v>
      </c>
      <c r="H4861" s="3">
        <f>G4861/1000*'symulacje godzinowe'!$N$3*'symulacje godzinowe'!$Q$3*'symulacje godzinowe'!$R$3</f>
        <v>1.6918252347</v>
      </c>
      <c r="I4861" s="3">
        <f>'symulacje godzinowe'!$R$3*'symulacje godzinowe'!$N$3*(E4861-D4861)*'symulacje godzinowe'!$O$3/1000</f>
        <v>0.93241535399999997</v>
      </c>
      <c r="J4861" s="3">
        <f>'symulacje godzinowe'!$R$3*'symulacje godzinowe'!$N$3*(E4861-D4861)^2*'symulacje godzinowe'!$P$3/1000</f>
        <v>7.8373518624000015E-3</v>
      </c>
      <c r="K4861" s="3">
        <f t="shared" si="352"/>
        <v>0.75157252883760006</v>
      </c>
      <c r="L4861" s="6">
        <f t="shared" si="355"/>
        <v>2705.6611038153601</v>
      </c>
    </row>
    <row r="4862" spans="1:19" x14ac:dyDescent="0.2">
      <c r="A4862" s="2">
        <v>7</v>
      </c>
      <c r="B4862" s="2">
        <v>22</v>
      </c>
      <c r="C4862" s="2">
        <v>4860</v>
      </c>
      <c r="D4862" s="2">
        <v>16</v>
      </c>
      <c r="E4862" s="2">
        <v>55</v>
      </c>
      <c r="F4862" s="1">
        <f t="shared" ref="F4862:F4925" si="356">E4862-5</f>
        <v>50</v>
      </c>
      <c r="G4862" s="2">
        <v>170.1</v>
      </c>
      <c r="H4862" s="3">
        <f>G4862/1000*'symulacje godzinowe'!$N$3*'symulacje godzinowe'!$Q$3*'symulacje godzinowe'!$R$3</f>
        <v>0.7519714461</v>
      </c>
      <c r="I4862" s="3">
        <f>'symulacje godzinowe'!$R$3*'symulacje godzinowe'!$N$3*(E4862-D4862)*'symulacje godzinowe'!$O$3/1000</f>
        <v>0.93964338000000003</v>
      </c>
      <c r="J4862" s="3">
        <f>'symulacje godzinowe'!$R$3*'symulacje godzinowe'!$N$3*(E4862-D4862)^2*'symulacje godzinowe'!$P$3/1000</f>
        <v>7.9593321600000006E-3</v>
      </c>
      <c r="K4862" s="3">
        <f t="shared" ref="K4862:K4925" si="357">H4862-I4862-J4862</f>
        <v>-0.19563126606000003</v>
      </c>
      <c r="L4862" s="6">
        <f t="shared" si="355"/>
        <v>0</v>
      </c>
    </row>
    <row r="4863" spans="1:19" x14ac:dyDescent="0.2">
      <c r="A4863" s="2">
        <v>7</v>
      </c>
      <c r="B4863" s="2">
        <v>22</v>
      </c>
      <c r="C4863" s="2">
        <v>4861</v>
      </c>
      <c r="D4863" s="2">
        <v>15.7</v>
      </c>
      <c r="E4863" s="2">
        <v>55</v>
      </c>
      <c r="F4863" s="1">
        <f t="shared" si="356"/>
        <v>50</v>
      </c>
      <c r="G4863" s="2">
        <v>160.69999999999999</v>
      </c>
      <c r="H4863" s="3">
        <f>G4863/1000*'symulacje godzinowe'!$N$3*'symulacje godzinowe'!$Q$3*'symulacje godzinowe'!$R$3</f>
        <v>0.71041629269999995</v>
      </c>
      <c r="I4863" s="3">
        <f>'symulacje godzinowe'!$R$3*'symulacje godzinowe'!$N$3*(E4863-D4863)*'symulacje godzinowe'!$O$3/1000</f>
        <v>0.94687140599999986</v>
      </c>
      <c r="J4863" s="3">
        <f>'symulacje godzinowe'!$R$3*'symulacje godzinowe'!$N$3*(E4863-D4863)^2*'symulacje godzinowe'!$P$3/1000</f>
        <v>8.0822543903999976E-3</v>
      </c>
      <c r="K4863" s="3">
        <f t="shared" si="357"/>
        <v>-0.24453736769039991</v>
      </c>
      <c r="L4863" s="6">
        <f t="shared" si="355"/>
        <v>0</v>
      </c>
    </row>
    <row r="4864" spans="1:19" x14ac:dyDescent="0.2">
      <c r="A4864" s="2">
        <v>7</v>
      </c>
      <c r="B4864" s="2">
        <v>22</v>
      </c>
      <c r="C4864" s="2">
        <v>4862</v>
      </c>
      <c r="D4864" s="2">
        <v>17.2</v>
      </c>
      <c r="E4864" s="2">
        <v>55</v>
      </c>
      <c r="F4864" s="1">
        <f t="shared" si="356"/>
        <v>50</v>
      </c>
      <c r="G4864" s="2">
        <v>324.39999999999998</v>
      </c>
      <c r="H4864" s="3">
        <f>G4864/1000*'symulacje godzinowe'!$N$3*'symulacje godzinowe'!$Q$3*'symulacje godzinowe'!$R$3</f>
        <v>1.4340948683999999</v>
      </c>
      <c r="I4864" s="3">
        <f>'symulacje godzinowe'!$R$3*'symulacje godzinowe'!$N$3*(E4864-D4864)*'symulacje godzinowe'!$O$3/1000</f>
        <v>0.91073127599999981</v>
      </c>
      <c r="J4864" s="3">
        <f>'symulacje godzinowe'!$R$3*'symulacje godzinowe'!$N$3*(E4864-D4864)^2*'symulacje godzinowe'!$P$3/1000</f>
        <v>7.4770625663999977E-3</v>
      </c>
      <c r="K4864" s="3">
        <f t="shared" si="357"/>
        <v>0.51588652983360006</v>
      </c>
      <c r="L4864" s="6">
        <f t="shared" si="355"/>
        <v>1857.1915074009603</v>
      </c>
    </row>
    <row r="4865" spans="1:19" x14ac:dyDescent="0.2">
      <c r="A4865" s="2">
        <v>7</v>
      </c>
      <c r="B4865" s="2">
        <v>22</v>
      </c>
      <c r="C4865" s="2">
        <v>4863</v>
      </c>
      <c r="D4865" s="2">
        <v>18.7</v>
      </c>
      <c r="E4865" s="2">
        <v>55</v>
      </c>
      <c r="F4865" s="1">
        <f t="shared" si="356"/>
        <v>50</v>
      </c>
      <c r="G4865" s="2">
        <v>335.9</v>
      </c>
      <c r="H4865" s="3">
        <f>G4865/1000*'symulacje godzinowe'!$N$3*'symulacje godzinowe'!$Q$3*'symulacje godzinowe'!$R$3</f>
        <v>1.4849336199000001</v>
      </c>
      <c r="I4865" s="3">
        <f>'symulacje godzinowe'!$R$3*'symulacje godzinowe'!$N$3*(E4865-D4865)*'symulacje godzinowe'!$O$3/1000</f>
        <v>0.87459114599999987</v>
      </c>
      <c r="J4865" s="3">
        <f>'symulacje godzinowe'!$R$3*'symulacje godzinowe'!$N$3*(E4865-D4865)^2*'symulacje godzinowe'!$P$3/1000</f>
        <v>6.8954190623999991E-3</v>
      </c>
      <c r="K4865" s="3">
        <f t="shared" si="357"/>
        <v>0.60344705483760019</v>
      </c>
      <c r="L4865" s="6">
        <f t="shared" si="355"/>
        <v>2172.4093974153607</v>
      </c>
    </row>
    <row r="4866" spans="1:19" x14ac:dyDescent="0.2">
      <c r="A4866" s="2">
        <v>7</v>
      </c>
      <c r="B4866" s="2">
        <v>22</v>
      </c>
      <c r="C4866" s="2">
        <v>4864</v>
      </c>
      <c r="D4866" s="2">
        <v>20.2</v>
      </c>
      <c r="E4866" s="2">
        <v>55</v>
      </c>
      <c r="F4866" s="1">
        <f t="shared" si="356"/>
        <v>50</v>
      </c>
      <c r="G4866" s="2">
        <v>286.39999999999998</v>
      </c>
      <c r="H4866" s="3">
        <f>G4866/1000*'symulacje godzinowe'!$N$3*'symulacje godzinowe'!$Q$3*'symulacje godzinowe'!$R$3</f>
        <v>1.2661059504000001</v>
      </c>
      <c r="I4866" s="3">
        <f>'symulacje godzinowe'!$R$3*'symulacje godzinowe'!$N$3*(E4866-D4866)*'symulacje godzinowe'!$O$3/1000</f>
        <v>0.83845101599999972</v>
      </c>
      <c r="J4866" s="3">
        <f>'symulacje godzinowe'!$R$3*'symulacje godzinowe'!$N$3*(E4866-D4866)^2*'symulacje godzinowe'!$P$3/1000</f>
        <v>6.3373238783999983E-3</v>
      </c>
      <c r="K4866" s="3">
        <f t="shared" si="357"/>
        <v>0.42131761052160033</v>
      </c>
      <c r="L4866" s="6">
        <f t="shared" si="355"/>
        <v>1516.7433978777613</v>
      </c>
    </row>
    <row r="4867" spans="1:19" x14ac:dyDescent="0.2">
      <c r="A4867" s="2">
        <v>7</v>
      </c>
      <c r="B4867" s="2">
        <v>22</v>
      </c>
      <c r="C4867" s="2">
        <v>4865</v>
      </c>
      <c r="D4867" s="2">
        <v>19.8</v>
      </c>
      <c r="E4867" s="2">
        <v>55</v>
      </c>
      <c r="F4867" s="1">
        <f t="shared" si="356"/>
        <v>50</v>
      </c>
      <c r="G4867" s="2">
        <v>169.1</v>
      </c>
      <c r="H4867" s="3">
        <f>G4867/1000*'symulacje godzinowe'!$N$3*'symulacje godzinowe'!$Q$3*'symulacje godzinowe'!$R$3</f>
        <v>0.7475506851</v>
      </c>
      <c r="I4867" s="3">
        <f>'symulacje godzinowe'!$R$3*'symulacje godzinowe'!$N$3*(E4867-D4867)*'symulacje godzinowe'!$O$3/1000</f>
        <v>0.84808838399999997</v>
      </c>
      <c r="J4867" s="3">
        <f>'symulacje godzinowe'!$R$3*'symulacje godzinowe'!$N$3*(E4867-D4867)^2*'symulacje godzinowe'!$P$3/1000</f>
        <v>6.4838467584000005E-3</v>
      </c>
      <c r="K4867" s="3">
        <f t="shared" si="357"/>
        <v>-0.10702154565839997</v>
      </c>
      <c r="L4867" s="6">
        <f t="shared" si="355"/>
        <v>0</v>
      </c>
    </row>
    <row r="4868" spans="1:19" x14ac:dyDescent="0.2">
      <c r="A4868" s="2">
        <v>7</v>
      </c>
      <c r="B4868" s="2">
        <v>22</v>
      </c>
      <c r="C4868" s="2">
        <v>4866</v>
      </c>
      <c r="D4868" s="2">
        <v>19.399999999999999</v>
      </c>
      <c r="E4868" s="2">
        <v>55</v>
      </c>
      <c r="F4868" s="1">
        <f t="shared" si="356"/>
        <v>50</v>
      </c>
      <c r="G4868" s="2">
        <v>102.3</v>
      </c>
      <c r="H4868" s="3">
        <f>G4868/1000*'symulacje godzinowe'!$N$3*'symulacje godzinowe'!$Q$3*'symulacje godzinowe'!$R$3</f>
        <v>0.45224385030000003</v>
      </c>
      <c r="I4868" s="3">
        <f>'symulacje godzinowe'!$R$3*'symulacje godzinowe'!$N$3*(E4868-D4868)*'symulacje godzinowe'!$O$3/1000</f>
        <v>0.8577257519999999</v>
      </c>
      <c r="J4868" s="3">
        <f>'symulacje godzinowe'!$R$3*'symulacje godzinowe'!$N$3*(E4868-D4868)^2*'symulacje godzinowe'!$P$3/1000</f>
        <v>6.6320441855999999E-3</v>
      </c>
      <c r="K4868" s="3">
        <f t="shared" si="357"/>
        <v>-0.41211394588559985</v>
      </c>
      <c r="L4868" s="6">
        <f t="shared" si="355"/>
        <v>0</v>
      </c>
    </row>
    <row r="4869" spans="1:19" x14ac:dyDescent="0.2">
      <c r="A4869" s="2">
        <v>7</v>
      </c>
      <c r="B4869" s="2">
        <v>22</v>
      </c>
      <c r="C4869" s="2">
        <v>4867</v>
      </c>
      <c r="D4869" s="2">
        <v>19</v>
      </c>
      <c r="E4869" s="2">
        <v>55</v>
      </c>
      <c r="F4869" s="1">
        <f t="shared" si="356"/>
        <v>50</v>
      </c>
      <c r="G4869" s="2">
        <v>15.1</v>
      </c>
      <c r="H4869" s="3">
        <f>G4869/1000*'symulacje godzinowe'!$N$3*'symulacje godzinowe'!$Q$3*'symulacje godzinowe'!$R$3</f>
        <v>6.6753491100000006E-2</v>
      </c>
      <c r="I4869" s="3">
        <f>'symulacje godzinowe'!$R$3*'symulacje godzinowe'!$N$3*(E4869-D4869)*'symulacje godzinowe'!$O$3/1000</f>
        <v>0.86736311999999993</v>
      </c>
      <c r="J4869" s="3">
        <f>'symulacje godzinowe'!$R$3*'symulacje godzinowe'!$N$3*(E4869-D4869)^2*'symulacje godzinowe'!$P$3/1000</f>
        <v>6.78191616E-3</v>
      </c>
      <c r="K4869" s="3">
        <f t="shared" si="357"/>
        <v>-0.80739154505999999</v>
      </c>
      <c r="L4869" s="6">
        <f t="shared" si="355"/>
        <v>0</v>
      </c>
    </row>
    <row r="4870" spans="1:19" x14ac:dyDescent="0.2">
      <c r="A4870" s="2">
        <v>7</v>
      </c>
      <c r="B4870" s="2">
        <v>22</v>
      </c>
      <c r="C4870" s="2">
        <v>4868</v>
      </c>
      <c r="D4870" s="2">
        <v>17.899999999999999</v>
      </c>
      <c r="E4870" s="2">
        <v>55</v>
      </c>
      <c r="F4870" s="1">
        <f t="shared" si="356"/>
        <v>50</v>
      </c>
      <c r="G4870" s="2">
        <v>0</v>
      </c>
      <c r="H4870" s="3">
        <f>G4870/1000*'symulacje godzinowe'!$N$3*'symulacje godzinowe'!$Q$3*'symulacje godzinowe'!$R$3</f>
        <v>0</v>
      </c>
      <c r="I4870" s="3">
        <f>'symulacje godzinowe'!$R$3*'symulacje godzinowe'!$N$3*(E4870-D4870)*'symulacje godzinowe'!$O$3/1000</f>
        <v>0.89386588199999994</v>
      </c>
      <c r="J4870" s="3">
        <f>'symulacje godzinowe'!$R$3*'symulacje godzinowe'!$N$3*(E4870-D4870)^2*'symulacje godzinowe'!$P$3/1000</f>
        <v>7.2026984735999999E-3</v>
      </c>
      <c r="K4870" s="3">
        <f t="shared" si="357"/>
        <v>-0.90106858047359994</v>
      </c>
      <c r="L4870" s="6">
        <f t="shared" si="355"/>
        <v>0</v>
      </c>
    </row>
    <row r="4871" spans="1:19" x14ac:dyDescent="0.2">
      <c r="A4871" s="2">
        <v>7</v>
      </c>
      <c r="B4871" s="2">
        <v>22</v>
      </c>
      <c r="C4871" s="2">
        <v>4869</v>
      </c>
      <c r="D4871" s="2">
        <v>16.7</v>
      </c>
      <c r="E4871" s="2">
        <v>55</v>
      </c>
      <c r="F4871" s="1">
        <f t="shared" si="356"/>
        <v>50</v>
      </c>
      <c r="G4871" s="2">
        <v>0</v>
      </c>
      <c r="H4871" s="3">
        <f>G4871/1000*'symulacje godzinowe'!$N$3*'symulacje godzinowe'!$Q$3*'symulacje godzinowe'!$R$3</f>
        <v>0</v>
      </c>
      <c r="I4871" s="3">
        <f>'symulacje godzinowe'!$R$3*'symulacje godzinowe'!$N$3*(E4871-D4871)*'symulacje godzinowe'!$O$3/1000</f>
        <v>0.92277798599999994</v>
      </c>
      <c r="J4871" s="3">
        <f>'symulacje godzinowe'!$R$3*'symulacje godzinowe'!$N$3*(E4871-D4871)^2*'symulacje godzinowe'!$P$3/1000</f>
        <v>7.6761766944E-3</v>
      </c>
      <c r="K4871" s="3">
        <f t="shared" si="357"/>
        <v>-0.93045416269439996</v>
      </c>
      <c r="L4871" s="6">
        <f t="shared" si="355"/>
        <v>0</v>
      </c>
    </row>
    <row r="4872" spans="1:19" x14ac:dyDescent="0.2">
      <c r="A4872" s="2">
        <v>7</v>
      </c>
      <c r="B4872" s="2">
        <v>22</v>
      </c>
      <c r="C4872" s="2">
        <v>4870</v>
      </c>
      <c r="D4872" s="2">
        <v>15.6</v>
      </c>
      <c r="E4872" s="2">
        <v>55</v>
      </c>
      <c r="F4872" s="1">
        <f t="shared" si="356"/>
        <v>50</v>
      </c>
      <c r="G4872" s="2">
        <v>0</v>
      </c>
      <c r="H4872" s="3">
        <f>G4872/1000*'symulacje godzinowe'!$N$3*'symulacje godzinowe'!$Q$3*'symulacje godzinowe'!$R$3</f>
        <v>0</v>
      </c>
      <c r="I4872" s="3">
        <f>'symulacje godzinowe'!$R$3*'symulacje godzinowe'!$N$3*(E4872-D4872)*'symulacje godzinowe'!$O$3/1000</f>
        <v>0.94928074799999995</v>
      </c>
      <c r="J4872" s="3">
        <f>'symulacje godzinowe'!$R$3*'symulacje godzinowe'!$N$3*(E4872-D4872)^2*'symulacje godzinowe'!$P$3/1000</f>
        <v>8.123437785599999E-3</v>
      </c>
      <c r="K4872" s="3">
        <f t="shared" si="357"/>
        <v>-0.95740418578559994</v>
      </c>
      <c r="L4872" s="6">
        <f t="shared" si="355"/>
        <v>0</v>
      </c>
      <c r="O4872" s="21" t="s">
        <v>33</v>
      </c>
    </row>
    <row r="4873" spans="1:19" x14ac:dyDescent="0.2">
      <c r="A4873" s="2">
        <v>7</v>
      </c>
      <c r="B4873" s="2">
        <v>22</v>
      </c>
      <c r="C4873" s="2">
        <v>4871</v>
      </c>
      <c r="D4873" s="2">
        <v>14.5</v>
      </c>
      <c r="E4873" s="2">
        <v>55</v>
      </c>
      <c r="F4873" s="1">
        <f t="shared" si="356"/>
        <v>50</v>
      </c>
      <c r="G4873" s="2">
        <v>0</v>
      </c>
      <c r="H4873" s="3">
        <f>G4873/1000*'symulacje godzinowe'!$N$3*'symulacje godzinowe'!$Q$3*'symulacje godzinowe'!$R$3</f>
        <v>0</v>
      </c>
      <c r="I4873" s="3">
        <f>'symulacje godzinowe'!$R$3*'symulacje godzinowe'!$N$3*(E4873-D4873)*'symulacje godzinowe'!$O$3/1000</f>
        <v>0.97578350999999985</v>
      </c>
      <c r="J4873" s="3">
        <f>'symulacje godzinowe'!$R$3*'symulacje godzinowe'!$N$3*(E4873-D4873)^2*'symulacje godzinowe'!$P$3/1000</f>
        <v>8.5833626400000015E-3</v>
      </c>
      <c r="K4873" s="3">
        <f t="shared" si="357"/>
        <v>-0.98436687263999989</v>
      </c>
      <c r="L4873" s="6">
        <f t="shared" si="355"/>
        <v>0</v>
      </c>
      <c r="M4873" s="21" t="s">
        <v>32</v>
      </c>
      <c r="N4873" s="21" t="s">
        <v>27</v>
      </c>
      <c r="O4873" s="21" t="s">
        <v>31</v>
      </c>
      <c r="P4873" s="21" t="s">
        <v>28</v>
      </c>
      <c r="Q4873" s="21" t="s">
        <v>29</v>
      </c>
      <c r="R4873" s="21" t="s">
        <v>30</v>
      </c>
      <c r="S4873" s="21" t="s">
        <v>26</v>
      </c>
    </row>
    <row r="4874" spans="1:19" x14ac:dyDescent="0.2">
      <c r="A4874" s="2">
        <v>7</v>
      </c>
      <c r="B4874" s="2">
        <v>22</v>
      </c>
      <c r="C4874" s="2">
        <v>4872</v>
      </c>
      <c r="D4874" s="2">
        <v>13.3</v>
      </c>
      <c r="E4874" s="2">
        <v>55</v>
      </c>
      <c r="F4874" s="1">
        <f t="shared" si="356"/>
        <v>50</v>
      </c>
      <c r="G4874" s="2">
        <v>0</v>
      </c>
      <c r="H4874" s="3">
        <f>G4874/1000*'symulacje godzinowe'!$N$3*'symulacje godzinowe'!$Q$3*'symulacje godzinowe'!$R$3</f>
        <v>0</v>
      </c>
      <c r="I4874" s="3">
        <f>'symulacje godzinowe'!$R$3*'symulacje godzinowe'!$N$3*(E4874-D4874)*'symulacje godzinowe'!$O$3/1000</f>
        <v>1.0046956140000001</v>
      </c>
      <c r="J4874" s="3">
        <f>'symulacje godzinowe'!$R$3*'symulacje godzinowe'!$N$3*(E4874-D4874)^2*'symulacje godzinowe'!$P$3/1000</f>
        <v>9.0995418144000015E-3</v>
      </c>
      <c r="K4874" s="3">
        <f t="shared" si="357"/>
        <v>-1.0137951558144001</v>
      </c>
      <c r="L4874" s="10">
        <f>SUM(L4851:L4873)</f>
        <v>12146.670732790084</v>
      </c>
      <c r="M4874" s="19">
        <f>(L4850-4.187*$N$7*$O$7*(F4874-10))*((L4850-4.187*$N$7*$O$7*(F4874-10))&gt;0)</f>
        <v>6946.1444745718472</v>
      </c>
      <c r="N4874" s="19">
        <f>M4874/4.187/(F4874-10)*(M4874&gt;0)</f>
        <v>41.474471426867964</v>
      </c>
      <c r="O4874" s="19">
        <f>$P$7-0.5*$N$7*$O$7</f>
        <v>100</v>
      </c>
      <c r="P4874" s="19">
        <f>IF(N4874&lt;O4874,N4874,O4874)</f>
        <v>41.474471426867964</v>
      </c>
      <c r="Q4874" s="19">
        <f>L4874/4.187/(F4874-10)+P4874</f>
        <v>114.00056847003779</v>
      </c>
      <c r="R4874" s="19" t="b">
        <f>Q4874&gt;$N$7*$O$7</f>
        <v>0</v>
      </c>
      <c r="S4874" s="19">
        <f>IF(R4874,(F4874-10)/(50-10),(F4874-10)/(50-10)*Q4874/$N$7/$O$7)</f>
        <v>0.57000284235018894</v>
      </c>
    </row>
    <row r="4875" spans="1:19" x14ac:dyDescent="0.2">
      <c r="A4875" s="2">
        <v>7</v>
      </c>
      <c r="B4875" s="2">
        <v>23</v>
      </c>
      <c r="C4875" s="2">
        <v>4873</v>
      </c>
      <c r="D4875" s="2">
        <v>12.2</v>
      </c>
      <c r="E4875" s="2">
        <v>55</v>
      </c>
      <c r="F4875" s="1">
        <f t="shared" si="356"/>
        <v>50</v>
      </c>
      <c r="G4875" s="2">
        <v>0</v>
      </c>
      <c r="H4875" s="3">
        <f>G4875/1000*'symulacje godzinowe'!$N$3*'symulacje godzinowe'!$Q$3*'symulacje godzinowe'!$R$3</f>
        <v>0</v>
      </c>
      <c r="I4875" s="3">
        <f>'symulacje godzinowe'!$R$3*'symulacje godzinowe'!$N$3*(E4875-D4875)*'symulacje godzinowe'!$O$3/1000</f>
        <v>1.0311983759999999</v>
      </c>
      <c r="J4875" s="3">
        <f>'symulacje godzinowe'!$R$3*'symulacje godzinowe'!$N$3*(E4875-D4875)^2*'symulacje godzinowe'!$P$3/1000</f>
        <v>9.5859454463999988E-3</v>
      </c>
      <c r="K4875" s="3">
        <f t="shared" si="357"/>
        <v>-1.0407843214463999</v>
      </c>
      <c r="L4875" s="6">
        <f>K4875*(K4875&gt;0)*3600</f>
        <v>0</v>
      </c>
    </row>
    <row r="4876" spans="1:19" x14ac:dyDescent="0.2">
      <c r="A4876" s="2">
        <v>7</v>
      </c>
      <c r="B4876" s="2">
        <v>23</v>
      </c>
      <c r="C4876" s="2">
        <v>4874</v>
      </c>
      <c r="D4876" s="2">
        <v>11.9</v>
      </c>
      <c r="E4876" s="2">
        <v>55</v>
      </c>
      <c r="F4876" s="1">
        <f t="shared" si="356"/>
        <v>50</v>
      </c>
      <c r="G4876" s="2">
        <v>0</v>
      </c>
      <c r="H4876" s="3">
        <f>G4876/1000*'symulacje godzinowe'!$N$3*'symulacje godzinowe'!$Q$3*'symulacje godzinowe'!$R$3</f>
        <v>0</v>
      </c>
      <c r="I4876" s="3">
        <f>'symulacje godzinowe'!$R$3*'symulacje godzinowe'!$N$3*(E4876-D4876)*'symulacje godzinowe'!$O$3/1000</f>
        <v>1.038426402</v>
      </c>
      <c r="J4876" s="3">
        <f>'symulacje godzinowe'!$R$3*'symulacje godzinowe'!$N$3*(E4876-D4876)^2*'symulacje godzinowe'!$P$3/1000</f>
        <v>9.7207988255999991E-3</v>
      </c>
      <c r="K4876" s="3">
        <f t="shared" si="357"/>
        <v>-1.0481472008256001</v>
      </c>
      <c r="L4876" s="6">
        <f t="shared" ref="L4876:L4897" si="358">K4876*(K4876&gt;0)*3600</f>
        <v>0</v>
      </c>
    </row>
    <row r="4877" spans="1:19" x14ac:dyDescent="0.2">
      <c r="A4877" s="2">
        <v>7</v>
      </c>
      <c r="B4877" s="2">
        <v>23</v>
      </c>
      <c r="C4877" s="2">
        <v>4875</v>
      </c>
      <c r="D4877" s="2">
        <v>11.5</v>
      </c>
      <c r="E4877" s="2">
        <v>55</v>
      </c>
      <c r="F4877" s="1">
        <f t="shared" si="356"/>
        <v>50</v>
      </c>
      <c r="G4877" s="2">
        <v>0</v>
      </c>
      <c r="H4877" s="3">
        <f>G4877/1000*'symulacje godzinowe'!$N$3*'symulacje godzinowe'!$Q$3*'symulacje godzinowe'!$R$3</f>
        <v>0</v>
      </c>
      <c r="I4877" s="3">
        <f>'symulacje godzinowe'!$R$3*'symulacje godzinowe'!$N$3*(E4877-D4877)*'symulacje godzinowe'!$O$3/1000</f>
        <v>1.04806377</v>
      </c>
      <c r="J4877" s="3">
        <f>'symulacje godzinowe'!$R$3*'symulacje godzinowe'!$N$3*(E4877-D4877)^2*'symulacje godzinowe'!$P$3/1000</f>
        <v>9.9020685599999995E-3</v>
      </c>
      <c r="K4877" s="3">
        <f t="shared" si="357"/>
        <v>-1.0579658385599999</v>
      </c>
      <c r="L4877" s="6">
        <f t="shared" si="358"/>
        <v>0</v>
      </c>
    </row>
    <row r="4878" spans="1:19" x14ac:dyDescent="0.2">
      <c r="A4878" s="2">
        <v>7</v>
      </c>
      <c r="B4878" s="2">
        <v>23</v>
      </c>
      <c r="C4878" s="2">
        <v>4876</v>
      </c>
      <c r="D4878" s="2">
        <v>11.2</v>
      </c>
      <c r="E4878" s="2">
        <v>55</v>
      </c>
      <c r="F4878" s="1">
        <f t="shared" si="356"/>
        <v>50</v>
      </c>
      <c r="G4878" s="2">
        <v>0</v>
      </c>
      <c r="H4878" s="3">
        <f>G4878/1000*'symulacje godzinowe'!$N$3*'symulacje godzinowe'!$Q$3*'symulacje godzinowe'!$R$3</f>
        <v>0</v>
      </c>
      <c r="I4878" s="3">
        <f>'symulacje godzinowe'!$R$3*'symulacje godzinowe'!$N$3*(E4878-D4878)*'symulacje godzinowe'!$O$3/1000</f>
        <v>1.0552917959999997</v>
      </c>
      <c r="J4878" s="3">
        <f>'symulacje godzinowe'!$R$3*'symulacje godzinowe'!$N$3*(E4878-D4878)^2*'symulacje godzinowe'!$P$3/1000</f>
        <v>1.0039119782399998E-2</v>
      </c>
      <c r="K4878" s="3">
        <f t="shared" si="357"/>
        <v>-1.0653309157823996</v>
      </c>
      <c r="L4878" s="6">
        <f t="shared" si="358"/>
        <v>0</v>
      </c>
    </row>
    <row r="4879" spans="1:19" x14ac:dyDescent="0.2">
      <c r="A4879" s="2">
        <v>7</v>
      </c>
      <c r="B4879" s="2">
        <v>23</v>
      </c>
      <c r="C4879" s="2">
        <v>4877</v>
      </c>
      <c r="D4879" s="2">
        <v>12.2</v>
      </c>
      <c r="E4879" s="2">
        <v>55</v>
      </c>
      <c r="F4879" s="1">
        <f t="shared" si="356"/>
        <v>50</v>
      </c>
      <c r="G4879" s="2">
        <v>76.8</v>
      </c>
      <c r="H4879" s="3">
        <f>G4879/1000*'symulacje godzinowe'!$N$3*'symulacje godzinowe'!$Q$3*'symulacje godzinowe'!$R$3</f>
        <v>0.33951444479999998</v>
      </c>
      <c r="I4879" s="3">
        <f>'symulacje godzinowe'!$R$3*'symulacje godzinowe'!$N$3*(E4879-D4879)*'symulacje godzinowe'!$O$3/1000</f>
        <v>1.0311983759999999</v>
      </c>
      <c r="J4879" s="3">
        <f>'symulacje godzinowe'!$R$3*'symulacje godzinowe'!$N$3*(E4879-D4879)^2*'symulacje godzinowe'!$P$3/1000</f>
        <v>9.5859454463999988E-3</v>
      </c>
      <c r="K4879" s="3">
        <f t="shared" si="357"/>
        <v>-0.70126987664639984</v>
      </c>
      <c r="L4879" s="6">
        <f t="shared" si="358"/>
        <v>0</v>
      </c>
    </row>
    <row r="4880" spans="1:19" x14ac:dyDescent="0.2">
      <c r="A4880" s="2">
        <v>7</v>
      </c>
      <c r="B4880" s="2">
        <v>23</v>
      </c>
      <c r="C4880" s="2">
        <v>4878</v>
      </c>
      <c r="D4880" s="2">
        <v>13.3</v>
      </c>
      <c r="E4880" s="2">
        <v>55</v>
      </c>
      <c r="F4880" s="1">
        <f t="shared" si="356"/>
        <v>50</v>
      </c>
      <c r="G4880" s="2">
        <v>169.1</v>
      </c>
      <c r="H4880" s="3">
        <f>G4880/1000*'symulacje godzinowe'!$N$3*'symulacje godzinowe'!$Q$3*'symulacje godzinowe'!$R$3</f>
        <v>0.7475506851</v>
      </c>
      <c r="I4880" s="3">
        <f>'symulacje godzinowe'!$R$3*'symulacje godzinowe'!$N$3*(E4880-D4880)*'symulacje godzinowe'!$O$3/1000</f>
        <v>1.0046956140000001</v>
      </c>
      <c r="J4880" s="3">
        <f>'symulacje godzinowe'!$R$3*'symulacje godzinowe'!$N$3*(E4880-D4880)^2*'symulacje godzinowe'!$P$3/1000</f>
        <v>9.0995418144000015E-3</v>
      </c>
      <c r="K4880" s="3">
        <f t="shared" si="357"/>
        <v>-0.26624447071440005</v>
      </c>
      <c r="L4880" s="6">
        <f t="shared" si="358"/>
        <v>0</v>
      </c>
    </row>
    <row r="4881" spans="1:15" x14ac:dyDescent="0.2">
      <c r="A4881" s="2">
        <v>7</v>
      </c>
      <c r="B4881" s="2">
        <v>23</v>
      </c>
      <c r="C4881" s="2">
        <v>4879</v>
      </c>
      <c r="D4881" s="2">
        <v>14.3</v>
      </c>
      <c r="E4881" s="2">
        <v>55</v>
      </c>
      <c r="F4881" s="1">
        <f t="shared" si="356"/>
        <v>50</v>
      </c>
      <c r="G4881" s="2">
        <v>290.7</v>
      </c>
      <c r="H4881" s="3">
        <f>G4881/1000*'symulacje godzinowe'!$N$3*'symulacje godzinowe'!$Q$3*'symulacje godzinowe'!$R$3</f>
        <v>1.2851152227</v>
      </c>
      <c r="I4881" s="3">
        <f>'symulacje godzinowe'!$R$3*'symulacje godzinowe'!$N$3*(E4881-D4881)*'symulacje godzinowe'!$O$3/1000</f>
        <v>0.98060219400000004</v>
      </c>
      <c r="J4881" s="3">
        <f>'symulacje godzinowe'!$R$3*'symulacje godzinowe'!$N$3*(E4881-D4881)^2*'symulacje godzinowe'!$P$3/1000</f>
        <v>8.6683459104000011E-3</v>
      </c>
      <c r="K4881" s="3">
        <f t="shared" si="357"/>
        <v>0.29584468278959997</v>
      </c>
      <c r="L4881" s="6">
        <f t="shared" si="358"/>
        <v>1065.0408580425599</v>
      </c>
    </row>
    <row r="4882" spans="1:15" x14ac:dyDescent="0.2">
      <c r="A4882" s="2">
        <v>7</v>
      </c>
      <c r="B4882" s="2">
        <v>23</v>
      </c>
      <c r="C4882" s="2">
        <v>4880</v>
      </c>
      <c r="D4882" s="2">
        <v>15.9</v>
      </c>
      <c r="E4882" s="2">
        <v>55</v>
      </c>
      <c r="F4882" s="1">
        <f t="shared" si="356"/>
        <v>50</v>
      </c>
      <c r="G4882" s="2">
        <v>392.3</v>
      </c>
      <c r="H4882" s="3">
        <f>G4882/1000*'symulacje godzinowe'!$N$3*'symulacje godzinowe'!$Q$3*'symulacje godzinowe'!$R$3</f>
        <v>1.7342645403000003</v>
      </c>
      <c r="I4882" s="3">
        <f>'symulacje godzinowe'!$R$3*'symulacje godzinowe'!$N$3*(E4882-D4882)*'symulacje godzinowe'!$O$3/1000</f>
        <v>0.9420527219999999</v>
      </c>
      <c r="J4882" s="3">
        <f>'symulacje godzinowe'!$R$3*'symulacje godzinowe'!$N$3*(E4882-D4882)^2*'symulacje godzinowe'!$P$3/1000</f>
        <v>8.000201577600001E-3</v>
      </c>
      <c r="K4882" s="3">
        <f t="shared" si="357"/>
        <v>0.78421161672240047</v>
      </c>
      <c r="L4882" s="6">
        <f t="shared" si="358"/>
        <v>2823.1618202006416</v>
      </c>
    </row>
    <row r="4883" spans="1:15" x14ac:dyDescent="0.2">
      <c r="A4883" s="2">
        <v>7</v>
      </c>
      <c r="B4883" s="2">
        <v>23</v>
      </c>
      <c r="C4883" s="2">
        <v>4881</v>
      </c>
      <c r="D4883" s="2">
        <v>17.600000000000001</v>
      </c>
      <c r="E4883" s="2">
        <v>55</v>
      </c>
      <c r="F4883" s="1">
        <f t="shared" si="356"/>
        <v>50</v>
      </c>
      <c r="G4883" s="2">
        <v>462.9</v>
      </c>
      <c r="H4883" s="3">
        <f>G4883/1000*'symulacje godzinowe'!$N$3*'symulacje godzinowe'!$Q$3*'symulacje godzinowe'!$R$3</f>
        <v>2.0463702668999999</v>
      </c>
      <c r="I4883" s="3">
        <f>'symulacje godzinowe'!$R$3*'symulacje godzinowe'!$N$3*(E4883-D4883)*'symulacje godzinowe'!$O$3/1000</f>
        <v>0.90109390799999978</v>
      </c>
      <c r="J4883" s="3">
        <f>'symulacje godzinowe'!$R$3*'symulacje godzinowe'!$N$3*(E4883-D4883)^2*'symulacje godzinowe'!$P$3/1000</f>
        <v>7.3196551295999996E-3</v>
      </c>
      <c r="K4883" s="3">
        <f t="shared" si="357"/>
        <v>1.1379567037704001</v>
      </c>
      <c r="L4883" s="6">
        <f t="shared" si="358"/>
        <v>4096.6441335734407</v>
      </c>
    </row>
    <row r="4884" spans="1:15" x14ac:dyDescent="0.2">
      <c r="A4884" s="2">
        <v>7</v>
      </c>
      <c r="B4884" s="2">
        <v>23</v>
      </c>
      <c r="C4884" s="2">
        <v>4882</v>
      </c>
      <c r="D4884" s="2">
        <v>19.2</v>
      </c>
      <c r="E4884" s="2">
        <v>55</v>
      </c>
      <c r="F4884" s="1">
        <f t="shared" si="356"/>
        <v>50</v>
      </c>
      <c r="G4884" s="2">
        <v>508</v>
      </c>
      <c r="H4884" s="3">
        <f>G4884/1000*'symulacje godzinowe'!$N$3*'symulacje godzinowe'!$Q$3*'symulacje godzinowe'!$R$3</f>
        <v>2.2457465879999998</v>
      </c>
      <c r="I4884" s="3">
        <f>'symulacje godzinowe'!$R$3*'symulacje godzinowe'!$N$3*(E4884-D4884)*'symulacje godzinowe'!$O$3/1000</f>
        <v>0.86254443599999986</v>
      </c>
      <c r="J4884" s="3">
        <f>'symulacje godzinowe'!$R$3*'symulacje godzinowe'!$N$3*(E4884-D4884)^2*'symulacje godzinowe'!$P$3/1000</f>
        <v>6.7067708543999986E-3</v>
      </c>
      <c r="K4884" s="3">
        <f t="shared" si="357"/>
        <v>1.3764953811456</v>
      </c>
      <c r="L4884" s="6">
        <f t="shared" si="358"/>
        <v>4955.3833721241599</v>
      </c>
    </row>
    <row r="4885" spans="1:15" x14ac:dyDescent="0.2">
      <c r="A4885" s="2">
        <v>7</v>
      </c>
      <c r="B4885" s="2">
        <v>23</v>
      </c>
      <c r="C4885" s="2">
        <v>4883</v>
      </c>
      <c r="D4885" s="2">
        <v>19.899999999999999</v>
      </c>
      <c r="E4885" s="2">
        <v>55</v>
      </c>
      <c r="F4885" s="1">
        <f t="shared" si="356"/>
        <v>50</v>
      </c>
      <c r="G4885" s="2">
        <v>564</v>
      </c>
      <c r="H4885" s="3">
        <f>G4885/1000*'symulacje godzinowe'!$N$3*'symulacje godzinowe'!$Q$3*'symulacje godzinowe'!$R$3</f>
        <v>2.4933092039999996</v>
      </c>
      <c r="I4885" s="3">
        <f>'symulacje godzinowe'!$R$3*'symulacje godzinowe'!$N$3*(E4885-D4885)*'symulacje godzinowe'!$O$3/1000</f>
        <v>0.84567904199999999</v>
      </c>
      <c r="J4885" s="3">
        <f>'symulacje godzinowe'!$R$3*'symulacje godzinowe'!$N$3*(E4885-D4885)^2*'symulacje godzinowe'!$P$3/1000</f>
        <v>6.4470590496000001E-3</v>
      </c>
      <c r="K4885" s="3">
        <f t="shared" si="357"/>
        <v>1.6411831029503996</v>
      </c>
      <c r="L4885" s="6">
        <f t="shared" si="358"/>
        <v>5908.2591706214389</v>
      </c>
    </row>
    <row r="4886" spans="1:15" x14ac:dyDescent="0.2">
      <c r="A4886" s="2">
        <v>7</v>
      </c>
      <c r="B4886" s="2">
        <v>23</v>
      </c>
      <c r="C4886" s="2">
        <v>4884</v>
      </c>
      <c r="D4886" s="2">
        <v>20.5</v>
      </c>
      <c r="E4886" s="2">
        <v>55</v>
      </c>
      <c r="F4886" s="1">
        <f t="shared" si="356"/>
        <v>50</v>
      </c>
      <c r="G4886" s="2">
        <v>577.5</v>
      </c>
      <c r="H4886" s="3">
        <f>G4886/1000*'symulacje godzinowe'!$N$3*'symulacje godzinowe'!$Q$3*'symulacje godzinowe'!$R$3</f>
        <v>2.5529894774999997</v>
      </c>
      <c r="I4886" s="3">
        <f>'symulacje godzinowe'!$R$3*'symulacje godzinowe'!$N$3*(E4886-D4886)*'symulacje godzinowe'!$O$3/1000</f>
        <v>0.83122298999999988</v>
      </c>
      <c r="J4886" s="3">
        <f>'symulacje godzinowe'!$R$3*'symulacje godzinowe'!$N$3*(E4886-D4886)^2*'symulacje godzinowe'!$P$3/1000</f>
        <v>6.2285306399999995E-3</v>
      </c>
      <c r="K4886" s="3">
        <f t="shared" si="357"/>
        <v>1.7155379568599998</v>
      </c>
      <c r="L4886" s="6">
        <f t="shared" si="358"/>
        <v>6175.9366446959993</v>
      </c>
    </row>
    <row r="4887" spans="1:15" x14ac:dyDescent="0.2">
      <c r="A4887" s="2">
        <v>7</v>
      </c>
      <c r="B4887" s="2">
        <v>23</v>
      </c>
      <c r="C4887" s="2">
        <v>4885</v>
      </c>
      <c r="D4887" s="2">
        <v>21.2</v>
      </c>
      <c r="E4887" s="2">
        <v>55</v>
      </c>
      <c r="F4887" s="1">
        <f t="shared" si="356"/>
        <v>50</v>
      </c>
      <c r="G4887" s="2">
        <v>540.6</v>
      </c>
      <c r="H4887" s="3">
        <f>G4887/1000*'symulacje godzinowe'!$N$3*'symulacje godzinowe'!$Q$3*'symulacje godzinowe'!$R$3</f>
        <v>2.3898633966</v>
      </c>
      <c r="I4887" s="3">
        <f>'symulacje godzinowe'!$R$3*'symulacje godzinowe'!$N$3*(E4887-D4887)*'symulacje godzinowe'!$O$3/1000</f>
        <v>0.81435759599999979</v>
      </c>
      <c r="J4887" s="3">
        <f>'symulacje godzinowe'!$R$3*'symulacje godzinowe'!$N$3*(E4887-D4887)^2*'symulacje godzinowe'!$P$3/1000</f>
        <v>5.9783428223999981E-3</v>
      </c>
      <c r="K4887" s="3">
        <f t="shared" si="357"/>
        <v>1.5695274577776002</v>
      </c>
      <c r="L4887" s="6">
        <f t="shared" si="358"/>
        <v>5650.298847999361</v>
      </c>
    </row>
    <row r="4888" spans="1:15" x14ac:dyDescent="0.2">
      <c r="A4888" s="2">
        <v>7</v>
      </c>
      <c r="B4888" s="2">
        <v>23</v>
      </c>
      <c r="C4888" s="2">
        <v>4886</v>
      </c>
      <c r="D4888" s="2">
        <v>19.8</v>
      </c>
      <c r="E4888" s="2">
        <v>55</v>
      </c>
      <c r="F4888" s="1">
        <f t="shared" si="356"/>
        <v>50</v>
      </c>
      <c r="G4888" s="2">
        <v>407.1</v>
      </c>
      <c r="H4888" s="3">
        <f>G4888/1000*'symulacje godzinowe'!$N$3*'symulacje godzinowe'!$Q$3*'symulacje godzinowe'!$R$3</f>
        <v>1.7996918031000002</v>
      </c>
      <c r="I4888" s="3">
        <f>'symulacje godzinowe'!$R$3*'symulacje godzinowe'!$N$3*(E4888-D4888)*'symulacje godzinowe'!$O$3/1000</f>
        <v>0.84808838399999997</v>
      </c>
      <c r="J4888" s="3">
        <f>'symulacje godzinowe'!$R$3*'symulacje godzinowe'!$N$3*(E4888-D4888)^2*'symulacje godzinowe'!$P$3/1000</f>
        <v>6.4838467584000005E-3</v>
      </c>
      <c r="K4888" s="3">
        <f t="shared" si="357"/>
        <v>0.94511957234160027</v>
      </c>
      <c r="L4888" s="6">
        <f t="shared" si="358"/>
        <v>3402.4304604297608</v>
      </c>
    </row>
    <row r="4889" spans="1:15" x14ac:dyDescent="0.2">
      <c r="A4889" s="2">
        <v>7</v>
      </c>
      <c r="B4889" s="2">
        <v>23</v>
      </c>
      <c r="C4889" s="2">
        <v>4887</v>
      </c>
      <c r="D4889" s="2">
        <v>18.5</v>
      </c>
      <c r="E4889" s="2">
        <v>55</v>
      </c>
      <c r="F4889" s="1">
        <f t="shared" si="356"/>
        <v>50</v>
      </c>
      <c r="G4889" s="2">
        <v>333.9</v>
      </c>
      <c r="H4889" s="3">
        <f>G4889/1000*'symulacje godzinowe'!$N$3*'symulacje godzinowe'!$Q$3*'symulacje godzinowe'!$R$3</f>
        <v>1.4760920979000001</v>
      </c>
      <c r="I4889" s="3">
        <f>'symulacje godzinowe'!$R$3*'symulacje godzinowe'!$N$3*(E4889-D4889)*'symulacje godzinowe'!$O$3/1000</f>
        <v>0.87940982999999984</v>
      </c>
      <c r="J4889" s="3">
        <f>'symulacje godzinowe'!$R$3*'symulacje godzinowe'!$N$3*(E4889-D4889)^2*'symulacje godzinowe'!$P$3/1000</f>
        <v>6.9716109599999992E-3</v>
      </c>
      <c r="K4889" s="3">
        <f t="shared" si="357"/>
        <v>0.58971065694000024</v>
      </c>
      <c r="L4889" s="6">
        <f t="shared" si="358"/>
        <v>2122.958364984001</v>
      </c>
    </row>
    <row r="4890" spans="1:15" x14ac:dyDescent="0.2">
      <c r="A4890" s="2">
        <v>7</v>
      </c>
      <c r="B4890" s="2">
        <v>23</v>
      </c>
      <c r="C4890" s="2">
        <v>4888</v>
      </c>
      <c r="D4890" s="2">
        <v>17.100000000000001</v>
      </c>
      <c r="E4890" s="2">
        <v>55</v>
      </c>
      <c r="F4890" s="1">
        <f t="shared" si="356"/>
        <v>50</v>
      </c>
      <c r="G4890" s="2">
        <v>206.6</v>
      </c>
      <c r="H4890" s="3">
        <f>G4890/1000*'symulacje godzinowe'!$N$3*'symulacje godzinowe'!$Q$3*'symulacje godzinowe'!$R$3</f>
        <v>0.91332922260000016</v>
      </c>
      <c r="I4890" s="3">
        <f>'symulacje godzinowe'!$R$3*'symulacje godzinowe'!$N$3*(E4890-D4890)*'symulacje godzinowe'!$O$3/1000</f>
        <v>0.9131406179999999</v>
      </c>
      <c r="J4890" s="3">
        <f>'symulacje godzinowe'!$R$3*'symulacje godzinowe'!$N$3*(E4890-D4890)^2*'symulacje godzinowe'!$P$3/1000</f>
        <v>7.5166760735999993E-3</v>
      </c>
      <c r="K4890" s="3">
        <f t="shared" si="357"/>
        <v>-7.3280714735997465E-3</v>
      </c>
      <c r="L4890" s="6">
        <f t="shared" si="358"/>
        <v>0</v>
      </c>
    </row>
    <row r="4891" spans="1:15" x14ac:dyDescent="0.2">
      <c r="A4891" s="2">
        <v>7</v>
      </c>
      <c r="B4891" s="2">
        <v>23</v>
      </c>
      <c r="C4891" s="2">
        <v>4889</v>
      </c>
      <c r="D4891" s="2">
        <v>17</v>
      </c>
      <c r="E4891" s="2">
        <v>55</v>
      </c>
      <c r="F4891" s="1">
        <f t="shared" si="356"/>
        <v>50</v>
      </c>
      <c r="G4891" s="2">
        <v>168.1</v>
      </c>
      <c r="H4891" s="3">
        <f>G4891/1000*'symulacje godzinowe'!$N$3*'symulacje godzinowe'!$Q$3*'symulacje godzinowe'!$R$3</f>
        <v>0.74312992410000001</v>
      </c>
      <c r="I4891" s="3">
        <f>'symulacje godzinowe'!$R$3*'symulacje godzinowe'!$N$3*(E4891-D4891)*'symulacje godzinowe'!$O$3/1000</f>
        <v>0.91554995999999977</v>
      </c>
      <c r="J4891" s="3">
        <f>'symulacje godzinowe'!$R$3*'symulacje godzinowe'!$N$3*(E4891-D4891)^2*'symulacje godzinowe'!$P$3/1000</f>
        <v>7.5563942399999992E-3</v>
      </c>
      <c r="K4891" s="3">
        <f t="shared" si="357"/>
        <v>-0.17997643013999975</v>
      </c>
      <c r="L4891" s="6">
        <f t="shared" si="358"/>
        <v>0</v>
      </c>
    </row>
    <row r="4892" spans="1:15" x14ac:dyDescent="0.2">
      <c r="A4892" s="2">
        <v>7</v>
      </c>
      <c r="B4892" s="2">
        <v>23</v>
      </c>
      <c r="C4892" s="2">
        <v>4890</v>
      </c>
      <c r="D4892" s="2">
        <v>16.899999999999999</v>
      </c>
      <c r="E4892" s="2">
        <v>55</v>
      </c>
      <c r="F4892" s="1">
        <f t="shared" si="356"/>
        <v>50</v>
      </c>
      <c r="G4892" s="2">
        <v>101.2</v>
      </c>
      <c r="H4892" s="3">
        <f>G4892/1000*'symulacje godzinowe'!$N$3*'symulacje godzinowe'!$Q$3*'symulacje godzinowe'!$R$3</f>
        <v>0.44738101320000001</v>
      </c>
      <c r="I4892" s="3">
        <f>'symulacje godzinowe'!$R$3*'symulacje godzinowe'!$N$3*(E4892-D4892)*'symulacje godzinowe'!$O$3/1000</f>
        <v>0.91795930199999998</v>
      </c>
      <c r="J4892" s="3">
        <f>'symulacje godzinowe'!$R$3*'symulacje godzinowe'!$N$3*(E4892-D4892)^2*'symulacje godzinowe'!$P$3/1000</f>
        <v>7.5962170656E-3</v>
      </c>
      <c r="K4892" s="3">
        <f t="shared" si="357"/>
        <v>-0.47817450586559995</v>
      </c>
      <c r="L4892" s="6">
        <f t="shared" si="358"/>
        <v>0</v>
      </c>
    </row>
    <row r="4893" spans="1:15" x14ac:dyDescent="0.2">
      <c r="A4893" s="2">
        <v>7</v>
      </c>
      <c r="B4893" s="2">
        <v>23</v>
      </c>
      <c r="C4893" s="2">
        <v>4891</v>
      </c>
      <c r="D4893" s="2">
        <v>16.8</v>
      </c>
      <c r="E4893" s="2">
        <v>55</v>
      </c>
      <c r="F4893" s="1">
        <f t="shared" si="356"/>
        <v>50</v>
      </c>
      <c r="G4893" s="2">
        <v>19.8</v>
      </c>
      <c r="H4893" s="3">
        <f>G4893/1000*'symulacje godzinowe'!$N$3*'symulacje godzinowe'!$Q$3*'symulacje godzinowe'!$R$3</f>
        <v>8.7531067800000015E-2</v>
      </c>
      <c r="I4893" s="3">
        <f>'symulacje godzinowe'!$R$3*'symulacje godzinowe'!$N$3*(E4893-D4893)*'symulacje godzinowe'!$O$3/1000</f>
        <v>0.92036864400000007</v>
      </c>
      <c r="J4893" s="3">
        <f>'symulacje godzinowe'!$R$3*'symulacje godzinowe'!$N$3*(E4893-D4893)^2*'symulacje godzinowe'!$P$3/1000</f>
        <v>7.6361445504E-3</v>
      </c>
      <c r="K4893" s="3">
        <f t="shared" si="357"/>
        <v>-0.84047372075040006</v>
      </c>
      <c r="L4893" s="6">
        <f t="shared" si="358"/>
        <v>0</v>
      </c>
    </row>
    <row r="4894" spans="1:15" x14ac:dyDescent="0.2">
      <c r="A4894" s="2">
        <v>7</v>
      </c>
      <c r="B4894" s="2">
        <v>23</v>
      </c>
      <c r="C4894" s="2">
        <v>4892</v>
      </c>
      <c r="D4894" s="2">
        <v>15.3</v>
      </c>
      <c r="E4894" s="2">
        <v>55</v>
      </c>
      <c r="F4894" s="1">
        <f t="shared" si="356"/>
        <v>50</v>
      </c>
      <c r="G4894" s="2">
        <v>0</v>
      </c>
      <c r="H4894" s="3">
        <f>G4894/1000*'symulacje godzinowe'!$N$3*'symulacje godzinowe'!$Q$3*'symulacje godzinowe'!$R$3</f>
        <v>0</v>
      </c>
      <c r="I4894" s="3">
        <f>'symulacje godzinowe'!$R$3*'symulacje godzinowe'!$N$3*(E4894-D4894)*'symulacje godzinowe'!$O$3/1000</f>
        <v>0.9565087739999999</v>
      </c>
      <c r="J4894" s="3">
        <f>'symulacje godzinowe'!$R$3*'symulacje godzinowe'!$N$3*(E4894-D4894)^2*'symulacje godzinowe'!$P$3/1000</f>
        <v>8.2476159264000017E-3</v>
      </c>
      <c r="K4894" s="3">
        <f t="shared" si="357"/>
        <v>-0.96475638992639989</v>
      </c>
      <c r="L4894" s="6">
        <f t="shared" si="358"/>
        <v>0</v>
      </c>
    </row>
    <row r="4895" spans="1:15" x14ac:dyDescent="0.2">
      <c r="A4895" s="2">
        <v>7</v>
      </c>
      <c r="B4895" s="2">
        <v>23</v>
      </c>
      <c r="C4895" s="2">
        <v>4893</v>
      </c>
      <c r="D4895" s="2">
        <v>13.9</v>
      </c>
      <c r="E4895" s="2">
        <v>55</v>
      </c>
      <c r="F4895" s="1">
        <f t="shared" si="356"/>
        <v>50</v>
      </c>
      <c r="G4895" s="2">
        <v>0</v>
      </c>
      <c r="H4895" s="3">
        <f>G4895/1000*'symulacje godzinowe'!$N$3*'symulacje godzinowe'!$Q$3*'symulacje godzinowe'!$R$3</f>
        <v>0</v>
      </c>
      <c r="I4895" s="3">
        <f>'symulacje godzinowe'!$R$3*'symulacje godzinowe'!$N$3*(E4895-D4895)*'symulacje godzinowe'!$O$3/1000</f>
        <v>0.99023956199999996</v>
      </c>
      <c r="J4895" s="3">
        <f>'symulacje godzinowe'!$R$3*'symulacje godzinowe'!$N$3*(E4895-D4895)^2*'symulacje godzinowe'!$P$3/1000</f>
        <v>8.839568361599999E-3</v>
      </c>
      <c r="K4895" s="3">
        <f t="shared" si="357"/>
        <v>-0.99907913036160001</v>
      </c>
      <c r="L4895" s="6">
        <f t="shared" si="358"/>
        <v>0</v>
      </c>
    </row>
    <row r="4896" spans="1:15" x14ac:dyDescent="0.2">
      <c r="A4896" s="2">
        <v>7</v>
      </c>
      <c r="B4896" s="2">
        <v>23</v>
      </c>
      <c r="C4896" s="2">
        <v>4894</v>
      </c>
      <c r="D4896" s="2">
        <v>12.4</v>
      </c>
      <c r="E4896" s="2">
        <v>55</v>
      </c>
      <c r="F4896" s="1">
        <f t="shared" si="356"/>
        <v>50</v>
      </c>
      <c r="G4896" s="2">
        <v>0</v>
      </c>
      <c r="H4896" s="3">
        <f>G4896/1000*'symulacje godzinowe'!$N$3*'symulacje godzinowe'!$Q$3*'symulacje godzinowe'!$R$3</f>
        <v>0</v>
      </c>
      <c r="I4896" s="3">
        <f>'symulacje godzinowe'!$R$3*'symulacje godzinowe'!$N$3*(E4896-D4896)*'symulacje godzinowe'!$O$3/1000</f>
        <v>1.0263796919999999</v>
      </c>
      <c r="J4896" s="3">
        <f>'symulacje godzinowe'!$R$3*'symulacje godzinowe'!$N$3*(E4896-D4896)^2*'symulacje godzinowe'!$P$3/1000</f>
        <v>9.4965664896000009E-3</v>
      </c>
      <c r="K4896" s="3">
        <f t="shared" si="357"/>
        <v>-1.0358762584896</v>
      </c>
      <c r="L4896" s="6">
        <f t="shared" si="358"/>
        <v>0</v>
      </c>
      <c r="O4896" s="21" t="s">
        <v>33</v>
      </c>
    </row>
    <row r="4897" spans="1:19" x14ac:dyDescent="0.2">
      <c r="A4897" s="2">
        <v>7</v>
      </c>
      <c r="B4897" s="2">
        <v>23</v>
      </c>
      <c r="C4897" s="2">
        <v>4895</v>
      </c>
      <c r="D4897" s="2">
        <v>11.9</v>
      </c>
      <c r="E4897" s="2">
        <v>55</v>
      </c>
      <c r="F4897" s="1">
        <f t="shared" si="356"/>
        <v>50</v>
      </c>
      <c r="G4897" s="2">
        <v>0</v>
      </c>
      <c r="H4897" s="3">
        <f>G4897/1000*'symulacje godzinowe'!$N$3*'symulacje godzinowe'!$Q$3*'symulacje godzinowe'!$R$3</f>
        <v>0</v>
      </c>
      <c r="I4897" s="3">
        <f>'symulacje godzinowe'!$R$3*'symulacje godzinowe'!$N$3*(E4897-D4897)*'symulacje godzinowe'!$O$3/1000</f>
        <v>1.038426402</v>
      </c>
      <c r="J4897" s="3">
        <f>'symulacje godzinowe'!$R$3*'symulacje godzinowe'!$N$3*(E4897-D4897)^2*'symulacje godzinowe'!$P$3/1000</f>
        <v>9.7207988255999991E-3</v>
      </c>
      <c r="K4897" s="3">
        <f t="shared" si="357"/>
        <v>-1.0481472008256001</v>
      </c>
      <c r="L4897" s="6">
        <f t="shared" si="358"/>
        <v>0</v>
      </c>
      <c r="M4897" s="21" t="s">
        <v>32</v>
      </c>
      <c r="N4897" s="21" t="s">
        <v>27</v>
      </c>
      <c r="O4897" s="21" t="s">
        <v>31</v>
      </c>
      <c r="P4897" s="21" t="s">
        <v>28</v>
      </c>
      <c r="Q4897" s="21" t="s">
        <v>29</v>
      </c>
      <c r="R4897" s="21" t="s">
        <v>30</v>
      </c>
      <c r="S4897" s="21" t="s">
        <v>26</v>
      </c>
    </row>
    <row r="4898" spans="1:19" x14ac:dyDescent="0.2">
      <c r="A4898" s="2">
        <v>7</v>
      </c>
      <c r="B4898" s="2">
        <v>23</v>
      </c>
      <c r="C4898" s="2">
        <v>4896</v>
      </c>
      <c r="D4898" s="2">
        <v>11.4</v>
      </c>
      <c r="E4898" s="2">
        <v>55</v>
      </c>
      <c r="F4898" s="1">
        <f t="shared" si="356"/>
        <v>50</v>
      </c>
      <c r="G4898" s="2">
        <v>0</v>
      </c>
      <c r="H4898" s="3">
        <f>G4898/1000*'symulacje godzinowe'!$N$3*'symulacje godzinowe'!$Q$3*'symulacje godzinowe'!$R$3</f>
        <v>0</v>
      </c>
      <c r="I4898" s="3">
        <f>'symulacje godzinowe'!$R$3*'symulacje godzinowe'!$N$3*(E4898-D4898)*'symulacje godzinowe'!$O$3/1000</f>
        <v>1.0504731119999999</v>
      </c>
      <c r="J4898" s="3">
        <f>'symulacje godzinowe'!$R$3*'symulacje godzinowe'!$N$3*(E4898-D4898)^2*'symulacje godzinowe'!$P$3/1000</f>
        <v>9.9476476415999993E-3</v>
      </c>
      <c r="K4898" s="3">
        <f t="shared" si="357"/>
        <v>-1.0604207596416</v>
      </c>
      <c r="L4898" s="10">
        <f>SUM(L4875:L4897)</f>
        <v>36200.113672671359</v>
      </c>
      <c r="M4898" s="19">
        <f>(L4874-4.187*$N$7*$O$7*(F4898-10))*((L4874-4.187*$N$7*$O$7*(F4898-10))&gt;0)</f>
        <v>0</v>
      </c>
      <c r="N4898" s="19">
        <f>M4898/4.187/(F4898-10)*(M4898&gt;0)</f>
        <v>0</v>
      </c>
      <c r="O4898" s="19">
        <f>$P$7-0.5*$N$7*$O$7</f>
        <v>100</v>
      </c>
      <c r="P4898" s="19">
        <f>IF(N4898&lt;O4898,N4898,O4898)</f>
        <v>0</v>
      </c>
      <c r="Q4898" s="19">
        <f>L4898/4.187/(F4898-10)+P4898</f>
        <v>216.14589009237733</v>
      </c>
      <c r="R4898" s="19" t="b">
        <f>Q4898&gt;$N$7*$O$7</f>
        <v>1</v>
      </c>
      <c r="S4898" s="19">
        <f>IF(R4898,(F4898-10)/(50-10),(F4898-10)/(50-10)*Q4898/$N$7/$O$7)</f>
        <v>1</v>
      </c>
    </row>
    <row r="4899" spans="1:19" x14ac:dyDescent="0.2">
      <c r="A4899" s="2">
        <v>7</v>
      </c>
      <c r="B4899" s="2">
        <v>24</v>
      </c>
      <c r="C4899" s="2">
        <v>4897</v>
      </c>
      <c r="D4899" s="2">
        <v>10.9</v>
      </c>
      <c r="E4899" s="2">
        <v>55</v>
      </c>
      <c r="F4899" s="1">
        <f t="shared" si="356"/>
        <v>50</v>
      </c>
      <c r="G4899" s="2">
        <v>0</v>
      </c>
      <c r="H4899" s="3">
        <f>G4899/1000*'symulacje godzinowe'!$N$3*'symulacje godzinowe'!$Q$3*'symulacje godzinowe'!$R$3</f>
        <v>0</v>
      </c>
      <c r="I4899" s="3">
        <f>'symulacje godzinowe'!$R$3*'symulacje godzinowe'!$N$3*(E4899-D4899)*'symulacje godzinowe'!$O$3/1000</f>
        <v>1.0625198220000001</v>
      </c>
      <c r="J4899" s="3">
        <f>'symulacje godzinowe'!$R$3*'symulacje godzinowe'!$N$3*(E4899-D4899)^2*'symulacje godzinowe'!$P$3/1000</f>
        <v>1.01771129376E-2</v>
      </c>
      <c r="K4899" s="3">
        <f t="shared" si="357"/>
        <v>-1.0726969349376001</v>
      </c>
      <c r="L4899" s="6">
        <f>K4899*(K4899&gt;0)*3600</f>
        <v>0</v>
      </c>
    </row>
    <row r="4900" spans="1:19" x14ac:dyDescent="0.2">
      <c r="A4900" s="2">
        <v>7</v>
      </c>
      <c r="B4900" s="2">
        <v>24</v>
      </c>
      <c r="C4900" s="2">
        <v>4898</v>
      </c>
      <c r="D4900" s="2">
        <v>10.4</v>
      </c>
      <c r="E4900" s="2">
        <v>55</v>
      </c>
      <c r="F4900" s="1">
        <f t="shared" si="356"/>
        <v>50</v>
      </c>
      <c r="G4900" s="2">
        <v>0</v>
      </c>
      <c r="H4900" s="3">
        <f>G4900/1000*'symulacje godzinowe'!$N$3*'symulacje godzinowe'!$Q$3*'symulacje godzinowe'!$R$3</f>
        <v>0</v>
      </c>
      <c r="I4900" s="3">
        <f>'symulacje godzinowe'!$R$3*'symulacje godzinowe'!$N$3*(E4900-D4900)*'symulacje godzinowe'!$O$3/1000</f>
        <v>1.074566532</v>
      </c>
      <c r="J4900" s="3">
        <f>'symulacje godzinowe'!$R$3*'symulacje godzinowe'!$N$3*(E4900-D4900)^2*'symulacje godzinowe'!$P$3/1000</f>
        <v>1.04091947136E-2</v>
      </c>
      <c r="K4900" s="3">
        <f t="shared" si="357"/>
        <v>-1.0849757267136</v>
      </c>
      <c r="L4900" s="6">
        <f t="shared" ref="L4900:L4921" si="359">K4900*(K4900&gt;0)*3600</f>
        <v>0</v>
      </c>
    </row>
    <row r="4901" spans="1:19" x14ac:dyDescent="0.2">
      <c r="A4901" s="2">
        <v>7</v>
      </c>
      <c r="B4901" s="2">
        <v>24</v>
      </c>
      <c r="C4901" s="2">
        <v>4899</v>
      </c>
      <c r="D4901" s="2">
        <v>9.8000000000000007</v>
      </c>
      <c r="E4901" s="2">
        <v>55</v>
      </c>
      <c r="F4901" s="1">
        <f t="shared" si="356"/>
        <v>50</v>
      </c>
      <c r="G4901" s="2">
        <v>0</v>
      </c>
      <c r="H4901" s="3">
        <f>G4901/1000*'symulacje godzinowe'!$N$3*'symulacje godzinowe'!$Q$3*'symulacje godzinowe'!$R$3</f>
        <v>0</v>
      </c>
      <c r="I4901" s="3">
        <f>'symulacje godzinowe'!$R$3*'symulacje godzinowe'!$N$3*(E4901-D4901)*'symulacje godzinowe'!$O$3/1000</f>
        <v>1.0890225840000001</v>
      </c>
      <c r="J4901" s="3">
        <f>'symulacje godzinowe'!$R$3*'symulacje godzinowe'!$N$3*(E4901-D4901)^2*'symulacje godzinowe'!$P$3/1000</f>
        <v>1.06911465984E-2</v>
      </c>
      <c r="K4901" s="3">
        <f t="shared" si="357"/>
        <v>-1.0997137305984002</v>
      </c>
      <c r="L4901" s="6">
        <f t="shared" si="359"/>
        <v>0</v>
      </c>
    </row>
    <row r="4902" spans="1:19" x14ac:dyDescent="0.2">
      <c r="A4902" s="2">
        <v>7</v>
      </c>
      <c r="B4902" s="2">
        <v>24</v>
      </c>
      <c r="C4902" s="2">
        <v>4900</v>
      </c>
      <c r="D4902" s="2">
        <v>9.3000000000000007</v>
      </c>
      <c r="E4902" s="2">
        <v>55</v>
      </c>
      <c r="F4902" s="1">
        <f t="shared" si="356"/>
        <v>50</v>
      </c>
      <c r="G4902" s="2">
        <v>0</v>
      </c>
      <c r="H4902" s="3">
        <f>G4902/1000*'symulacje godzinowe'!$N$3*'symulacje godzinowe'!$Q$3*'symulacje godzinowe'!$R$3</f>
        <v>0</v>
      </c>
      <c r="I4902" s="3">
        <f>'symulacje godzinowe'!$R$3*'symulacje godzinowe'!$N$3*(E4902-D4902)*'symulacje godzinowe'!$O$3/1000</f>
        <v>1.1010692940000002</v>
      </c>
      <c r="J4902" s="3">
        <f>'symulacje godzinowe'!$R$3*'symulacje godzinowe'!$N$3*(E4902-D4902)^2*'symulacje godzinowe'!$P$3/1000</f>
        <v>1.0928984630400001E-2</v>
      </c>
      <c r="K4902" s="3">
        <f t="shared" si="357"/>
        <v>-1.1119982786304001</v>
      </c>
      <c r="L4902" s="6">
        <f t="shared" si="359"/>
        <v>0</v>
      </c>
    </row>
    <row r="4903" spans="1:19" x14ac:dyDescent="0.2">
      <c r="A4903" s="2">
        <v>7</v>
      </c>
      <c r="B4903" s="2">
        <v>24</v>
      </c>
      <c r="C4903" s="2">
        <v>4901</v>
      </c>
      <c r="D4903" s="2">
        <v>10</v>
      </c>
      <c r="E4903" s="2">
        <v>55</v>
      </c>
      <c r="F4903" s="1">
        <f t="shared" si="356"/>
        <v>50</v>
      </c>
      <c r="G4903" s="2">
        <v>68.599999999999994</v>
      </c>
      <c r="H4903" s="3">
        <f>G4903/1000*'symulacje godzinowe'!$N$3*'symulacje godzinowe'!$Q$3*'symulacje godzinowe'!$R$3</f>
        <v>0.30326420459999998</v>
      </c>
      <c r="I4903" s="3">
        <f>'symulacje godzinowe'!$R$3*'symulacje godzinowe'!$N$3*(E4903-D4903)*'symulacje godzinowe'!$O$3/1000</f>
        <v>1.0842038999999999</v>
      </c>
      <c r="J4903" s="3">
        <f>'symulacje godzinowe'!$R$3*'symulacje godzinowe'!$N$3*(E4903-D4903)^2*'symulacje godzinowe'!$P$3/1000</f>
        <v>1.0596744E-2</v>
      </c>
      <c r="K4903" s="3">
        <f t="shared" si="357"/>
        <v>-0.79153643939999985</v>
      </c>
      <c r="L4903" s="6">
        <f t="shared" si="359"/>
        <v>0</v>
      </c>
    </row>
    <row r="4904" spans="1:19" x14ac:dyDescent="0.2">
      <c r="A4904" s="2">
        <v>7</v>
      </c>
      <c r="B4904" s="2">
        <v>24</v>
      </c>
      <c r="C4904" s="2">
        <v>4902</v>
      </c>
      <c r="D4904" s="2">
        <v>10.8</v>
      </c>
      <c r="E4904" s="2">
        <v>55</v>
      </c>
      <c r="F4904" s="1">
        <f t="shared" si="356"/>
        <v>50</v>
      </c>
      <c r="G4904" s="2">
        <v>151.1</v>
      </c>
      <c r="H4904" s="3">
        <f>G4904/1000*'symulacje godzinowe'!$N$3*'symulacje godzinowe'!$Q$3*'symulacje godzinowe'!$R$3</f>
        <v>0.66797698709999997</v>
      </c>
      <c r="I4904" s="3">
        <f>'symulacje godzinowe'!$R$3*'symulacje godzinowe'!$N$3*(E4904-D4904)*'symulacje godzinowe'!$O$3/1000</f>
        <v>1.0649291639999998</v>
      </c>
      <c r="J4904" s="3">
        <f>'symulacje godzinowe'!$R$3*'symulacje godzinowe'!$N$3*(E4904-D4904)^2*'symulacje godzinowe'!$P$3/1000</f>
        <v>1.0223319974400001E-2</v>
      </c>
      <c r="K4904" s="3">
        <f t="shared" si="357"/>
        <v>-0.40717549687439986</v>
      </c>
      <c r="L4904" s="6">
        <f t="shared" si="359"/>
        <v>0</v>
      </c>
    </row>
    <row r="4905" spans="1:19" x14ac:dyDescent="0.2">
      <c r="A4905" s="2">
        <v>7</v>
      </c>
      <c r="B4905" s="2">
        <v>24</v>
      </c>
      <c r="C4905" s="2">
        <v>4903</v>
      </c>
      <c r="D4905" s="2">
        <v>11.5</v>
      </c>
      <c r="E4905" s="2">
        <v>55</v>
      </c>
      <c r="F4905" s="1">
        <f t="shared" si="356"/>
        <v>50</v>
      </c>
      <c r="G4905" s="2">
        <v>215</v>
      </c>
      <c r="H4905" s="3">
        <f>G4905/1000*'symulacje godzinowe'!$N$3*'symulacje godzinowe'!$Q$3*'symulacje godzinowe'!$R$3</f>
        <v>0.95046361499999998</v>
      </c>
      <c r="I4905" s="3">
        <f>'symulacje godzinowe'!$R$3*'symulacje godzinowe'!$N$3*(E4905-D4905)*'symulacje godzinowe'!$O$3/1000</f>
        <v>1.04806377</v>
      </c>
      <c r="J4905" s="3">
        <f>'symulacje godzinowe'!$R$3*'symulacje godzinowe'!$N$3*(E4905-D4905)^2*'symulacje godzinowe'!$P$3/1000</f>
        <v>9.9020685599999995E-3</v>
      </c>
      <c r="K4905" s="3">
        <f t="shared" si="357"/>
        <v>-0.10750222355999997</v>
      </c>
      <c r="L4905" s="6">
        <f t="shared" si="359"/>
        <v>0</v>
      </c>
    </row>
    <row r="4906" spans="1:19" x14ac:dyDescent="0.2">
      <c r="A4906" s="2">
        <v>7</v>
      </c>
      <c r="B4906" s="2">
        <v>24</v>
      </c>
      <c r="C4906" s="2">
        <v>4904</v>
      </c>
      <c r="D4906" s="2">
        <v>12.4</v>
      </c>
      <c r="E4906" s="2">
        <v>55</v>
      </c>
      <c r="F4906" s="1">
        <f t="shared" si="356"/>
        <v>50</v>
      </c>
      <c r="G4906" s="2">
        <v>295.3</v>
      </c>
      <c r="H4906" s="3">
        <f>G4906/1000*'symulacje godzinowe'!$N$3*'symulacje godzinowe'!$Q$3*'symulacje godzinowe'!$R$3</f>
        <v>1.3054507232999999</v>
      </c>
      <c r="I4906" s="3">
        <f>'symulacje godzinowe'!$R$3*'symulacje godzinowe'!$N$3*(E4906-D4906)*'symulacje godzinowe'!$O$3/1000</f>
        <v>1.0263796919999999</v>
      </c>
      <c r="J4906" s="3">
        <f>'symulacje godzinowe'!$R$3*'symulacje godzinowe'!$N$3*(E4906-D4906)^2*'symulacje godzinowe'!$P$3/1000</f>
        <v>9.4965664896000009E-3</v>
      </c>
      <c r="K4906" s="3">
        <f t="shared" si="357"/>
        <v>0.26957446481039998</v>
      </c>
      <c r="L4906" s="6">
        <f t="shared" si="359"/>
        <v>970.46807331743992</v>
      </c>
    </row>
    <row r="4907" spans="1:19" x14ac:dyDescent="0.2">
      <c r="A4907" s="2">
        <v>7</v>
      </c>
      <c r="B4907" s="2">
        <v>24</v>
      </c>
      <c r="C4907" s="2">
        <v>4905</v>
      </c>
      <c r="D4907" s="2">
        <v>13.2</v>
      </c>
      <c r="E4907" s="2">
        <v>55</v>
      </c>
      <c r="F4907" s="1">
        <f t="shared" si="356"/>
        <v>50</v>
      </c>
      <c r="G4907" s="2">
        <v>295</v>
      </c>
      <c r="H4907" s="3">
        <f>G4907/1000*'symulacje godzinowe'!$N$3*'symulacje godzinowe'!$Q$3*'symulacje godzinowe'!$R$3</f>
        <v>1.3041244949999999</v>
      </c>
      <c r="I4907" s="3">
        <f>'symulacje godzinowe'!$R$3*'symulacje godzinowe'!$N$3*(E4907-D4907)*'symulacje godzinowe'!$O$3/1000</f>
        <v>1.0071049559999998</v>
      </c>
      <c r="J4907" s="3">
        <f>'symulacje godzinowe'!$R$3*'symulacje godzinowe'!$N$3*(E4907-D4907)^2*'symulacje godzinowe'!$P$3/1000</f>
        <v>9.1432370303999987E-3</v>
      </c>
      <c r="K4907" s="3">
        <f t="shared" si="357"/>
        <v>0.28787630196960012</v>
      </c>
      <c r="L4907" s="6">
        <f t="shared" si="359"/>
        <v>1036.3546870905604</v>
      </c>
    </row>
    <row r="4908" spans="1:19" x14ac:dyDescent="0.2">
      <c r="A4908" s="2">
        <v>7</v>
      </c>
      <c r="B4908" s="2">
        <v>24</v>
      </c>
      <c r="C4908" s="2">
        <v>4906</v>
      </c>
      <c r="D4908" s="2">
        <v>14.1</v>
      </c>
      <c r="E4908" s="2">
        <v>55</v>
      </c>
      <c r="F4908" s="1">
        <f t="shared" si="356"/>
        <v>50</v>
      </c>
      <c r="G4908" s="2">
        <v>345.4</v>
      </c>
      <c r="H4908" s="3">
        <f>G4908/1000*'symulacje godzinowe'!$N$3*'symulacje godzinowe'!$Q$3*'symulacje godzinowe'!$R$3</f>
        <v>1.5269308493999998</v>
      </c>
      <c r="I4908" s="3">
        <f>'symulacje godzinowe'!$R$3*'symulacje godzinowe'!$N$3*(E4908-D4908)*'symulacje godzinowe'!$O$3/1000</f>
        <v>0.98542087799999978</v>
      </c>
      <c r="J4908" s="3">
        <f>'symulacje godzinowe'!$R$3*'symulacje godzinowe'!$N$3*(E4908-D4908)^2*'symulacje godzinowe'!$P$3/1000</f>
        <v>8.7537478175999991E-3</v>
      </c>
      <c r="K4908" s="3">
        <f t="shared" si="357"/>
        <v>0.53275622358240005</v>
      </c>
      <c r="L4908" s="6">
        <f t="shared" si="359"/>
        <v>1917.9224048966403</v>
      </c>
    </row>
    <row r="4909" spans="1:19" x14ac:dyDescent="0.2">
      <c r="A4909" s="2">
        <v>7</v>
      </c>
      <c r="B4909" s="2">
        <v>24</v>
      </c>
      <c r="C4909" s="2">
        <v>4907</v>
      </c>
      <c r="D4909" s="2">
        <v>14.5</v>
      </c>
      <c r="E4909" s="2">
        <v>55</v>
      </c>
      <c r="F4909" s="1">
        <f t="shared" si="356"/>
        <v>50</v>
      </c>
      <c r="G4909" s="2">
        <v>380.5</v>
      </c>
      <c r="H4909" s="3">
        <f>G4909/1000*'symulacje godzinowe'!$N$3*'symulacje godzinowe'!$Q$3*'symulacje godzinowe'!$R$3</f>
        <v>1.6820995604999998</v>
      </c>
      <c r="I4909" s="3">
        <f>'symulacje godzinowe'!$R$3*'symulacje godzinowe'!$N$3*(E4909-D4909)*'symulacje godzinowe'!$O$3/1000</f>
        <v>0.97578350999999985</v>
      </c>
      <c r="J4909" s="3">
        <f>'symulacje godzinowe'!$R$3*'symulacje godzinowe'!$N$3*(E4909-D4909)^2*'symulacje godzinowe'!$P$3/1000</f>
        <v>8.5833626400000015E-3</v>
      </c>
      <c r="K4909" s="3">
        <f t="shared" si="357"/>
        <v>0.69773268785999987</v>
      </c>
      <c r="L4909" s="6">
        <f t="shared" si="359"/>
        <v>2511.8376762959997</v>
      </c>
    </row>
    <row r="4910" spans="1:19" x14ac:dyDescent="0.2">
      <c r="A4910" s="2">
        <v>7</v>
      </c>
      <c r="B4910" s="2">
        <v>24</v>
      </c>
      <c r="C4910" s="2">
        <v>4908</v>
      </c>
      <c r="D4910" s="2">
        <v>15</v>
      </c>
      <c r="E4910" s="2">
        <v>55</v>
      </c>
      <c r="F4910" s="1">
        <f t="shared" si="356"/>
        <v>50</v>
      </c>
      <c r="G4910" s="2">
        <v>493.5</v>
      </c>
      <c r="H4910" s="3">
        <f>G4910/1000*'symulacje godzinowe'!$N$3*'symulacje godzinowe'!$Q$3*'symulacje godzinowe'!$R$3</f>
        <v>2.1816455535000001</v>
      </c>
      <c r="I4910" s="3">
        <f>'symulacje godzinowe'!$R$3*'symulacje godzinowe'!$N$3*(E4910-D4910)*'symulacje godzinowe'!$O$3/1000</f>
        <v>0.96373679999999995</v>
      </c>
      <c r="J4910" s="3">
        <f>'symulacje godzinowe'!$R$3*'symulacje godzinowe'!$N$3*(E4910-D4910)^2*'symulacje godzinowe'!$P$3/1000</f>
        <v>8.3727359999999987E-3</v>
      </c>
      <c r="K4910" s="3">
        <f t="shared" si="357"/>
        <v>1.2095360175000001</v>
      </c>
      <c r="L4910" s="6">
        <f t="shared" si="359"/>
        <v>4354.3296630000004</v>
      </c>
    </row>
    <row r="4911" spans="1:19" x14ac:dyDescent="0.2">
      <c r="A4911" s="2">
        <v>7</v>
      </c>
      <c r="B4911" s="2">
        <v>24</v>
      </c>
      <c r="C4911" s="2">
        <v>4909</v>
      </c>
      <c r="D4911" s="2">
        <v>15.4</v>
      </c>
      <c r="E4911" s="2">
        <v>55</v>
      </c>
      <c r="F4911" s="1">
        <f t="shared" si="356"/>
        <v>50</v>
      </c>
      <c r="G4911" s="2">
        <v>463.7</v>
      </c>
      <c r="H4911" s="3">
        <f>G4911/1000*'symulacje godzinowe'!$N$3*'symulacje godzinowe'!$Q$3*'symulacje godzinowe'!$R$3</f>
        <v>2.0499068757000001</v>
      </c>
      <c r="I4911" s="3">
        <f>'symulacje godzinowe'!$R$3*'symulacje godzinowe'!$N$3*(E4911-D4911)*'symulacje godzinowe'!$O$3/1000</f>
        <v>0.95409943200000003</v>
      </c>
      <c r="J4911" s="3">
        <f>'symulacje godzinowe'!$R$3*'symulacje godzinowe'!$N$3*(E4911-D4911)^2*'symulacje godzinowe'!$P$3/1000</f>
        <v>8.206118553600001E-3</v>
      </c>
      <c r="K4911" s="3">
        <f t="shared" si="357"/>
        <v>1.0876013251464001</v>
      </c>
      <c r="L4911" s="6">
        <f t="shared" si="359"/>
        <v>3915.36477052704</v>
      </c>
    </row>
    <row r="4912" spans="1:19" x14ac:dyDescent="0.2">
      <c r="A4912" s="2">
        <v>7</v>
      </c>
      <c r="B4912" s="2">
        <v>24</v>
      </c>
      <c r="C4912" s="2">
        <v>4910</v>
      </c>
      <c r="D4912" s="2">
        <v>16.3</v>
      </c>
      <c r="E4912" s="2">
        <v>55</v>
      </c>
      <c r="F4912" s="1">
        <f t="shared" si="356"/>
        <v>50</v>
      </c>
      <c r="G4912" s="2">
        <v>406.2</v>
      </c>
      <c r="H4912" s="3">
        <f>G4912/1000*'symulacje godzinowe'!$N$3*'symulacje godzinowe'!$Q$3*'symulacje godzinowe'!$R$3</f>
        <v>1.7957131182000001</v>
      </c>
      <c r="I4912" s="3">
        <f>'symulacje godzinowe'!$R$3*'symulacje godzinowe'!$N$3*(E4912-D4912)*'symulacje godzinowe'!$O$3/1000</f>
        <v>0.93241535399999997</v>
      </c>
      <c r="J4912" s="3">
        <f>'symulacje godzinowe'!$R$3*'symulacje godzinowe'!$N$3*(E4912-D4912)^2*'symulacje godzinowe'!$P$3/1000</f>
        <v>7.8373518624000015E-3</v>
      </c>
      <c r="K4912" s="3">
        <f t="shared" si="357"/>
        <v>0.85546041233760017</v>
      </c>
      <c r="L4912" s="6">
        <f t="shared" si="359"/>
        <v>3079.6574844153606</v>
      </c>
    </row>
    <row r="4913" spans="1:19" x14ac:dyDescent="0.2">
      <c r="A4913" s="2">
        <v>7</v>
      </c>
      <c r="B4913" s="2">
        <v>24</v>
      </c>
      <c r="C4913" s="2">
        <v>4911</v>
      </c>
      <c r="D4913" s="2">
        <v>17.100000000000001</v>
      </c>
      <c r="E4913" s="2">
        <v>55</v>
      </c>
      <c r="F4913" s="1">
        <f t="shared" si="356"/>
        <v>50</v>
      </c>
      <c r="G4913" s="2">
        <v>266.8</v>
      </c>
      <c r="H4913" s="3">
        <f>G4913/1000*'symulacje godzinowe'!$N$3*'symulacje godzinowe'!$Q$3*'symulacje godzinowe'!$R$3</f>
        <v>1.1794590348000002</v>
      </c>
      <c r="I4913" s="3">
        <f>'symulacje godzinowe'!$R$3*'symulacje godzinowe'!$N$3*(E4913-D4913)*'symulacje godzinowe'!$O$3/1000</f>
        <v>0.9131406179999999</v>
      </c>
      <c r="J4913" s="3">
        <f>'symulacje godzinowe'!$R$3*'symulacje godzinowe'!$N$3*(E4913-D4913)^2*'symulacje godzinowe'!$P$3/1000</f>
        <v>7.5166760735999993E-3</v>
      </c>
      <c r="K4913" s="3">
        <f t="shared" si="357"/>
        <v>0.25880174072640033</v>
      </c>
      <c r="L4913" s="6">
        <f t="shared" si="359"/>
        <v>931.68626661504118</v>
      </c>
    </row>
    <row r="4914" spans="1:19" x14ac:dyDescent="0.2">
      <c r="A4914" s="2">
        <v>7</v>
      </c>
      <c r="B4914" s="2">
        <v>24</v>
      </c>
      <c r="C4914" s="2">
        <v>4912</v>
      </c>
      <c r="D4914" s="2">
        <v>18</v>
      </c>
      <c r="E4914" s="2">
        <v>55</v>
      </c>
      <c r="F4914" s="1">
        <f t="shared" si="356"/>
        <v>50</v>
      </c>
      <c r="G4914" s="2">
        <v>204.4</v>
      </c>
      <c r="H4914" s="3">
        <f>G4914/1000*'symulacje godzinowe'!$N$3*'symulacje godzinowe'!$Q$3*'symulacje godzinowe'!$R$3</f>
        <v>0.90360354840000001</v>
      </c>
      <c r="I4914" s="3">
        <f>'symulacje godzinowe'!$R$3*'symulacje godzinowe'!$N$3*(E4914-D4914)*'symulacje godzinowe'!$O$3/1000</f>
        <v>0.89145653999999985</v>
      </c>
      <c r="J4914" s="3">
        <f>'symulacje godzinowe'!$R$3*'symulacje godzinowe'!$N$3*(E4914-D4914)^2*'symulacje godzinowe'!$P$3/1000</f>
        <v>7.1639222399999996E-3</v>
      </c>
      <c r="K4914" s="3">
        <f t="shared" si="357"/>
        <v>4.9830861600001592E-3</v>
      </c>
      <c r="L4914" s="6">
        <f t="shared" si="359"/>
        <v>17.939110176000572</v>
      </c>
    </row>
    <row r="4915" spans="1:19" x14ac:dyDescent="0.2">
      <c r="A4915" s="2">
        <v>7</v>
      </c>
      <c r="B4915" s="2">
        <v>24</v>
      </c>
      <c r="C4915" s="2">
        <v>4913</v>
      </c>
      <c r="D4915" s="2">
        <v>17.5</v>
      </c>
      <c r="E4915" s="2">
        <v>55</v>
      </c>
      <c r="F4915" s="1">
        <f t="shared" si="356"/>
        <v>50</v>
      </c>
      <c r="G4915" s="2">
        <v>139.6</v>
      </c>
      <c r="H4915" s="3">
        <f>G4915/1000*'symulacje godzinowe'!$N$3*'symulacje godzinowe'!$Q$3*'symulacje godzinowe'!$R$3</f>
        <v>0.61713823560000003</v>
      </c>
      <c r="I4915" s="3">
        <f>'symulacje godzinowe'!$R$3*'symulacje godzinowe'!$N$3*(E4915-D4915)*'symulacje godzinowe'!$O$3/1000</f>
        <v>0.90350324999999998</v>
      </c>
      <c r="J4915" s="3">
        <f>'symulacje godzinowe'!$R$3*'symulacje godzinowe'!$N$3*(E4915-D4915)^2*'symulacje godzinowe'!$P$3/1000</f>
        <v>7.3588499999999992E-3</v>
      </c>
      <c r="K4915" s="3">
        <f t="shared" si="357"/>
        <v>-0.29372386439999992</v>
      </c>
      <c r="L4915" s="6">
        <f t="shared" si="359"/>
        <v>0</v>
      </c>
    </row>
    <row r="4916" spans="1:19" x14ac:dyDescent="0.2">
      <c r="A4916" s="2">
        <v>7</v>
      </c>
      <c r="B4916" s="2">
        <v>24</v>
      </c>
      <c r="C4916" s="2">
        <v>4914</v>
      </c>
      <c r="D4916" s="2">
        <v>16.899999999999999</v>
      </c>
      <c r="E4916" s="2">
        <v>55</v>
      </c>
      <c r="F4916" s="1">
        <f t="shared" si="356"/>
        <v>50</v>
      </c>
      <c r="G4916" s="2">
        <v>98.9</v>
      </c>
      <c r="H4916" s="3">
        <f>G4916/1000*'symulacje godzinowe'!$N$3*'symulacje godzinowe'!$Q$3*'symulacje godzinowe'!$R$3</f>
        <v>0.43721326290000007</v>
      </c>
      <c r="I4916" s="3">
        <f>'symulacje godzinowe'!$R$3*'symulacje godzinowe'!$N$3*(E4916-D4916)*'symulacje godzinowe'!$O$3/1000</f>
        <v>0.91795930199999998</v>
      </c>
      <c r="J4916" s="3">
        <f>'symulacje godzinowe'!$R$3*'symulacje godzinowe'!$N$3*(E4916-D4916)^2*'symulacje godzinowe'!$P$3/1000</f>
        <v>7.5962170656E-3</v>
      </c>
      <c r="K4916" s="3">
        <f t="shared" si="357"/>
        <v>-0.4883422561655999</v>
      </c>
      <c r="L4916" s="6">
        <f t="shared" si="359"/>
        <v>0</v>
      </c>
    </row>
    <row r="4917" spans="1:19" x14ac:dyDescent="0.2">
      <c r="A4917" s="2">
        <v>7</v>
      </c>
      <c r="B4917" s="2">
        <v>24</v>
      </c>
      <c r="C4917" s="2">
        <v>4915</v>
      </c>
      <c r="D4917" s="2">
        <v>16.399999999999999</v>
      </c>
      <c r="E4917" s="2">
        <v>55</v>
      </c>
      <c r="F4917" s="1">
        <f t="shared" si="356"/>
        <v>50</v>
      </c>
      <c r="G4917" s="2">
        <v>16.3</v>
      </c>
      <c r="H4917" s="3">
        <f>G4917/1000*'symulacje godzinowe'!$N$3*'symulacje godzinowe'!$Q$3*'symulacje godzinowe'!$R$3</f>
        <v>7.2058404300000017E-2</v>
      </c>
      <c r="I4917" s="3">
        <f>'symulacje godzinowe'!$R$3*'symulacje godzinowe'!$N$3*(E4917-D4917)*'symulacje godzinowe'!$O$3/1000</f>
        <v>0.9300060120000001</v>
      </c>
      <c r="J4917" s="3">
        <f>'symulacje godzinowe'!$R$3*'symulacje godzinowe'!$N$3*(E4917-D4917)^2*'symulacje godzinowe'!$P$3/1000</f>
        <v>7.7969010816000004E-3</v>
      </c>
      <c r="K4917" s="3">
        <f t="shared" si="357"/>
        <v>-0.86574450878160014</v>
      </c>
      <c r="L4917" s="6">
        <f t="shared" si="359"/>
        <v>0</v>
      </c>
    </row>
    <row r="4918" spans="1:19" x14ac:dyDescent="0.2">
      <c r="A4918" s="2">
        <v>7</v>
      </c>
      <c r="B4918" s="2">
        <v>24</v>
      </c>
      <c r="C4918" s="2">
        <v>4916</v>
      </c>
      <c r="D4918" s="2">
        <v>15.5</v>
      </c>
      <c r="E4918" s="2">
        <v>55</v>
      </c>
      <c r="F4918" s="1">
        <f t="shared" si="356"/>
        <v>50</v>
      </c>
      <c r="G4918" s="2">
        <v>0</v>
      </c>
      <c r="H4918" s="3">
        <f>G4918/1000*'symulacje godzinowe'!$N$3*'symulacje godzinowe'!$Q$3*'symulacje godzinowe'!$R$3</f>
        <v>0</v>
      </c>
      <c r="I4918" s="3">
        <f>'symulacje godzinowe'!$R$3*'symulacje godzinowe'!$N$3*(E4918-D4918)*'symulacje godzinowe'!$O$3/1000</f>
        <v>0.95169008999999993</v>
      </c>
      <c r="J4918" s="3">
        <f>'symulacje godzinowe'!$R$3*'symulacje godzinowe'!$N$3*(E4918-D4918)^2*'symulacje godzinowe'!$P$3/1000</f>
        <v>8.1647258399999995E-3</v>
      </c>
      <c r="K4918" s="3">
        <f t="shared" si="357"/>
        <v>-0.95985481583999999</v>
      </c>
      <c r="L4918" s="6">
        <f t="shared" si="359"/>
        <v>0</v>
      </c>
    </row>
    <row r="4919" spans="1:19" x14ac:dyDescent="0.2">
      <c r="A4919" s="2">
        <v>7</v>
      </c>
      <c r="B4919" s="2">
        <v>24</v>
      </c>
      <c r="C4919" s="2">
        <v>4917</v>
      </c>
      <c r="D4919" s="2">
        <v>14.7</v>
      </c>
      <c r="E4919" s="2">
        <v>55</v>
      </c>
      <c r="F4919" s="1">
        <f t="shared" si="356"/>
        <v>50</v>
      </c>
      <c r="G4919" s="2">
        <v>0</v>
      </c>
      <c r="H4919" s="3">
        <f>G4919/1000*'symulacje godzinowe'!$N$3*'symulacje godzinowe'!$Q$3*'symulacje godzinowe'!$R$3</f>
        <v>0</v>
      </c>
      <c r="I4919" s="3">
        <f>'symulacje godzinowe'!$R$3*'symulacje godzinowe'!$N$3*(E4919-D4919)*'symulacje godzinowe'!$O$3/1000</f>
        <v>0.97096482599999978</v>
      </c>
      <c r="J4919" s="3">
        <f>'symulacje godzinowe'!$R$3*'symulacje godzinowe'!$N$3*(E4919-D4919)^2*'symulacje godzinowe'!$P$3/1000</f>
        <v>8.4987980063999987E-3</v>
      </c>
      <c r="K4919" s="3">
        <f t="shared" si="357"/>
        <v>-0.97946362400639975</v>
      </c>
      <c r="L4919" s="6">
        <f t="shared" si="359"/>
        <v>0</v>
      </c>
    </row>
    <row r="4920" spans="1:19" x14ac:dyDescent="0.2">
      <c r="A4920" s="2">
        <v>7</v>
      </c>
      <c r="B4920" s="2">
        <v>24</v>
      </c>
      <c r="C4920" s="2">
        <v>4918</v>
      </c>
      <c r="D4920" s="2">
        <v>13.8</v>
      </c>
      <c r="E4920" s="2">
        <v>55</v>
      </c>
      <c r="F4920" s="1">
        <f t="shared" si="356"/>
        <v>50</v>
      </c>
      <c r="G4920" s="2">
        <v>0</v>
      </c>
      <c r="H4920" s="3">
        <f>G4920/1000*'symulacje godzinowe'!$N$3*'symulacje godzinowe'!$Q$3*'symulacje godzinowe'!$R$3</f>
        <v>0</v>
      </c>
      <c r="I4920" s="3">
        <f>'symulacje godzinowe'!$R$3*'symulacje godzinowe'!$N$3*(E4920-D4920)*'symulacje godzinowe'!$O$3/1000</f>
        <v>0.99264890400000005</v>
      </c>
      <c r="J4920" s="3">
        <f>'symulacje godzinowe'!$R$3*'symulacje godzinowe'!$N$3*(E4920-D4920)^2*'symulacje godzinowe'!$P$3/1000</f>
        <v>8.8826356224000012E-3</v>
      </c>
      <c r="K4920" s="3">
        <f t="shared" si="357"/>
        <v>-1.0015315396224</v>
      </c>
      <c r="L4920" s="6">
        <f t="shared" si="359"/>
        <v>0</v>
      </c>
      <c r="O4920" s="21" t="s">
        <v>33</v>
      </c>
    </row>
    <row r="4921" spans="1:19" x14ac:dyDescent="0.2">
      <c r="A4921" s="2">
        <v>7</v>
      </c>
      <c r="B4921" s="2">
        <v>24</v>
      </c>
      <c r="C4921" s="2">
        <v>4919</v>
      </c>
      <c r="D4921" s="2">
        <v>14.1</v>
      </c>
      <c r="E4921" s="2">
        <v>55</v>
      </c>
      <c r="F4921" s="1">
        <f t="shared" si="356"/>
        <v>50</v>
      </c>
      <c r="G4921" s="2">
        <v>0</v>
      </c>
      <c r="H4921" s="3">
        <f>G4921/1000*'symulacje godzinowe'!$N$3*'symulacje godzinowe'!$Q$3*'symulacje godzinowe'!$R$3</f>
        <v>0</v>
      </c>
      <c r="I4921" s="3">
        <f>'symulacje godzinowe'!$R$3*'symulacje godzinowe'!$N$3*(E4921-D4921)*'symulacje godzinowe'!$O$3/1000</f>
        <v>0.98542087799999978</v>
      </c>
      <c r="J4921" s="3">
        <f>'symulacje godzinowe'!$R$3*'symulacje godzinowe'!$N$3*(E4921-D4921)^2*'symulacje godzinowe'!$P$3/1000</f>
        <v>8.7537478175999991E-3</v>
      </c>
      <c r="K4921" s="3">
        <f t="shared" si="357"/>
        <v>-0.99417462581759974</v>
      </c>
      <c r="L4921" s="6">
        <f t="shared" si="359"/>
        <v>0</v>
      </c>
      <c r="M4921" s="21" t="s">
        <v>32</v>
      </c>
      <c r="N4921" s="21" t="s">
        <v>27</v>
      </c>
      <c r="O4921" s="21" t="s">
        <v>31</v>
      </c>
      <c r="P4921" s="21" t="s">
        <v>28</v>
      </c>
      <c r="Q4921" s="21" t="s">
        <v>29</v>
      </c>
      <c r="R4921" s="21" t="s">
        <v>30</v>
      </c>
      <c r="S4921" s="21" t="s">
        <v>26</v>
      </c>
    </row>
    <row r="4922" spans="1:19" x14ac:dyDescent="0.2">
      <c r="A4922" s="2">
        <v>7</v>
      </c>
      <c r="B4922" s="2">
        <v>24</v>
      </c>
      <c r="C4922" s="2">
        <v>4920</v>
      </c>
      <c r="D4922" s="2">
        <v>14.5</v>
      </c>
      <c r="E4922" s="2">
        <v>55</v>
      </c>
      <c r="F4922" s="1">
        <f t="shared" si="356"/>
        <v>50</v>
      </c>
      <c r="G4922" s="2">
        <v>0</v>
      </c>
      <c r="H4922" s="3">
        <f>G4922/1000*'symulacje godzinowe'!$N$3*'symulacje godzinowe'!$Q$3*'symulacje godzinowe'!$R$3</f>
        <v>0</v>
      </c>
      <c r="I4922" s="3">
        <f>'symulacje godzinowe'!$R$3*'symulacje godzinowe'!$N$3*(E4922-D4922)*'symulacje godzinowe'!$O$3/1000</f>
        <v>0.97578350999999985</v>
      </c>
      <c r="J4922" s="3">
        <f>'symulacje godzinowe'!$R$3*'symulacje godzinowe'!$N$3*(E4922-D4922)^2*'symulacje godzinowe'!$P$3/1000</f>
        <v>8.5833626400000015E-3</v>
      </c>
      <c r="K4922" s="3">
        <f t="shared" si="357"/>
        <v>-0.98436687263999989</v>
      </c>
      <c r="L4922" s="10">
        <f>SUM(L4899:L4921)</f>
        <v>18735.560136334083</v>
      </c>
      <c r="M4922" s="19">
        <f>(L4898-4.187*$N$7*$O$7*(F4922-10))*((L4898-4.187*$N$7*$O$7*(F4922-10))&gt;0)</f>
        <v>2704.1136726713594</v>
      </c>
      <c r="N4922" s="19">
        <f>M4922/4.187/(F4922-10)*(M4922&gt;0)</f>
        <v>16.145890092377353</v>
      </c>
      <c r="O4922" s="19">
        <f>$P$7-0.5*$N$7*$O$7</f>
        <v>100</v>
      </c>
      <c r="P4922" s="19">
        <f>IF(N4922&lt;O4922,N4922,O4922)</f>
        <v>16.145890092377353</v>
      </c>
      <c r="Q4922" s="19">
        <f>L4922/4.187/(F4922-10)+P4922</f>
        <v>128.01333776573586</v>
      </c>
      <c r="R4922" s="19" t="b">
        <f>Q4922&gt;$N$7*$O$7</f>
        <v>0</v>
      </c>
      <c r="S4922" s="19">
        <f>IF(R4922,(F4922-10)/(50-10),(F4922-10)/(50-10)*Q4922/$N$7/$O$7)</f>
        <v>0.64006668882867923</v>
      </c>
    </row>
    <row r="4923" spans="1:19" x14ac:dyDescent="0.2">
      <c r="A4923" s="2">
        <v>7</v>
      </c>
      <c r="B4923" s="2">
        <v>25</v>
      </c>
      <c r="C4923" s="2">
        <v>4921</v>
      </c>
      <c r="D4923" s="2">
        <v>14.8</v>
      </c>
      <c r="E4923" s="2">
        <v>55</v>
      </c>
      <c r="F4923" s="1">
        <f t="shared" si="356"/>
        <v>50</v>
      </c>
      <c r="G4923" s="2">
        <v>0</v>
      </c>
      <c r="H4923" s="3">
        <f>G4923/1000*'symulacje godzinowe'!$N$3*'symulacje godzinowe'!$Q$3*'symulacje godzinowe'!$R$3</f>
        <v>0</v>
      </c>
      <c r="I4923" s="3">
        <f>'symulacje godzinowe'!$R$3*'symulacje godzinowe'!$N$3*(E4923-D4923)*'symulacje godzinowe'!$O$3/1000</f>
        <v>0.96855548400000002</v>
      </c>
      <c r="J4923" s="3">
        <f>'symulacje godzinowe'!$R$3*'symulacje godzinowe'!$N$3*(E4923-D4923)^2*'symulacje godzinowe'!$P$3/1000</f>
        <v>8.4566726783999995E-3</v>
      </c>
      <c r="K4923" s="3">
        <f t="shared" si="357"/>
        <v>-0.97701215667840002</v>
      </c>
      <c r="L4923" s="6">
        <f>K4923*(K4923&gt;0)*3600</f>
        <v>0</v>
      </c>
    </row>
    <row r="4924" spans="1:19" x14ac:dyDescent="0.2">
      <c r="A4924" s="2">
        <v>7</v>
      </c>
      <c r="B4924" s="2">
        <v>25</v>
      </c>
      <c r="C4924" s="2">
        <v>4922</v>
      </c>
      <c r="D4924" s="2">
        <v>14.5</v>
      </c>
      <c r="E4924" s="2">
        <v>55</v>
      </c>
      <c r="F4924" s="1">
        <f t="shared" si="356"/>
        <v>50</v>
      </c>
      <c r="G4924" s="2">
        <v>0</v>
      </c>
      <c r="H4924" s="3">
        <f>G4924/1000*'symulacje godzinowe'!$N$3*'symulacje godzinowe'!$Q$3*'symulacje godzinowe'!$R$3</f>
        <v>0</v>
      </c>
      <c r="I4924" s="3">
        <f>'symulacje godzinowe'!$R$3*'symulacje godzinowe'!$N$3*(E4924-D4924)*'symulacje godzinowe'!$O$3/1000</f>
        <v>0.97578350999999985</v>
      </c>
      <c r="J4924" s="3">
        <f>'symulacje godzinowe'!$R$3*'symulacje godzinowe'!$N$3*(E4924-D4924)^2*'symulacje godzinowe'!$P$3/1000</f>
        <v>8.5833626400000015E-3</v>
      </c>
      <c r="K4924" s="3">
        <f t="shared" si="357"/>
        <v>-0.98436687263999989</v>
      </c>
      <c r="L4924" s="6">
        <f t="shared" ref="L4924:L4945" si="360">K4924*(K4924&gt;0)*3600</f>
        <v>0</v>
      </c>
    </row>
    <row r="4925" spans="1:19" x14ac:dyDescent="0.2">
      <c r="A4925" s="2">
        <v>7</v>
      </c>
      <c r="B4925" s="2">
        <v>25</v>
      </c>
      <c r="C4925" s="2">
        <v>4923</v>
      </c>
      <c r="D4925" s="2">
        <v>14.1</v>
      </c>
      <c r="E4925" s="2">
        <v>55</v>
      </c>
      <c r="F4925" s="1">
        <f t="shared" si="356"/>
        <v>50</v>
      </c>
      <c r="G4925" s="2">
        <v>0</v>
      </c>
      <c r="H4925" s="3">
        <f>G4925/1000*'symulacje godzinowe'!$N$3*'symulacje godzinowe'!$Q$3*'symulacje godzinowe'!$R$3</f>
        <v>0</v>
      </c>
      <c r="I4925" s="3">
        <f>'symulacje godzinowe'!$R$3*'symulacje godzinowe'!$N$3*(E4925-D4925)*'symulacje godzinowe'!$O$3/1000</f>
        <v>0.98542087799999978</v>
      </c>
      <c r="J4925" s="3">
        <f>'symulacje godzinowe'!$R$3*'symulacje godzinowe'!$N$3*(E4925-D4925)^2*'symulacje godzinowe'!$P$3/1000</f>
        <v>8.7537478175999991E-3</v>
      </c>
      <c r="K4925" s="3">
        <f t="shared" si="357"/>
        <v>-0.99417462581759974</v>
      </c>
      <c r="L4925" s="6">
        <f t="shared" si="360"/>
        <v>0</v>
      </c>
    </row>
    <row r="4926" spans="1:19" x14ac:dyDescent="0.2">
      <c r="A4926" s="2">
        <v>7</v>
      </c>
      <c r="B4926" s="2">
        <v>25</v>
      </c>
      <c r="C4926" s="2">
        <v>4924</v>
      </c>
      <c r="D4926" s="2">
        <v>13.8</v>
      </c>
      <c r="E4926" s="2">
        <v>55</v>
      </c>
      <c r="F4926" s="1">
        <f t="shared" ref="F4926:F4989" si="361">E4926-5</f>
        <v>50</v>
      </c>
      <c r="G4926" s="2">
        <v>0</v>
      </c>
      <c r="H4926" s="3">
        <f>G4926/1000*'symulacje godzinowe'!$N$3*'symulacje godzinowe'!$Q$3*'symulacje godzinowe'!$R$3</f>
        <v>0</v>
      </c>
      <c r="I4926" s="3">
        <f>'symulacje godzinowe'!$R$3*'symulacje godzinowe'!$N$3*(E4926-D4926)*'symulacje godzinowe'!$O$3/1000</f>
        <v>0.99264890400000005</v>
      </c>
      <c r="J4926" s="3">
        <f>'symulacje godzinowe'!$R$3*'symulacje godzinowe'!$N$3*(E4926-D4926)^2*'symulacje godzinowe'!$P$3/1000</f>
        <v>8.8826356224000012E-3</v>
      </c>
      <c r="K4926" s="3">
        <f t="shared" ref="K4926:K4989" si="362">H4926-I4926-J4926</f>
        <v>-1.0015315396224</v>
      </c>
      <c r="L4926" s="6">
        <f t="shared" si="360"/>
        <v>0</v>
      </c>
    </row>
    <row r="4927" spans="1:19" x14ac:dyDescent="0.2">
      <c r="A4927" s="2">
        <v>7</v>
      </c>
      <c r="B4927" s="2">
        <v>25</v>
      </c>
      <c r="C4927" s="2">
        <v>4925</v>
      </c>
      <c r="D4927" s="2">
        <v>13.9</v>
      </c>
      <c r="E4927" s="2">
        <v>55</v>
      </c>
      <c r="F4927" s="1">
        <f t="shared" si="361"/>
        <v>50</v>
      </c>
      <c r="G4927" s="2">
        <v>18.600000000000001</v>
      </c>
      <c r="H4927" s="3">
        <f>G4927/1000*'symulacje godzinowe'!$N$3*'symulacje godzinowe'!$Q$3*'symulacje godzinowe'!$R$3</f>
        <v>8.2226154600000018E-2</v>
      </c>
      <c r="I4927" s="3">
        <f>'symulacje godzinowe'!$R$3*'symulacje godzinowe'!$N$3*(E4927-D4927)*'symulacje godzinowe'!$O$3/1000</f>
        <v>0.99023956199999996</v>
      </c>
      <c r="J4927" s="3">
        <f>'symulacje godzinowe'!$R$3*'symulacje godzinowe'!$N$3*(E4927-D4927)^2*'symulacje godzinowe'!$P$3/1000</f>
        <v>8.839568361599999E-3</v>
      </c>
      <c r="K4927" s="3">
        <f t="shared" si="362"/>
        <v>-0.91685297576159996</v>
      </c>
      <c r="L4927" s="6">
        <f t="shared" si="360"/>
        <v>0</v>
      </c>
    </row>
    <row r="4928" spans="1:19" x14ac:dyDescent="0.2">
      <c r="A4928" s="2">
        <v>7</v>
      </c>
      <c r="B4928" s="2">
        <v>25</v>
      </c>
      <c r="C4928" s="2">
        <v>4926</v>
      </c>
      <c r="D4928" s="2">
        <v>14.1</v>
      </c>
      <c r="E4928" s="2">
        <v>55</v>
      </c>
      <c r="F4928" s="1">
        <f t="shared" si="361"/>
        <v>50</v>
      </c>
      <c r="G4928" s="2">
        <v>47.4</v>
      </c>
      <c r="H4928" s="3">
        <f>G4928/1000*'symulacje godzinowe'!$N$3*'symulacje godzinowe'!$Q$3*'symulacje godzinowe'!$R$3</f>
        <v>0.20954407139999998</v>
      </c>
      <c r="I4928" s="3">
        <f>'symulacje godzinowe'!$R$3*'symulacje godzinowe'!$N$3*(E4928-D4928)*'symulacje godzinowe'!$O$3/1000</f>
        <v>0.98542087799999978</v>
      </c>
      <c r="J4928" s="3">
        <f>'symulacje godzinowe'!$R$3*'symulacje godzinowe'!$N$3*(E4928-D4928)^2*'symulacje godzinowe'!$P$3/1000</f>
        <v>8.7537478175999991E-3</v>
      </c>
      <c r="K4928" s="3">
        <f t="shared" si="362"/>
        <v>-0.78463055441759977</v>
      </c>
      <c r="L4928" s="6">
        <f t="shared" si="360"/>
        <v>0</v>
      </c>
    </row>
    <row r="4929" spans="1:15" x14ac:dyDescent="0.2">
      <c r="A4929" s="2">
        <v>7</v>
      </c>
      <c r="B4929" s="2">
        <v>25</v>
      </c>
      <c r="C4929" s="2">
        <v>4927</v>
      </c>
      <c r="D4929" s="2">
        <v>14.2</v>
      </c>
      <c r="E4929" s="2">
        <v>55</v>
      </c>
      <c r="F4929" s="1">
        <f t="shared" si="361"/>
        <v>50</v>
      </c>
      <c r="G4929" s="2">
        <v>76.599999999999994</v>
      </c>
      <c r="H4929" s="3">
        <f>G4929/1000*'symulacje godzinowe'!$N$3*'symulacje godzinowe'!$Q$3*'symulacje godzinowe'!$R$3</f>
        <v>0.33863029259999999</v>
      </c>
      <c r="I4929" s="3">
        <f>'symulacje godzinowe'!$R$3*'symulacje godzinowe'!$N$3*(E4929-D4929)*'symulacje godzinowe'!$O$3/1000</f>
        <v>0.98301153599999991</v>
      </c>
      <c r="J4929" s="3">
        <f>'symulacje godzinowe'!$R$3*'symulacje godzinowe'!$N$3*(E4929-D4929)^2*'symulacje godzinowe'!$P$3/1000</f>
        <v>8.7109945343999996E-3</v>
      </c>
      <c r="K4929" s="3">
        <f t="shared" si="362"/>
        <v>-0.65309223793439997</v>
      </c>
      <c r="L4929" s="6">
        <f t="shared" si="360"/>
        <v>0</v>
      </c>
    </row>
    <row r="4930" spans="1:15" x14ac:dyDescent="0.2">
      <c r="A4930" s="2">
        <v>7</v>
      </c>
      <c r="B4930" s="2">
        <v>25</v>
      </c>
      <c r="C4930" s="2">
        <v>4928</v>
      </c>
      <c r="D4930" s="2">
        <v>15.3</v>
      </c>
      <c r="E4930" s="2">
        <v>55</v>
      </c>
      <c r="F4930" s="1">
        <f t="shared" si="361"/>
        <v>50</v>
      </c>
      <c r="G4930" s="2">
        <v>234.6</v>
      </c>
      <c r="H4930" s="3">
        <f>G4930/1000*'symulacje godzinowe'!$N$3*'symulacje godzinowe'!$Q$3*'symulacje godzinowe'!$R$3</f>
        <v>1.0371105306000001</v>
      </c>
      <c r="I4930" s="3">
        <f>'symulacje godzinowe'!$R$3*'symulacje godzinowe'!$N$3*(E4930-D4930)*'symulacje godzinowe'!$O$3/1000</f>
        <v>0.9565087739999999</v>
      </c>
      <c r="J4930" s="3">
        <f>'symulacje godzinowe'!$R$3*'symulacje godzinowe'!$N$3*(E4930-D4930)^2*'symulacje godzinowe'!$P$3/1000</f>
        <v>8.2476159264000017E-3</v>
      </c>
      <c r="K4930" s="3">
        <f t="shared" si="362"/>
        <v>7.2354140673600242E-2</v>
      </c>
      <c r="L4930" s="6">
        <f t="shared" si="360"/>
        <v>260.47490642496086</v>
      </c>
    </row>
    <row r="4931" spans="1:15" x14ac:dyDescent="0.2">
      <c r="A4931" s="2">
        <v>7</v>
      </c>
      <c r="B4931" s="2">
        <v>25</v>
      </c>
      <c r="C4931" s="2">
        <v>4929</v>
      </c>
      <c r="D4931" s="2">
        <v>16.399999999999999</v>
      </c>
      <c r="E4931" s="2">
        <v>55</v>
      </c>
      <c r="F4931" s="1">
        <f t="shared" si="361"/>
        <v>50</v>
      </c>
      <c r="G4931" s="2">
        <v>368.9</v>
      </c>
      <c r="H4931" s="3">
        <f>G4931/1000*'symulacje godzinowe'!$N$3*'symulacje godzinowe'!$Q$3*'symulacje godzinowe'!$R$3</f>
        <v>1.6308187328999999</v>
      </c>
      <c r="I4931" s="3">
        <f>'symulacje godzinowe'!$R$3*'symulacje godzinowe'!$N$3*(E4931-D4931)*'symulacje godzinowe'!$O$3/1000</f>
        <v>0.9300060120000001</v>
      </c>
      <c r="J4931" s="3">
        <f>'symulacje godzinowe'!$R$3*'symulacje godzinowe'!$N$3*(E4931-D4931)^2*'symulacje godzinowe'!$P$3/1000</f>
        <v>7.7969010816000004E-3</v>
      </c>
      <c r="K4931" s="3">
        <f t="shared" si="362"/>
        <v>0.69301581981839977</v>
      </c>
      <c r="L4931" s="6">
        <f t="shared" si="360"/>
        <v>2494.8569513462394</v>
      </c>
    </row>
    <row r="4932" spans="1:15" x14ac:dyDescent="0.2">
      <c r="A4932" s="2">
        <v>7</v>
      </c>
      <c r="B4932" s="2">
        <v>25</v>
      </c>
      <c r="C4932" s="2">
        <v>4930</v>
      </c>
      <c r="D4932" s="2">
        <v>17.5</v>
      </c>
      <c r="E4932" s="2">
        <v>55</v>
      </c>
      <c r="F4932" s="1">
        <f t="shared" si="361"/>
        <v>50</v>
      </c>
      <c r="G4932" s="2">
        <v>505.2</v>
      </c>
      <c r="H4932" s="3">
        <f>G4932/1000*'symulacje godzinowe'!$N$3*'symulacje godzinowe'!$Q$3*'symulacje godzinowe'!$R$3</f>
        <v>2.2333684572000001</v>
      </c>
      <c r="I4932" s="3">
        <f>'symulacje godzinowe'!$R$3*'symulacje godzinowe'!$N$3*(E4932-D4932)*'symulacje godzinowe'!$O$3/1000</f>
        <v>0.90350324999999998</v>
      </c>
      <c r="J4932" s="3">
        <f>'symulacje godzinowe'!$R$3*'symulacje godzinowe'!$N$3*(E4932-D4932)^2*'symulacje godzinowe'!$P$3/1000</f>
        <v>7.3588499999999992E-3</v>
      </c>
      <c r="K4932" s="3">
        <f t="shared" si="362"/>
        <v>1.3225063572000002</v>
      </c>
      <c r="L4932" s="6">
        <f t="shared" si="360"/>
        <v>4761.0228859200006</v>
      </c>
    </row>
    <row r="4933" spans="1:15" x14ac:dyDescent="0.2">
      <c r="A4933" s="2">
        <v>7</v>
      </c>
      <c r="B4933" s="2">
        <v>25</v>
      </c>
      <c r="C4933" s="2">
        <v>4931</v>
      </c>
      <c r="D4933" s="2">
        <v>18.2</v>
      </c>
      <c r="E4933" s="2">
        <v>55</v>
      </c>
      <c r="F4933" s="1">
        <f t="shared" si="361"/>
        <v>50</v>
      </c>
      <c r="G4933" s="2">
        <v>561.4</v>
      </c>
      <c r="H4933" s="3">
        <f>G4933/1000*'symulacje godzinowe'!$N$3*'symulacje godzinowe'!$Q$3*'symulacje godzinowe'!$R$3</f>
        <v>2.4818152254000001</v>
      </c>
      <c r="I4933" s="3">
        <f>'symulacje godzinowe'!$R$3*'symulacje godzinowe'!$N$3*(E4933-D4933)*'symulacje godzinowe'!$O$3/1000</f>
        <v>0.88663785599999978</v>
      </c>
      <c r="J4933" s="3">
        <f>'symulacje godzinowe'!$R$3*'symulacje godzinowe'!$N$3*(E4933-D4933)^2*'symulacje godzinowe'!$P$3/1000</f>
        <v>7.0866837503999981E-3</v>
      </c>
      <c r="K4933" s="3">
        <f t="shared" si="362"/>
        <v>1.5880906856496004</v>
      </c>
      <c r="L4933" s="6">
        <f t="shared" si="360"/>
        <v>5717.1264683385616</v>
      </c>
    </row>
    <row r="4934" spans="1:15" x14ac:dyDescent="0.2">
      <c r="A4934" s="2">
        <v>7</v>
      </c>
      <c r="B4934" s="2">
        <v>25</v>
      </c>
      <c r="C4934" s="2">
        <v>4932</v>
      </c>
      <c r="D4934" s="2">
        <v>18.8</v>
      </c>
      <c r="E4934" s="2">
        <v>55</v>
      </c>
      <c r="F4934" s="1">
        <f t="shared" si="361"/>
        <v>50</v>
      </c>
      <c r="G4934" s="2">
        <v>624.5</v>
      </c>
      <c r="H4934" s="3">
        <f>G4934/1000*'symulacje godzinowe'!$N$3*'symulacje godzinowe'!$Q$3*'symulacje godzinowe'!$R$3</f>
        <v>2.7607652445000004</v>
      </c>
      <c r="I4934" s="3">
        <f>'symulacje godzinowe'!$R$3*'symulacje godzinowe'!$N$3*(E4934-D4934)*'symulacje godzinowe'!$O$3/1000</f>
        <v>0.87218180399999989</v>
      </c>
      <c r="J4934" s="3">
        <f>'symulacje godzinowe'!$R$3*'symulacje godzinowe'!$N$3*(E4934-D4934)^2*'symulacje godzinowe'!$P$3/1000</f>
        <v>6.8574801024000008E-3</v>
      </c>
      <c r="K4934" s="3">
        <f t="shared" si="362"/>
        <v>1.8817259603976006</v>
      </c>
      <c r="L4934" s="6">
        <f t="shared" si="360"/>
        <v>6774.2134574313623</v>
      </c>
    </row>
    <row r="4935" spans="1:15" x14ac:dyDescent="0.2">
      <c r="A4935" s="2">
        <v>7</v>
      </c>
      <c r="B4935" s="2">
        <v>25</v>
      </c>
      <c r="C4935" s="2">
        <v>4933</v>
      </c>
      <c r="D4935" s="2">
        <v>19.5</v>
      </c>
      <c r="E4935" s="2">
        <v>55</v>
      </c>
      <c r="F4935" s="1">
        <f t="shared" si="361"/>
        <v>50</v>
      </c>
      <c r="G4935" s="2">
        <v>583.4</v>
      </c>
      <c r="H4935" s="3">
        <f>G4935/1000*'symulacje godzinowe'!$N$3*'symulacje godzinowe'!$Q$3*'symulacje godzinowe'!$R$3</f>
        <v>2.5790719674</v>
      </c>
      <c r="I4935" s="3">
        <f>'symulacje godzinowe'!$R$3*'symulacje godzinowe'!$N$3*(E4935-D4935)*'symulacje godzinowe'!$O$3/1000</f>
        <v>0.85531640999999992</v>
      </c>
      <c r="J4935" s="3">
        <f>'symulacje godzinowe'!$R$3*'symulacje godzinowe'!$N$3*(E4935-D4935)^2*'symulacje godzinowe'!$P$3/1000</f>
        <v>6.5948378399999993E-3</v>
      </c>
      <c r="K4935" s="3">
        <f t="shared" si="362"/>
        <v>1.71716071956</v>
      </c>
      <c r="L4935" s="6">
        <f t="shared" si="360"/>
        <v>6181.778590416</v>
      </c>
    </row>
    <row r="4936" spans="1:15" x14ac:dyDescent="0.2">
      <c r="A4936" s="2">
        <v>7</v>
      </c>
      <c r="B4936" s="2">
        <v>25</v>
      </c>
      <c r="C4936" s="2">
        <v>4934</v>
      </c>
      <c r="D4936" s="2">
        <v>20</v>
      </c>
      <c r="E4936" s="2">
        <v>55</v>
      </c>
      <c r="F4936" s="1">
        <f t="shared" si="361"/>
        <v>50</v>
      </c>
      <c r="G4936" s="2">
        <v>468</v>
      </c>
      <c r="H4936" s="3">
        <f>G4936/1000*'symulacje godzinowe'!$N$3*'symulacje godzinowe'!$Q$3*'symulacje godzinowe'!$R$3</f>
        <v>2.068916148</v>
      </c>
      <c r="I4936" s="3">
        <f>'symulacje godzinowe'!$R$3*'symulacje godzinowe'!$N$3*(E4936-D4936)*'symulacje godzinowe'!$O$3/1000</f>
        <v>0.8432696999999999</v>
      </c>
      <c r="J4936" s="3">
        <f>'symulacje godzinowe'!$R$3*'symulacje godzinowe'!$N$3*(E4936-D4936)^2*'symulacje godzinowe'!$P$3/1000</f>
        <v>6.4103759999999997E-3</v>
      </c>
      <c r="K4936" s="3">
        <f t="shared" si="362"/>
        <v>1.2192360719999999</v>
      </c>
      <c r="L4936" s="6">
        <f t="shared" si="360"/>
        <v>4389.2498592000002</v>
      </c>
    </row>
    <row r="4937" spans="1:15" x14ac:dyDescent="0.2">
      <c r="A4937" s="2">
        <v>7</v>
      </c>
      <c r="B4937" s="2">
        <v>25</v>
      </c>
      <c r="C4937" s="2">
        <v>4935</v>
      </c>
      <c r="D4937" s="2">
        <v>20.5</v>
      </c>
      <c r="E4937" s="2">
        <v>55</v>
      </c>
      <c r="F4937" s="1">
        <f t="shared" si="361"/>
        <v>50</v>
      </c>
      <c r="G4937" s="2">
        <v>379.3</v>
      </c>
      <c r="H4937" s="3">
        <f>G4937/1000*'symulacje godzinowe'!$N$3*'symulacje godzinowe'!$Q$3*'symulacje godzinowe'!$R$3</f>
        <v>1.6767946473000004</v>
      </c>
      <c r="I4937" s="3">
        <f>'symulacje godzinowe'!$R$3*'symulacje godzinowe'!$N$3*(E4937-D4937)*'symulacje godzinowe'!$O$3/1000</f>
        <v>0.83122298999999988</v>
      </c>
      <c r="J4937" s="3">
        <f>'symulacje godzinowe'!$R$3*'symulacje godzinowe'!$N$3*(E4937-D4937)^2*'symulacje godzinowe'!$P$3/1000</f>
        <v>6.2285306399999995E-3</v>
      </c>
      <c r="K4937" s="3">
        <f t="shared" si="362"/>
        <v>0.83934312666000055</v>
      </c>
      <c r="L4937" s="6">
        <f t="shared" si="360"/>
        <v>3021.6352559760021</v>
      </c>
    </row>
    <row r="4938" spans="1:15" x14ac:dyDescent="0.2">
      <c r="A4938" s="2">
        <v>7</v>
      </c>
      <c r="B4938" s="2">
        <v>25</v>
      </c>
      <c r="C4938" s="2">
        <v>4936</v>
      </c>
      <c r="D4938" s="2">
        <v>21</v>
      </c>
      <c r="E4938" s="2">
        <v>55</v>
      </c>
      <c r="F4938" s="1">
        <f t="shared" si="361"/>
        <v>50</v>
      </c>
      <c r="G4938" s="2">
        <v>250.5</v>
      </c>
      <c r="H4938" s="3">
        <f>G4938/1000*'symulacje godzinowe'!$N$3*'symulacje godzinowe'!$Q$3*'symulacje godzinowe'!$R$3</f>
        <v>1.1074006304999999</v>
      </c>
      <c r="I4938" s="3">
        <f>'symulacje godzinowe'!$R$3*'symulacje godzinowe'!$N$3*(E4938-D4938)*'symulacje godzinowe'!$O$3/1000</f>
        <v>0.81917627999999987</v>
      </c>
      <c r="J4938" s="3">
        <f>'symulacje godzinowe'!$R$3*'symulacje godzinowe'!$N$3*(E4938-D4938)^2*'symulacje godzinowe'!$P$3/1000</f>
        <v>6.0493017599999995E-3</v>
      </c>
      <c r="K4938" s="3">
        <f t="shared" si="362"/>
        <v>0.28217504874000005</v>
      </c>
      <c r="L4938" s="6">
        <f t="shared" si="360"/>
        <v>1015.8301754640001</v>
      </c>
    </row>
    <row r="4939" spans="1:15" x14ac:dyDescent="0.2">
      <c r="A4939" s="2">
        <v>7</v>
      </c>
      <c r="B4939" s="2">
        <v>25</v>
      </c>
      <c r="C4939" s="2">
        <v>4937</v>
      </c>
      <c r="D4939" s="2">
        <v>20.5</v>
      </c>
      <c r="E4939" s="2">
        <v>55</v>
      </c>
      <c r="F4939" s="1">
        <f t="shared" si="361"/>
        <v>50</v>
      </c>
      <c r="G4939" s="2">
        <v>165.4</v>
      </c>
      <c r="H4939" s="3">
        <f>G4939/1000*'symulacje godzinowe'!$N$3*'symulacje godzinowe'!$Q$3*'symulacje godzinowe'!$R$3</f>
        <v>0.73119386940000008</v>
      </c>
      <c r="I4939" s="3">
        <f>'symulacje godzinowe'!$R$3*'symulacje godzinowe'!$N$3*(E4939-D4939)*'symulacje godzinowe'!$O$3/1000</f>
        <v>0.83122298999999988</v>
      </c>
      <c r="J4939" s="3">
        <f>'symulacje godzinowe'!$R$3*'symulacje godzinowe'!$N$3*(E4939-D4939)^2*'symulacje godzinowe'!$P$3/1000</f>
        <v>6.2285306399999995E-3</v>
      </c>
      <c r="K4939" s="3">
        <f t="shared" si="362"/>
        <v>-0.10625765123999979</v>
      </c>
      <c r="L4939" s="6">
        <f t="shared" si="360"/>
        <v>0</v>
      </c>
    </row>
    <row r="4940" spans="1:15" x14ac:dyDescent="0.2">
      <c r="A4940" s="2">
        <v>7</v>
      </c>
      <c r="B4940" s="2">
        <v>25</v>
      </c>
      <c r="C4940" s="2">
        <v>4938</v>
      </c>
      <c r="D4940" s="2">
        <v>20.100000000000001</v>
      </c>
      <c r="E4940" s="2">
        <v>55</v>
      </c>
      <c r="F4940" s="1">
        <f t="shared" si="361"/>
        <v>50</v>
      </c>
      <c r="G4940" s="2">
        <v>77.900000000000006</v>
      </c>
      <c r="H4940" s="3">
        <f>G4940/1000*'symulacje godzinowe'!$N$3*'symulacje godzinowe'!$Q$3*'symulacje godzinowe'!$R$3</f>
        <v>0.34437728190000005</v>
      </c>
      <c r="I4940" s="3">
        <f>'symulacje godzinowe'!$R$3*'symulacje godzinowe'!$N$3*(E4940-D4940)*'symulacje godzinowe'!$O$3/1000</f>
        <v>0.84086035799999992</v>
      </c>
      <c r="J4940" s="3">
        <f>'symulacje godzinowe'!$R$3*'symulacje godzinowe'!$N$3*(E4940-D4940)^2*'symulacje godzinowe'!$P$3/1000</f>
        <v>6.3737976095999994E-3</v>
      </c>
      <c r="K4940" s="3">
        <f t="shared" si="362"/>
        <v>-0.50285687370959986</v>
      </c>
      <c r="L4940" s="6">
        <f t="shared" si="360"/>
        <v>0</v>
      </c>
    </row>
    <row r="4941" spans="1:15" x14ac:dyDescent="0.2">
      <c r="A4941" s="2">
        <v>7</v>
      </c>
      <c r="B4941" s="2">
        <v>25</v>
      </c>
      <c r="C4941" s="2">
        <v>4939</v>
      </c>
      <c r="D4941" s="2">
        <v>19.600000000000001</v>
      </c>
      <c r="E4941" s="2">
        <v>55</v>
      </c>
      <c r="F4941" s="1">
        <f t="shared" si="361"/>
        <v>50</v>
      </c>
      <c r="G4941" s="2">
        <v>11.6</v>
      </c>
      <c r="H4941" s="3">
        <f>G4941/1000*'symulacje godzinowe'!$N$3*'symulacje godzinowe'!$Q$3*'symulacje godzinowe'!$R$3</f>
        <v>5.1280827599999995E-2</v>
      </c>
      <c r="I4941" s="3">
        <f>'symulacje godzinowe'!$R$3*'symulacje godzinowe'!$N$3*(E4941-D4941)*'symulacje godzinowe'!$O$3/1000</f>
        <v>0.85290706799999993</v>
      </c>
      <c r="J4941" s="3">
        <f>'symulacje godzinowe'!$R$3*'symulacje godzinowe'!$N$3*(E4941-D4941)^2*'symulacje godzinowe'!$P$3/1000</f>
        <v>6.5577361535999997E-3</v>
      </c>
      <c r="K4941" s="3">
        <f t="shared" si="362"/>
        <v>-0.80818397655359997</v>
      </c>
      <c r="L4941" s="6">
        <f t="shared" si="360"/>
        <v>0</v>
      </c>
    </row>
    <row r="4942" spans="1:15" x14ac:dyDescent="0.2">
      <c r="A4942" s="2">
        <v>7</v>
      </c>
      <c r="B4942" s="2">
        <v>25</v>
      </c>
      <c r="C4942" s="2">
        <v>4940</v>
      </c>
      <c r="D4942" s="2">
        <v>18.2</v>
      </c>
      <c r="E4942" s="2">
        <v>55</v>
      </c>
      <c r="F4942" s="1">
        <f t="shared" si="361"/>
        <v>50</v>
      </c>
      <c r="G4942" s="2">
        <v>0</v>
      </c>
      <c r="H4942" s="3">
        <f>G4942/1000*'symulacje godzinowe'!$N$3*'symulacje godzinowe'!$Q$3*'symulacje godzinowe'!$R$3</f>
        <v>0</v>
      </c>
      <c r="I4942" s="3">
        <f>'symulacje godzinowe'!$R$3*'symulacje godzinowe'!$N$3*(E4942-D4942)*'symulacje godzinowe'!$O$3/1000</f>
        <v>0.88663785599999978</v>
      </c>
      <c r="J4942" s="3">
        <f>'symulacje godzinowe'!$R$3*'symulacje godzinowe'!$N$3*(E4942-D4942)^2*'symulacje godzinowe'!$P$3/1000</f>
        <v>7.0866837503999981E-3</v>
      </c>
      <c r="K4942" s="3">
        <f t="shared" si="362"/>
        <v>-0.89372453975039978</v>
      </c>
      <c r="L4942" s="6">
        <f t="shared" si="360"/>
        <v>0</v>
      </c>
    </row>
    <row r="4943" spans="1:15" x14ac:dyDescent="0.2">
      <c r="A4943" s="2">
        <v>7</v>
      </c>
      <c r="B4943" s="2">
        <v>25</v>
      </c>
      <c r="C4943" s="2">
        <v>4941</v>
      </c>
      <c r="D4943" s="2">
        <v>16.7</v>
      </c>
      <c r="E4943" s="2">
        <v>55</v>
      </c>
      <c r="F4943" s="1">
        <f t="shared" si="361"/>
        <v>50</v>
      </c>
      <c r="G4943" s="2">
        <v>0</v>
      </c>
      <c r="H4943" s="3">
        <f>G4943/1000*'symulacje godzinowe'!$N$3*'symulacje godzinowe'!$Q$3*'symulacje godzinowe'!$R$3</f>
        <v>0</v>
      </c>
      <c r="I4943" s="3">
        <f>'symulacje godzinowe'!$R$3*'symulacje godzinowe'!$N$3*(E4943-D4943)*'symulacje godzinowe'!$O$3/1000</f>
        <v>0.92277798599999994</v>
      </c>
      <c r="J4943" s="3">
        <f>'symulacje godzinowe'!$R$3*'symulacje godzinowe'!$N$3*(E4943-D4943)^2*'symulacje godzinowe'!$P$3/1000</f>
        <v>7.6761766944E-3</v>
      </c>
      <c r="K4943" s="3">
        <f t="shared" si="362"/>
        <v>-0.93045416269439996</v>
      </c>
      <c r="L4943" s="6">
        <f t="shared" si="360"/>
        <v>0</v>
      </c>
    </row>
    <row r="4944" spans="1:15" x14ac:dyDescent="0.2">
      <c r="A4944" s="2">
        <v>7</v>
      </c>
      <c r="B4944" s="2">
        <v>25</v>
      </c>
      <c r="C4944" s="2">
        <v>4942</v>
      </c>
      <c r="D4944" s="2">
        <v>15.3</v>
      </c>
      <c r="E4944" s="2">
        <v>55</v>
      </c>
      <c r="F4944" s="1">
        <f t="shared" si="361"/>
        <v>50</v>
      </c>
      <c r="G4944" s="2">
        <v>0</v>
      </c>
      <c r="H4944" s="3">
        <f>G4944/1000*'symulacje godzinowe'!$N$3*'symulacje godzinowe'!$Q$3*'symulacje godzinowe'!$R$3</f>
        <v>0</v>
      </c>
      <c r="I4944" s="3">
        <f>'symulacje godzinowe'!$R$3*'symulacje godzinowe'!$N$3*(E4944-D4944)*'symulacje godzinowe'!$O$3/1000</f>
        <v>0.9565087739999999</v>
      </c>
      <c r="J4944" s="3">
        <f>'symulacje godzinowe'!$R$3*'symulacje godzinowe'!$N$3*(E4944-D4944)^2*'symulacje godzinowe'!$P$3/1000</f>
        <v>8.2476159264000017E-3</v>
      </c>
      <c r="K4944" s="3">
        <f t="shared" si="362"/>
        <v>-0.96475638992639989</v>
      </c>
      <c r="L4944" s="6">
        <f t="shared" si="360"/>
        <v>0</v>
      </c>
      <c r="O4944" s="21" t="s">
        <v>33</v>
      </c>
    </row>
    <row r="4945" spans="1:19" x14ac:dyDescent="0.2">
      <c r="A4945" s="2">
        <v>7</v>
      </c>
      <c r="B4945" s="2">
        <v>25</v>
      </c>
      <c r="C4945" s="2">
        <v>4943</v>
      </c>
      <c r="D4945" s="2">
        <v>14.3</v>
      </c>
      <c r="E4945" s="2">
        <v>55</v>
      </c>
      <c r="F4945" s="1">
        <f t="shared" si="361"/>
        <v>50</v>
      </c>
      <c r="G4945" s="2">
        <v>0</v>
      </c>
      <c r="H4945" s="3">
        <f>G4945/1000*'symulacje godzinowe'!$N$3*'symulacje godzinowe'!$Q$3*'symulacje godzinowe'!$R$3</f>
        <v>0</v>
      </c>
      <c r="I4945" s="3">
        <f>'symulacje godzinowe'!$R$3*'symulacje godzinowe'!$N$3*(E4945-D4945)*'symulacje godzinowe'!$O$3/1000</f>
        <v>0.98060219400000004</v>
      </c>
      <c r="J4945" s="3">
        <f>'symulacje godzinowe'!$R$3*'symulacje godzinowe'!$N$3*(E4945-D4945)^2*'symulacje godzinowe'!$P$3/1000</f>
        <v>8.6683459104000011E-3</v>
      </c>
      <c r="K4945" s="3">
        <f t="shared" si="362"/>
        <v>-0.98927053991040004</v>
      </c>
      <c r="L4945" s="6">
        <f t="shared" si="360"/>
        <v>0</v>
      </c>
      <c r="M4945" s="21" t="s">
        <v>32</v>
      </c>
      <c r="N4945" s="21" t="s">
        <v>27</v>
      </c>
      <c r="O4945" s="21" t="s">
        <v>31</v>
      </c>
      <c r="P4945" s="21" t="s">
        <v>28</v>
      </c>
      <c r="Q4945" s="21" t="s">
        <v>29</v>
      </c>
      <c r="R4945" s="21" t="s">
        <v>30</v>
      </c>
      <c r="S4945" s="21" t="s">
        <v>26</v>
      </c>
    </row>
    <row r="4946" spans="1:19" x14ac:dyDescent="0.2">
      <c r="A4946" s="2">
        <v>7</v>
      </c>
      <c r="B4946" s="2">
        <v>25</v>
      </c>
      <c r="C4946" s="2">
        <v>4944</v>
      </c>
      <c r="D4946" s="2">
        <v>13.3</v>
      </c>
      <c r="E4946" s="2">
        <v>55</v>
      </c>
      <c r="F4946" s="1">
        <f t="shared" si="361"/>
        <v>50</v>
      </c>
      <c r="G4946" s="2">
        <v>0</v>
      </c>
      <c r="H4946" s="3">
        <f>G4946/1000*'symulacje godzinowe'!$N$3*'symulacje godzinowe'!$Q$3*'symulacje godzinowe'!$R$3</f>
        <v>0</v>
      </c>
      <c r="I4946" s="3">
        <f>'symulacje godzinowe'!$R$3*'symulacje godzinowe'!$N$3*(E4946-D4946)*'symulacje godzinowe'!$O$3/1000</f>
        <v>1.0046956140000001</v>
      </c>
      <c r="J4946" s="3">
        <f>'symulacje godzinowe'!$R$3*'symulacje godzinowe'!$N$3*(E4946-D4946)^2*'symulacje godzinowe'!$P$3/1000</f>
        <v>9.0995418144000015E-3</v>
      </c>
      <c r="K4946" s="3">
        <f t="shared" si="362"/>
        <v>-1.0137951558144001</v>
      </c>
      <c r="L4946" s="10">
        <f>SUM(L4923:L4945)</f>
        <v>34616.18855051713</v>
      </c>
      <c r="M4946" s="19">
        <f>(L4922-4.187*$N$7*$O$7*(F4946-10))*((L4922-4.187*$N$7*$O$7*(F4946-10))&gt;0)</f>
        <v>0</v>
      </c>
      <c r="N4946" s="19">
        <f>M4946/4.187/(F4946-10)*(M4946&gt;0)</f>
        <v>0</v>
      </c>
      <c r="O4946" s="19">
        <f>$P$7-0.5*$N$7*$O$7</f>
        <v>100</v>
      </c>
      <c r="P4946" s="19">
        <f>IF(N4946&lt;O4946,N4946,O4946)</f>
        <v>0</v>
      </c>
      <c r="Q4946" s="19">
        <f>L4946/4.187/(F4946-10)+P4946</f>
        <v>206.68849146475478</v>
      </c>
      <c r="R4946" s="19" t="b">
        <f>Q4946&gt;$N$7*$O$7</f>
        <v>1</v>
      </c>
      <c r="S4946" s="19">
        <f>IF(R4946,(F4946-10)/(50-10),(F4946-10)/(50-10)*Q4946/$N$7/$O$7)</f>
        <v>1</v>
      </c>
    </row>
    <row r="4947" spans="1:19" x14ac:dyDescent="0.2">
      <c r="A4947" s="2">
        <v>7</v>
      </c>
      <c r="B4947" s="2">
        <v>26</v>
      </c>
      <c r="C4947" s="2">
        <v>4945</v>
      </c>
      <c r="D4947" s="2">
        <v>12.3</v>
      </c>
      <c r="E4947" s="2">
        <v>55</v>
      </c>
      <c r="F4947" s="1">
        <f t="shared" si="361"/>
        <v>50</v>
      </c>
      <c r="G4947" s="2">
        <v>0</v>
      </c>
      <c r="H4947" s="3">
        <f>G4947/1000*'symulacje godzinowe'!$N$3*'symulacje godzinowe'!$Q$3*'symulacje godzinowe'!$R$3</f>
        <v>0</v>
      </c>
      <c r="I4947" s="3">
        <f>'symulacje godzinowe'!$R$3*'symulacje godzinowe'!$N$3*(E4947-D4947)*'symulacje godzinowe'!$O$3/1000</f>
        <v>1.0287890339999999</v>
      </c>
      <c r="J4947" s="3">
        <f>'symulacje godzinowe'!$R$3*'symulacje godzinowe'!$N$3*(E4947-D4947)^2*'symulacje godzinowe'!$P$3/1000</f>
        <v>9.5412036384000011E-3</v>
      </c>
      <c r="K4947" s="3">
        <f t="shared" si="362"/>
        <v>-1.0383302376383998</v>
      </c>
      <c r="L4947" s="6">
        <f>K4947*(K4947&gt;0)*3600</f>
        <v>0</v>
      </c>
    </row>
    <row r="4948" spans="1:19" x14ac:dyDescent="0.2">
      <c r="A4948" s="2">
        <v>7</v>
      </c>
      <c r="B4948" s="2">
        <v>26</v>
      </c>
      <c r="C4948" s="2">
        <v>4946</v>
      </c>
      <c r="D4948" s="2">
        <v>11.7</v>
      </c>
      <c r="E4948" s="2">
        <v>55</v>
      </c>
      <c r="F4948" s="1">
        <f t="shared" si="361"/>
        <v>50</v>
      </c>
      <c r="G4948" s="2">
        <v>0</v>
      </c>
      <c r="H4948" s="3">
        <f>G4948/1000*'symulacje godzinowe'!$N$3*'symulacje godzinowe'!$Q$3*'symulacje godzinowe'!$R$3</f>
        <v>0</v>
      </c>
      <c r="I4948" s="3">
        <f>'symulacje godzinowe'!$R$3*'symulacje godzinowe'!$N$3*(E4948-D4948)*'symulacje godzinowe'!$O$3/1000</f>
        <v>1.043245086</v>
      </c>
      <c r="J4948" s="3">
        <f>'symulacje godzinowe'!$R$3*'symulacje godzinowe'!$N$3*(E4948-D4948)^2*'symulacje godzinowe'!$P$3/1000</f>
        <v>9.8112243743999974E-3</v>
      </c>
      <c r="K4948" s="3">
        <f t="shared" si="362"/>
        <v>-1.0530563103744</v>
      </c>
      <c r="L4948" s="6">
        <f t="shared" ref="L4948:L4969" si="363">K4948*(K4948&gt;0)*3600</f>
        <v>0</v>
      </c>
    </row>
    <row r="4949" spans="1:19" x14ac:dyDescent="0.2">
      <c r="A4949" s="2">
        <v>7</v>
      </c>
      <c r="B4949" s="2">
        <v>26</v>
      </c>
      <c r="C4949" s="2">
        <v>4947</v>
      </c>
      <c r="D4949" s="2">
        <v>11.2</v>
      </c>
      <c r="E4949" s="2">
        <v>55</v>
      </c>
      <c r="F4949" s="1">
        <f t="shared" si="361"/>
        <v>50</v>
      </c>
      <c r="G4949" s="2">
        <v>0</v>
      </c>
      <c r="H4949" s="3">
        <f>G4949/1000*'symulacje godzinowe'!$N$3*'symulacje godzinowe'!$Q$3*'symulacje godzinowe'!$R$3</f>
        <v>0</v>
      </c>
      <c r="I4949" s="3">
        <f>'symulacje godzinowe'!$R$3*'symulacje godzinowe'!$N$3*(E4949-D4949)*'symulacje godzinowe'!$O$3/1000</f>
        <v>1.0552917959999997</v>
      </c>
      <c r="J4949" s="3">
        <f>'symulacje godzinowe'!$R$3*'symulacje godzinowe'!$N$3*(E4949-D4949)^2*'symulacje godzinowe'!$P$3/1000</f>
        <v>1.0039119782399998E-2</v>
      </c>
      <c r="K4949" s="3">
        <f t="shared" si="362"/>
        <v>-1.0653309157823996</v>
      </c>
      <c r="L4949" s="6">
        <f t="shared" si="363"/>
        <v>0</v>
      </c>
    </row>
    <row r="4950" spans="1:19" x14ac:dyDescent="0.2">
      <c r="A4950" s="2">
        <v>7</v>
      </c>
      <c r="B4950" s="2">
        <v>26</v>
      </c>
      <c r="C4950" s="2">
        <v>4948</v>
      </c>
      <c r="D4950" s="2">
        <v>10.6</v>
      </c>
      <c r="E4950" s="2">
        <v>55</v>
      </c>
      <c r="F4950" s="1">
        <f t="shared" si="361"/>
        <v>50</v>
      </c>
      <c r="G4950" s="2">
        <v>0</v>
      </c>
      <c r="H4950" s="3">
        <f>G4950/1000*'symulacje godzinowe'!$N$3*'symulacje godzinowe'!$Q$3*'symulacje godzinowe'!$R$3</f>
        <v>0</v>
      </c>
      <c r="I4950" s="3">
        <f>'symulacje godzinowe'!$R$3*'symulacje godzinowe'!$N$3*(E4950-D4950)*'symulacje godzinowe'!$O$3/1000</f>
        <v>1.069747848</v>
      </c>
      <c r="J4950" s="3">
        <f>'symulacje godzinowe'!$R$3*'symulacje godzinowe'!$N$3*(E4950-D4950)^2*'symulacje godzinowe'!$P$3/1000</f>
        <v>1.0316048025599999E-2</v>
      </c>
      <c r="K4950" s="3">
        <f t="shared" si="362"/>
        <v>-1.0800638960255999</v>
      </c>
      <c r="L4950" s="6">
        <f t="shared" si="363"/>
        <v>0</v>
      </c>
    </row>
    <row r="4951" spans="1:19" x14ac:dyDescent="0.2">
      <c r="A4951" s="2">
        <v>7</v>
      </c>
      <c r="B4951" s="2">
        <v>26</v>
      </c>
      <c r="C4951" s="2">
        <v>4949</v>
      </c>
      <c r="D4951" s="2">
        <v>12.1</v>
      </c>
      <c r="E4951" s="2">
        <v>55</v>
      </c>
      <c r="F4951" s="1">
        <f t="shared" si="361"/>
        <v>50</v>
      </c>
      <c r="G4951" s="2">
        <v>69.8</v>
      </c>
      <c r="H4951" s="3">
        <f>G4951/1000*'symulacje godzinowe'!$N$3*'symulacje godzinowe'!$Q$3*'symulacje godzinowe'!$R$3</f>
        <v>0.30856911780000001</v>
      </c>
      <c r="I4951" s="3">
        <f>'symulacje godzinowe'!$R$3*'symulacje godzinowe'!$N$3*(E4951-D4951)*'symulacje godzinowe'!$O$3/1000</f>
        <v>1.0336077180000001</v>
      </c>
      <c r="J4951" s="3">
        <f>'symulacje godzinowe'!$R$3*'symulacje godzinowe'!$N$3*(E4951-D4951)^2*'symulacje godzinowe'!$P$3/1000</f>
        <v>9.6307919135999991E-3</v>
      </c>
      <c r="K4951" s="3">
        <f t="shared" si="362"/>
        <v>-0.73466939211359994</v>
      </c>
      <c r="L4951" s="6">
        <f t="shared" si="363"/>
        <v>0</v>
      </c>
    </row>
    <row r="4952" spans="1:19" x14ac:dyDescent="0.2">
      <c r="A4952" s="2">
        <v>7</v>
      </c>
      <c r="B4952" s="2">
        <v>26</v>
      </c>
      <c r="C4952" s="2">
        <v>4950</v>
      </c>
      <c r="D4952" s="2">
        <v>13.7</v>
      </c>
      <c r="E4952" s="2">
        <v>55</v>
      </c>
      <c r="F4952" s="1">
        <f t="shared" si="361"/>
        <v>50</v>
      </c>
      <c r="G4952" s="2">
        <v>169.6</v>
      </c>
      <c r="H4952" s="3">
        <f>G4952/1000*'symulacje godzinowe'!$N$3*'symulacje godzinowe'!$Q$3*'symulacje godzinowe'!$R$3</f>
        <v>0.7497610656</v>
      </c>
      <c r="I4952" s="3">
        <f>'symulacje godzinowe'!$R$3*'symulacje godzinowe'!$N$3*(E4952-D4952)*'symulacje godzinowe'!$O$3/1000</f>
        <v>0.99505824599999981</v>
      </c>
      <c r="J4952" s="3">
        <f>'symulacje godzinowe'!$R$3*'symulacje godzinowe'!$N$3*(E4952-D4952)^2*'symulacje godzinowe'!$P$3/1000</f>
        <v>8.9258075423999991E-3</v>
      </c>
      <c r="K4952" s="3">
        <f t="shared" si="362"/>
        <v>-0.25422298794239984</v>
      </c>
      <c r="L4952" s="6">
        <f t="shared" si="363"/>
        <v>0</v>
      </c>
    </row>
    <row r="4953" spans="1:19" x14ac:dyDescent="0.2">
      <c r="A4953" s="2">
        <v>7</v>
      </c>
      <c r="B4953" s="2">
        <v>26</v>
      </c>
      <c r="C4953" s="2">
        <v>4951</v>
      </c>
      <c r="D4953" s="2">
        <v>15.2</v>
      </c>
      <c r="E4953" s="2">
        <v>55</v>
      </c>
      <c r="F4953" s="1">
        <f t="shared" si="361"/>
        <v>50</v>
      </c>
      <c r="G4953" s="2">
        <v>361.1</v>
      </c>
      <c r="H4953" s="3">
        <f>G4953/1000*'symulacje godzinowe'!$N$3*'symulacje godzinowe'!$Q$3*'symulacje godzinowe'!$R$3</f>
        <v>1.5963367971000002</v>
      </c>
      <c r="I4953" s="3">
        <f>'symulacje godzinowe'!$R$3*'symulacje godzinowe'!$N$3*(E4953-D4953)*'symulacje godzinowe'!$O$3/1000</f>
        <v>0.95891811599999999</v>
      </c>
      <c r="J4953" s="3">
        <f>'symulacje godzinowe'!$R$3*'symulacje godzinowe'!$N$3*(E4953-D4953)^2*'symulacje godzinowe'!$P$3/1000</f>
        <v>8.289217958399998E-3</v>
      </c>
      <c r="K4953" s="3">
        <f t="shared" si="362"/>
        <v>0.62912946314160023</v>
      </c>
      <c r="L4953" s="6">
        <f t="shared" si="363"/>
        <v>2264.8660673097606</v>
      </c>
    </row>
    <row r="4954" spans="1:19" x14ac:dyDescent="0.2">
      <c r="A4954" s="2">
        <v>7</v>
      </c>
      <c r="B4954" s="2">
        <v>26</v>
      </c>
      <c r="C4954" s="2">
        <v>4952</v>
      </c>
      <c r="D4954" s="2">
        <v>16.899999999999999</v>
      </c>
      <c r="E4954" s="2">
        <v>55</v>
      </c>
      <c r="F4954" s="1">
        <f t="shared" si="361"/>
        <v>50</v>
      </c>
      <c r="G4954" s="2">
        <v>551.9</v>
      </c>
      <c r="H4954" s="3">
        <f>G4954/1000*'symulacje godzinowe'!$N$3*'symulacje godzinowe'!$Q$3*'symulacje godzinowe'!$R$3</f>
        <v>2.4398179958999999</v>
      </c>
      <c r="I4954" s="3">
        <f>'symulacje godzinowe'!$R$3*'symulacje godzinowe'!$N$3*(E4954-D4954)*'symulacje godzinowe'!$O$3/1000</f>
        <v>0.91795930199999998</v>
      </c>
      <c r="J4954" s="3">
        <f>'symulacje godzinowe'!$R$3*'symulacje godzinowe'!$N$3*(E4954-D4954)^2*'symulacje godzinowe'!$P$3/1000</f>
        <v>7.5962170656E-3</v>
      </c>
      <c r="K4954" s="3">
        <f t="shared" si="362"/>
        <v>1.5142624768344</v>
      </c>
      <c r="L4954" s="6">
        <f t="shared" si="363"/>
        <v>5451.3449166038399</v>
      </c>
    </row>
    <row r="4955" spans="1:19" x14ac:dyDescent="0.2">
      <c r="A4955" s="2">
        <v>7</v>
      </c>
      <c r="B4955" s="2">
        <v>26</v>
      </c>
      <c r="C4955" s="2">
        <v>4953</v>
      </c>
      <c r="D4955" s="2">
        <v>18.5</v>
      </c>
      <c r="E4955" s="2">
        <v>55</v>
      </c>
      <c r="F4955" s="1">
        <f t="shared" si="361"/>
        <v>50</v>
      </c>
      <c r="G4955" s="2">
        <v>595.1</v>
      </c>
      <c r="H4955" s="3">
        <f>G4955/1000*'symulacje godzinowe'!$N$3*'symulacje godzinowe'!$Q$3*'symulacje godzinowe'!$R$3</f>
        <v>2.6307948711000004</v>
      </c>
      <c r="I4955" s="3">
        <f>'symulacje godzinowe'!$R$3*'symulacje godzinowe'!$N$3*(E4955-D4955)*'symulacje godzinowe'!$O$3/1000</f>
        <v>0.87940982999999984</v>
      </c>
      <c r="J4955" s="3">
        <f>'symulacje godzinowe'!$R$3*'symulacje godzinowe'!$N$3*(E4955-D4955)^2*'symulacje godzinowe'!$P$3/1000</f>
        <v>6.9716109599999992E-3</v>
      </c>
      <c r="K4955" s="3">
        <f t="shared" si="362"/>
        <v>1.7444134301400007</v>
      </c>
      <c r="L4955" s="6">
        <f t="shared" si="363"/>
        <v>6279.8883485040024</v>
      </c>
    </row>
    <row r="4956" spans="1:19" x14ac:dyDescent="0.2">
      <c r="A4956" s="2">
        <v>7</v>
      </c>
      <c r="B4956" s="2">
        <v>26</v>
      </c>
      <c r="C4956" s="2">
        <v>4954</v>
      </c>
      <c r="D4956" s="2">
        <v>20.2</v>
      </c>
      <c r="E4956" s="2">
        <v>55</v>
      </c>
      <c r="F4956" s="1">
        <f t="shared" si="361"/>
        <v>50</v>
      </c>
      <c r="G4956" s="2">
        <v>718.6</v>
      </c>
      <c r="H4956" s="3">
        <f>G4956/1000*'symulacje godzinowe'!$N$3*'symulacje godzinowe'!$Q$3*'symulacje godzinowe'!$R$3</f>
        <v>3.176758854600001</v>
      </c>
      <c r="I4956" s="3">
        <f>'symulacje godzinowe'!$R$3*'symulacje godzinowe'!$N$3*(E4956-D4956)*'symulacje godzinowe'!$O$3/1000</f>
        <v>0.83845101599999972</v>
      </c>
      <c r="J4956" s="3">
        <f>'symulacje godzinowe'!$R$3*'symulacje godzinowe'!$N$3*(E4956-D4956)^2*'symulacje godzinowe'!$P$3/1000</f>
        <v>6.3373238783999983E-3</v>
      </c>
      <c r="K4956" s="3">
        <f t="shared" si="362"/>
        <v>2.3319705147216014</v>
      </c>
      <c r="L4956" s="6">
        <f t="shared" si="363"/>
        <v>8395.0938529977648</v>
      </c>
    </row>
    <row r="4957" spans="1:19" x14ac:dyDescent="0.2">
      <c r="A4957" s="2">
        <v>7</v>
      </c>
      <c r="B4957" s="2">
        <v>26</v>
      </c>
      <c r="C4957" s="2">
        <v>4955</v>
      </c>
      <c r="D4957" s="2">
        <v>20.7</v>
      </c>
      <c r="E4957" s="2">
        <v>55</v>
      </c>
      <c r="F4957" s="1">
        <f t="shared" si="361"/>
        <v>50</v>
      </c>
      <c r="G4957" s="2">
        <v>703.7</v>
      </c>
      <c r="H4957" s="3">
        <f>G4957/1000*'symulacje godzinowe'!$N$3*'symulacje godzinowe'!$Q$3*'symulacje godzinowe'!$R$3</f>
        <v>3.1108895157000003</v>
      </c>
      <c r="I4957" s="3">
        <f>'symulacje godzinowe'!$R$3*'symulacje godzinowe'!$N$3*(E4957-D4957)*'symulacje godzinowe'!$O$3/1000</f>
        <v>0.82640430599999992</v>
      </c>
      <c r="J4957" s="3">
        <f>'symulacje godzinowe'!$R$3*'symulacje godzinowe'!$N$3*(E4957-D4957)^2*'symulacje godzinowe'!$P$3/1000</f>
        <v>6.1565251103999977E-3</v>
      </c>
      <c r="K4957" s="3">
        <f t="shared" si="362"/>
        <v>2.2783286845896007</v>
      </c>
      <c r="L4957" s="6">
        <f t="shared" si="363"/>
        <v>8201.9832645225633</v>
      </c>
    </row>
    <row r="4958" spans="1:19" x14ac:dyDescent="0.2">
      <c r="A4958" s="2">
        <v>7</v>
      </c>
      <c r="B4958" s="2">
        <v>26</v>
      </c>
      <c r="C4958" s="2">
        <v>4956</v>
      </c>
      <c r="D4958" s="2">
        <v>21.1</v>
      </c>
      <c r="E4958" s="2">
        <v>55</v>
      </c>
      <c r="F4958" s="1">
        <f t="shared" si="361"/>
        <v>50</v>
      </c>
      <c r="G4958" s="2">
        <v>719.7</v>
      </c>
      <c r="H4958" s="3">
        <f>G4958/1000*'symulacje godzinowe'!$N$3*'symulacje godzinowe'!$Q$3*'symulacje godzinowe'!$R$3</f>
        <v>3.1816216917000002</v>
      </c>
      <c r="I4958" s="3">
        <f>'symulacje godzinowe'!$R$3*'symulacje godzinowe'!$N$3*(E4958-D4958)*'symulacje godzinowe'!$O$3/1000</f>
        <v>0.81676693799999989</v>
      </c>
      <c r="J4958" s="3">
        <f>'symulacje godzinowe'!$R$3*'symulacje godzinowe'!$N$3*(E4958-D4958)^2*'symulacje godzinowe'!$P$3/1000</f>
        <v>6.0137699615999988E-3</v>
      </c>
      <c r="K4958" s="3">
        <f t="shared" si="362"/>
        <v>2.3588409837384003</v>
      </c>
      <c r="L4958" s="6">
        <f t="shared" si="363"/>
        <v>8491.8275414582404</v>
      </c>
    </row>
    <row r="4959" spans="1:19" x14ac:dyDescent="0.2">
      <c r="A4959" s="2">
        <v>7</v>
      </c>
      <c r="B4959" s="2">
        <v>26</v>
      </c>
      <c r="C4959" s="2">
        <v>4957</v>
      </c>
      <c r="D4959" s="2">
        <v>21.6</v>
      </c>
      <c r="E4959" s="2">
        <v>55</v>
      </c>
      <c r="F4959" s="1">
        <f t="shared" si="361"/>
        <v>50</v>
      </c>
      <c r="G4959" s="2">
        <v>633.70000000000005</v>
      </c>
      <c r="H4959" s="3">
        <f>G4959/1000*'symulacje godzinowe'!$N$3*'symulacje godzinowe'!$Q$3*'symulacje godzinowe'!$R$3</f>
        <v>2.8014362457000002</v>
      </c>
      <c r="I4959" s="3">
        <f>'symulacje godzinowe'!$R$3*'symulacje godzinowe'!$N$3*(E4959-D4959)*'symulacje godzinowe'!$O$3/1000</f>
        <v>0.80472022799999987</v>
      </c>
      <c r="J4959" s="3">
        <f>'symulacje godzinowe'!$R$3*'symulacje godzinowe'!$N$3*(E4959-D4959)^2*'symulacje godzinowe'!$P$3/1000</f>
        <v>5.8376808575999984E-3</v>
      </c>
      <c r="K4959" s="3">
        <f t="shared" si="362"/>
        <v>1.9908783368424003</v>
      </c>
      <c r="L4959" s="6">
        <f t="shared" si="363"/>
        <v>7167.1620126326416</v>
      </c>
    </row>
    <row r="4960" spans="1:19" x14ac:dyDescent="0.2">
      <c r="A4960" s="2">
        <v>7</v>
      </c>
      <c r="B4960" s="2">
        <v>26</v>
      </c>
      <c r="C4960" s="2">
        <v>4958</v>
      </c>
      <c r="D4960" s="2">
        <v>21.7</v>
      </c>
      <c r="E4960" s="2">
        <v>55</v>
      </c>
      <c r="F4960" s="1">
        <f t="shared" si="361"/>
        <v>50</v>
      </c>
      <c r="G4960" s="2">
        <v>545.79999999999995</v>
      </c>
      <c r="H4960" s="3">
        <f>G4960/1000*'symulacje godzinowe'!$N$3*'symulacje godzinowe'!$Q$3*'symulacje godzinowe'!$R$3</f>
        <v>2.4128513537999998</v>
      </c>
      <c r="I4960" s="3">
        <f>'symulacje godzinowe'!$R$3*'symulacje godzinowe'!$N$3*(E4960-D4960)*'symulacje godzinowe'!$O$3/1000</f>
        <v>0.80231088599999989</v>
      </c>
      <c r="J4960" s="3">
        <f>'symulacje godzinowe'!$R$3*'symulacje godzinowe'!$N$3*(E4960-D4960)^2*'symulacje godzinowe'!$P$3/1000</f>
        <v>5.802777014399998E-3</v>
      </c>
      <c r="K4960" s="3">
        <f t="shared" si="362"/>
        <v>1.6047376907855999</v>
      </c>
      <c r="L4960" s="6">
        <f t="shared" si="363"/>
        <v>5777.0556868281601</v>
      </c>
    </row>
    <row r="4961" spans="1:19" x14ac:dyDescent="0.2">
      <c r="A4961" s="2">
        <v>7</v>
      </c>
      <c r="B4961" s="2">
        <v>26</v>
      </c>
      <c r="C4961" s="2">
        <v>4959</v>
      </c>
      <c r="D4961" s="2">
        <v>21.7</v>
      </c>
      <c r="E4961" s="2">
        <v>55</v>
      </c>
      <c r="F4961" s="1">
        <f t="shared" si="361"/>
        <v>50</v>
      </c>
      <c r="G4961" s="2">
        <v>406.7</v>
      </c>
      <c r="H4961" s="3">
        <f>G4961/1000*'symulacje godzinowe'!$N$3*'symulacje godzinowe'!$Q$3*'symulacje godzinowe'!$R$3</f>
        <v>1.7979234986999999</v>
      </c>
      <c r="I4961" s="3">
        <f>'symulacje godzinowe'!$R$3*'symulacje godzinowe'!$N$3*(E4961-D4961)*'symulacje godzinowe'!$O$3/1000</f>
        <v>0.80231088599999989</v>
      </c>
      <c r="J4961" s="3">
        <f>'symulacje godzinowe'!$R$3*'symulacje godzinowe'!$N$3*(E4961-D4961)^2*'symulacje godzinowe'!$P$3/1000</f>
        <v>5.802777014399998E-3</v>
      </c>
      <c r="K4961" s="3">
        <f t="shared" si="362"/>
        <v>0.98980983568559999</v>
      </c>
      <c r="L4961" s="6">
        <f t="shared" si="363"/>
        <v>3563.3154084681601</v>
      </c>
    </row>
    <row r="4962" spans="1:19" x14ac:dyDescent="0.2">
      <c r="A4962" s="2">
        <v>7</v>
      </c>
      <c r="B4962" s="2">
        <v>26</v>
      </c>
      <c r="C4962" s="2">
        <v>4960</v>
      </c>
      <c r="D4962" s="2">
        <v>21.8</v>
      </c>
      <c r="E4962" s="2">
        <v>55</v>
      </c>
      <c r="F4962" s="1">
        <f t="shared" si="361"/>
        <v>50</v>
      </c>
      <c r="G4962" s="2">
        <v>298.39999999999998</v>
      </c>
      <c r="H4962" s="3">
        <f>G4962/1000*'symulacje godzinowe'!$N$3*'symulacje godzinowe'!$Q$3*'symulacje godzinowe'!$R$3</f>
        <v>1.3191550824</v>
      </c>
      <c r="I4962" s="3">
        <f>'symulacje godzinowe'!$R$3*'symulacje godzinowe'!$N$3*(E4962-D4962)*'symulacje godzinowe'!$O$3/1000</f>
        <v>0.79990154399999991</v>
      </c>
      <c r="J4962" s="3">
        <f>'symulacje godzinowe'!$R$3*'symulacje godzinowe'!$N$3*(E4962-D4962)^2*'symulacje godzinowe'!$P$3/1000</f>
        <v>5.7679778304000002E-3</v>
      </c>
      <c r="K4962" s="3">
        <f t="shared" si="362"/>
        <v>0.51348556056960015</v>
      </c>
      <c r="L4962" s="6">
        <f t="shared" si="363"/>
        <v>1848.5480180505606</v>
      </c>
    </row>
    <row r="4963" spans="1:19" x14ac:dyDescent="0.2">
      <c r="A4963" s="2">
        <v>7</v>
      </c>
      <c r="B4963" s="2">
        <v>26</v>
      </c>
      <c r="C4963" s="2">
        <v>4961</v>
      </c>
      <c r="D4963" s="2">
        <v>21.5</v>
      </c>
      <c r="E4963" s="2">
        <v>55</v>
      </c>
      <c r="F4963" s="1">
        <f t="shared" si="361"/>
        <v>50</v>
      </c>
      <c r="G4963" s="2">
        <v>189.6</v>
      </c>
      <c r="H4963" s="3">
        <f>G4963/1000*'symulacje godzinowe'!$N$3*'symulacje godzinowe'!$Q$3*'symulacje godzinowe'!$R$3</f>
        <v>0.8381762855999999</v>
      </c>
      <c r="I4963" s="3">
        <f>'symulacje godzinowe'!$R$3*'symulacje godzinowe'!$N$3*(E4963-D4963)*'symulacje godzinowe'!$O$3/1000</f>
        <v>0.80712956999999996</v>
      </c>
      <c r="J4963" s="3">
        <f>'symulacje godzinowe'!$R$3*'symulacje godzinowe'!$N$3*(E4963-D4963)^2*'symulacje godzinowe'!$P$3/1000</f>
        <v>5.8726893599999998E-3</v>
      </c>
      <c r="K4963" s="3">
        <f t="shared" si="362"/>
        <v>2.5174026239999942E-2</v>
      </c>
      <c r="L4963" s="6">
        <f t="shared" si="363"/>
        <v>90.626494463999791</v>
      </c>
    </row>
    <row r="4964" spans="1:19" x14ac:dyDescent="0.2">
      <c r="A4964" s="2">
        <v>7</v>
      </c>
      <c r="B4964" s="2">
        <v>26</v>
      </c>
      <c r="C4964" s="2">
        <v>4962</v>
      </c>
      <c r="D4964" s="2">
        <v>21.1</v>
      </c>
      <c r="E4964" s="2">
        <v>55</v>
      </c>
      <c r="F4964" s="1">
        <f t="shared" si="361"/>
        <v>50</v>
      </c>
      <c r="G4964" s="2">
        <v>127.9</v>
      </c>
      <c r="H4964" s="3">
        <f>G4964/1000*'symulacje godzinowe'!$N$3*'symulacje godzinowe'!$Q$3*'symulacje godzinowe'!$R$3</f>
        <v>0.56541533190000015</v>
      </c>
      <c r="I4964" s="3">
        <f>'symulacje godzinowe'!$R$3*'symulacje godzinowe'!$N$3*(E4964-D4964)*'symulacje godzinowe'!$O$3/1000</f>
        <v>0.81676693799999989</v>
      </c>
      <c r="J4964" s="3">
        <f>'symulacje godzinowe'!$R$3*'symulacje godzinowe'!$N$3*(E4964-D4964)^2*'symulacje godzinowe'!$P$3/1000</f>
        <v>6.0137699615999988E-3</v>
      </c>
      <c r="K4964" s="3">
        <f t="shared" si="362"/>
        <v>-0.25736537606159976</v>
      </c>
      <c r="L4964" s="6">
        <f t="shared" si="363"/>
        <v>0</v>
      </c>
    </row>
    <row r="4965" spans="1:19" x14ac:dyDescent="0.2">
      <c r="A4965" s="2">
        <v>7</v>
      </c>
      <c r="B4965" s="2">
        <v>26</v>
      </c>
      <c r="C4965" s="2">
        <v>4963</v>
      </c>
      <c r="D4965" s="2">
        <v>20.8</v>
      </c>
      <c r="E4965" s="2">
        <v>55</v>
      </c>
      <c r="F4965" s="1">
        <f t="shared" si="361"/>
        <v>50</v>
      </c>
      <c r="G4965" s="2">
        <v>17.399999999999999</v>
      </c>
      <c r="H4965" s="3">
        <f>G4965/1000*'symulacje godzinowe'!$N$3*'symulacje godzinowe'!$Q$3*'symulacje godzinowe'!$R$3</f>
        <v>7.6921241400000007E-2</v>
      </c>
      <c r="I4965" s="3">
        <f>'symulacje godzinowe'!$R$3*'symulacje godzinowe'!$N$3*(E4965-D4965)*'symulacje godzinowe'!$O$3/1000</f>
        <v>0.82399496400000005</v>
      </c>
      <c r="J4965" s="3">
        <f>'symulacje godzinowe'!$R$3*'symulacje godzinowe'!$N$3*(E4965-D4965)^2*'symulacje godzinowe'!$P$3/1000</f>
        <v>6.1206793344000011E-3</v>
      </c>
      <c r="K4965" s="3">
        <f t="shared" si="362"/>
        <v>-0.75319440193440002</v>
      </c>
      <c r="L4965" s="6">
        <f t="shared" si="363"/>
        <v>0</v>
      </c>
    </row>
    <row r="4966" spans="1:19" x14ac:dyDescent="0.2">
      <c r="A4966" s="2">
        <v>7</v>
      </c>
      <c r="B4966" s="2">
        <v>26</v>
      </c>
      <c r="C4966" s="2">
        <v>4964</v>
      </c>
      <c r="D4966" s="2">
        <v>19.100000000000001</v>
      </c>
      <c r="E4966" s="2">
        <v>55</v>
      </c>
      <c r="F4966" s="1">
        <f t="shared" si="361"/>
        <v>50</v>
      </c>
      <c r="G4966" s="2">
        <v>0</v>
      </c>
      <c r="H4966" s="3">
        <f>G4966/1000*'symulacje godzinowe'!$N$3*'symulacje godzinowe'!$Q$3*'symulacje godzinowe'!$R$3</f>
        <v>0</v>
      </c>
      <c r="I4966" s="3">
        <f>'symulacje godzinowe'!$R$3*'symulacje godzinowe'!$N$3*(E4966-D4966)*'symulacje godzinowe'!$O$3/1000</f>
        <v>0.86495377799999984</v>
      </c>
      <c r="J4966" s="3">
        <f>'symulacje godzinowe'!$R$3*'symulacje godzinowe'!$N$3*(E4966-D4966)^2*'symulacje godzinowe'!$P$3/1000</f>
        <v>6.7442911775999993E-3</v>
      </c>
      <c r="K4966" s="3">
        <f t="shared" si="362"/>
        <v>-0.87169806917759984</v>
      </c>
      <c r="L4966" s="6">
        <f t="shared" si="363"/>
        <v>0</v>
      </c>
    </row>
    <row r="4967" spans="1:19" x14ac:dyDescent="0.2">
      <c r="A4967" s="2">
        <v>7</v>
      </c>
      <c r="B4967" s="2">
        <v>26</v>
      </c>
      <c r="C4967" s="2">
        <v>4965</v>
      </c>
      <c r="D4967" s="2">
        <v>17.3</v>
      </c>
      <c r="E4967" s="2">
        <v>55</v>
      </c>
      <c r="F4967" s="1">
        <f t="shared" si="361"/>
        <v>50</v>
      </c>
      <c r="G4967" s="2">
        <v>0</v>
      </c>
      <c r="H4967" s="3">
        <f>G4967/1000*'symulacje godzinowe'!$N$3*'symulacje godzinowe'!$Q$3*'symulacje godzinowe'!$R$3</f>
        <v>0</v>
      </c>
      <c r="I4967" s="3">
        <f>'symulacje godzinowe'!$R$3*'symulacje godzinowe'!$N$3*(E4967-D4967)*'symulacje godzinowe'!$O$3/1000</f>
        <v>0.90832193400000005</v>
      </c>
      <c r="J4967" s="3">
        <f>'symulacje godzinowe'!$R$3*'symulacje godzinowe'!$N$3*(E4967-D4967)^2*'symulacje godzinowe'!$P$3/1000</f>
        <v>7.4375537184000005E-3</v>
      </c>
      <c r="K4967" s="3">
        <f t="shared" si="362"/>
        <v>-0.9157594877184001</v>
      </c>
      <c r="L4967" s="6">
        <f t="shared" si="363"/>
        <v>0</v>
      </c>
    </row>
    <row r="4968" spans="1:19" x14ac:dyDescent="0.2">
      <c r="A4968" s="2">
        <v>7</v>
      </c>
      <c r="B4968" s="2">
        <v>26</v>
      </c>
      <c r="C4968" s="2">
        <v>4966</v>
      </c>
      <c r="D4968" s="2">
        <v>15.6</v>
      </c>
      <c r="E4968" s="2">
        <v>55</v>
      </c>
      <c r="F4968" s="1">
        <f t="shared" si="361"/>
        <v>50</v>
      </c>
      <c r="G4968" s="2">
        <v>0</v>
      </c>
      <c r="H4968" s="3">
        <f>G4968/1000*'symulacje godzinowe'!$N$3*'symulacje godzinowe'!$Q$3*'symulacje godzinowe'!$R$3</f>
        <v>0</v>
      </c>
      <c r="I4968" s="3">
        <f>'symulacje godzinowe'!$R$3*'symulacje godzinowe'!$N$3*(E4968-D4968)*'symulacje godzinowe'!$O$3/1000</f>
        <v>0.94928074799999995</v>
      </c>
      <c r="J4968" s="3">
        <f>'symulacje godzinowe'!$R$3*'symulacje godzinowe'!$N$3*(E4968-D4968)^2*'symulacje godzinowe'!$P$3/1000</f>
        <v>8.123437785599999E-3</v>
      </c>
      <c r="K4968" s="3">
        <f t="shared" si="362"/>
        <v>-0.95740418578559994</v>
      </c>
      <c r="L4968" s="6">
        <f t="shared" si="363"/>
        <v>0</v>
      </c>
      <c r="O4968" s="21" t="s">
        <v>33</v>
      </c>
    </row>
    <row r="4969" spans="1:19" x14ac:dyDescent="0.2">
      <c r="A4969" s="2">
        <v>7</v>
      </c>
      <c r="B4969" s="2">
        <v>26</v>
      </c>
      <c r="C4969" s="2">
        <v>4967</v>
      </c>
      <c r="D4969" s="2">
        <v>14.6</v>
      </c>
      <c r="E4969" s="2">
        <v>55</v>
      </c>
      <c r="F4969" s="1">
        <f t="shared" si="361"/>
        <v>50</v>
      </c>
      <c r="G4969" s="2">
        <v>0</v>
      </c>
      <c r="H4969" s="3">
        <f>G4969/1000*'symulacje godzinowe'!$N$3*'symulacje godzinowe'!$Q$3*'symulacje godzinowe'!$R$3</f>
        <v>0</v>
      </c>
      <c r="I4969" s="3">
        <f>'symulacje godzinowe'!$R$3*'symulacje godzinowe'!$N$3*(E4969-D4969)*'symulacje godzinowe'!$O$3/1000</f>
        <v>0.97337416799999998</v>
      </c>
      <c r="J4969" s="3">
        <f>'symulacje godzinowe'!$R$3*'symulacje godzinowe'!$N$3*(E4969-D4969)^2*'symulacje godzinowe'!$P$3/1000</f>
        <v>8.5410279935999988E-3</v>
      </c>
      <c r="K4969" s="3">
        <f t="shared" si="362"/>
        <v>-0.9819151959936</v>
      </c>
      <c r="L4969" s="6">
        <f t="shared" si="363"/>
        <v>0</v>
      </c>
      <c r="M4969" s="21" t="s">
        <v>32</v>
      </c>
      <c r="N4969" s="21" t="s">
        <v>27</v>
      </c>
      <c r="O4969" s="21" t="s">
        <v>31</v>
      </c>
      <c r="P4969" s="21" t="s">
        <v>28</v>
      </c>
      <c r="Q4969" s="21" t="s">
        <v>29</v>
      </c>
      <c r="R4969" s="21" t="s">
        <v>30</v>
      </c>
      <c r="S4969" s="21" t="s">
        <v>26</v>
      </c>
    </row>
    <row r="4970" spans="1:19" x14ac:dyDescent="0.2">
      <c r="A4970" s="2">
        <v>7</v>
      </c>
      <c r="B4970" s="2">
        <v>26</v>
      </c>
      <c r="C4970" s="2">
        <v>4968</v>
      </c>
      <c r="D4970" s="2">
        <v>13.6</v>
      </c>
      <c r="E4970" s="2">
        <v>55</v>
      </c>
      <c r="F4970" s="1">
        <f t="shared" si="361"/>
        <v>50</v>
      </c>
      <c r="G4970" s="2">
        <v>0</v>
      </c>
      <c r="H4970" s="3">
        <f>G4970/1000*'symulacje godzinowe'!$N$3*'symulacje godzinowe'!$Q$3*'symulacje godzinowe'!$R$3</f>
        <v>0</v>
      </c>
      <c r="I4970" s="3">
        <f>'symulacje godzinowe'!$R$3*'symulacje godzinowe'!$N$3*(E4970-D4970)*'symulacje godzinowe'!$O$3/1000</f>
        <v>0.99746758799999991</v>
      </c>
      <c r="J4970" s="3">
        <f>'symulacje godzinowe'!$R$3*'symulacje godzinowe'!$N$3*(E4970-D4970)^2*'symulacje godzinowe'!$P$3/1000</f>
        <v>8.9690841215999979E-3</v>
      </c>
      <c r="K4970" s="3">
        <f t="shared" si="362"/>
        <v>-1.0064366721215998</v>
      </c>
      <c r="L4970" s="10">
        <f>SUM(L4947:L4969)</f>
        <v>57531.711611839688</v>
      </c>
      <c r="M4970" s="19">
        <f>(L4946-4.187*$N$7*$O$7*(F4970-10))*((L4946-4.187*$N$7*$O$7*(F4970-10))&gt;0)</f>
        <v>1120.1885505171304</v>
      </c>
      <c r="N4970" s="19">
        <f>M4970/4.187/(F4970-10)*(M4970&gt;0)</f>
        <v>6.6884914647547786</v>
      </c>
      <c r="O4970" s="19">
        <f>$P$7-0.5*$N$7*$O$7</f>
        <v>100</v>
      </c>
      <c r="P4970" s="19">
        <f>IF(N4970&lt;O4970,N4970,O4970)</f>
        <v>6.6884914647547786</v>
      </c>
      <c r="Q4970" s="19">
        <f>L4970/4.187/(F4970-10)+P4970</f>
        <v>350.20241319773595</v>
      </c>
      <c r="R4970" s="19" t="b">
        <f>Q4970&gt;$N$7*$O$7</f>
        <v>1</v>
      </c>
      <c r="S4970" s="19">
        <f>IF(R4970,(F4970-10)/(50-10),(F4970-10)/(50-10)*Q4970/$N$7/$O$7)</f>
        <v>1</v>
      </c>
    </row>
    <row r="4971" spans="1:19" x14ac:dyDescent="0.2">
      <c r="A4971" s="2">
        <v>7</v>
      </c>
      <c r="B4971" s="2">
        <v>27</v>
      </c>
      <c r="C4971" s="2">
        <v>4969</v>
      </c>
      <c r="D4971" s="2">
        <v>12.6</v>
      </c>
      <c r="E4971" s="2">
        <v>55</v>
      </c>
      <c r="F4971" s="1">
        <f t="shared" si="361"/>
        <v>50</v>
      </c>
      <c r="G4971" s="2">
        <v>0</v>
      </c>
      <c r="H4971" s="3">
        <f>G4971/1000*'symulacje godzinowe'!$N$3*'symulacje godzinowe'!$Q$3*'symulacje godzinowe'!$R$3</f>
        <v>0</v>
      </c>
      <c r="I4971" s="3">
        <f>'symulacje godzinowe'!$R$3*'symulacje godzinowe'!$N$3*(E4971-D4971)*'symulacje godzinowe'!$O$3/1000</f>
        <v>1.0215610079999999</v>
      </c>
      <c r="J4971" s="3">
        <f>'symulacje godzinowe'!$R$3*'symulacje godzinowe'!$N$3*(E4971-D4971)^2*'symulacje godzinowe'!$P$3/1000</f>
        <v>9.4076061695999996E-3</v>
      </c>
      <c r="K4971" s="3">
        <f t="shared" si="362"/>
        <v>-1.0309686141696</v>
      </c>
      <c r="L4971" s="6">
        <f>K4971*(K4971&gt;0)*3600</f>
        <v>0</v>
      </c>
    </row>
    <row r="4972" spans="1:19" x14ac:dyDescent="0.2">
      <c r="A4972" s="2">
        <v>7</v>
      </c>
      <c r="B4972" s="2">
        <v>27</v>
      </c>
      <c r="C4972" s="2">
        <v>4970</v>
      </c>
      <c r="D4972" s="2">
        <v>12.4</v>
      </c>
      <c r="E4972" s="2">
        <v>55</v>
      </c>
      <c r="F4972" s="1">
        <f t="shared" si="361"/>
        <v>50</v>
      </c>
      <c r="G4972" s="2">
        <v>0</v>
      </c>
      <c r="H4972" s="3">
        <f>G4972/1000*'symulacje godzinowe'!$N$3*'symulacje godzinowe'!$Q$3*'symulacje godzinowe'!$R$3</f>
        <v>0</v>
      </c>
      <c r="I4972" s="3">
        <f>'symulacje godzinowe'!$R$3*'symulacje godzinowe'!$N$3*(E4972-D4972)*'symulacje godzinowe'!$O$3/1000</f>
        <v>1.0263796919999999</v>
      </c>
      <c r="J4972" s="3">
        <f>'symulacje godzinowe'!$R$3*'symulacje godzinowe'!$N$3*(E4972-D4972)^2*'symulacje godzinowe'!$P$3/1000</f>
        <v>9.4965664896000009E-3</v>
      </c>
      <c r="K4972" s="3">
        <f t="shared" si="362"/>
        <v>-1.0358762584896</v>
      </c>
      <c r="L4972" s="6">
        <f t="shared" ref="L4972:L4993" si="364">K4972*(K4972&gt;0)*3600</f>
        <v>0</v>
      </c>
    </row>
    <row r="4973" spans="1:19" x14ac:dyDescent="0.2">
      <c r="A4973" s="2">
        <v>7</v>
      </c>
      <c r="B4973" s="2">
        <v>27</v>
      </c>
      <c r="C4973" s="2">
        <v>4971</v>
      </c>
      <c r="D4973" s="2">
        <v>12.3</v>
      </c>
      <c r="E4973" s="2">
        <v>55</v>
      </c>
      <c r="F4973" s="1">
        <f t="shared" si="361"/>
        <v>50</v>
      </c>
      <c r="G4973" s="2">
        <v>0</v>
      </c>
      <c r="H4973" s="3">
        <f>G4973/1000*'symulacje godzinowe'!$N$3*'symulacje godzinowe'!$Q$3*'symulacje godzinowe'!$R$3</f>
        <v>0</v>
      </c>
      <c r="I4973" s="3">
        <f>'symulacje godzinowe'!$R$3*'symulacje godzinowe'!$N$3*(E4973-D4973)*'symulacje godzinowe'!$O$3/1000</f>
        <v>1.0287890339999999</v>
      </c>
      <c r="J4973" s="3">
        <f>'symulacje godzinowe'!$R$3*'symulacje godzinowe'!$N$3*(E4973-D4973)^2*'symulacje godzinowe'!$P$3/1000</f>
        <v>9.5412036384000011E-3</v>
      </c>
      <c r="K4973" s="3">
        <f t="shared" si="362"/>
        <v>-1.0383302376383998</v>
      </c>
      <c r="L4973" s="6">
        <f t="shared" si="364"/>
        <v>0</v>
      </c>
    </row>
    <row r="4974" spans="1:19" x14ac:dyDescent="0.2">
      <c r="A4974" s="2">
        <v>7</v>
      </c>
      <c r="B4974" s="2">
        <v>27</v>
      </c>
      <c r="C4974" s="2">
        <v>4972</v>
      </c>
      <c r="D4974" s="2">
        <v>12.1</v>
      </c>
      <c r="E4974" s="2">
        <v>55</v>
      </c>
      <c r="F4974" s="1">
        <f t="shared" si="361"/>
        <v>50</v>
      </c>
      <c r="G4974" s="2">
        <v>0</v>
      </c>
      <c r="H4974" s="3">
        <f>G4974/1000*'symulacje godzinowe'!$N$3*'symulacje godzinowe'!$Q$3*'symulacje godzinowe'!$R$3</f>
        <v>0</v>
      </c>
      <c r="I4974" s="3">
        <f>'symulacje godzinowe'!$R$3*'symulacje godzinowe'!$N$3*(E4974-D4974)*'symulacje godzinowe'!$O$3/1000</f>
        <v>1.0336077180000001</v>
      </c>
      <c r="J4974" s="3">
        <f>'symulacje godzinowe'!$R$3*'symulacje godzinowe'!$N$3*(E4974-D4974)^2*'symulacje godzinowe'!$P$3/1000</f>
        <v>9.6307919135999991E-3</v>
      </c>
      <c r="K4974" s="3">
        <f t="shared" si="362"/>
        <v>-1.0432385099136001</v>
      </c>
      <c r="L4974" s="6">
        <f t="shared" si="364"/>
        <v>0</v>
      </c>
    </row>
    <row r="4975" spans="1:19" x14ac:dyDescent="0.2">
      <c r="A4975" s="2">
        <v>7</v>
      </c>
      <c r="B4975" s="2">
        <v>27</v>
      </c>
      <c r="C4975" s="2">
        <v>4973</v>
      </c>
      <c r="D4975" s="2">
        <v>12.8</v>
      </c>
      <c r="E4975" s="2">
        <v>55</v>
      </c>
      <c r="F4975" s="1">
        <f t="shared" si="361"/>
        <v>50</v>
      </c>
      <c r="G4975" s="2">
        <v>62.8</v>
      </c>
      <c r="H4975" s="3">
        <f>G4975/1000*'symulacje godzinowe'!$N$3*'symulacje godzinowe'!$Q$3*'symulacje godzinowe'!$R$3</f>
        <v>0.27762379079999999</v>
      </c>
      <c r="I4975" s="3">
        <f>'symulacje godzinowe'!$R$3*'symulacje godzinowe'!$N$3*(E4975-D4975)*'symulacje godzinowe'!$O$3/1000</f>
        <v>1.016742324</v>
      </c>
      <c r="J4975" s="3">
        <f>'symulacje godzinowe'!$R$3*'symulacje godzinowe'!$N$3*(E4975-D4975)^2*'symulacje godzinowe'!$P$3/1000</f>
        <v>9.3190644864000003E-3</v>
      </c>
      <c r="K4975" s="3">
        <f t="shared" si="362"/>
        <v>-0.74843759768639995</v>
      </c>
      <c r="L4975" s="6">
        <f t="shared" si="364"/>
        <v>0</v>
      </c>
    </row>
    <row r="4976" spans="1:19" x14ac:dyDescent="0.2">
      <c r="A4976" s="2">
        <v>7</v>
      </c>
      <c r="B4976" s="2">
        <v>27</v>
      </c>
      <c r="C4976" s="2">
        <v>4974</v>
      </c>
      <c r="D4976" s="2">
        <v>13.4</v>
      </c>
      <c r="E4976" s="2">
        <v>55</v>
      </c>
      <c r="F4976" s="1">
        <f t="shared" si="361"/>
        <v>50</v>
      </c>
      <c r="G4976" s="2">
        <v>130</v>
      </c>
      <c r="H4976" s="3">
        <f>G4976/1000*'symulacje godzinowe'!$N$3*'symulacje godzinowe'!$Q$3*'symulacje godzinowe'!$R$3</f>
        <v>0.57469893000000005</v>
      </c>
      <c r="I4976" s="3">
        <f>'symulacje godzinowe'!$R$3*'symulacje godzinowe'!$N$3*(E4976-D4976)*'symulacje godzinowe'!$O$3/1000</f>
        <v>1.0022862719999999</v>
      </c>
      <c r="J4976" s="3">
        <f>'symulacje godzinowe'!$R$3*'symulacje godzinowe'!$N$3*(E4976-D4976)^2*'symulacje godzinowe'!$P$3/1000</f>
        <v>9.0559512575999999E-3</v>
      </c>
      <c r="K4976" s="3">
        <f t="shared" si="362"/>
        <v>-0.43664329325759982</v>
      </c>
      <c r="L4976" s="6">
        <f t="shared" si="364"/>
        <v>0</v>
      </c>
    </row>
    <row r="4977" spans="1:15" x14ac:dyDescent="0.2">
      <c r="A4977" s="2">
        <v>7</v>
      </c>
      <c r="B4977" s="2">
        <v>27</v>
      </c>
      <c r="C4977" s="2">
        <v>4975</v>
      </c>
      <c r="D4977" s="2">
        <v>14.1</v>
      </c>
      <c r="E4977" s="2">
        <v>55</v>
      </c>
      <c r="F4977" s="1">
        <f t="shared" si="361"/>
        <v>50</v>
      </c>
      <c r="G4977" s="2">
        <v>75.400000000000006</v>
      </c>
      <c r="H4977" s="3">
        <f>G4977/1000*'symulacje godzinowe'!$N$3*'symulacje godzinowe'!$Q$3*'symulacje godzinowe'!$R$3</f>
        <v>0.33332537940000007</v>
      </c>
      <c r="I4977" s="3">
        <f>'symulacje godzinowe'!$R$3*'symulacje godzinowe'!$N$3*(E4977-D4977)*'symulacje godzinowe'!$O$3/1000</f>
        <v>0.98542087799999978</v>
      </c>
      <c r="J4977" s="3">
        <f>'symulacje godzinowe'!$R$3*'symulacje godzinowe'!$N$3*(E4977-D4977)^2*'symulacje godzinowe'!$P$3/1000</f>
        <v>8.7537478175999991E-3</v>
      </c>
      <c r="K4977" s="3">
        <f t="shared" si="362"/>
        <v>-0.66084924641759968</v>
      </c>
      <c r="L4977" s="6">
        <f t="shared" si="364"/>
        <v>0</v>
      </c>
    </row>
    <row r="4978" spans="1:15" x14ac:dyDescent="0.2">
      <c r="A4978" s="2">
        <v>7</v>
      </c>
      <c r="B4978" s="2">
        <v>27</v>
      </c>
      <c r="C4978" s="2">
        <v>4976</v>
      </c>
      <c r="D4978" s="2">
        <v>16</v>
      </c>
      <c r="E4978" s="2">
        <v>55</v>
      </c>
      <c r="F4978" s="1">
        <f t="shared" si="361"/>
        <v>50</v>
      </c>
      <c r="G4978" s="2">
        <v>232.3</v>
      </c>
      <c r="H4978" s="3">
        <f>G4978/1000*'symulacje godzinowe'!$N$3*'symulacje godzinowe'!$Q$3*'symulacje godzinowe'!$R$3</f>
        <v>1.0269427803000002</v>
      </c>
      <c r="I4978" s="3">
        <f>'symulacje godzinowe'!$R$3*'symulacje godzinowe'!$N$3*(E4978-D4978)*'symulacje godzinowe'!$O$3/1000</f>
        <v>0.93964338000000003</v>
      </c>
      <c r="J4978" s="3">
        <f>'symulacje godzinowe'!$R$3*'symulacje godzinowe'!$N$3*(E4978-D4978)^2*'symulacje godzinowe'!$P$3/1000</f>
        <v>7.9593321600000006E-3</v>
      </c>
      <c r="K4978" s="3">
        <f t="shared" si="362"/>
        <v>7.9340068140000164E-2</v>
      </c>
      <c r="L4978" s="6">
        <f t="shared" si="364"/>
        <v>285.62424530400057</v>
      </c>
    </row>
    <row r="4979" spans="1:15" x14ac:dyDescent="0.2">
      <c r="A4979" s="2">
        <v>7</v>
      </c>
      <c r="B4979" s="2">
        <v>27</v>
      </c>
      <c r="C4979" s="2">
        <v>4977</v>
      </c>
      <c r="D4979" s="2">
        <v>17.899999999999999</v>
      </c>
      <c r="E4979" s="2">
        <v>55</v>
      </c>
      <c r="F4979" s="1">
        <f t="shared" si="361"/>
        <v>50</v>
      </c>
      <c r="G4979" s="2">
        <v>365.7</v>
      </c>
      <c r="H4979" s="3">
        <f>G4979/1000*'symulacje godzinowe'!$N$3*'symulacje godzinowe'!$Q$3*'symulacje godzinowe'!$R$3</f>
        <v>1.6166722976999999</v>
      </c>
      <c r="I4979" s="3">
        <f>'symulacje godzinowe'!$R$3*'symulacje godzinowe'!$N$3*(E4979-D4979)*'symulacje godzinowe'!$O$3/1000</f>
        <v>0.89386588199999994</v>
      </c>
      <c r="J4979" s="3">
        <f>'symulacje godzinowe'!$R$3*'symulacje godzinowe'!$N$3*(E4979-D4979)^2*'symulacje godzinowe'!$P$3/1000</f>
        <v>7.2026984735999999E-3</v>
      </c>
      <c r="K4979" s="3">
        <f t="shared" si="362"/>
        <v>0.71560371722639993</v>
      </c>
      <c r="L4979" s="6">
        <f t="shared" si="364"/>
        <v>2576.1733820150398</v>
      </c>
    </row>
    <row r="4980" spans="1:15" x14ac:dyDescent="0.2">
      <c r="A4980" s="2">
        <v>7</v>
      </c>
      <c r="B4980" s="2">
        <v>27</v>
      </c>
      <c r="C4980" s="2">
        <v>4978</v>
      </c>
      <c r="D4980" s="2">
        <v>19.8</v>
      </c>
      <c r="E4980" s="2">
        <v>55</v>
      </c>
      <c r="F4980" s="1">
        <f t="shared" si="361"/>
        <v>50</v>
      </c>
      <c r="G4980" s="2">
        <v>502.4</v>
      </c>
      <c r="H4980" s="3">
        <f>G4980/1000*'symulacje godzinowe'!$N$3*'symulacje godzinowe'!$Q$3*'symulacje godzinowe'!$R$3</f>
        <v>2.2209903263999999</v>
      </c>
      <c r="I4980" s="3">
        <f>'symulacje godzinowe'!$R$3*'symulacje godzinowe'!$N$3*(E4980-D4980)*'symulacje godzinowe'!$O$3/1000</f>
        <v>0.84808838399999997</v>
      </c>
      <c r="J4980" s="3">
        <f>'symulacje godzinowe'!$R$3*'symulacje godzinowe'!$N$3*(E4980-D4980)^2*'symulacje godzinowe'!$P$3/1000</f>
        <v>6.4838467584000005E-3</v>
      </c>
      <c r="K4980" s="3">
        <f t="shared" si="362"/>
        <v>1.3664180956415999</v>
      </c>
      <c r="L4980" s="6">
        <f t="shared" si="364"/>
        <v>4919.1051443097595</v>
      </c>
    </row>
    <row r="4981" spans="1:15" x14ac:dyDescent="0.2">
      <c r="A4981" s="2">
        <v>7</v>
      </c>
      <c r="B4981" s="2">
        <v>27</v>
      </c>
      <c r="C4981" s="2">
        <v>4979</v>
      </c>
      <c r="D4981" s="2">
        <v>20.5</v>
      </c>
      <c r="E4981" s="2">
        <v>55</v>
      </c>
      <c r="F4981" s="1">
        <f t="shared" si="361"/>
        <v>50</v>
      </c>
      <c r="G4981" s="2">
        <v>557.4</v>
      </c>
      <c r="H4981" s="3">
        <f>G4981/1000*'symulacje godzinowe'!$N$3*'symulacje godzinowe'!$Q$3*'symulacje godzinowe'!$R$3</f>
        <v>2.4641321814000001</v>
      </c>
      <c r="I4981" s="3">
        <f>'symulacje godzinowe'!$R$3*'symulacje godzinowe'!$N$3*(E4981-D4981)*'symulacje godzinowe'!$O$3/1000</f>
        <v>0.83122298999999988</v>
      </c>
      <c r="J4981" s="3">
        <f>'symulacje godzinowe'!$R$3*'symulacje godzinowe'!$N$3*(E4981-D4981)^2*'symulacje godzinowe'!$P$3/1000</f>
        <v>6.2285306399999995E-3</v>
      </c>
      <c r="K4981" s="3">
        <f t="shared" si="362"/>
        <v>1.6266806607600002</v>
      </c>
      <c r="L4981" s="6">
        <f t="shared" si="364"/>
        <v>5856.0503787360003</v>
      </c>
    </row>
    <row r="4982" spans="1:15" x14ac:dyDescent="0.2">
      <c r="A4982" s="2">
        <v>7</v>
      </c>
      <c r="B4982" s="2">
        <v>27</v>
      </c>
      <c r="C4982" s="2">
        <v>4980</v>
      </c>
      <c r="D4982" s="2">
        <v>21.3</v>
      </c>
      <c r="E4982" s="2">
        <v>55</v>
      </c>
      <c r="F4982" s="1">
        <f t="shared" si="361"/>
        <v>50</v>
      </c>
      <c r="G4982" s="2">
        <v>489.6</v>
      </c>
      <c r="H4982" s="3">
        <f>G4982/1000*'symulacje godzinowe'!$N$3*'symulacje godzinowe'!$Q$3*'symulacje godzinowe'!$R$3</f>
        <v>2.1644045856000003</v>
      </c>
      <c r="I4982" s="3">
        <f>'symulacje godzinowe'!$R$3*'symulacje godzinowe'!$N$3*(E4982-D4982)*'symulacje godzinowe'!$O$3/1000</f>
        <v>0.81194825400000004</v>
      </c>
      <c r="J4982" s="3">
        <f>'symulacje godzinowe'!$R$3*'symulacje godzinowe'!$N$3*(E4982-D4982)^2*'symulacje godzinowe'!$P$3/1000</f>
        <v>5.9430203424000018E-3</v>
      </c>
      <c r="K4982" s="3">
        <f t="shared" si="362"/>
        <v>1.3465133112576002</v>
      </c>
      <c r="L4982" s="6">
        <f t="shared" si="364"/>
        <v>4847.447920527361</v>
      </c>
    </row>
    <row r="4983" spans="1:15" x14ac:dyDescent="0.2">
      <c r="A4983" s="2">
        <v>7</v>
      </c>
      <c r="B4983" s="2">
        <v>27</v>
      </c>
      <c r="C4983" s="2">
        <v>4981</v>
      </c>
      <c r="D4983" s="2">
        <v>22</v>
      </c>
      <c r="E4983" s="2">
        <v>55</v>
      </c>
      <c r="F4983" s="1">
        <f t="shared" si="361"/>
        <v>50</v>
      </c>
      <c r="G4983" s="2">
        <v>459.8</v>
      </c>
      <c r="H4983" s="3">
        <f>G4983/1000*'symulacje godzinowe'!$N$3*'symulacje godzinowe'!$Q$3*'symulacje godzinowe'!$R$3</f>
        <v>2.0326659078000002</v>
      </c>
      <c r="I4983" s="3">
        <f>'symulacje godzinowe'!$R$3*'symulacje godzinowe'!$N$3*(E4983-D4983)*'symulacje godzinowe'!$O$3/1000</f>
        <v>0.79508285999999984</v>
      </c>
      <c r="J4983" s="3">
        <f>'symulacje godzinowe'!$R$3*'symulacje godzinowe'!$N$3*(E4983-D4983)^2*'symulacje godzinowe'!$P$3/1000</f>
        <v>5.6986934399999994E-3</v>
      </c>
      <c r="K4983" s="3">
        <f t="shared" si="362"/>
        <v>1.2318843543600002</v>
      </c>
      <c r="L4983" s="6">
        <f t="shared" si="364"/>
        <v>4434.7836756960005</v>
      </c>
    </row>
    <row r="4984" spans="1:15" x14ac:dyDescent="0.2">
      <c r="A4984" s="2">
        <v>7</v>
      </c>
      <c r="B4984" s="2">
        <v>27</v>
      </c>
      <c r="C4984" s="2">
        <v>4982</v>
      </c>
      <c r="D4984" s="2">
        <v>22</v>
      </c>
      <c r="E4984" s="2">
        <v>55</v>
      </c>
      <c r="F4984" s="1">
        <f t="shared" si="361"/>
        <v>50</v>
      </c>
      <c r="G4984" s="2">
        <v>465.4</v>
      </c>
      <c r="H4984" s="3">
        <f>G4984/1000*'symulacje godzinowe'!$N$3*'symulacje godzinowe'!$Q$3*'symulacje godzinowe'!$R$3</f>
        <v>2.0574221694000001</v>
      </c>
      <c r="I4984" s="3">
        <f>'symulacje godzinowe'!$R$3*'symulacje godzinowe'!$N$3*(E4984-D4984)*'symulacje godzinowe'!$O$3/1000</f>
        <v>0.79508285999999984</v>
      </c>
      <c r="J4984" s="3">
        <f>'symulacje godzinowe'!$R$3*'symulacje godzinowe'!$N$3*(E4984-D4984)^2*'symulacje godzinowe'!$P$3/1000</f>
        <v>5.6986934399999994E-3</v>
      </c>
      <c r="K4984" s="3">
        <f t="shared" si="362"/>
        <v>1.2566406159600001</v>
      </c>
      <c r="L4984" s="6">
        <f t="shared" si="364"/>
        <v>4523.9062174560004</v>
      </c>
    </row>
    <row r="4985" spans="1:15" x14ac:dyDescent="0.2">
      <c r="A4985" s="2">
        <v>7</v>
      </c>
      <c r="B4985" s="2">
        <v>27</v>
      </c>
      <c r="C4985" s="2">
        <v>4983</v>
      </c>
      <c r="D4985" s="2">
        <v>22</v>
      </c>
      <c r="E4985" s="2">
        <v>55</v>
      </c>
      <c r="F4985" s="1">
        <f t="shared" si="361"/>
        <v>50</v>
      </c>
      <c r="G4985" s="2">
        <v>405</v>
      </c>
      <c r="H4985" s="3">
        <f>G4985/1000*'symulacje godzinowe'!$N$3*'symulacje godzinowe'!$Q$3*'symulacje godzinowe'!$R$3</f>
        <v>1.7904082050000001</v>
      </c>
      <c r="I4985" s="3">
        <f>'symulacje godzinowe'!$R$3*'symulacje godzinowe'!$N$3*(E4985-D4985)*'symulacje godzinowe'!$O$3/1000</f>
        <v>0.79508285999999984</v>
      </c>
      <c r="J4985" s="3">
        <f>'symulacje godzinowe'!$R$3*'symulacje godzinowe'!$N$3*(E4985-D4985)^2*'symulacje godzinowe'!$P$3/1000</f>
        <v>5.6986934399999994E-3</v>
      </c>
      <c r="K4985" s="3">
        <f t="shared" si="362"/>
        <v>0.98962665156000029</v>
      </c>
      <c r="L4985" s="6">
        <f t="shared" si="364"/>
        <v>3562.6559456160012</v>
      </c>
    </row>
    <row r="4986" spans="1:15" x14ac:dyDescent="0.2">
      <c r="A4986" s="2">
        <v>7</v>
      </c>
      <c r="B4986" s="2">
        <v>27</v>
      </c>
      <c r="C4986" s="2">
        <v>4984</v>
      </c>
      <c r="D4986" s="2">
        <v>22</v>
      </c>
      <c r="E4986" s="2">
        <v>55</v>
      </c>
      <c r="F4986" s="1">
        <f t="shared" si="361"/>
        <v>50</v>
      </c>
      <c r="G4986" s="2">
        <v>314.8</v>
      </c>
      <c r="H4986" s="3">
        <f>G4986/1000*'symulacje godzinowe'!$N$3*'symulacje godzinowe'!$Q$3*'symulacje godzinowe'!$R$3</f>
        <v>1.3916555628000002</v>
      </c>
      <c r="I4986" s="3">
        <f>'symulacje godzinowe'!$R$3*'symulacje godzinowe'!$N$3*(E4986-D4986)*'symulacje godzinowe'!$O$3/1000</f>
        <v>0.79508285999999984</v>
      </c>
      <c r="J4986" s="3">
        <f>'symulacje godzinowe'!$R$3*'symulacje godzinowe'!$N$3*(E4986-D4986)^2*'symulacje godzinowe'!$P$3/1000</f>
        <v>5.6986934399999994E-3</v>
      </c>
      <c r="K4986" s="3">
        <f t="shared" si="362"/>
        <v>0.59087400936000045</v>
      </c>
      <c r="L4986" s="6">
        <f t="shared" si="364"/>
        <v>2127.1464336960016</v>
      </c>
    </row>
    <row r="4987" spans="1:15" x14ac:dyDescent="0.2">
      <c r="A4987" s="2">
        <v>7</v>
      </c>
      <c r="B4987" s="2">
        <v>27</v>
      </c>
      <c r="C4987" s="2">
        <v>4985</v>
      </c>
      <c r="D4987" s="2">
        <v>21.4</v>
      </c>
      <c r="E4987" s="2">
        <v>55</v>
      </c>
      <c r="F4987" s="1">
        <f t="shared" si="361"/>
        <v>50</v>
      </c>
      <c r="G4987" s="2">
        <v>190.5</v>
      </c>
      <c r="H4987" s="3">
        <f>G4987/1000*'symulacje godzinowe'!$N$3*'symulacje godzinowe'!$Q$3*'symulacje godzinowe'!$R$3</f>
        <v>0.8421549705000001</v>
      </c>
      <c r="I4987" s="3">
        <f>'symulacje godzinowe'!$R$3*'symulacje godzinowe'!$N$3*(E4987-D4987)*'symulacje godzinowe'!$O$3/1000</f>
        <v>0.80953891199999983</v>
      </c>
      <c r="J4987" s="3">
        <f>'symulacje godzinowe'!$R$3*'symulacje godzinowe'!$N$3*(E4987-D4987)^2*'symulacje godzinowe'!$P$3/1000</f>
        <v>5.9078025215999995E-3</v>
      </c>
      <c r="K4987" s="3">
        <f t="shared" si="362"/>
        <v>2.6708255978400267E-2</v>
      </c>
      <c r="L4987" s="6">
        <f t="shared" si="364"/>
        <v>96.149721522240966</v>
      </c>
    </row>
    <row r="4988" spans="1:15" x14ac:dyDescent="0.2">
      <c r="A4988" s="2">
        <v>7</v>
      </c>
      <c r="B4988" s="2">
        <v>27</v>
      </c>
      <c r="C4988" s="2">
        <v>4986</v>
      </c>
      <c r="D4988" s="2">
        <v>20.7</v>
      </c>
      <c r="E4988" s="2">
        <v>55</v>
      </c>
      <c r="F4988" s="1">
        <f t="shared" si="361"/>
        <v>50</v>
      </c>
      <c r="G4988" s="2">
        <v>132.6</v>
      </c>
      <c r="H4988" s="3">
        <f>G4988/1000*'symulacje godzinowe'!$N$3*'symulacje godzinowe'!$Q$3*'symulacje godzinowe'!$R$3</f>
        <v>0.58619290859999995</v>
      </c>
      <c r="I4988" s="3">
        <f>'symulacje godzinowe'!$R$3*'symulacje godzinowe'!$N$3*(E4988-D4988)*'symulacje godzinowe'!$O$3/1000</f>
        <v>0.82640430599999992</v>
      </c>
      <c r="J4988" s="3">
        <f>'symulacje godzinowe'!$R$3*'symulacje godzinowe'!$N$3*(E4988-D4988)^2*'symulacje godzinowe'!$P$3/1000</f>
        <v>6.1565251103999977E-3</v>
      </c>
      <c r="K4988" s="3">
        <f t="shared" si="362"/>
        <v>-0.24636792251039996</v>
      </c>
      <c r="L4988" s="6">
        <f t="shared" si="364"/>
        <v>0</v>
      </c>
    </row>
    <row r="4989" spans="1:15" x14ac:dyDescent="0.2">
      <c r="A4989" s="2">
        <v>7</v>
      </c>
      <c r="B4989" s="2">
        <v>27</v>
      </c>
      <c r="C4989" s="2">
        <v>4987</v>
      </c>
      <c r="D4989" s="2">
        <v>20.100000000000001</v>
      </c>
      <c r="E4989" s="2">
        <v>55</v>
      </c>
      <c r="F4989" s="1">
        <f t="shared" si="361"/>
        <v>50</v>
      </c>
      <c r="G4989" s="2">
        <v>17.399999999999999</v>
      </c>
      <c r="H4989" s="3">
        <f>G4989/1000*'symulacje godzinowe'!$N$3*'symulacje godzinowe'!$Q$3*'symulacje godzinowe'!$R$3</f>
        <v>7.6921241400000007E-2</v>
      </c>
      <c r="I4989" s="3">
        <f>'symulacje godzinowe'!$R$3*'symulacje godzinowe'!$N$3*(E4989-D4989)*'symulacje godzinowe'!$O$3/1000</f>
        <v>0.84086035799999992</v>
      </c>
      <c r="J4989" s="3">
        <f>'symulacje godzinowe'!$R$3*'symulacje godzinowe'!$N$3*(E4989-D4989)^2*'symulacje godzinowe'!$P$3/1000</f>
        <v>6.3737976095999994E-3</v>
      </c>
      <c r="K4989" s="3">
        <f t="shared" si="362"/>
        <v>-0.77031291420959991</v>
      </c>
      <c r="L4989" s="6">
        <f t="shared" si="364"/>
        <v>0</v>
      </c>
    </row>
    <row r="4990" spans="1:15" x14ac:dyDescent="0.2">
      <c r="A4990" s="2">
        <v>7</v>
      </c>
      <c r="B4990" s="2">
        <v>27</v>
      </c>
      <c r="C4990" s="2">
        <v>4988</v>
      </c>
      <c r="D4990" s="2">
        <v>18.3</v>
      </c>
      <c r="E4990" s="2">
        <v>55</v>
      </c>
      <c r="F4990" s="1">
        <f t="shared" ref="F4990:F5053" si="365">E4990-5</f>
        <v>50</v>
      </c>
      <c r="G4990" s="2">
        <v>0</v>
      </c>
      <c r="H4990" s="3">
        <f>G4990/1000*'symulacje godzinowe'!$N$3*'symulacje godzinowe'!$Q$3*'symulacje godzinowe'!$R$3</f>
        <v>0</v>
      </c>
      <c r="I4990" s="3">
        <f>'symulacje godzinowe'!$R$3*'symulacje godzinowe'!$N$3*(E4990-D4990)*'symulacje godzinowe'!$O$3/1000</f>
        <v>0.88422851400000002</v>
      </c>
      <c r="J4990" s="3">
        <f>'symulacje godzinowe'!$R$3*'symulacje godzinowe'!$N$3*(E4990-D4990)^2*'symulacje godzinowe'!$P$3/1000</f>
        <v>7.0482214943999996E-3</v>
      </c>
      <c r="K4990" s="3">
        <f t="shared" ref="K4990:K5053" si="366">H4990-I4990-J4990</f>
        <v>-0.89127673549440001</v>
      </c>
      <c r="L4990" s="6">
        <f t="shared" si="364"/>
        <v>0</v>
      </c>
    </row>
    <row r="4991" spans="1:15" x14ac:dyDescent="0.2">
      <c r="A4991" s="2">
        <v>7</v>
      </c>
      <c r="B4991" s="2">
        <v>27</v>
      </c>
      <c r="C4991" s="2">
        <v>4989</v>
      </c>
      <c r="D4991" s="2">
        <v>16.399999999999999</v>
      </c>
      <c r="E4991" s="2">
        <v>55</v>
      </c>
      <c r="F4991" s="1">
        <f t="shared" si="365"/>
        <v>50</v>
      </c>
      <c r="G4991" s="2">
        <v>0</v>
      </c>
      <c r="H4991" s="3">
        <f>G4991/1000*'symulacje godzinowe'!$N$3*'symulacje godzinowe'!$Q$3*'symulacje godzinowe'!$R$3</f>
        <v>0</v>
      </c>
      <c r="I4991" s="3">
        <f>'symulacje godzinowe'!$R$3*'symulacje godzinowe'!$N$3*(E4991-D4991)*'symulacje godzinowe'!$O$3/1000</f>
        <v>0.9300060120000001</v>
      </c>
      <c r="J4991" s="3">
        <f>'symulacje godzinowe'!$R$3*'symulacje godzinowe'!$N$3*(E4991-D4991)^2*'symulacje godzinowe'!$P$3/1000</f>
        <v>7.7969010816000004E-3</v>
      </c>
      <c r="K4991" s="3">
        <f t="shared" si="366"/>
        <v>-0.93780291308160013</v>
      </c>
      <c r="L4991" s="6">
        <f t="shared" si="364"/>
        <v>0</v>
      </c>
    </row>
    <row r="4992" spans="1:15" x14ac:dyDescent="0.2">
      <c r="A4992" s="2">
        <v>7</v>
      </c>
      <c r="B4992" s="2">
        <v>27</v>
      </c>
      <c r="C4992" s="2">
        <v>4990</v>
      </c>
      <c r="D4992" s="2">
        <v>14.6</v>
      </c>
      <c r="E4992" s="2">
        <v>55</v>
      </c>
      <c r="F4992" s="1">
        <f t="shared" si="365"/>
        <v>50</v>
      </c>
      <c r="G4992" s="2">
        <v>0</v>
      </c>
      <c r="H4992" s="3">
        <f>G4992/1000*'symulacje godzinowe'!$N$3*'symulacje godzinowe'!$Q$3*'symulacje godzinowe'!$R$3</f>
        <v>0</v>
      </c>
      <c r="I4992" s="3">
        <f>'symulacje godzinowe'!$R$3*'symulacje godzinowe'!$N$3*(E4992-D4992)*'symulacje godzinowe'!$O$3/1000</f>
        <v>0.97337416799999998</v>
      </c>
      <c r="J4992" s="3">
        <f>'symulacje godzinowe'!$R$3*'symulacje godzinowe'!$N$3*(E4992-D4992)^2*'symulacje godzinowe'!$P$3/1000</f>
        <v>8.5410279935999988E-3</v>
      </c>
      <c r="K4992" s="3">
        <f t="shared" si="366"/>
        <v>-0.9819151959936</v>
      </c>
      <c r="L4992" s="6">
        <f t="shared" si="364"/>
        <v>0</v>
      </c>
      <c r="O4992" s="21" t="s">
        <v>33</v>
      </c>
    </row>
    <row r="4993" spans="1:19" x14ac:dyDescent="0.2">
      <c r="A4993" s="2">
        <v>7</v>
      </c>
      <c r="B4993" s="2">
        <v>27</v>
      </c>
      <c r="C4993" s="2">
        <v>4991</v>
      </c>
      <c r="D4993" s="2">
        <v>13.5</v>
      </c>
      <c r="E4993" s="2">
        <v>55</v>
      </c>
      <c r="F4993" s="1">
        <f t="shared" si="365"/>
        <v>50</v>
      </c>
      <c r="G4993" s="2">
        <v>0</v>
      </c>
      <c r="H4993" s="3">
        <f>G4993/1000*'symulacje godzinowe'!$N$3*'symulacje godzinowe'!$Q$3*'symulacje godzinowe'!$R$3</f>
        <v>0</v>
      </c>
      <c r="I4993" s="3">
        <f>'symulacje godzinowe'!$R$3*'symulacje godzinowe'!$N$3*(E4993-D4993)*'symulacje godzinowe'!$O$3/1000</f>
        <v>0.99987693</v>
      </c>
      <c r="J4993" s="3">
        <f>'symulacje godzinowe'!$R$3*'symulacje godzinowe'!$N$3*(E4993-D4993)^2*'symulacje godzinowe'!$P$3/1000</f>
        <v>9.012465360000001E-3</v>
      </c>
      <c r="K4993" s="3">
        <f t="shared" si="366"/>
        <v>-1.00888939536</v>
      </c>
      <c r="L4993" s="6">
        <f t="shared" si="364"/>
        <v>0</v>
      </c>
      <c r="M4993" s="21" t="s">
        <v>32</v>
      </c>
      <c r="N4993" s="21" t="s">
        <v>27</v>
      </c>
      <c r="O4993" s="21" t="s">
        <v>31</v>
      </c>
      <c r="P4993" s="21" t="s">
        <v>28</v>
      </c>
      <c r="Q4993" s="21" t="s">
        <v>29</v>
      </c>
      <c r="R4993" s="21" t="s">
        <v>30</v>
      </c>
      <c r="S4993" s="21" t="s">
        <v>26</v>
      </c>
    </row>
    <row r="4994" spans="1:19" x14ac:dyDescent="0.2">
      <c r="A4994" s="2">
        <v>7</v>
      </c>
      <c r="B4994" s="2">
        <v>27</v>
      </c>
      <c r="C4994" s="2">
        <v>4992</v>
      </c>
      <c r="D4994" s="2">
        <v>12.3</v>
      </c>
      <c r="E4994" s="2">
        <v>55</v>
      </c>
      <c r="F4994" s="1">
        <f t="shared" si="365"/>
        <v>50</v>
      </c>
      <c r="G4994" s="2">
        <v>0</v>
      </c>
      <c r="H4994" s="3">
        <f>G4994/1000*'symulacje godzinowe'!$N$3*'symulacje godzinowe'!$Q$3*'symulacje godzinowe'!$R$3</f>
        <v>0</v>
      </c>
      <c r="I4994" s="3">
        <f>'symulacje godzinowe'!$R$3*'symulacje godzinowe'!$N$3*(E4994-D4994)*'symulacje godzinowe'!$O$3/1000</f>
        <v>1.0287890339999999</v>
      </c>
      <c r="J4994" s="3">
        <f>'symulacje godzinowe'!$R$3*'symulacje godzinowe'!$N$3*(E4994-D4994)^2*'symulacje godzinowe'!$P$3/1000</f>
        <v>9.5412036384000011E-3</v>
      </c>
      <c r="K4994" s="3">
        <f t="shared" si="366"/>
        <v>-1.0383302376383998</v>
      </c>
      <c r="L4994" s="10">
        <f>SUM(L4971:L4993)</f>
        <v>33229.043064878402</v>
      </c>
      <c r="M4994" s="19">
        <f>(L4970-4.187*$N$7*$O$7*(F4994-10))*((L4970-4.187*$N$7*$O$7*(F4994-10))&gt;0)</f>
        <v>24035.711611839688</v>
      </c>
      <c r="N4994" s="19">
        <f>M4994/4.187/(F4994-10)*(M4994&gt;0)</f>
        <v>143.51392173298117</v>
      </c>
      <c r="O4994" s="19">
        <f>$P$7-0.5*$N$7*$O$7</f>
        <v>100</v>
      </c>
      <c r="P4994" s="19">
        <f>IF(N4994&lt;O4994,N4994,O4994)</f>
        <v>100</v>
      </c>
      <c r="Q4994" s="19">
        <f>L4994/4.187/(F4994-10)+P4994</f>
        <v>298.4060369290566</v>
      </c>
      <c r="R4994" s="19" t="b">
        <f>Q4994&gt;$N$7*$O$7</f>
        <v>1</v>
      </c>
      <c r="S4994" s="19">
        <f>IF(R4994,(F4994-10)/(50-10),(F4994-10)/(50-10)*Q4994/$N$7/$O$7)</f>
        <v>1</v>
      </c>
    </row>
    <row r="4995" spans="1:19" x14ac:dyDescent="0.2">
      <c r="A4995" s="2">
        <v>7</v>
      </c>
      <c r="B4995" s="2">
        <v>28</v>
      </c>
      <c r="C4995" s="2">
        <v>4993</v>
      </c>
      <c r="D4995" s="2">
        <v>11.2</v>
      </c>
      <c r="E4995" s="2">
        <v>55</v>
      </c>
      <c r="F4995" s="1">
        <f t="shared" si="365"/>
        <v>50</v>
      </c>
      <c r="G4995" s="2">
        <v>0</v>
      </c>
      <c r="H4995" s="3">
        <f>G4995/1000*'symulacje godzinowe'!$N$3*'symulacje godzinowe'!$Q$3*'symulacje godzinowe'!$R$3</f>
        <v>0</v>
      </c>
      <c r="I4995" s="3">
        <f>'symulacje godzinowe'!$R$3*'symulacje godzinowe'!$N$3*(E4995-D4995)*'symulacje godzinowe'!$O$3/1000</f>
        <v>1.0552917959999997</v>
      </c>
      <c r="J4995" s="3">
        <f>'symulacje godzinowe'!$R$3*'symulacje godzinowe'!$N$3*(E4995-D4995)^2*'symulacje godzinowe'!$P$3/1000</f>
        <v>1.0039119782399998E-2</v>
      </c>
      <c r="K4995" s="3">
        <f t="shared" si="366"/>
        <v>-1.0653309157823996</v>
      </c>
      <c r="L4995" s="6">
        <f>K4995*(K4995&gt;0)*3600</f>
        <v>0</v>
      </c>
    </row>
    <row r="4996" spans="1:19" x14ac:dyDescent="0.2">
      <c r="A4996" s="2">
        <v>7</v>
      </c>
      <c r="B4996" s="2">
        <v>28</v>
      </c>
      <c r="C4996" s="2">
        <v>4994</v>
      </c>
      <c r="D4996" s="2">
        <v>10.5</v>
      </c>
      <c r="E4996" s="2">
        <v>55</v>
      </c>
      <c r="F4996" s="1">
        <f t="shared" si="365"/>
        <v>50</v>
      </c>
      <c r="G4996" s="2">
        <v>0</v>
      </c>
      <c r="H4996" s="3">
        <f>G4996/1000*'symulacje godzinowe'!$N$3*'symulacje godzinowe'!$Q$3*'symulacje godzinowe'!$R$3</f>
        <v>0</v>
      </c>
      <c r="I4996" s="3">
        <f>'symulacje godzinowe'!$R$3*'symulacje godzinowe'!$N$3*(E4996-D4996)*'symulacje godzinowe'!$O$3/1000</f>
        <v>1.07215719</v>
      </c>
      <c r="J4996" s="3">
        <f>'symulacje godzinowe'!$R$3*'symulacje godzinowe'!$N$3*(E4996-D4996)^2*'symulacje godzinowe'!$P$3/1000</f>
        <v>1.036256904E-2</v>
      </c>
      <c r="K4996" s="3">
        <f t="shared" si="366"/>
        <v>-1.08251975904</v>
      </c>
      <c r="L4996" s="6">
        <f t="shared" ref="L4996:L5017" si="367">K4996*(K4996&gt;0)*3600</f>
        <v>0</v>
      </c>
    </row>
    <row r="4997" spans="1:19" x14ac:dyDescent="0.2">
      <c r="A4997" s="2">
        <v>7</v>
      </c>
      <c r="B4997" s="2">
        <v>28</v>
      </c>
      <c r="C4997" s="2">
        <v>4995</v>
      </c>
      <c r="D4997" s="2">
        <v>9.9</v>
      </c>
      <c r="E4997" s="2">
        <v>55</v>
      </c>
      <c r="F4997" s="1">
        <f t="shared" si="365"/>
        <v>50</v>
      </c>
      <c r="G4997" s="2">
        <v>0</v>
      </c>
      <c r="H4997" s="3">
        <f>G4997/1000*'symulacje godzinowe'!$N$3*'symulacje godzinowe'!$Q$3*'symulacje godzinowe'!$R$3</f>
        <v>0</v>
      </c>
      <c r="I4997" s="3">
        <f>'symulacje godzinowe'!$R$3*'symulacje godzinowe'!$N$3*(E4997-D4997)*'symulacje godzinowe'!$O$3/1000</f>
        <v>1.0866132419999999</v>
      </c>
      <c r="J4997" s="3">
        <f>'symulacje godzinowe'!$R$3*'symulacje godzinowe'!$N$3*(E4997-D4997)^2*'symulacje godzinowe'!$P$3/1000</f>
        <v>1.0643892969600001E-2</v>
      </c>
      <c r="K4997" s="3">
        <f t="shared" si="366"/>
        <v>-1.0972571349695999</v>
      </c>
      <c r="L4997" s="6">
        <f t="shared" si="367"/>
        <v>0</v>
      </c>
    </row>
    <row r="4998" spans="1:19" x14ac:dyDescent="0.2">
      <c r="A4998" s="2">
        <v>7</v>
      </c>
      <c r="B4998" s="2">
        <v>28</v>
      </c>
      <c r="C4998" s="2">
        <v>4996</v>
      </c>
      <c r="D4998" s="2">
        <v>9.1999999999999993</v>
      </c>
      <c r="E4998" s="2">
        <v>55</v>
      </c>
      <c r="F4998" s="1">
        <f t="shared" si="365"/>
        <v>50</v>
      </c>
      <c r="G4998" s="2">
        <v>0</v>
      </c>
      <c r="H4998" s="3">
        <f>G4998/1000*'symulacje godzinowe'!$N$3*'symulacje godzinowe'!$Q$3*'symulacje godzinowe'!$R$3</f>
        <v>0</v>
      </c>
      <c r="I4998" s="3">
        <f>'symulacje godzinowe'!$R$3*'symulacje godzinowe'!$N$3*(E4998-D4998)*'symulacje godzinowe'!$O$3/1000</f>
        <v>1.1034786359999997</v>
      </c>
      <c r="J4998" s="3">
        <f>'symulacje godzinowe'!$R$3*'symulacje godzinowe'!$N$3*(E4998-D4998)^2*'symulacje godzinowe'!$P$3/1000</f>
        <v>1.09768662144E-2</v>
      </c>
      <c r="K4998" s="3">
        <f t="shared" si="366"/>
        <v>-1.1144555022143998</v>
      </c>
      <c r="L4998" s="6">
        <f t="shared" si="367"/>
        <v>0</v>
      </c>
    </row>
    <row r="4999" spans="1:19" x14ac:dyDescent="0.2">
      <c r="A4999" s="2">
        <v>7</v>
      </c>
      <c r="B4999" s="2">
        <v>28</v>
      </c>
      <c r="C4999" s="2">
        <v>4997</v>
      </c>
      <c r="D4999" s="2">
        <v>10.9</v>
      </c>
      <c r="E4999" s="2">
        <v>55</v>
      </c>
      <c r="F4999" s="1">
        <f t="shared" si="365"/>
        <v>50</v>
      </c>
      <c r="G4999" s="2">
        <v>77.900000000000006</v>
      </c>
      <c r="H4999" s="3">
        <f>G4999/1000*'symulacje godzinowe'!$N$3*'symulacje godzinowe'!$Q$3*'symulacje godzinowe'!$R$3</f>
        <v>0.34437728190000005</v>
      </c>
      <c r="I4999" s="3">
        <f>'symulacje godzinowe'!$R$3*'symulacje godzinowe'!$N$3*(E4999-D4999)*'symulacje godzinowe'!$O$3/1000</f>
        <v>1.0625198220000001</v>
      </c>
      <c r="J4999" s="3">
        <f>'symulacje godzinowe'!$R$3*'symulacje godzinowe'!$N$3*(E4999-D4999)^2*'symulacje godzinowe'!$P$3/1000</f>
        <v>1.01771129376E-2</v>
      </c>
      <c r="K4999" s="3">
        <f t="shared" si="366"/>
        <v>-0.72831965303760005</v>
      </c>
      <c r="L4999" s="6">
        <f t="shared" si="367"/>
        <v>0</v>
      </c>
    </row>
    <row r="5000" spans="1:19" x14ac:dyDescent="0.2">
      <c r="A5000" s="2">
        <v>7</v>
      </c>
      <c r="B5000" s="2">
        <v>28</v>
      </c>
      <c r="C5000" s="2">
        <v>4998</v>
      </c>
      <c r="D5000" s="2">
        <v>12.5</v>
      </c>
      <c r="E5000" s="2">
        <v>55</v>
      </c>
      <c r="F5000" s="1">
        <f t="shared" si="365"/>
        <v>50</v>
      </c>
      <c r="G5000" s="2">
        <v>176.6</v>
      </c>
      <c r="H5000" s="3">
        <f>G5000/1000*'symulacje godzinowe'!$N$3*'symulacje godzinowe'!$Q$3*'symulacje godzinowe'!$R$3</f>
        <v>0.78070639260000019</v>
      </c>
      <c r="I5000" s="3">
        <f>'symulacje godzinowe'!$R$3*'symulacje godzinowe'!$N$3*(E5000-D5000)*'symulacje godzinowe'!$O$3/1000</f>
        <v>1.0239703499999999</v>
      </c>
      <c r="J5000" s="3">
        <f>'symulacje godzinowe'!$R$3*'symulacje godzinowe'!$N$3*(E5000-D5000)^2*'symulacje godzinowe'!$P$3/1000</f>
        <v>9.4520339999999998E-3</v>
      </c>
      <c r="K5000" s="3">
        <f t="shared" si="366"/>
        <v>-0.25271599139999973</v>
      </c>
      <c r="L5000" s="6">
        <f t="shared" si="367"/>
        <v>0</v>
      </c>
    </row>
    <row r="5001" spans="1:19" x14ac:dyDescent="0.2">
      <c r="A5001" s="2">
        <v>7</v>
      </c>
      <c r="B5001" s="2">
        <v>28</v>
      </c>
      <c r="C5001" s="2">
        <v>4999</v>
      </c>
      <c r="D5001" s="2">
        <v>14.2</v>
      </c>
      <c r="E5001" s="2">
        <v>55</v>
      </c>
      <c r="F5001" s="1">
        <f t="shared" si="365"/>
        <v>50</v>
      </c>
      <c r="G5001" s="2">
        <v>309.5</v>
      </c>
      <c r="H5001" s="3">
        <f>G5001/1000*'symulacje godzinowe'!$N$3*'symulacje godzinowe'!$Q$3*'symulacje godzinowe'!$R$3</f>
        <v>1.3682255295000001</v>
      </c>
      <c r="I5001" s="3">
        <f>'symulacje godzinowe'!$R$3*'symulacje godzinowe'!$N$3*(E5001-D5001)*'symulacje godzinowe'!$O$3/1000</f>
        <v>0.98301153599999991</v>
      </c>
      <c r="J5001" s="3">
        <f>'symulacje godzinowe'!$R$3*'symulacje godzinowe'!$N$3*(E5001-D5001)^2*'symulacje godzinowe'!$P$3/1000</f>
        <v>8.7109945343999996E-3</v>
      </c>
      <c r="K5001" s="3">
        <f t="shared" si="366"/>
        <v>0.37650299896560019</v>
      </c>
      <c r="L5001" s="6">
        <f t="shared" si="367"/>
        <v>1355.4107962761607</v>
      </c>
    </row>
    <row r="5002" spans="1:19" x14ac:dyDescent="0.2">
      <c r="A5002" s="2">
        <v>7</v>
      </c>
      <c r="B5002" s="2">
        <v>28</v>
      </c>
      <c r="C5002" s="2">
        <v>5000</v>
      </c>
      <c r="D5002" s="2">
        <v>16.2</v>
      </c>
      <c r="E5002" s="2">
        <v>55</v>
      </c>
      <c r="F5002" s="1">
        <f t="shared" si="365"/>
        <v>50</v>
      </c>
      <c r="G5002" s="2">
        <v>451.4</v>
      </c>
      <c r="H5002" s="3">
        <f>G5002/1000*'symulacje godzinowe'!$N$3*'symulacje godzinowe'!$Q$3*'symulacje godzinowe'!$R$3</f>
        <v>1.9955315154000002</v>
      </c>
      <c r="I5002" s="3">
        <f>'symulacje godzinowe'!$R$3*'symulacje godzinowe'!$N$3*(E5002-D5002)*'symulacje godzinowe'!$O$3/1000</f>
        <v>0.93482469599999984</v>
      </c>
      <c r="J5002" s="3">
        <f>'symulacje godzinowe'!$R$3*'symulacje godzinowe'!$N$3*(E5002-D5002)^2*'symulacje godzinowe'!$P$3/1000</f>
        <v>7.8779073023999991E-3</v>
      </c>
      <c r="K5002" s="3">
        <f t="shared" si="366"/>
        <v>1.0528289120976004</v>
      </c>
      <c r="L5002" s="6">
        <f t="shared" si="367"/>
        <v>3790.1840835513617</v>
      </c>
    </row>
    <row r="5003" spans="1:19" x14ac:dyDescent="0.2">
      <c r="A5003" s="2">
        <v>7</v>
      </c>
      <c r="B5003" s="2">
        <v>28</v>
      </c>
      <c r="C5003" s="2">
        <v>5001</v>
      </c>
      <c r="D5003" s="2">
        <v>18.100000000000001</v>
      </c>
      <c r="E5003" s="2">
        <v>55</v>
      </c>
      <c r="F5003" s="1">
        <f t="shared" si="365"/>
        <v>50</v>
      </c>
      <c r="G5003" s="2">
        <v>591.4</v>
      </c>
      <c r="H5003" s="3">
        <f>G5003/1000*'symulacje godzinowe'!$N$3*'symulacje godzinowe'!$Q$3*'symulacje godzinowe'!$R$3</f>
        <v>2.6144380554</v>
      </c>
      <c r="I5003" s="3">
        <f>'symulacje godzinowe'!$R$3*'symulacje godzinowe'!$N$3*(E5003-D5003)*'symulacje godzinowe'!$O$3/1000</f>
        <v>0.88904719799999987</v>
      </c>
      <c r="J5003" s="3">
        <f>'symulacje godzinowe'!$R$3*'symulacje godzinowe'!$N$3*(E5003-D5003)^2*'symulacje godzinowe'!$P$3/1000</f>
        <v>7.1252506655999984E-3</v>
      </c>
      <c r="K5003" s="3">
        <f t="shared" si="366"/>
        <v>1.7182656067344</v>
      </c>
      <c r="L5003" s="6">
        <f t="shared" si="367"/>
        <v>6185.7561842438399</v>
      </c>
    </row>
    <row r="5004" spans="1:19" x14ac:dyDescent="0.2">
      <c r="A5004" s="2">
        <v>7</v>
      </c>
      <c r="B5004" s="2">
        <v>28</v>
      </c>
      <c r="C5004" s="2">
        <v>5002</v>
      </c>
      <c r="D5004" s="2">
        <v>20.100000000000001</v>
      </c>
      <c r="E5004" s="2">
        <v>55</v>
      </c>
      <c r="F5004" s="1">
        <f t="shared" si="365"/>
        <v>50</v>
      </c>
      <c r="G5004" s="2">
        <v>716.6</v>
      </c>
      <c r="H5004" s="3">
        <f>G5004/1000*'symulacje godzinowe'!$N$3*'symulacje godzinowe'!$Q$3*'symulacje godzinowe'!$R$3</f>
        <v>3.1679173326000001</v>
      </c>
      <c r="I5004" s="3">
        <f>'symulacje godzinowe'!$R$3*'symulacje godzinowe'!$N$3*(E5004-D5004)*'symulacje godzinowe'!$O$3/1000</f>
        <v>0.84086035799999992</v>
      </c>
      <c r="J5004" s="3">
        <f>'symulacje godzinowe'!$R$3*'symulacje godzinowe'!$N$3*(E5004-D5004)^2*'symulacje godzinowe'!$P$3/1000</f>
        <v>6.3737976095999994E-3</v>
      </c>
      <c r="K5004" s="3">
        <f t="shared" si="366"/>
        <v>2.3206831769903999</v>
      </c>
      <c r="L5004" s="6">
        <f t="shared" si="367"/>
        <v>8354.4594371654402</v>
      </c>
    </row>
    <row r="5005" spans="1:19" x14ac:dyDescent="0.2">
      <c r="A5005" s="2">
        <v>7</v>
      </c>
      <c r="B5005" s="2">
        <v>28</v>
      </c>
      <c r="C5005" s="2">
        <v>5003</v>
      </c>
      <c r="D5005" s="2">
        <v>21.4</v>
      </c>
      <c r="E5005" s="2">
        <v>55</v>
      </c>
      <c r="F5005" s="1">
        <f t="shared" si="365"/>
        <v>50</v>
      </c>
      <c r="G5005" s="2">
        <v>804</v>
      </c>
      <c r="H5005" s="3">
        <f>G5005/1000*'symulacje godzinowe'!$N$3*'symulacje godzinowe'!$Q$3*'symulacje godzinowe'!$R$3</f>
        <v>3.5542918440000002</v>
      </c>
      <c r="I5005" s="3">
        <f>'symulacje godzinowe'!$R$3*'symulacje godzinowe'!$N$3*(E5005-D5005)*'symulacje godzinowe'!$O$3/1000</f>
        <v>0.80953891199999983</v>
      </c>
      <c r="J5005" s="3">
        <f>'symulacje godzinowe'!$R$3*'symulacje godzinowe'!$N$3*(E5005-D5005)^2*'symulacje godzinowe'!$P$3/1000</f>
        <v>5.9078025215999995E-3</v>
      </c>
      <c r="K5005" s="3">
        <f t="shared" si="366"/>
        <v>2.7388451294784004</v>
      </c>
      <c r="L5005" s="6">
        <f t="shared" si="367"/>
        <v>9859.8424661222416</v>
      </c>
    </row>
    <row r="5006" spans="1:19" x14ac:dyDescent="0.2">
      <c r="A5006" s="2">
        <v>7</v>
      </c>
      <c r="B5006" s="2">
        <v>28</v>
      </c>
      <c r="C5006" s="2">
        <v>5004</v>
      </c>
      <c r="D5006" s="2">
        <v>22.6</v>
      </c>
      <c r="E5006" s="2">
        <v>55</v>
      </c>
      <c r="F5006" s="1">
        <f t="shared" si="365"/>
        <v>50</v>
      </c>
      <c r="G5006" s="2">
        <v>1023.1</v>
      </c>
      <c r="H5006" s="3">
        <f>G5006/1000*'symulacje godzinowe'!$N$3*'symulacje godzinowe'!$Q$3*'symulacje godzinowe'!$R$3</f>
        <v>4.5228805791000006</v>
      </c>
      <c r="I5006" s="3">
        <f>'symulacje godzinowe'!$R$3*'symulacje godzinowe'!$N$3*(E5006-D5006)*'symulacje godzinowe'!$O$3/1000</f>
        <v>0.78062680799999984</v>
      </c>
      <c r="J5006" s="3">
        <f>'symulacje godzinowe'!$R$3*'symulacje godzinowe'!$N$3*(E5006-D5006)^2*'symulacje godzinowe'!$P$3/1000</f>
        <v>5.4933520896000001E-3</v>
      </c>
      <c r="K5006" s="3">
        <f t="shared" si="366"/>
        <v>3.7367604190104005</v>
      </c>
      <c r="L5006" s="6">
        <f t="shared" si="367"/>
        <v>13452.337508437442</v>
      </c>
    </row>
    <row r="5007" spans="1:19" x14ac:dyDescent="0.2">
      <c r="A5007" s="2">
        <v>7</v>
      </c>
      <c r="B5007" s="2">
        <v>28</v>
      </c>
      <c r="C5007" s="2">
        <v>5005</v>
      </c>
      <c r="D5007" s="2">
        <v>23.9</v>
      </c>
      <c r="E5007" s="2">
        <v>55</v>
      </c>
      <c r="F5007" s="1">
        <f t="shared" si="365"/>
        <v>50</v>
      </c>
      <c r="G5007" s="2">
        <v>950.6</v>
      </c>
      <c r="H5007" s="3">
        <f>G5007/1000*'symulacje godzinowe'!$N$3*'symulacje godzinowe'!$Q$3*'symulacje godzinowe'!$R$3</f>
        <v>4.2023754065999999</v>
      </c>
      <c r="I5007" s="3">
        <f>'symulacje godzinowe'!$R$3*'symulacje godzinowe'!$N$3*(E5007-D5007)*'symulacje godzinowe'!$O$3/1000</f>
        <v>0.74930536199999997</v>
      </c>
      <c r="J5007" s="3">
        <f>'symulacje godzinowe'!$R$3*'symulacje godzinowe'!$N$3*(E5007-D5007)^2*'symulacje godzinowe'!$P$3/1000</f>
        <v>5.0613712415999998E-3</v>
      </c>
      <c r="K5007" s="3">
        <f t="shared" si="366"/>
        <v>3.4480086733583999</v>
      </c>
      <c r="L5007" s="6">
        <f t="shared" si="367"/>
        <v>12412.83122409024</v>
      </c>
    </row>
    <row r="5008" spans="1:19" x14ac:dyDescent="0.2">
      <c r="A5008" s="2">
        <v>7</v>
      </c>
      <c r="B5008" s="2">
        <v>28</v>
      </c>
      <c r="C5008" s="2">
        <v>5006</v>
      </c>
      <c r="D5008" s="2">
        <v>24.7</v>
      </c>
      <c r="E5008" s="2">
        <v>55</v>
      </c>
      <c r="F5008" s="1">
        <f t="shared" si="365"/>
        <v>50</v>
      </c>
      <c r="G5008" s="2">
        <v>653</v>
      </c>
      <c r="H5008" s="3">
        <f>G5008/1000*'symulacje godzinowe'!$N$3*'symulacje godzinowe'!$Q$3*'symulacje godzinowe'!$R$3</f>
        <v>2.886756933</v>
      </c>
      <c r="I5008" s="3">
        <f>'symulacje godzinowe'!$R$3*'symulacje godzinowe'!$N$3*(E5008-D5008)*'symulacje godzinowe'!$O$3/1000</f>
        <v>0.73003062600000002</v>
      </c>
      <c r="J5008" s="3">
        <f>'symulacje godzinowe'!$R$3*'symulacje godzinowe'!$N$3*(E5008-D5008)^2*'symulacje godzinowe'!$P$3/1000</f>
        <v>4.8043282464000003E-3</v>
      </c>
      <c r="K5008" s="3">
        <f t="shared" si="366"/>
        <v>2.1519219787536001</v>
      </c>
      <c r="L5008" s="6">
        <f t="shared" si="367"/>
        <v>7746.9191235129601</v>
      </c>
    </row>
    <row r="5009" spans="1:19" x14ac:dyDescent="0.2">
      <c r="A5009" s="2">
        <v>7</v>
      </c>
      <c r="B5009" s="2">
        <v>28</v>
      </c>
      <c r="C5009" s="2">
        <v>5007</v>
      </c>
      <c r="D5009" s="2">
        <v>25.5</v>
      </c>
      <c r="E5009" s="2">
        <v>55</v>
      </c>
      <c r="F5009" s="1">
        <f t="shared" si="365"/>
        <v>50</v>
      </c>
      <c r="G5009" s="2">
        <v>512.29999999999995</v>
      </c>
      <c r="H5009" s="3">
        <f>G5009/1000*'symulacje godzinowe'!$N$3*'symulacje godzinowe'!$Q$3*'symulacje godzinowe'!$R$3</f>
        <v>2.2647558603000002</v>
      </c>
      <c r="I5009" s="3">
        <f>'symulacje godzinowe'!$R$3*'symulacje godzinowe'!$N$3*(E5009-D5009)*'symulacje godzinowe'!$O$3/1000</f>
        <v>0.71075588999999995</v>
      </c>
      <c r="J5009" s="3">
        <f>'symulacje godzinowe'!$R$3*'symulacje godzinowe'!$N$3*(E5009-D5009)^2*'symulacje godzinowe'!$P$3/1000</f>
        <v>4.5539834400000001E-3</v>
      </c>
      <c r="K5009" s="3">
        <f t="shared" si="366"/>
        <v>1.5494459868600003</v>
      </c>
      <c r="L5009" s="6">
        <f t="shared" si="367"/>
        <v>5578.0055526960014</v>
      </c>
    </row>
    <row r="5010" spans="1:19" x14ac:dyDescent="0.2">
      <c r="A5010" s="2">
        <v>7</v>
      </c>
      <c r="B5010" s="2">
        <v>28</v>
      </c>
      <c r="C5010" s="2">
        <v>5008</v>
      </c>
      <c r="D5010" s="2">
        <v>26.3</v>
      </c>
      <c r="E5010" s="2">
        <v>55</v>
      </c>
      <c r="F5010" s="1">
        <f t="shared" si="365"/>
        <v>50</v>
      </c>
      <c r="G5010" s="2">
        <v>326.60000000000002</v>
      </c>
      <c r="H5010" s="3">
        <f>G5010/1000*'symulacje godzinowe'!$N$3*'symulacje godzinowe'!$Q$3*'symulacje godzinowe'!$R$3</f>
        <v>1.4438205426000001</v>
      </c>
      <c r="I5010" s="3">
        <f>'symulacje godzinowe'!$R$3*'symulacje godzinowe'!$N$3*(E5010-D5010)*'symulacje godzinowe'!$O$3/1000</f>
        <v>0.69148115399999999</v>
      </c>
      <c r="J5010" s="3">
        <f>'symulacje godzinowe'!$R$3*'symulacje godzinowe'!$N$3*(E5010-D5010)^2*'symulacje godzinowe'!$P$3/1000</f>
        <v>4.3103368223999993E-3</v>
      </c>
      <c r="K5010" s="3">
        <f t="shared" si="366"/>
        <v>0.74802905177760015</v>
      </c>
      <c r="L5010" s="6">
        <f t="shared" si="367"/>
        <v>2692.9045863993606</v>
      </c>
    </row>
    <row r="5011" spans="1:19" x14ac:dyDescent="0.2">
      <c r="A5011" s="2">
        <v>7</v>
      </c>
      <c r="B5011" s="2">
        <v>28</v>
      </c>
      <c r="C5011" s="2">
        <v>5009</v>
      </c>
      <c r="D5011" s="2">
        <v>25.9</v>
      </c>
      <c r="E5011" s="2">
        <v>55</v>
      </c>
      <c r="F5011" s="1">
        <f t="shared" si="365"/>
        <v>50</v>
      </c>
      <c r="G5011" s="2">
        <v>187.2</v>
      </c>
      <c r="H5011" s="3">
        <f>G5011/1000*'symulacje godzinowe'!$N$3*'symulacje godzinowe'!$Q$3*'symulacje godzinowe'!$R$3</f>
        <v>0.82756645919999983</v>
      </c>
      <c r="I5011" s="3">
        <f>'symulacje godzinowe'!$R$3*'symulacje godzinowe'!$N$3*(E5011-D5011)*'symulacje godzinowe'!$O$3/1000</f>
        <v>0.70111852200000002</v>
      </c>
      <c r="J5011" s="3">
        <f>'symulacje godzinowe'!$R$3*'symulacje godzinowe'!$N$3*(E5011-D5011)^2*'symulacje godzinowe'!$P$3/1000</f>
        <v>4.4313228575999994E-3</v>
      </c>
      <c r="K5011" s="3">
        <f t="shared" si="366"/>
        <v>0.1220166143423998</v>
      </c>
      <c r="L5011" s="6">
        <f t="shared" si="367"/>
        <v>439.2598116326393</v>
      </c>
    </row>
    <row r="5012" spans="1:19" x14ac:dyDescent="0.2">
      <c r="A5012" s="2">
        <v>7</v>
      </c>
      <c r="B5012" s="2">
        <v>28</v>
      </c>
      <c r="C5012" s="2">
        <v>5010</v>
      </c>
      <c r="D5012" s="2">
        <v>25.6</v>
      </c>
      <c r="E5012" s="2">
        <v>55</v>
      </c>
      <c r="F5012" s="1">
        <f t="shared" si="365"/>
        <v>50</v>
      </c>
      <c r="G5012" s="2">
        <v>123.3</v>
      </c>
      <c r="H5012" s="3">
        <f>G5012/1000*'symulacje godzinowe'!$N$3*'symulacje godzinowe'!$Q$3*'symulacje godzinowe'!$R$3</f>
        <v>0.54507983130000004</v>
      </c>
      <c r="I5012" s="3">
        <f>'symulacje godzinowe'!$R$3*'symulacje godzinowe'!$N$3*(E5012-D5012)*'symulacje godzinowe'!$O$3/1000</f>
        <v>0.70834654799999985</v>
      </c>
      <c r="J5012" s="3">
        <f>'symulacje godzinowe'!$R$3*'symulacje godzinowe'!$N$3*(E5012-D5012)^2*'symulacje godzinowe'!$P$3/1000</f>
        <v>4.5231613055999997E-3</v>
      </c>
      <c r="K5012" s="3">
        <f t="shared" si="366"/>
        <v>-0.1677898780055998</v>
      </c>
      <c r="L5012" s="6">
        <f t="shared" si="367"/>
        <v>0</v>
      </c>
    </row>
    <row r="5013" spans="1:19" x14ac:dyDescent="0.2">
      <c r="A5013" s="2">
        <v>7</v>
      </c>
      <c r="B5013" s="2">
        <v>28</v>
      </c>
      <c r="C5013" s="2">
        <v>5011</v>
      </c>
      <c r="D5013" s="2">
        <v>25.2</v>
      </c>
      <c r="E5013" s="2">
        <v>55</v>
      </c>
      <c r="F5013" s="1">
        <f t="shared" si="365"/>
        <v>50</v>
      </c>
      <c r="G5013" s="2">
        <v>11.6</v>
      </c>
      <c r="H5013" s="3">
        <f>G5013/1000*'symulacje godzinowe'!$N$3*'symulacje godzinowe'!$Q$3*'symulacje godzinowe'!$R$3</f>
        <v>5.1280827599999995E-2</v>
      </c>
      <c r="I5013" s="3">
        <f>'symulacje godzinowe'!$R$3*'symulacje godzinowe'!$N$3*(E5013-D5013)*'symulacje godzinowe'!$O$3/1000</f>
        <v>0.71798391599999989</v>
      </c>
      <c r="J5013" s="3">
        <f>'symulacje godzinowe'!$R$3*'symulacje godzinowe'!$N$3*(E5013-D5013)^2*'symulacje godzinowe'!$P$3/1000</f>
        <v>4.6470777984000001E-3</v>
      </c>
      <c r="K5013" s="3">
        <f t="shared" si="366"/>
        <v>-0.67135016619839993</v>
      </c>
      <c r="L5013" s="6">
        <f t="shared" si="367"/>
        <v>0</v>
      </c>
    </row>
    <row r="5014" spans="1:19" x14ac:dyDescent="0.2">
      <c r="A5014" s="2">
        <v>7</v>
      </c>
      <c r="B5014" s="2">
        <v>28</v>
      </c>
      <c r="C5014" s="2">
        <v>5012</v>
      </c>
      <c r="D5014" s="2">
        <v>22.2</v>
      </c>
      <c r="E5014" s="2">
        <v>55</v>
      </c>
      <c r="F5014" s="1">
        <f t="shared" si="365"/>
        <v>50</v>
      </c>
      <c r="G5014" s="2">
        <v>0</v>
      </c>
      <c r="H5014" s="3">
        <f>G5014/1000*'symulacje godzinowe'!$N$3*'symulacje godzinowe'!$Q$3*'symulacje godzinowe'!$R$3</f>
        <v>0</v>
      </c>
      <c r="I5014" s="3">
        <f>'symulacje godzinowe'!$R$3*'symulacje godzinowe'!$N$3*(E5014-D5014)*'symulacje godzinowe'!$O$3/1000</f>
        <v>0.79026417599999987</v>
      </c>
      <c r="J5014" s="3">
        <f>'symulacje godzinowe'!$R$3*'symulacje godzinowe'!$N$3*(E5014-D5014)^2*'symulacje godzinowe'!$P$3/1000</f>
        <v>5.6298276863999998E-3</v>
      </c>
      <c r="K5014" s="3">
        <f t="shared" si="366"/>
        <v>-0.79589400368639984</v>
      </c>
      <c r="L5014" s="6">
        <f t="shared" si="367"/>
        <v>0</v>
      </c>
    </row>
    <row r="5015" spans="1:19" x14ac:dyDescent="0.2">
      <c r="A5015" s="2">
        <v>7</v>
      </c>
      <c r="B5015" s="2">
        <v>28</v>
      </c>
      <c r="C5015" s="2">
        <v>5013</v>
      </c>
      <c r="D5015" s="2">
        <v>19.2</v>
      </c>
      <c r="E5015" s="2">
        <v>55</v>
      </c>
      <c r="F5015" s="1">
        <f t="shared" si="365"/>
        <v>50</v>
      </c>
      <c r="G5015" s="2">
        <v>0</v>
      </c>
      <c r="H5015" s="3">
        <f>G5015/1000*'symulacje godzinowe'!$N$3*'symulacje godzinowe'!$Q$3*'symulacje godzinowe'!$R$3</f>
        <v>0</v>
      </c>
      <c r="I5015" s="3">
        <f>'symulacje godzinowe'!$R$3*'symulacje godzinowe'!$N$3*(E5015-D5015)*'symulacje godzinowe'!$O$3/1000</f>
        <v>0.86254443599999986</v>
      </c>
      <c r="J5015" s="3">
        <f>'symulacje godzinowe'!$R$3*'symulacje godzinowe'!$N$3*(E5015-D5015)^2*'symulacje godzinowe'!$P$3/1000</f>
        <v>6.7067708543999986E-3</v>
      </c>
      <c r="K5015" s="3">
        <f t="shared" si="366"/>
        <v>-0.86925120685439983</v>
      </c>
      <c r="L5015" s="6">
        <f t="shared" si="367"/>
        <v>0</v>
      </c>
    </row>
    <row r="5016" spans="1:19" x14ac:dyDescent="0.2">
      <c r="A5016" s="2">
        <v>7</v>
      </c>
      <c r="B5016" s="2">
        <v>28</v>
      </c>
      <c r="C5016" s="2">
        <v>5014</v>
      </c>
      <c r="D5016" s="2">
        <v>16.2</v>
      </c>
      <c r="E5016" s="2">
        <v>55</v>
      </c>
      <c r="F5016" s="1">
        <f t="shared" si="365"/>
        <v>50</v>
      </c>
      <c r="G5016" s="2">
        <v>0</v>
      </c>
      <c r="H5016" s="3">
        <f>G5016/1000*'symulacje godzinowe'!$N$3*'symulacje godzinowe'!$Q$3*'symulacje godzinowe'!$R$3</f>
        <v>0</v>
      </c>
      <c r="I5016" s="3">
        <f>'symulacje godzinowe'!$R$3*'symulacje godzinowe'!$N$3*(E5016-D5016)*'symulacje godzinowe'!$O$3/1000</f>
        <v>0.93482469599999984</v>
      </c>
      <c r="J5016" s="3">
        <f>'symulacje godzinowe'!$R$3*'symulacje godzinowe'!$N$3*(E5016-D5016)^2*'symulacje godzinowe'!$P$3/1000</f>
        <v>7.8779073023999991E-3</v>
      </c>
      <c r="K5016" s="3">
        <f t="shared" si="366"/>
        <v>-0.94270260330239986</v>
      </c>
      <c r="L5016" s="6">
        <f t="shared" si="367"/>
        <v>0</v>
      </c>
      <c r="O5016" s="21" t="s">
        <v>33</v>
      </c>
    </row>
    <row r="5017" spans="1:19" x14ac:dyDescent="0.2">
      <c r="A5017" s="2">
        <v>7</v>
      </c>
      <c r="B5017" s="2">
        <v>28</v>
      </c>
      <c r="C5017" s="2">
        <v>5015</v>
      </c>
      <c r="D5017" s="2">
        <v>15</v>
      </c>
      <c r="E5017" s="2">
        <v>55</v>
      </c>
      <c r="F5017" s="1">
        <f t="shared" si="365"/>
        <v>50</v>
      </c>
      <c r="G5017" s="2">
        <v>0</v>
      </c>
      <c r="H5017" s="3">
        <f>G5017/1000*'symulacje godzinowe'!$N$3*'symulacje godzinowe'!$Q$3*'symulacje godzinowe'!$R$3</f>
        <v>0</v>
      </c>
      <c r="I5017" s="3">
        <f>'symulacje godzinowe'!$R$3*'symulacje godzinowe'!$N$3*(E5017-D5017)*'symulacje godzinowe'!$O$3/1000</f>
        <v>0.96373679999999995</v>
      </c>
      <c r="J5017" s="3">
        <f>'symulacje godzinowe'!$R$3*'symulacje godzinowe'!$N$3*(E5017-D5017)^2*'symulacje godzinowe'!$P$3/1000</f>
        <v>8.3727359999999987E-3</v>
      </c>
      <c r="K5017" s="3">
        <f t="shared" si="366"/>
        <v>-0.97210953599999994</v>
      </c>
      <c r="L5017" s="6">
        <f t="shared" si="367"/>
        <v>0</v>
      </c>
      <c r="M5017" s="21" t="s">
        <v>32</v>
      </c>
      <c r="N5017" s="21" t="s">
        <v>27</v>
      </c>
      <c r="O5017" s="21" t="s">
        <v>31</v>
      </c>
      <c r="P5017" s="21" t="s">
        <v>28</v>
      </c>
      <c r="Q5017" s="21" t="s">
        <v>29</v>
      </c>
      <c r="R5017" s="21" t="s">
        <v>30</v>
      </c>
      <c r="S5017" s="21" t="s">
        <v>26</v>
      </c>
    </row>
    <row r="5018" spans="1:19" x14ac:dyDescent="0.2">
      <c r="A5018" s="2">
        <v>7</v>
      </c>
      <c r="B5018" s="2">
        <v>28</v>
      </c>
      <c r="C5018" s="2">
        <v>5016</v>
      </c>
      <c r="D5018" s="2">
        <v>13.9</v>
      </c>
      <c r="E5018" s="2">
        <v>55</v>
      </c>
      <c r="F5018" s="1">
        <f t="shared" si="365"/>
        <v>50</v>
      </c>
      <c r="G5018" s="2">
        <v>0</v>
      </c>
      <c r="H5018" s="3">
        <f>G5018/1000*'symulacje godzinowe'!$N$3*'symulacje godzinowe'!$Q$3*'symulacje godzinowe'!$R$3</f>
        <v>0</v>
      </c>
      <c r="I5018" s="3">
        <f>'symulacje godzinowe'!$R$3*'symulacje godzinowe'!$N$3*(E5018-D5018)*'symulacje godzinowe'!$O$3/1000</f>
        <v>0.99023956199999996</v>
      </c>
      <c r="J5018" s="3">
        <f>'symulacje godzinowe'!$R$3*'symulacje godzinowe'!$N$3*(E5018-D5018)^2*'symulacje godzinowe'!$P$3/1000</f>
        <v>8.839568361599999E-3</v>
      </c>
      <c r="K5018" s="3">
        <f t="shared" si="366"/>
        <v>-0.99907913036160001</v>
      </c>
      <c r="L5018" s="10">
        <f>SUM(L4995:L5017)</f>
        <v>71867.910774127697</v>
      </c>
      <c r="M5018" s="19">
        <f>(L4994-4.187*$N$7*$O$7*(F5018-10))*((L4994-4.187*$N$7*$O$7*(F5018-10))&gt;0)</f>
        <v>0</v>
      </c>
      <c r="N5018" s="19">
        <f>M5018/4.187/(F5018-10)*(M5018&gt;0)</f>
        <v>0</v>
      </c>
      <c r="O5018" s="19">
        <f>$P$7-0.5*$N$7*$O$7</f>
        <v>100</v>
      </c>
      <c r="P5018" s="19">
        <f>IF(N5018&lt;O5018,N5018,O5018)</f>
        <v>0</v>
      </c>
      <c r="Q5018" s="19">
        <f>L5018/4.187/(F5018-10)+P5018</f>
        <v>429.11339129524532</v>
      </c>
      <c r="R5018" s="19" t="b">
        <f>Q5018&gt;$N$7*$O$7</f>
        <v>1</v>
      </c>
      <c r="S5018" s="19">
        <f>IF(R5018,(F5018-10)/(50-10),(F5018-10)/(50-10)*Q5018/$N$7/$O$7)</f>
        <v>1</v>
      </c>
    </row>
    <row r="5019" spans="1:19" x14ac:dyDescent="0.2">
      <c r="A5019" s="2">
        <v>7</v>
      </c>
      <c r="B5019" s="2">
        <v>29</v>
      </c>
      <c r="C5019" s="2">
        <v>5017</v>
      </c>
      <c r="D5019" s="2">
        <v>12.7</v>
      </c>
      <c r="E5019" s="2">
        <v>55</v>
      </c>
      <c r="F5019" s="1">
        <f t="shared" si="365"/>
        <v>50</v>
      </c>
      <c r="G5019" s="2">
        <v>0</v>
      </c>
      <c r="H5019" s="3">
        <f>G5019/1000*'symulacje godzinowe'!$N$3*'symulacje godzinowe'!$Q$3*'symulacje godzinowe'!$R$3</f>
        <v>0</v>
      </c>
      <c r="I5019" s="3">
        <f>'symulacje godzinowe'!$R$3*'symulacje godzinowe'!$N$3*(E5019-D5019)*'symulacje godzinowe'!$O$3/1000</f>
        <v>1.019151666</v>
      </c>
      <c r="J5019" s="3">
        <f>'symulacje godzinowe'!$R$3*'symulacje godzinowe'!$N$3*(E5019-D5019)^2*'symulacje godzinowe'!$P$3/1000</f>
        <v>9.3632829983999986E-3</v>
      </c>
      <c r="K5019" s="3">
        <f t="shared" si="366"/>
        <v>-1.0285149489984</v>
      </c>
      <c r="L5019" s="6">
        <f>K5019*(K5019&gt;0)*3600</f>
        <v>0</v>
      </c>
    </row>
    <row r="5020" spans="1:19" x14ac:dyDescent="0.2">
      <c r="A5020" s="2">
        <v>7</v>
      </c>
      <c r="B5020" s="2">
        <v>29</v>
      </c>
      <c r="C5020" s="2">
        <v>5018</v>
      </c>
      <c r="D5020" s="2">
        <v>12.3</v>
      </c>
      <c r="E5020" s="2">
        <v>55</v>
      </c>
      <c r="F5020" s="1">
        <f t="shared" si="365"/>
        <v>50</v>
      </c>
      <c r="G5020" s="2">
        <v>0</v>
      </c>
      <c r="H5020" s="3">
        <f>G5020/1000*'symulacje godzinowe'!$N$3*'symulacje godzinowe'!$Q$3*'symulacje godzinowe'!$R$3</f>
        <v>0</v>
      </c>
      <c r="I5020" s="3">
        <f>'symulacje godzinowe'!$R$3*'symulacje godzinowe'!$N$3*(E5020-D5020)*'symulacje godzinowe'!$O$3/1000</f>
        <v>1.0287890339999999</v>
      </c>
      <c r="J5020" s="3">
        <f>'symulacje godzinowe'!$R$3*'symulacje godzinowe'!$N$3*(E5020-D5020)^2*'symulacje godzinowe'!$P$3/1000</f>
        <v>9.5412036384000011E-3</v>
      </c>
      <c r="K5020" s="3">
        <f t="shared" si="366"/>
        <v>-1.0383302376383998</v>
      </c>
      <c r="L5020" s="6">
        <f t="shared" ref="L5020:L5041" si="368">K5020*(K5020&gt;0)*3600</f>
        <v>0</v>
      </c>
    </row>
    <row r="5021" spans="1:19" x14ac:dyDescent="0.2">
      <c r="A5021" s="2">
        <v>7</v>
      </c>
      <c r="B5021" s="2">
        <v>29</v>
      </c>
      <c r="C5021" s="2">
        <v>5019</v>
      </c>
      <c r="D5021" s="2">
        <v>11.9</v>
      </c>
      <c r="E5021" s="2">
        <v>55</v>
      </c>
      <c r="F5021" s="1">
        <f t="shared" si="365"/>
        <v>50</v>
      </c>
      <c r="G5021" s="2">
        <v>0</v>
      </c>
      <c r="H5021" s="3">
        <f>G5021/1000*'symulacje godzinowe'!$N$3*'symulacje godzinowe'!$Q$3*'symulacje godzinowe'!$R$3</f>
        <v>0</v>
      </c>
      <c r="I5021" s="3">
        <f>'symulacje godzinowe'!$R$3*'symulacje godzinowe'!$N$3*(E5021-D5021)*'symulacje godzinowe'!$O$3/1000</f>
        <v>1.038426402</v>
      </c>
      <c r="J5021" s="3">
        <f>'symulacje godzinowe'!$R$3*'symulacje godzinowe'!$N$3*(E5021-D5021)^2*'symulacje godzinowe'!$P$3/1000</f>
        <v>9.7207988255999991E-3</v>
      </c>
      <c r="K5021" s="3">
        <f t="shared" si="366"/>
        <v>-1.0481472008256001</v>
      </c>
      <c r="L5021" s="6">
        <f t="shared" si="368"/>
        <v>0</v>
      </c>
    </row>
    <row r="5022" spans="1:19" x14ac:dyDescent="0.2">
      <c r="A5022" s="2">
        <v>7</v>
      </c>
      <c r="B5022" s="2">
        <v>29</v>
      </c>
      <c r="C5022" s="2">
        <v>5020</v>
      </c>
      <c r="D5022" s="2">
        <v>11.5</v>
      </c>
      <c r="E5022" s="2">
        <v>55</v>
      </c>
      <c r="F5022" s="1">
        <f t="shared" si="365"/>
        <v>50</v>
      </c>
      <c r="G5022" s="2">
        <v>0</v>
      </c>
      <c r="H5022" s="3">
        <f>G5022/1000*'symulacje godzinowe'!$N$3*'symulacje godzinowe'!$Q$3*'symulacje godzinowe'!$R$3</f>
        <v>0</v>
      </c>
      <c r="I5022" s="3">
        <f>'symulacje godzinowe'!$R$3*'symulacje godzinowe'!$N$3*(E5022-D5022)*'symulacje godzinowe'!$O$3/1000</f>
        <v>1.04806377</v>
      </c>
      <c r="J5022" s="3">
        <f>'symulacje godzinowe'!$R$3*'symulacje godzinowe'!$N$3*(E5022-D5022)^2*'symulacje godzinowe'!$P$3/1000</f>
        <v>9.9020685599999995E-3</v>
      </c>
      <c r="K5022" s="3">
        <f t="shared" si="366"/>
        <v>-1.0579658385599999</v>
      </c>
      <c r="L5022" s="6">
        <f t="shared" si="368"/>
        <v>0</v>
      </c>
    </row>
    <row r="5023" spans="1:19" x14ac:dyDescent="0.2">
      <c r="A5023" s="2">
        <v>7</v>
      </c>
      <c r="B5023" s="2">
        <v>29</v>
      </c>
      <c r="C5023" s="2">
        <v>5021</v>
      </c>
      <c r="D5023" s="2">
        <v>13.9</v>
      </c>
      <c r="E5023" s="2">
        <v>55</v>
      </c>
      <c r="F5023" s="1">
        <f t="shared" si="365"/>
        <v>50</v>
      </c>
      <c r="G5023" s="2">
        <v>62.8</v>
      </c>
      <c r="H5023" s="3">
        <f>G5023/1000*'symulacje godzinowe'!$N$3*'symulacje godzinowe'!$Q$3*'symulacje godzinowe'!$R$3</f>
        <v>0.27762379079999999</v>
      </c>
      <c r="I5023" s="3">
        <f>'symulacje godzinowe'!$R$3*'symulacje godzinowe'!$N$3*(E5023-D5023)*'symulacje godzinowe'!$O$3/1000</f>
        <v>0.99023956199999996</v>
      </c>
      <c r="J5023" s="3">
        <f>'symulacje godzinowe'!$R$3*'symulacje godzinowe'!$N$3*(E5023-D5023)^2*'symulacje godzinowe'!$P$3/1000</f>
        <v>8.839568361599999E-3</v>
      </c>
      <c r="K5023" s="3">
        <f t="shared" si="366"/>
        <v>-0.72145533956160002</v>
      </c>
      <c r="L5023" s="6">
        <f t="shared" si="368"/>
        <v>0</v>
      </c>
    </row>
    <row r="5024" spans="1:19" x14ac:dyDescent="0.2">
      <c r="A5024" s="2">
        <v>7</v>
      </c>
      <c r="B5024" s="2">
        <v>29</v>
      </c>
      <c r="C5024" s="2">
        <v>5022</v>
      </c>
      <c r="D5024" s="2">
        <v>16.399999999999999</v>
      </c>
      <c r="E5024" s="2">
        <v>55</v>
      </c>
      <c r="F5024" s="1">
        <f t="shared" si="365"/>
        <v>50</v>
      </c>
      <c r="G5024" s="2">
        <v>159.1</v>
      </c>
      <c r="H5024" s="3">
        <f>G5024/1000*'symulacje godzinowe'!$N$3*'symulacje godzinowe'!$Q$3*'symulacje godzinowe'!$R$3</f>
        <v>0.70334307509999994</v>
      </c>
      <c r="I5024" s="3">
        <f>'symulacje godzinowe'!$R$3*'symulacje godzinowe'!$N$3*(E5024-D5024)*'symulacje godzinowe'!$O$3/1000</f>
        <v>0.9300060120000001</v>
      </c>
      <c r="J5024" s="3">
        <f>'symulacje godzinowe'!$R$3*'symulacje godzinowe'!$N$3*(E5024-D5024)^2*'symulacje godzinowe'!$P$3/1000</f>
        <v>7.7969010816000004E-3</v>
      </c>
      <c r="K5024" s="3">
        <f t="shared" si="366"/>
        <v>-0.23445983798160017</v>
      </c>
      <c r="L5024" s="6">
        <f t="shared" si="368"/>
        <v>0</v>
      </c>
    </row>
    <row r="5025" spans="1:15" x14ac:dyDescent="0.2">
      <c r="A5025" s="2">
        <v>7</v>
      </c>
      <c r="B5025" s="2">
        <v>29</v>
      </c>
      <c r="C5025" s="2">
        <v>5023</v>
      </c>
      <c r="D5025" s="2">
        <v>18.8</v>
      </c>
      <c r="E5025" s="2">
        <v>55</v>
      </c>
      <c r="F5025" s="1">
        <f t="shared" si="365"/>
        <v>50</v>
      </c>
      <c r="G5025" s="2">
        <v>268.3</v>
      </c>
      <c r="H5025" s="3">
        <f>G5025/1000*'symulacje godzinowe'!$N$3*'symulacje godzinowe'!$Q$3*'symulacje godzinowe'!$R$3</f>
        <v>1.1860901763000002</v>
      </c>
      <c r="I5025" s="3">
        <f>'symulacje godzinowe'!$R$3*'symulacje godzinowe'!$N$3*(E5025-D5025)*'symulacje godzinowe'!$O$3/1000</f>
        <v>0.87218180399999989</v>
      </c>
      <c r="J5025" s="3">
        <f>'symulacje godzinowe'!$R$3*'symulacje godzinowe'!$N$3*(E5025-D5025)^2*'symulacje godzinowe'!$P$3/1000</f>
        <v>6.8574801024000008E-3</v>
      </c>
      <c r="K5025" s="3">
        <f t="shared" si="366"/>
        <v>0.30705089219760034</v>
      </c>
      <c r="L5025" s="6">
        <f t="shared" si="368"/>
        <v>1105.3832119113613</v>
      </c>
    </row>
    <row r="5026" spans="1:15" x14ac:dyDescent="0.2">
      <c r="A5026" s="2">
        <v>7</v>
      </c>
      <c r="B5026" s="2">
        <v>29</v>
      </c>
      <c r="C5026" s="2">
        <v>5024</v>
      </c>
      <c r="D5026" s="2">
        <v>21</v>
      </c>
      <c r="E5026" s="2">
        <v>55</v>
      </c>
      <c r="F5026" s="1">
        <f t="shared" si="365"/>
        <v>50</v>
      </c>
      <c r="G5026" s="2">
        <v>381.4</v>
      </c>
      <c r="H5026" s="3">
        <f>G5026/1000*'symulacje godzinowe'!$N$3*'symulacje godzinowe'!$Q$3*'symulacje godzinowe'!$R$3</f>
        <v>1.6860782454000001</v>
      </c>
      <c r="I5026" s="3">
        <f>'symulacje godzinowe'!$R$3*'symulacje godzinowe'!$N$3*(E5026-D5026)*'symulacje godzinowe'!$O$3/1000</f>
        <v>0.81917627999999987</v>
      </c>
      <c r="J5026" s="3">
        <f>'symulacje godzinowe'!$R$3*'symulacje godzinowe'!$N$3*(E5026-D5026)^2*'symulacje godzinowe'!$P$3/1000</f>
        <v>6.0493017599999995E-3</v>
      </c>
      <c r="K5026" s="3">
        <f t="shared" si="366"/>
        <v>0.86085266364000024</v>
      </c>
      <c r="L5026" s="6">
        <f t="shared" si="368"/>
        <v>3099.0695891040009</v>
      </c>
    </row>
    <row r="5027" spans="1:15" x14ac:dyDescent="0.2">
      <c r="A5027" s="2">
        <v>7</v>
      </c>
      <c r="B5027" s="2">
        <v>29</v>
      </c>
      <c r="C5027" s="2">
        <v>5025</v>
      </c>
      <c r="D5027" s="2">
        <v>23.2</v>
      </c>
      <c r="E5027" s="2">
        <v>55</v>
      </c>
      <c r="F5027" s="1">
        <f t="shared" si="365"/>
        <v>50</v>
      </c>
      <c r="G5027" s="2">
        <v>491.7</v>
      </c>
      <c r="H5027" s="3">
        <f>G5027/1000*'symulacje godzinowe'!$N$3*'symulacje godzinowe'!$Q$3*'symulacje godzinowe'!$R$3</f>
        <v>2.1736881836999999</v>
      </c>
      <c r="I5027" s="3">
        <f>'symulacje godzinowe'!$R$3*'symulacje godzinowe'!$N$3*(E5027-D5027)*'symulacje godzinowe'!$O$3/1000</f>
        <v>0.76617075599999984</v>
      </c>
      <c r="J5027" s="3">
        <f>'symulacje godzinowe'!$R$3*'symulacje godzinowe'!$N$3*(E5027-D5027)^2*'symulacje godzinowe'!$P$3/1000</f>
        <v>5.2917784703999998E-3</v>
      </c>
      <c r="K5027" s="3">
        <f t="shared" si="366"/>
        <v>1.4022256492296001</v>
      </c>
      <c r="L5027" s="6">
        <f t="shared" si="368"/>
        <v>5048.0123372265607</v>
      </c>
    </row>
    <row r="5028" spans="1:15" x14ac:dyDescent="0.2">
      <c r="A5028" s="2">
        <v>7</v>
      </c>
      <c r="B5028" s="2">
        <v>29</v>
      </c>
      <c r="C5028" s="2">
        <v>5026</v>
      </c>
      <c r="D5028" s="2">
        <v>25.4</v>
      </c>
      <c r="E5028" s="2">
        <v>55</v>
      </c>
      <c r="F5028" s="1">
        <f t="shared" si="365"/>
        <v>50</v>
      </c>
      <c r="G5028" s="2">
        <v>588.70000000000005</v>
      </c>
      <c r="H5028" s="3">
        <f>G5028/1000*'symulacje godzinowe'!$N$3*'symulacje godzinowe'!$Q$3*'symulacje godzinowe'!$R$3</f>
        <v>2.6025020007000004</v>
      </c>
      <c r="I5028" s="3">
        <f>'symulacje godzinowe'!$R$3*'symulacje godzinowe'!$N$3*(E5028-D5028)*'symulacje godzinowe'!$O$3/1000</f>
        <v>0.71316523200000004</v>
      </c>
      <c r="J5028" s="3">
        <f>'symulacje godzinowe'!$R$3*'symulacje godzinowe'!$N$3*(E5028-D5028)^2*'symulacje godzinowe'!$P$3/1000</f>
        <v>4.5849102335999998E-3</v>
      </c>
      <c r="K5028" s="3">
        <f t="shared" si="366"/>
        <v>1.8847518584664003</v>
      </c>
      <c r="L5028" s="6">
        <f t="shared" si="368"/>
        <v>6785.1066904790405</v>
      </c>
    </row>
    <row r="5029" spans="1:15" x14ac:dyDescent="0.2">
      <c r="A5029" s="2">
        <v>7</v>
      </c>
      <c r="B5029" s="2">
        <v>29</v>
      </c>
      <c r="C5029" s="2">
        <v>5027</v>
      </c>
      <c r="D5029" s="2">
        <v>26.3</v>
      </c>
      <c r="E5029" s="2">
        <v>55</v>
      </c>
      <c r="F5029" s="1">
        <f t="shared" si="365"/>
        <v>50</v>
      </c>
      <c r="G5029" s="2">
        <v>603.4</v>
      </c>
      <c r="H5029" s="3">
        <f>G5029/1000*'symulacje godzinowe'!$N$3*'symulacje godzinowe'!$Q$3*'symulacje godzinowe'!$R$3</f>
        <v>2.6674871873999999</v>
      </c>
      <c r="I5029" s="3">
        <f>'symulacje godzinowe'!$R$3*'symulacje godzinowe'!$N$3*(E5029-D5029)*'symulacje godzinowe'!$O$3/1000</f>
        <v>0.69148115399999999</v>
      </c>
      <c r="J5029" s="3">
        <f>'symulacje godzinowe'!$R$3*'symulacje godzinowe'!$N$3*(E5029-D5029)^2*'symulacje godzinowe'!$P$3/1000</f>
        <v>4.3103368223999993E-3</v>
      </c>
      <c r="K5029" s="3">
        <f t="shared" si="366"/>
        <v>1.9716956965776</v>
      </c>
      <c r="L5029" s="6">
        <f t="shared" si="368"/>
        <v>7098.1045076793598</v>
      </c>
    </row>
    <row r="5030" spans="1:15" x14ac:dyDescent="0.2">
      <c r="A5030" s="2">
        <v>7</v>
      </c>
      <c r="B5030" s="2">
        <v>29</v>
      </c>
      <c r="C5030" s="2">
        <v>5028</v>
      </c>
      <c r="D5030" s="2">
        <v>27.1</v>
      </c>
      <c r="E5030" s="2">
        <v>55</v>
      </c>
      <c r="F5030" s="1">
        <f t="shared" si="365"/>
        <v>50</v>
      </c>
      <c r="G5030" s="2">
        <v>568.6</v>
      </c>
      <c r="H5030" s="3">
        <f>G5030/1000*'symulacje godzinowe'!$N$3*'symulacje godzinowe'!$Q$3*'symulacje godzinowe'!$R$3</f>
        <v>2.5136447045999999</v>
      </c>
      <c r="I5030" s="3">
        <f>'symulacje godzinowe'!$R$3*'symulacje godzinowe'!$N$3*(E5030-D5030)*'symulacje godzinowe'!$O$3/1000</f>
        <v>0.67220641800000003</v>
      </c>
      <c r="J5030" s="3">
        <f>'symulacje godzinowe'!$R$3*'symulacje godzinowe'!$N$3*(E5030-D5030)^2*'symulacje godzinowe'!$P$3/1000</f>
        <v>4.0733883936000005E-3</v>
      </c>
      <c r="K5030" s="3">
        <f t="shared" si="366"/>
        <v>1.8373648982063999</v>
      </c>
      <c r="L5030" s="6">
        <f t="shared" si="368"/>
        <v>6614.5136335430398</v>
      </c>
    </row>
    <row r="5031" spans="1:15" x14ac:dyDescent="0.2">
      <c r="A5031" s="2">
        <v>7</v>
      </c>
      <c r="B5031" s="2">
        <v>29</v>
      </c>
      <c r="C5031" s="2">
        <v>5029</v>
      </c>
      <c r="D5031" s="2">
        <v>28</v>
      </c>
      <c r="E5031" s="2">
        <v>55</v>
      </c>
      <c r="F5031" s="1">
        <f t="shared" si="365"/>
        <v>50</v>
      </c>
      <c r="G5031" s="2">
        <v>456.8</v>
      </c>
      <c r="H5031" s="3">
        <f>G5031/1000*'symulacje godzinowe'!$N$3*'symulacje godzinowe'!$Q$3*'symulacje godzinowe'!$R$3</f>
        <v>2.0194036247999998</v>
      </c>
      <c r="I5031" s="3">
        <f>'symulacje godzinowe'!$R$3*'symulacje godzinowe'!$N$3*(E5031-D5031)*'symulacje godzinowe'!$O$3/1000</f>
        <v>0.65052233999999998</v>
      </c>
      <c r="J5031" s="3">
        <f>'symulacje godzinowe'!$R$3*'symulacje godzinowe'!$N$3*(E5031-D5031)^2*'symulacje godzinowe'!$P$3/1000</f>
        <v>3.8148278399999995E-3</v>
      </c>
      <c r="K5031" s="3">
        <f t="shared" si="366"/>
        <v>1.3650664569599997</v>
      </c>
      <c r="L5031" s="6">
        <f t="shared" si="368"/>
        <v>4914.2392450559992</v>
      </c>
    </row>
    <row r="5032" spans="1:15" x14ac:dyDescent="0.2">
      <c r="A5032" s="2">
        <v>7</v>
      </c>
      <c r="B5032" s="2">
        <v>29</v>
      </c>
      <c r="C5032" s="2">
        <v>5030</v>
      </c>
      <c r="D5032" s="2">
        <v>28.2</v>
      </c>
      <c r="E5032" s="2">
        <v>55</v>
      </c>
      <c r="F5032" s="1">
        <f t="shared" si="365"/>
        <v>50</v>
      </c>
      <c r="G5032" s="2">
        <v>399.3</v>
      </c>
      <c r="H5032" s="3">
        <f>G5032/1000*'symulacje godzinowe'!$N$3*'symulacje godzinowe'!$Q$3*'symulacje godzinowe'!$R$3</f>
        <v>1.7652098673000003</v>
      </c>
      <c r="I5032" s="3">
        <f>'symulacje godzinowe'!$R$3*'symulacje godzinowe'!$N$3*(E5032-D5032)*'symulacje godzinowe'!$O$3/1000</f>
        <v>0.6457036559999999</v>
      </c>
      <c r="J5032" s="3">
        <f>'symulacje godzinowe'!$R$3*'symulacje godzinowe'!$N$3*(E5032-D5032)^2*'symulacje godzinowe'!$P$3/1000</f>
        <v>3.7585211903999999E-3</v>
      </c>
      <c r="K5032" s="3">
        <f t="shared" si="366"/>
        <v>1.1157476901096004</v>
      </c>
      <c r="L5032" s="6">
        <f t="shared" si="368"/>
        <v>4016.6916843945614</v>
      </c>
    </row>
    <row r="5033" spans="1:15" x14ac:dyDescent="0.2">
      <c r="A5033" s="2">
        <v>7</v>
      </c>
      <c r="B5033" s="2">
        <v>29</v>
      </c>
      <c r="C5033" s="2">
        <v>5031</v>
      </c>
      <c r="D5033" s="2">
        <v>28.4</v>
      </c>
      <c r="E5033" s="2">
        <v>55</v>
      </c>
      <c r="F5033" s="1">
        <f t="shared" si="365"/>
        <v>50</v>
      </c>
      <c r="G5033" s="2">
        <v>260.3</v>
      </c>
      <c r="H5033" s="3">
        <f>G5033/1000*'symulacje godzinowe'!$N$3*'symulacje godzinowe'!$Q$3*'symulacje godzinowe'!$R$3</f>
        <v>1.1507240883000001</v>
      </c>
      <c r="I5033" s="3">
        <f>'symulacje godzinowe'!$R$3*'symulacje godzinowe'!$N$3*(E5033-D5033)*'symulacje godzinowe'!$O$3/1000</f>
        <v>0.64088497199999994</v>
      </c>
      <c r="J5033" s="3">
        <f>'symulacje godzinowe'!$R$3*'symulacje godzinowe'!$N$3*(E5033-D5033)^2*'symulacje godzinowe'!$P$3/1000</f>
        <v>3.7026331776000001E-3</v>
      </c>
      <c r="K5033" s="3">
        <f t="shared" si="366"/>
        <v>0.50613648312240012</v>
      </c>
      <c r="L5033" s="6">
        <f t="shared" si="368"/>
        <v>1822.0913392406403</v>
      </c>
    </row>
    <row r="5034" spans="1:15" x14ac:dyDescent="0.2">
      <c r="A5034" s="2">
        <v>7</v>
      </c>
      <c r="B5034" s="2">
        <v>29</v>
      </c>
      <c r="C5034" s="2">
        <v>5032</v>
      </c>
      <c r="D5034" s="2">
        <v>28.6</v>
      </c>
      <c r="E5034" s="2">
        <v>55</v>
      </c>
      <c r="F5034" s="1">
        <f t="shared" si="365"/>
        <v>50</v>
      </c>
      <c r="G5034" s="2">
        <v>199</v>
      </c>
      <c r="H5034" s="3">
        <f>G5034/1000*'symulacje godzinowe'!$N$3*'symulacje godzinowe'!$Q$3*'symulacje godzinowe'!$R$3</f>
        <v>0.87973143900000006</v>
      </c>
      <c r="I5034" s="3">
        <f>'symulacje godzinowe'!$R$3*'symulacje godzinowe'!$N$3*(E5034-D5034)*'symulacje godzinowe'!$O$3/1000</f>
        <v>0.63606628799999998</v>
      </c>
      <c r="J5034" s="3">
        <f>'symulacje godzinowe'!$R$3*'symulacje godzinowe'!$N$3*(E5034-D5034)^2*'symulacje godzinowe'!$P$3/1000</f>
        <v>3.6471638015999992E-3</v>
      </c>
      <c r="K5034" s="3">
        <f t="shared" si="366"/>
        <v>0.24001798719840009</v>
      </c>
      <c r="L5034" s="6">
        <f t="shared" si="368"/>
        <v>864.06475391424033</v>
      </c>
    </row>
    <row r="5035" spans="1:15" x14ac:dyDescent="0.2">
      <c r="A5035" s="2">
        <v>7</v>
      </c>
      <c r="B5035" s="2">
        <v>29</v>
      </c>
      <c r="C5035" s="2">
        <v>5033</v>
      </c>
      <c r="D5035" s="2">
        <v>27.9</v>
      </c>
      <c r="E5035" s="2">
        <v>55</v>
      </c>
      <c r="F5035" s="1">
        <f t="shared" si="365"/>
        <v>50</v>
      </c>
      <c r="G5035" s="2">
        <v>133.19999999999999</v>
      </c>
      <c r="H5035" s="3">
        <f>G5035/1000*'symulacje godzinowe'!$N$3*'symulacje godzinowe'!$Q$3*'symulacje godzinowe'!$R$3</f>
        <v>0.58884536519999997</v>
      </c>
      <c r="I5035" s="3">
        <f>'symulacje godzinowe'!$R$3*'symulacje godzinowe'!$N$3*(E5035-D5035)*'symulacje godzinowe'!$O$3/1000</f>
        <v>0.65293168200000007</v>
      </c>
      <c r="J5035" s="3">
        <f>'symulacje godzinowe'!$R$3*'symulacje godzinowe'!$N$3*(E5035-D5035)^2*'symulacje godzinowe'!$P$3/1000</f>
        <v>3.8431381536000006E-3</v>
      </c>
      <c r="K5035" s="3">
        <f t="shared" si="366"/>
        <v>-6.7929454953600102E-2</v>
      </c>
      <c r="L5035" s="6">
        <f t="shared" si="368"/>
        <v>0</v>
      </c>
    </row>
    <row r="5036" spans="1:15" x14ac:dyDescent="0.2">
      <c r="A5036" s="2">
        <v>7</v>
      </c>
      <c r="B5036" s="2">
        <v>29</v>
      </c>
      <c r="C5036" s="2">
        <v>5034</v>
      </c>
      <c r="D5036" s="2">
        <v>27.1</v>
      </c>
      <c r="E5036" s="2">
        <v>55</v>
      </c>
      <c r="F5036" s="1">
        <f t="shared" si="365"/>
        <v>50</v>
      </c>
      <c r="G5036" s="2">
        <v>72.099999999999994</v>
      </c>
      <c r="H5036" s="3">
        <f>G5036/1000*'symulacje godzinowe'!$N$3*'symulacje godzinowe'!$Q$3*'symulacje godzinowe'!$R$3</f>
        <v>0.31873686810000001</v>
      </c>
      <c r="I5036" s="3">
        <f>'symulacje godzinowe'!$R$3*'symulacje godzinowe'!$N$3*(E5036-D5036)*'symulacje godzinowe'!$O$3/1000</f>
        <v>0.67220641800000003</v>
      </c>
      <c r="J5036" s="3">
        <f>'symulacje godzinowe'!$R$3*'symulacje godzinowe'!$N$3*(E5036-D5036)^2*'symulacje godzinowe'!$P$3/1000</f>
        <v>4.0733883936000005E-3</v>
      </c>
      <c r="K5036" s="3">
        <f t="shared" si="366"/>
        <v>-0.35754293829360001</v>
      </c>
      <c r="L5036" s="6">
        <f t="shared" si="368"/>
        <v>0</v>
      </c>
    </row>
    <row r="5037" spans="1:15" x14ac:dyDescent="0.2">
      <c r="A5037" s="2">
        <v>7</v>
      </c>
      <c r="B5037" s="2">
        <v>29</v>
      </c>
      <c r="C5037" s="2">
        <v>5035</v>
      </c>
      <c r="D5037" s="2">
        <v>26.4</v>
      </c>
      <c r="E5037" s="2">
        <v>55</v>
      </c>
      <c r="F5037" s="1">
        <f t="shared" si="365"/>
        <v>50</v>
      </c>
      <c r="G5037" s="2">
        <v>5.8</v>
      </c>
      <c r="H5037" s="3">
        <f>G5037/1000*'symulacje godzinowe'!$N$3*'symulacje godzinowe'!$Q$3*'symulacje godzinowe'!$R$3</f>
        <v>2.5640413799999998E-2</v>
      </c>
      <c r="I5037" s="3">
        <f>'symulacje godzinowe'!$R$3*'symulacje godzinowe'!$N$3*(E5037-D5037)*'symulacje godzinowe'!$O$3/1000</f>
        <v>0.68907181199999989</v>
      </c>
      <c r="J5037" s="3">
        <f>'symulacje godzinowe'!$R$3*'symulacje godzinowe'!$N$3*(E5037-D5037)^2*'symulacje godzinowe'!$P$3/1000</f>
        <v>4.2803519616000001E-3</v>
      </c>
      <c r="K5037" s="3">
        <f t="shared" si="366"/>
        <v>-0.66771175016159989</v>
      </c>
      <c r="L5037" s="6">
        <f t="shared" si="368"/>
        <v>0</v>
      </c>
    </row>
    <row r="5038" spans="1:15" x14ac:dyDescent="0.2">
      <c r="A5038" s="2">
        <v>7</v>
      </c>
      <c r="B5038" s="2">
        <v>29</v>
      </c>
      <c r="C5038" s="2">
        <v>5036</v>
      </c>
      <c r="D5038" s="2">
        <v>24.8</v>
      </c>
      <c r="E5038" s="2">
        <v>55</v>
      </c>
      <c r="F5038" s="1">
        <f t="shared" si="365"/>
        <v>50</v>
      </c>
      <c r="G5038" s="2">
        <v>0</v>
      </c>
      <c r="H5038" s="3">
        <f>G5038/1000*'symulacje godzinowe'!$N$3*'symulacje godzinowe'!$Q$3*'symulacje godzinowe'!$R$3</f>
        <v>0</v>
      </c>
      <c r="I5038" s="3">
        <f>'symulacje godzinowe'!$R$3*'symulacje godzinowe'!$N$3*(E5038-D5038)*'symulacje godzinowe'!$O$3/1000</f>
        <v>0.72762128399999992</v>
      </c>
      <c r="J5038" s="3">
        <f>'symulacje godzinowe'!$R$3*'symulacje godzinowe'!$N$3*(E5038-D5038)^2*'symulacje godzinowe'!$P$3/1000</f>
        <v>4.7726688383999995E-3</v>
      </c>
      <c r="K5038" s="3">
        <f t="shared" si="366"/>
        <v>-0.73239395283839992</v>
      </c>
      <c r="L5038" s="6">
        <f t="shared" si="368"/>
        <v>0</v>
      </c>
    </row>
    <row r="5039" spans="1:15" x14ac:dyDescent="0.2">
      <c r="A5039" s="2">
        <v>7</v>
      </c>
      <c r="B5039" s="2">
        <v>29</v>
      </c>
      <c r="C5039" s="2">
        <v>5037</v>
      </c>
      <c r="D5039" s="2">
        <v>23.3</v>
      </c>
      <c r="E5039" s="2">
        <v>55</v>
      </c>
      <c r="F5039" s="1">
        <f t="shared" si="365"/>
        <v>50</v>
      </c>
      <c r="G5039" s="2">
        <v>0</v>
      </c>
      <c r="H5039" s="3">
        <f>G5039/1000*'symulacje godzinowe'!$N$3*'symulacje godzinowe'!$Q$3*'symulacje godzinowe'!$R$3</f>
        <v>0</v>
      </c>
      <c r="I5039" s="3">
        <f>'symulacje godzinowe'!$R$3*'symulacje godzinowe'!$N$3*(E5039-D5039)*'symulacje godzinowe'!$O$3/1000</f>
        <v>0.76376141399999997</v>
      </c>
      <c r="J5039" s="3">
        <f>'symulacje godzinowe'!$R$3*'symulacje godzinowe'!$N$3*(E5039-D5039)^2*'symulacje godzinowe'!$P$3/1000</f>
        <v>5.2585491744E-3</v>
      </c>
      <c r="K5039" s="3">
        <f t="shared" si="366"/>
        <v>-0.76901996317440002</v>
      </c>
      <c r="L5039" s="6">
        <f t="shared" si="368"/>
        <v>0</v>
      </c>
    </row>
    <row r="5040" spans="1:15" x14ac:dyDescent="0.2">
      <c r="A5040" s="2">
        <v>7</v>
      </c>
      <c r="B5040" s="2">
        <v>29</v>
      </c>
      <c r="C5040" s="2">
        <v>5038</v>
      </c>
      <c r="D5040" s="2">
        <v>21.7</v>
      </c>
      <c r="E5040" s="2">
        <v>55</v>
      </c>
      <c r="F5040" s="1">
        <f t="shared" si="365"/>
        <v>50</v>
      </c>
      <c r="G5040" s="2">
        <v>0</v>
      </c>
      <c r="H5040" s="3">
        <f>G5040/1000*'symulacje godzinowe'!$N$3*'symulacje godzinowe'!$Q$3*'symulacje godzinowe'!$R$3</f>
        <v>0</v>
      </c>
      <c r="I5040" s="3">
        <f>'symulacje godzinowe'!$R$3*'symulacje godzinowe'!$N$3*(E5040-D5040)*'symulacje godzinowe'!$O$3/1000</f>
        <v>0.80231088599999989</v>
      </c>
      <c r="J5040" s="3">
        <f>'symulacje godzinowe'!$R$3*'symulacje godzinowe'!$N$3*(E5040-D5040)^2*'symulacje godzinowe'!$P$3/1000</f>
        <v>5.802777014399998E-3</v>
      </c>
      <c r="K5040" s="3">
        <f t="shared" si="366"/>
        <v>-0.80811366301439991</v>
      </c>
      <c r="L5040" s="6">
        <f t="shared" si="368"/>
        <v>0</v>
      </c>
      <c r="O5040" s="21" t="s">
        <v>33</v>
      </c>
    </row>
    <row r="5041" spans="1:19" x14ac:dyDescent="0.2">
      <c r="A5041" s="2">
        <v>7</v>
      </c>
      <c r="B5041" s="2">
        <v>29</v>
      </c>
      <c r="C5041" s="2">
        <v>5039</v>
      </c>
      <c r="D5041" s="2">
        <v>20.8</v>
      </c>
      <c r="E5041" s="2">
        <v>55</v>
      </c>
      <c r="F5041" s="1">
        <f t="shared" si="365"/>
        <v>50</v>
      </c>
      <c r="G5041" s="2">
        <v>0</v>
      </c>
      <c r="H5041" s="3">
        <f>G5041/1000*'symulacje godzinowe'!$N$3*'symulacje godzinowe'!$Q$3*'symulacje godzinowe'!$R$3</f>
        <v>0</v>
      </c>
      <c r="I5041" s="3">
        <f>'symulacje godzinowe'!$R$3*'symulacje godzinowe'!$N$3*(E5041-D5041)*'symulacje godzinowe'!$O$3/1000</f>
        <v>0.82399496400000005</v>
      </c>
      <c r="J5041" s="3">
        <f>'symulacje godzinowe'!$R$3*'symulacje godzinowe'!$N$3*(E5041-D5041)^2*'symulacje godzinowe'!$P$3/1000</f>
        <v>6.1206793344000011E-3</v>
      </c>
      <c r="K5041" s="3">
        <f t="shared" si="366"/>
        <v>-0.83011564333440002</v>
      </c>
      <c r="L5041" s="6">
        <f t="shared" si="368"/>
        <v>0</v>
      </c>
      <c r="M5041" s="21" t="s">
        <v>32</v>
      </c>
      <c r="N5041" s="21" t="s">
        <v>27</v>
      </c>
      <c r="O5041" s="21" t="s">
        <v>31</v>
      </c>
      <c r="P5041" s="21" t="s">
        <v>28</v>
      </c>
      <c r="Q5041" s="21" t="s">
        <v>29</v>
      </c>
      <c r="R5041" s="21" t="s">
        <v>30</v>
      </c>
      <c r="S5041" s="21" t="s">
        <v>26</v>
      </c>
    </row>
    <row r="5042" spans="1:19" x14ac:dyDescent="0.2">
      <c r="A5042" s="2">
        <v>7</v>
      </c>
      <c r="B5042" s="2">
        <v>29</v>
      </c>
      <c r="C5042" s="2">
        <v>5040</v>
      </c>
      <c r="D5042" s="2">
        <v>20</v>
      </c>
      <c r="E5042" s="2">
        <v>55</v>
      </c>
      <c r="F5042" s="1">
        <f t="shared" si="365"/>
        <v>50</v>
      </c>
      <c r="G5042" s="2">
        <v>0</v>
      </c>
      <c r="H5042" s="3">
        <f>G5042/1000*'symulacje godzinowe'!$N$3*'symulacje godzinowe'!$Q$3*'symulacje godzinowe'!$R$3</f>
        <v>0</v>
      </c>
      <c r="I5042" s="3">
        <f>'symulacje godzinowe'!$R$3*'symulacje godzinowe'!$N$3*(E5042-D5042)*'symulacje godzinowe'!$O$3/1000</f>
        <v>0.8432696999999999</v>
      </c>
      <c r="J5042" s="3">
        <f>'symulacje godzinowe'!$R$3*'symulacje godzinowe'!$N$3*(E5042-D5042)^2*'symulacje godzinowe'!$P$3/1000</f>
        <v>6.4103759999999997E-3</v>
      </c>
      <c r="K5042" s="3">
        <f t="shared" si="366"/>
        <v>-0.84968007599999995</v>
      </c>
      <c r="L5042" s="10">
        <f>SUM(L5019:L5041)</f>
        <v>41367.276992548803</v>
      </c>
      <c r="M5042" s="19">
        <f>(L5018-4.187*$N$7*$O$7*(F5042-10))*((L5018-4.187*$N$7*$O$7*(F5042-10))&gt;0)</f>
        <v>38371.910774127697</v>
      </c>
      <c r="N5042" s="19">
        <f>M5042/4.187/(F5042-10)*(M5042&gt;0)</f>
        <v>229.11339129524535</v>
      </c>
      <c r="O5042" s="19">
        <f>$P$7-0.5*$N$7*$O$7</f>
        <v>100</v>
      </c>
      <c r="P5042" s="19">
        <f>IF(N5042&lt;O5042,N5042,O5042)</f>
        <v>100</v>
      </c>
      <c r="Q5042" s="19">
        <f>L5042/4.187/(F5042-10)+P5042</f>
        <v>346.99831020150941</v>
      </c>
      <c r="R5042" s="19" t="b">
        <f>Q5042&gt;$N$7*$O$7</f>
        <v>1</v>
      </c>
      <c r="S5042" s="19">
        <f>IF(R5042,(F5042-10)/(50-10),(F5042-10)/(50-10)*Q5042/$N$7/$O$7)</f>
        <v>1</v>
      </c>
    </row>
    <row r="5043" spans="1:19" x14ac:dyDescent="0.2">
      <c r="A5043" s="2">
        <v>7</v>
      </c>
      <c r="B5043" s="2">
        <v>30</v>
      </c>
      <c r="C5043" s="2">
        <v>5041</v>
      </c>
      <c r="D5043" s="2">
        <v>19.100000000000001</v>
      </c>
      <c r="E5043" s="2">
        <v>55</v>
      </c>
      <c r="F5043" s="1">
        <f t="shared" si="365"/>
        <v>50</v>
      </c>
      <c r="G5043" s="2">
        <v>0</v>
      </c>
      <c r="H5043" s="3">
        <f>G5043/1000*'symulacje godzinowe'!$N$3*'symulacje godzinowe'!$Q$3*'symulacje godzinowe'!$R$3</f>
        <v>0</v>
      </c>
      <c r="I5043" s="3">
        <f>'symulacje godzinowe'!$R$3*'symulacje godzinowe'!$N$3*(E5043-D5043)*'symulacje godzinowe'!$O$3/1000</f>
        <v>0.86495377799999984</v>
      </c>
      <c r="J5043" s="3">
        <f>'symulacje godzinowe'!$R$3*'symulacje godzinowe'!$N$3*(E5043-D5043)^2*'symulacje godzinowe'!$P$3/1000</f>
        <v>6.7442911775999993E-3</v>
      </c>
      <c r="K5043" s="3">
        <f t="shared" si="366"/>
        <v>-0.87169806917759984</v>
      </c>
      <c r="L5043" s="6">
        <f>K5043*(K5043&gt;0)*3600</f>
        <v>0</v>
      </c>
    </row>
    <row r="5044" spans="1:19" x14ac:dyDescent="0.2">
      <c r="A5044" s="2">
        <v>7</v>
      </c>
      <c r="B5044" s="2">
        <v>30</v>
      </c>
      <c r="C5044" s="2">
        <v>5042</v>
      </c>
      <c r="D5044" s="2">
        <v>18.399999999999999</v>
      </c>
      <c r="E5044" s="2">
        <v>55</v>
      </c>
      <c r="F5044" s="1">
        <f t="shared" si="365"/>
        <v>50</v>
      </c>
      <c r="G5044" s="2">
        <v>0</v>
      </c>
      <c r="H5044" s="3">
        <f>G5044/1000*'symulacje godzinowe'!$N$3*'symulacje godzinowe'!$Q$3*'symulacje godzinowe'!$R$3</f>
        <v>0</v>
      </c>
      <c r="I5044" s="3">
        <f>'symulacje godzinowe'!$R$3*'symulacje godzinowe'!$N$3*(E5044-D5044)*'symulacje godzinowe'!$O$3/1000</f>
        <v>0.88181917199999993</v>
      </c>
      <c r="J5044" s="3">
        <f>'symulacje godzinowe'!$R$3*'symulacje godzinowe'!$N$3*(E5044-D5044)^2*'symulacje godzinowe'!$P$3/1000</f>
        <v>7.0098638976000011E-3</v>
      </c>
      <c r="K5044" s="3">
        <f t="shared" si="366"/>
        <v>-0.88882903589759998</v>
      </c>
      <c r="L5044" s="6">
        <f t="shared" ref="L5044:L5065" si="369">K5044*(K5044&gt;0)*3600</f>
        <v>0</v>
      </c>
    </row>
    <row r="5045" spans="1:19" x14ac:dyDescent="0.2">
      <c r="A5045" s="2">
        <v>7</v>
      </c>
      <c r="B5045" s="2">
        <v>30</v>
      </c>
      <c r="C5045" s="2">
        <v>5043</v>
      </c>
      <c r="D5045" s="2">
        <v>17.8</v>
      </c>
      <c r="E5045" s="2">
        <v>55</v>
      </c>
      <c r="F5045" s="1">
        <f t="shared" si="365"/>
        <v>50</v>
      </c>
      <c r="G5045" s="2">
        <v>0</v>
      </c>
      <c r="H5045" s="3">
        <f>G5045/1000*'symulacje godzinowe'!$N$3*'symulacje godzinowe'!$Q$3*'symulacje godzinowe'!$R$3</f>
        <v>0</v>
      </c>
      <c r="I5045" s="3">
        <f>'symulacje godzinowe'!$R$3*'symulacje godzinowe'!$N$3*(E5045-D5045)*'symulacje godzinowe'!$O$3/1000</f>
        <v>0.89627522399999993</v>
      </c>
      <c r="J5045" s="3">
        <f>'symulacje godzinowe'!$R$3*'symulacje godzinowe'!$N$3*(E5045-D5045)^2*'symulacje godzinowe'!$P$3/1000</f>
        <v>7.2415793664000003E-3</v>
      </c>
      <c r="K5045" s="3">
        <f t="shared" si="366"/>
        <v>-0.90351680336639995</v>
      </c>
      <c r="L5045" s="6">
        <f t="shared" si="369"/>
        <v>0</v>
      </c>
    </row>
    <row r="5046" spans="1:19" x14ac:dyDescent="0.2">
      <c r="A5046" s="2">
        <v>7</v>
      </c>
      <c r="B5046" s="2">
        <v>30</v>
      </c>
      <c r="C5046" s="2">
        <v>5044</v>
      </c>
      <c r="D5046" s="2">
        <v>17.100000000000001</v>
      </c>
      <c r="E5046" s="2">
        <v>55</v>
      </c>
      <c r="F5046" s="1">
        <f t="shared" si="365"/>
        <v>50</v>
      </c>
      <c r="G5046" s="2">
        <v>0</v>
      </c>
      <c r="H5046" s="3">
        <f>G5046/1000*'symulacje godzinowe'!$N$3*'symulacje godzinowe'!$Q$3*'symulacje godzinowe'!$R$3</f>
        <v>0</v>
      </c>
      <c r="I5046" s="3">
        <f>'symulacje godzinowe'!$R$3*'symulacje godzinowe'!$N$3*(E5046-D5046)*'symulacje godzinowe'!$O$3/1000</f>
        <v>0.9131406179999999</v>
      </c>
      <c r="J5046" s="3">
        <f>'symulacje godzinowe'!$R$3*'symulacje godzinowe'!$N$3*(E5046-D5046)^2*'symulacje godzinowe'!$P$3/1000</f>
        <v>7.5166760735999993E-3</v>
      </c>
      <c r="K5046" s="3">
        <f t="shared" si="366"/>
        <v>-0.92065729407359986</v>
      </c>
      <c r="L5046" s="6">
        <f t="shared" si="369"/>
        <v>0</v>
      </c>
    </row>
    <row r="5047" spans="1:19" x14ac:dyDescent="0.2">
      <c r="A5047" s="2">
        <v>7</v>
      </c>
      <c r="B5047" s="2">
        <v>30</v>
      </c>
      <c r="C5047" s="2">
        <v>5045</v>
      </c>
      <c r="D5047" s="2">
        <v>17.100000000000001</v>
      </c>
      <c r="E5047" s="2">
        <v>55</v>
      </c>
      <c r="F5047" s="1">
        <f t="shared" si="365"/>
        <v>50</v>
      </c>
      <c r="G5047" s="2">
        <v>16.3</v>
      </c>
      <c r="H5047" s="3">
        <f>G5047/1000*'symulacje godzinowe'!$N$3*'symulacje godzinowe'!$Q$3*'symulacje godzinowe'!$R$3</f>
        <v>7.2058404300000017E-2</v>
      </c>
      <c r="I5047" s="3">
        <f>'symulacje godzinowe'!$R$3*'symulacje godzinowe'!$N$3*(E5047-D5047)*'symulacje godzinowe'!$O$3/1000</f>
        <v>0.9131406179999999</v>
      </c>
      <c r="J5047" s="3">
        <f>'symulacje godzinowe'!$R$3*'symulacje godzinowe'!$N$3*(E5047-D5047)^2*'symulacje godzinowe'!$P$3/1000</f>
        <v>7.5166760735999993E-3</v>
      </c>
      <c r="K5047" s="3">
        <f t="shared" si="366"/>
        <v>-0.84859888977359987</v>
      </c>
      <c r="L5047" s="6">
        <f t="shared" si="369"/>
        <v>0</v>
      </c>
    </row>
    <row r="5048" spans="1:19" x14ac:dyDescent="0.2">
      <c r="A5048" s="2">
        <v>7</v>
      </c>
      <c r="B5048" s="2">
        <v>30</v>
      </c>
      <c r="C5048" s="2">
        <v>5046</v>
      </c>
      <c r="D5048" s="2">
        <v>17.100000000000001</v>
      </c>
      <c r="E5048" s="2">
        <v>55</v>
      </c>
      <c r="F5048" s="1">
        <f t="shared" si="365"/>
        <v>50</v>
      </c>
      <c r="G5048" s="2">
        <v>101.1</v>
      </c>
      <c r="H5048" s="3">
        <f>G5048/1000*'symulacje godzinowe'!$N$3*'symulacje godzinowe'!$Q$3*'symulacje godzinowe'!$R$3</f>
        <v>0.44693893709999999</v>
      </c>
      <c r="I5048" s="3">
        <f>'symulacje godzinowe'!$R$3*'symulacje godzinowe'!$N$3*(E5048-D5048)*'symulacje godzinowe'!$O$3/1000</f>
        <v>0.9131406179999999</v>
      </c>
      <c r="J5048" s="3">
        <f>'symulacje godzinowe'!$R$3*'symulacje godzinowe'!$N$3*(E5048-D5048)^2*'symulacje godzinowe'!$P$3/1000</f>
        <v>7.5166760735999993E-3</v>
      </c>
      <c r="K5048" s="3">
        <f t="shared" si="366"/>
        <v>-0.47371835697359993</v>
      </c>
      <c r="L5048" s="6">
        <f t="shared" si="369"/>
        <v>0</v>
      </c>
    </row>
    <row r="5049" spans="1:19" x14ac:dyDescent="0.2">
      <c r="A5049" s="2">
        <v>7</v>
      </c>
      <c r="B5049" s="2">
        <v>30</v>
      </c>
      <c r="C5049" s="2">
        <v>5047</v>
      </c>
      <c r="D5049" s="2">
        <v>17.100000000000001</v>
      </c>
      <c r="E5049" s="2">
        <v>55</v>
      </c>
      <c r="F5049" s="1">
        <f t="shared" si="365"/>
        <v>50</v>
      </c>
      <c r="G5049" s="2">
        <v>165.4</v>
      </c>
      <c r="H5049" s="3">
        <f>G5049/1000*'symulacje godzinowe'!$N$3*'symulacje godzinowe'!$Q$3*'symulacje godzinowe'!$R$3</f>
        <v>0.73119386940000008</v>
      </c>
      <c r="I5049" s="3">
        <f>'symulacje godzinowe'!$R$3*'symulacje godzinowe'!$N$3*(E5049-D5049)*'symulacje godzinowe'!$O$3/1000</f>
        <v>0.9131406179999999</v>
      </c>
      <c r="J5049" s="3">
        <f>'symulacje godzinowe'!$R$3*'symulacje godzinowe'!$N$3*(E5049-D5049)^2*'symulacje godzinowe'!$P$3/1000</f>
        <v>7.5166760735999993E-3</v>
      </c>
      <c r="K5049" s="3">
        <f t="shared" si="366"/>
        <v>-0.18946342467359981</v>
      </c>
      <c r="L5049" s="6">
        <f t="shared" si="369"/>
        <v>0</v>
      </c>
    </row>
    <row r="5050" spans="1:19" x14ac:dyDescent="0.2">
      <c r="A5050" s="2">
        <v>7</v>
      </c>
      <c r="B5050" s="2">
        <v>30</v>
      </c>
      <c r="C5050" s="2">
        <v>5048</v>
      </c>
      <c r="D5050" s="2">
        <v>18.600000000000001</v>
      </c>
      <c r="E5050" s="2">
        <v>55</v>
      </c>
      <c r="F5050" s="1">
        <f t="shared" si="365"/>
        <v>50</v>
      </c>
      <c r="G5050" s="2">
        <v>285.60000000000002</v>
      </c>
      <c r="H5050" s="3">
        <f>G5050/1000*'symulacje godzinowe'!$N$3*'symulacje godzinowe'!$Q$3*'symulacje godzinowe'!$R$3</f>
        <v>1.2625693416000001</v>
      </c>
      <c r="I5050" s="3">
        <f>'symulacje godzinowe'!$R$3*'symulacje godzinowe'!$N$3*(E5050-D5050)*'symulacje godzinowe'!$O$3/1000</f>
        <v>0.87700048799999986</v>
      </c>
      <c r="J5050" s="3">
        <f>'symulacje godzinowe'!$R$3*'symulacje godzinowe'!$N$3*(E5050-D5050)^2*'symulacje godzinowe'!$P$3/1000</f>
        <v>6.9334626815999983E-3</v>
      </c>
      <c r="K5050" s="3">
        <f t="shared" si="366"/>
        <v>0.37863539091840026</v>
      </c>
      <c r="L5050" s="6">
        <f t="shared" si="369"/>
        <v>1363.0874073062409</v>
      </c>
    </row>
    <row r="5051" spans="1:19" x14ac:dyDescent="0.2">
      <c r="A5051" s="2">
        <v>7</v>
      </c>
      <c r="B5051" s="2">
        <v>30</v>
      </c>
      <c r="C5051" s="2">
        <v>5049</v>
      </c>
      <c r="D5051" s="2">
        <v>20.100000000000001</v>
      </c>
      <c r="E5051" s="2">
        <v>55</v>
      </c>
      <c r="F5051" s="1">
        <f t="shared" si="365"/>
        <v>50</v>
      </c>
      <c r="G5051" s="2">
        <v>361.5</v>
      </c>
      <c r="H5051" s="3">
        <f>G5051/1000*'symulacje godzinowe'!$N$3*'symulacje godzinowe'!$Q$3*'symulacje godzinowe'!$R$3</f>
        <v>1.5981051014999998</v>
      </c>
      <c r="I5051" s="3">
        <f>'symulacje godzinowe'!$R$3*'symulacje godzinowe'!$N$3*(E5051-D5051)*'symulacje godzinowe'!$O$3/1000</f>
        <v>0.84086035799999992</v>
      </c>
      <c r="J5051" s="3">
        <f>'symulacje godzinowe'!$R$3*'symulacje godzinowe'!$N$3*(E5051-D5051)^2*'symulacje godzinowe'!$P$3/1000</f>
        <v>6.3737976095999994E-3</v>
      </c>
      <c r="K5051" s="3">
        <f t="shared" si="366"/>
        <v>0.75087094589039993</v>
      </c>
      <c r="L5051" s="6">
        <f t="shared" si="369"/>
        <v>2703.1354052054398</v>
      </c>
    </row>
    <row r="5052" spans="1:19" x14ac:dyDescent="0.2">
      <c r="A5052" s="2">
        <v>7</v>
      </c>
      <c r="B5052" s="2">
        <v>30</v>
      </c>
      <c r="C5052" s="2">
        <v>5050</v>
      </c>
      <c r="D5052" s="2">
        <v>21.6</v>
      </c>
      <c r="E5052" s="2">
        <v>55</v>
      </c>
      <c r="F5052" s="1">
        <f t="shared" si="365"/>
        <v>50</v>
      </c>
      <c r="G5052" s="2">
        <v>497.7</v>
      </c>
      <c r="H5052" s="3">
        <f>G5052/1000*'symulacje godzinowe'!$N$3*'symulacje godzinowe'!$Q$3*'symulacje godzinowe'!$R$3</f>
        <v>2.2002127497000004</v>
      </c>
      <c r="I5052" s="3">
        <f>'symulacje godzinowe'!$R$3*'symulacje godzinowe'!$N$3*(E5052-D5052)*'symulacje godzinowe'!$O$3/1000</f>
        <v>0.80472022799999987</v>
      </c>
      <c r="J5052" s="3">
        <f>'symulacje godzinowe'!$R$3*'symulacje godzinowe'!$N$3*(E5052-D5052)^2*'symulacje godzinowe'!$P$3/1000</f>
        <v>5.8376808575999984E-3</v>
      </c>
      <c r="K5052" s="3">
        <f t="shared" si="366"/>
        <v>1.3896548408424005</v>
      </c>
      <c r="L5052" s="6">
        <f t="shared" si="369"/>
        <v>5002.7574270326422</v>
      </c>
    </row>
    <row r="5053" spans="1:19" x14ac:dyDescent="0.2">
      <c r="A5053" s="2">
        <v>7</v>
      </c>
      <c r="B5053" s="2">
        <v>30</v>
      </c>
      <c r="C5053" s="2">
        <v>5051</v>
      </c>
      <c r="D5053" s="2">
        <v>22.5</v>
      </c>
      <c r="E5053" s="2">
        <v>55</v>
      </c>
      <c r="F5053" s="1">
        <f t="shared" si="365"/>
        <v>50</v>
      </c>
      <c r="G5053" s="2">
        <v>552.9</v>
      </c>
      <c r="H5053" s="3">
        <f>G5053/1000*'symulacje godzinowe'!$N$3*'symulacje godzinowe'!$Q$3*'symulacje godzinowe'!$R$3</f>
        <v>2.4442387568999999</v>
      </c>
      <c r="I5053" s="3">
        <f>'symulacje godzinowe'!$R$3*'symulacje godzinowe'!$N$3*(E5053-D5053)*'symulacje godzinowe'!$O$3/1000</f>
        <v>0.78303615000000004</v>
      </c>
      <c r="J5053" s="3">
        <f>'symulacje godzinowe'!$R$3*'symulacje godzinowe'!$N$3*(E5053-D5053)^2*'symulacje godzinowe'!$P$3/1000</f>
        <v>5.5273139999999993E-3</v>
      </c>
      <c r="K5053" s="3">
        <f t="shared" si="366"/>
        <v>1.6556752928999998</v>
      </c>
      <c r="L5053" s="6">
        <f t="shared" si="369"/>
        <v>5960.4310544399996</v>
      </c>
    </row>
    <row r="5054" spans="1:19" x14ac:dyDescent="0.2">
      <c r="A5054" s="2">
        <v>7</v>
      </c>
      <c r="B5054" s="2">
        <v>30</v>
      </c>
      <c r="C5054" s="2">
        <v>5052</v>
      </c>
      <c r="D5054" s="2">
        <v>23.5</v>
      </c>
      <c r="E5054" s="2">
        <v>55</v>
      </c>
      <c r="F5054" s="1">
        <f t="shared" ref="F5054:F5116" si="370">E5054-5</f>
        <v>50</v>
      </c>
      <c r="G5054" s="2">
        <v>566.70000000000005</v>
      </c>
      <c r="H5054" s="3">
        <f>G5054/1000*'symulacje godzinowe'!$N$3*'symulacje godzinowe'!$Q$3*'symulacje godzinowe'!$R$3</f>
        <v>2.5052452587000005</v>
      </c>
      <c r="I5054" s="3">
        <f>'symulacje godzinowe'!$R$3*'symulacje godzinowe'!$N$3*(E5054-D5054)*'symulacje godzinowe'!$O$3/1000</f>
        <v>0.7589427299999999</v>
      </c>
      <c r="J5054" s="3">
        <f>'symulacje godzinowe'!$R$3*'symulacje godzinowe'!$N$3*(E5054-D5054)^2*'symulacje godzinowe'!$P$3/1000</f>
        <v>5.1924045599999998E-3</v>
      </c>
      <c r="K5054" s="3">
        <f t="shared" ref="K5054:K5116" si="371">H5054-I5054-J5054</f>
        <v>1.7411101241400007</v>
      </c>
      <c r="L5054" s="6">
        <f t="shared" si="369"/>
        <v>6267.9964469040024</v>
      </c>
    </row>
    <row r="5055" spans="1:19" x14ac:dyDescent="0.2">
      <c r="A5055" s="2">
        <v>7</v>
      </c>
      <c r="B5055" s="2">
        <v>30</v>
      </c>
      <c r="C5055" s="2">
        <v>5053</v>
      </c>
      <c r="D5055" s="2">
        <v>24.4</v>
      </c>
      <c r="E5055" s="2">
        <v>55</v>
      </c>
      <c r="F5055" s="1">
        <f t="shared" si="370"/>
        <v>50</v>
      </c>
      <c r="G5055" s="2">
        <v>531.1</v>
      </c>
      <c r="H5055" s="3">
        <f>G5055/1000*'symulacje godzinowe'!$N$3*'symulacje godzinowe'!$Q$3*'symulacje godzinowe'!$R$3</f>
        <v>2.3478661671000003</v>
      </c>
      <c r="I5055" s="3">
        <f>'symulacje godzinowe'!$R$3*'symulacje godzinowe'!$N$3*(E5055-D5055)*'symulacje godzinowe'!$O$3/1000</f>
        <v>0.73725865199999996</v>
      </c>
      <c r="J5055" s="3">
        <f>'symulacje godzinowe'!$R$3*'symulacje godzinowe'!$N$3*(E5055-D5055)^2*'symulacje godzinowe'!$P$3/1000</f>
        <v>4.8999344255999996E-3</v>
      </c>
      <c r="K5055" s="3">
        <f t="shared" si="371"/>
        <v>1.6057075806744003</v>
      </c>
      <c r="L5055" s="6">
        <f t="shared" si="369"/>
        <v>5780.5472904278413</v>
      </c>
    </row>
    <row r="5056" spans="1:19" x14ac:dyDescent="0.2">
      <c r="A5056" s="2">
        <v>7</v>
      </c>
      <c r="B5056" s="2">
        <v>30</v>
      </c>
      <c r="C5056" s="2">
        <v>5054</v>
      </c>
      <c r="D5056" s="2">
        <v>24.8</v>
      </c>
      <c r="E5056" s="2">
        <v>55</v>
      </c>
      <c r="F5056" s="1">
        <f t="shared" si="370"/>
        <v>50</v>
      </c>
      <c r="G5056" s="2">
        <v>498.2</v>
      </c>
      <c r="H5056" s="3">
        <f>G5056/1000*'symulacje godzinowe'!$N$3*'symulacje godzinowe'!$Q$3*'symulacje godzinowe'!$R$3</f>
        <v>2.2024231301999997</v>
      </c>
      <c r="I5056" s="3">
        <f>'symulacje godzinowe'!$R$3*'symulacje godzinowe'!$N$3*(E5056-D5056)*'symulacje godzinowe'!$O$3/1000</f>
        <v>0.72762128399999992</v>
      </c>
      <c r="J5056" s="3">
        <f>'symulacje godzinowe'!$R$3*'symulacje godzinowe'!$N$3*(E5056-D5056)^2*'symulacje godzinowe'!$P$3/1000</f>
        <v>4.7726688383999995E-3</v>
      </c>
      <c r="K5056" s="3">
        <f t="shared" si="371"/>
        <v>1.4700291773615997</v>
      </c>
      <c r="L5056" s="6">
        <f t="shared" si="369"/>
        <v>5292.1050385017588</v>
      </c>
    </row>
    <row r="5057" spans="1:19" x14ac:dyDescent="0.2">
      <c r="A5057" s="2">
        <v>7</v>
      </c>
      <c r="B5057" s="2">
        <v>30</v>
      </c>
      <c r="C5057" s="2">
        <v>5055</v>
      </c>
      <c r="D5057" s="2">
        <v>25.2</v>
      </c>
      <c r="E5057" s="2">
        <v>55</v>
      </c>
      <c r="F5057" s="1">
        <f t="shared" si="370"/>
        <v>50</v>
      </c>
      <c r="G5057" s="2">
        <v>399.9</v>
      </c>
      <c r="H5057" s="3">
        <f>G5057/1000*'symulacje godzinowe'!$N$3*'symulacje godzinowe'!$Q$3*'symulacje godzinowe'!$R$3</f>
        <v>1.7678623239</v>
      </c>
      <c r="I5057" s="3">
        <f>'symulacje godzinowe'!$R$3*'symulacje godzinowe'!$N$3*(E5057-D5057)*'symulacje godzinowe'!$O$3/1000</f>
        <v>0.71798391599999989</v>
      </c>
      <c r="J5057" s="3">
        <f>'symulacje godzinowe'!$R$3*'symulacje godzinowe'!$N$3*(E5057-D5057)^2*'symulacje godzinowe'!$P$3/1000</f>
        <v>4.6470777984000001E-3</v>
      </c>
      <c r="K5057" s="3">
        <f t="shared" si="371"/>
        <v>1.0452313301016001</v>
      </c>
      <c r="L5057" s="6">
        <f t="shared" si="369"/>
        <v>3762.8327883657603</v>
      </c>
    </row>
    <row r="5058" spans="1:19" x14ac:dyDescent="0.2">
      <c r="A5058" s="2">
        <v>7</v>
      </c>
      <c r="B5058" s="2">
        <v>30</v>
      </c>
      <c r="C5058" s="2">
        <v>5056</v>
      </c>
      <c r="D5058" s="2">
        <v>25.6</v>
      </c>
      <c r="E5058" s="2">
        <v>55</v>
      </c>
      <c r="F5058" s="1">
        <f t="shared" si="370"/>
        <v>50</v>
      </c>
      <c r="G5058" s="2">
        <v>310.60000000000002</v>
      </c>
      <c r="H5058" s="3">
        <f>G5058/1000*'symulacje godzinowe'!$N$3*'symulacje godzinowe'!$Q$3*'symulacje godzinowe'!$R$3</f>
        <v>1.3730883666000002</v>
      </c>
      <c r="I5058" s="3">
        <f>'symulacje godzinowe'!$R$3*'symulacje godzinowe'!$N$3*(E5058-D5058)*'symulacje godzinowe'!$O$3/1000</f>
        <v>0.70834654799999985</v>
      </c>
      <c r="J5058" s="3">
        <f>'symulacje godzinowe'!$R$3*'symulacje godzinowe'!$N$3*(E5058-D5058)^2*'symulacje godzinowe'!$P$3/1000</f>
        <v>4.5231613055999997E-3</v>
      </c>
      <c r="K5058" s="3">
        <f t="shared" si="371"/>
        <v>0.66021865729440032</v>
      </c>
      <c r="L5058" s="6">
        <f t="shared" si="369"/>
        <v>2376.7871662598413</v>
      </c>
    </row>
    <row r="5059" spans="1:19" x14ac:dyDescent="0.2">
      <c r="A5059" s="2">
        <v>7</v>
      </c>
      <c r="B5059" s="2">
        <v>30</v>
      </c>
      <c r="C5059" s="2">
        <v>5057</v>
      </c>
      <c r="D5059" s="2">
        <v>25</v>
      </c>
      <c r="E5059" s="2">
        <v>55</v>
      </c>
      <c r="F5059" s="1">
        <f t="shared" si="370"/>
        <v>50</v>
      </c>
      <c r="G5059" s="2">
        <v>184.5</v>
      </c>
      <c r="H5059" s="3">
        <f>G5059/1000*'symulacje godzinowe'!$N$3*'symulacje godzinowe'!$Q$3*'symulacje godzinowe'!$R$3</f>
        <v>0.81563040450000002</v>
      </c>
      <c r="I5059" s="3">
        <f>'symulacje godzinowe'!$R$3*'symulacje godzinowe'!$N$3*(E5059-D5059)*'symulacje godzinowe'!$O$3/1000</f>
        <v>0.72280259999999996</v>
      </c>
      <c r="J5059" s="3">
        <f>'symulacje godzinowe'!$R$3*'symulacje godzinowe'!$N$3*(E5059-D5059)^2*'symulacje godzinowe'!$P$3/1000</f>
        <v>4.7096639999999997E-3</v>
      </c>
      <c r="K5059" s="3">
        <f t="shared" si="371"/>
        <v>8.8118140500000053E-2</v>
      </c>
      <c r="L5059" s="6">
        <f t="shared" si="369"/>
        <v>317.22530580000017</v>
      </c>
    </row>
    <row r="5060" spans="1:19" x14ac:dyDescent="0.2">
      <c r="A5060" s="2">
        <v>7</v>
      </c>
      <c r="B5060" s="2">
        <v>30</v>
      </c>
      <c r="C5060" s="2">
        <v>5058</v>
      </c>
      <c r="D5060" s="2">
        <v>24.4</v>
      </c>
      <c r="E5060" s="2">
        <v>55</v>
      </c>
      <c r="F5060" s="1">
        <f t="shared" si="370"/>
        <v>50</v>
      </c>
      <c r="G5060" s="2">
        <v>124.4</v>
      </c>
      <c r="H5060" s="3">
        <f>G5060/1000*'symulacje godzinowe'!$N$3*'symulacje godzinowe'!$Q$3*'symulacje godzinowe'!$R$3</f>
        <v>0.54994266840000006</v>
      </c>
      <c r="I5060" s="3">
        <f>'symulacje godzinowe'!$R$3*'symulacje godzinowe'!$N$3*(E5060-D5060)*'symulacje godzinowe'!$O$3/1000</f>
        <v>0.73725865199999996</v>
      </c>
      <c r="J5060" s="3">
        <f>'symulacje godzinowe'!$R$3*'symulacje godzinowe'!$N$3*(E5060-D5060)^2*'symulacje godzinowe'!$P$3/1000</f>
        <v>4.8999344255999996E-3</v>
      </c>
      <c r="K5060" s="3">
        <f t="shared" si="371"/>
        <v>-0.1922159180255999</v>
      </c>
      <c r="L5060" s="6">
        <f t="shared" si="369"/>
        <v>0</v>
      </c>
    </row>
    <row r="5061" spans="1:19" x14ac:dyDescent="0.2">
      <c r="A5061" s="2">
        <v>7</v>
      </c>
      <c r="B5061" s="2">
        <v>30</v>
      </c>
      <c r="C5061" s="2">
        <v>5059</v>
      </c>
      <c r="D5061" s="2">
        <v>23.8</v>
      </c>
      <c r="E5061" s="2">
        <v>55</v>
      </c>
      <c r="F5061" s="1">
        <f t="shared" si="370"/>
        <v>50</v>
      </c>
      <c r="G5061" s="2">
        <v>8.1</v>
      </c>
      <c r="H5061" s="3">
        <f>G5061/1000*'symulacje godzinowe'!$N$3*'symulacje godzinowe'!$Q$3*'symulacje godzinowe'!$R$3</f>
        <v>3.5808164099999998E-2</v>
      </c>
      <c r="I5061" s="3">
        <f>'symulacje godzinowe'!$R$3*'symulacje godzinowe'!$N$3*(E5061-D5061)*'symulacje godzinowe'!$O$3/1000</f>
        <v>0.75171470399999984</v>
      </c>
      <c r="J5061" s="3">
        <f>'symulacje godzinowe'!$R$3*'symulacje godzinowe'!$N$3*(E5061-D5061)^2*'symulacje godzinowe'!$P$3/1000</f>
        <v>5.0939725823999993E-3</v>
      </c>
      <c r="K5061" s="3">
        <f t="shared" si="371"/>
        <v>-0.72100051248239982</v>
      </c>
      <c r="L5061" s="6">
        <f t="shared" si="369"/>
        <v>0</v>
      </c>
    </row>
    <row r="5062" spans="1:19" x14ac:dyDescent="0.2">
      <c r="A5062" s="2">
        <v>7</v>
      </c>
      <c r="B5062" s="2">
        <v>30</v>
      </c>
      <c r="C5062" s="2">
        <v>5060</v>
      </c>
      <c r="D5062" s="2">
        <v>21.3</v>
      </c>
      <c r="E5062" s="2">
        <v>55</v>
      </c>
      <c r="F5062" s="1">
        <f t="shared" si="370"/>
        <v>50</v>
      </c>
      <c r="G5062" s="2">
        <v>0</v>
      </c>
      <c r="H5062" s="3">
        <f>G5062/1000*'symulacje godzinowe'!$N$3*'symulacje godzinowe'!$Q$3*'symulacje godzinowe'!$R$3</f>
        <v>0</v>
      </c>
      <c r="I5062" s="3">
        <f>'symulacje godzinowe'!$R$3*'symulacje godzinowe'!$N$3*(E5062-D5062)*'symulacje godzinowe'!$O$3/1000</f>
        <v>0.81194825400000004</v>
      </c>
      <c r="J5062" s="3">
        <f>'symulacje godzinowe'!$R$3*'symulacje godzinowe'!$N$3*(E5062-D5062)^2*'symulacje godzinowe'!$P$3/1000</f>
        <v>5.9430203424000018E-3</v>
      </c>
      <c r="K5062" s="3">
        <f t="shared" si="371"/>
        <v>-0.81789127434240005</v>
      </c>
      <c r="L5062" s="6">
        <f t="shared" si="369"/>
        <v>0</v>
      </c>
    </row>
    <row r="5063" spans="1:19" x14ac:dyDescent="0.2">
      <c r="A5063" s="2">
        <v>7</v>
      </c>
      <c r="B5063" s="2">
        <v>30</v>
      </c>
      <c r="C5063" s="2">
        <v>5061</v>
      </c>
      <c r="D5063" s="2">
        <v>18.7</v>
      </c>
      <c r="E5063" s="2">
        <v>55</v>
      </c>
      <c r="F5063" s="1">
        <f t="shared" si="370"/>
        <v>50</v>
      </c>
      <c r="G5063" s="2">
        <v>0</v>
      </c>
      <c r="H5063" s="3">
        <f>G5063/1000*'symulacje godzinowe'!$N$3*'symulacje godzinowe'!$Q$3*'symulacje godzinowe'!$R$3</f>
        <v>0</v>
      </c>
      <c r="I5063" s="3">
        <f>'symulacje godzinowe'!$R$3*'symulacje godzinowe'!$N$3*(E5063-D5063)*'symulacje godzinowe'!$O$3/1000</f>
        <v>0.87459114599999987</v>
      </c>
      <c r="J5063" s="3">
        <f>'symulacje godzinowe'!$R$3*'symulacje godzinowe'!$N$3*(E5063-D5063)^2*'symulacje godzinowe'!$P$3/1000</f>
        <v>6.8954190623999991E-3</v>
      </c>
      <c r="K5063" s="3">
        <f t="shared" si="371"/>
        <v>-0.88148656506239986</v>
      </c>
      <c r="L5063" s="6">
        <f t="shared" si="369"/>
        <v>0</v>
      </c>
    </row>
    <row r="5064" spans="1:19" x14ac:dyDescent="0.2">
      <c r="A5064" s="2">
        <v>7</v>
      </c>
      <c r="B5064" s="2">
        <v>30</v>
      </c>
      <c r="C5064" s="2">
        <v>5062</v>
      </c>
      <c r="D5064" s="2">
        <v>16.2</v>
      </c>
      <c r="E5064" s="2">
        <v>55</v>
      </c>
      <c r="F5064" s="1">
        <f t="shared" si="370"/>
        <v>50</v>
      </c>
      <c r="G5064" s="2">
        <v>0</v>
      </c>
      <c r="H5064" s="3">
        <f>G5064/1000*'symulacje godzinowe'!$N$3*'symulacje godzinowe'!$Q$3*'symulacje godzinowe'!$R$3</f>
        <v>0</v>
      </c>
      <c r="I5064" s="3">
        <f>'symulacje godzinowe'!$R$3*'symulacje godzinowe'!$N$3*(E5064-D5064)*'symulacje godzinowe'!$O$3/1000</f>
        <v>0.93482469599999984</v>
      </c>
      <c r="J5064" s="3">
        <f>'symulacje godzinowe'!$R$3*'symulacje godzinowe'!$N$3*(E5064-D5064)^2*'symulacje godzinowe'!$P$3/1000</f>
        <v>7.8779073023999991E-3</v>
      </c>
      <c r="K5064" s="3">
        <f t="shared" si="371"/>
        <v>-0.94270260330239986</v>
      </c>
      <c r="L5064" s="6">
        <f t="shared" si="369"/>
        <v>0</v>
      </c>
      <c r="O5064" s="21" t="s">
        <v>33</v>
      </c>
    </row>
    <row r="5065" spans="1:19" x14ac:dyDescent="0.2">
      <c r="A5065" s="2">
        <v>7</v>
      </c>
      <c r="B5065" s="2">
        <v>30</v>
      </c>
      <c r="C5065" s="2">
        <v>5063</v>
      </c>
      <c r="D5065" s="2">
        <v>14.5</v>
      </c>
      <c r="E5065" s="2">
        <v>55</v>
      </c>
      <c r="F5065" s="1">
        <f t="shared" si="370"/>
        <v>50</v>
      </c>
      <c r="G5065" s="2">
        <v>0</v>
      </c>
      <c r="H5065" s="3">
        <f>G5065/1000*'symulacje godzinowe'!$N$3*'symulacje godzinowe'!$Q$3*'symulacje godzinowe'!$R$3</f>
        <v>0</v>
      </c>
      <c r="I5065" s="3">
        <f>'symulacje godzinowe'!$R$3*'symulacje godzinowe'!$N$3*(E5065-D5065)*'symulacje godzinowe'!$O$3/1000</f>
        <v>0.97578350999999985</v>
      </c>
      <c r="J5065" s="3">
        <f>'symulacje godzinowe'!$R$3*'symulacje godzinowe'!$N$3*(E5065-D5065)^2*'symulacje godzinowe'!$P$3/1000</f>
        <v>8.5833626400000015E-3</v>
      </c>
      <c r="K5065" s="3">
        <f t="shared" si="371"/>
        <v>-0.98436687263999989</v>
      </c>
      <c r="L5065" s="6">
        <f t="shared" si="369"/>
        <v>0</v>
      </c>
      <c r="M5065" s="21" t="s">
        <v>32</v>
      </c>
      <c r="N5065" s="21" t="s">
        <v>27</v>
      </c>
      <c r="O5065" s="21" t="s">
        <v>31</v>
      </c>
      <c r="P5065" s="21" t="s">
        <v>28</v>
      </c>
      <c r="Q5065" s="21" t="s">
        <v>29</v>
      </c>
      <c r="R5065" s="21" t="s">
        <v>30</v>
      </c>
      <c r="S5065" s="21" t="s">
        <v>26</v>
      </c>
    </row>
    <row r="5066" spans="1:19" x14ac:dyDescent="0.2">
      <c r="A5066" s="2">
        <v>7</v>
      </c>
      <c r="B5066" s="2">
        <v>30</v>
      </c>
      <c r="C5066" s="2">
        <v>5064</v>
      </c>
      <c r="D5066" s="2">
        <v>12.9</v>
      </c>
      <c r="E5066" s="2">
        <v>55</v>
      </c>
      <c r="F5066" s="1">
        <f t="shared" si="370"/>
        <v>50</v>
      </c>
      <c r="G5066" s="2">
        <v>0</v>
      </c>
      <c r="H5066" s="3">
        <f>G5066/1000*'symulacje godzinowe'!$N$3*'symulacje godzinowe'!$Q$3*'symulacje godzinowe'!$R$3</f>
        <v>0</v>
      </c>
      <c r="I5066" s="3">
        <f>'symulacje godzinowe'!$R$3*'symulacje godzinowe'!$N$3*(E5066-D5066)*'symulacje godzinowe'!$O$3/1000</f>
        <v>1.014332982</v>
      </c>
      <c r="J5066" s="3">
        <f>'symulacje godzinowe'!$R$3*'symulacje godzinowe'!$N$3*(E5066-D5066)^2*'symulacje godzinowe'!$P$3/1000</f>
        <v>9.2749506335999994E-3</v>
      </c>
      <c r="K5066" s="3">
        <f t="shared" si="371"/>
        <v>-1.0236079326336001</v>
      </c>
      <c r="L5066" s="10">
        <f>SUM(L5043:L5065)</f>
        <v>38826.905330243528</v>
      </c>
      <c r="M5066" s="19">
        <f>(L5042-4.187*$N$7*$O$7*(F5066-10))*((L5042-4.187*$N$7*$O$7*(F5066-10))&gt;0)</f>
        <v>7871.2769925488028</v>
      </c>
      <c r="N5066" s="19">
        <f>M5066/4.187/(F5066-10)*(M5066&gt;0)</f>
        <v>46.998310201509447</v>
      </c>
      <c r="O5066" s="19">
        <f>$P$7-0.5*$N$7*$O$7</f>
        <v>100</v>
      </c>
      <c r="P5066" s="19">
        <f>IF(N5066&lt;O5066,N5066,O5066)</f>
        <v>46.998310201509447</v>
      </c>
      <c r="Q5066" s="19">
        <f>L5066/4.187/(F5066-10)+P5066</f>
        <v>278.82841128966044</v>
      </c>
      <c r="R5066" s="19" t="b">
        <f>Q5066&gt;$N$7*$O$7</f>
        <v>1</v>
      </c>
      <c r="S5066" s="19">
        <f>IF(R5066,(F5066-10)/(50-10),(F5066-10)/(50-10)*Q5066/$N$7/$O$7)</f>
        <v>1</v>
      </c>
    </row>
    <row r="5067" spans="1:19" x14ac:dyDescent="0.2">
      <c r="A5067" s="2">
        <v>7</v>
      </c>
      <c r="B5067" s="2">
        <v>31</v>
      </c>
      <c r="C5067" s="2">
        <v>5065</v>
      </c>
      <c r="D5067" s="2">
        <v>11.2</v>
      </c>
      <c r="E5067" s="2">
        <v>55</v>
      </c>
      <c r="F5067" s="1">
        <f t="shared" si="370"/>
        <v>50</v>
      </c>
      <c r="G5067" s="2">
        <v>0</v>
      </c>
      <c r="H5067" s="3">
        <f>G5067/1000*'symulacje godzinowe'!$N$3*'symulacje godzinowe'!$Q$3*'symulacje godzinowe'!$R$3</f>
        <v>0</v>
      </c>
      <c r="I5067" s="3">
        <f>'symulacje godzinowe'!$R$3*'symulacje godzinowe'!$N$3*(E5067-D5067)*'symulacje godzinowe'!$O$3/1000</f>
        <v>1.0552917959999997</v>
      </c>
      <c r="J5067" s="3">
        <f>'symulacje godzinowe'!$R$3*'symulacje godzinowe'!$N$3*(E5067-D5067)^2*'symulacje godzinowe'!$P$3/1000</f>
        <v>1.0039119782399998E-2</v>
      </c>
      <c r="K5067" s="3">
        <f t="shared" si="371"/>
        <v>-1.0653309157823996</v>
      </c>
      <c r="L5067" s="6">
        <f>K5067*(K5067&gt;0)*3600</f>
        <v>0</v>
      </c>
    </row>
    <row r="5068" spans="1:19" x14ac:dyDescent="0.2">
      <c r="A5068" s="2">
        <v>7</v>
      </c>
      <c r="B5068" s="2">
        <v>31</v>
      </c>
      <c r="C5068" s="2">
        <v>5066</v>
      </c>
      <c r="D5068" s="2">
        <v>11.4</v>
      </c>
      <c r="E5068" s="2">
        <v>55</v>
      </c>
      <c r="F5068" s="1">
        <f t="shared" si="370"/>
        <v>50</v>
      </c>
      <c r="G5068" s="2">
        <v>0</v>
      </c>
      <c r="H5068" s="3">
        <f>G5068/1000*'symulacje godzinowe'!$N$3*'symulacje godzinowe'!$Q$3*'symulacje godzinowe'!$R$3</f>
        <v>0</v>
      </c>
      <c r="I5068" s="3">
        <f>'symulacje godzinowe'!$R$3*'symulacje godzinowe'!$N$3*(E5068-D5068)*'symulacje godzinowe'!$O$3/1000</f>
        <v>1.0504731119999999</v>
      </c>
      <c r="J5068" s="3">
        <f>'symulacje godzinowe'!$R$3*'symulacje godzinowe'!$N$3*(E5068-D5068)^2*'symulacje godzinowe'!$P$3/1000</f>
        <v>9.9476476415999993E-3</v>
      </c>
      <c r="K5068" s="3">
        <f t="shared" si="371"/>
        <v>-1.0604207596416</v>
      </c>
      <c r="L5068" s="6">
        <f t="shared" ref="L5068:L5089" si="372">K5068*(K5068&gt;0)*3600</f>
        <v>0</v>
      </c>
    </row>
    <row r="5069" spans="1:19" x14ac:dyDescent="0.2">
      <c r="A5069" s="2">
        <v>7</v>
      </c>
      <c r="B5069" s="2">
        <v>31</v>
      </c>
      <c r="C5069" s="2">
        <v>5067</v>
      </c>
      <c r="D5069" s="2">
        <v>11.6</v>
      </c>
      <c r="E5069" s="2">
        <v>55</v>
      </c>
      <c r="F5069" s="1">
        <f t="shared" si="370"/>
        <v>50</v>
      </c>
      <c r="G5069" s="2">
        <v>0</v>
      </c>
      <c r="H5069" s="3">
        <f>G5069/1000*'symulacje godzinowe'!$N$3*'symulacje godzinowe'!$Q$3*'symulacje godzinowe'!$R$3</f>
        <v>0</v>
      </c>
      <c r="I5069" s="3">
        <f>'symulacje godzinowe'!$R$3*'symulacje godzinowe'!$N$3*(E5069-D5069)*'symulacje godzinowe'!$O$3/1000</f>
        <v>1.0456544279999997</v>
      </c>
      <c r="J5069" s="3">
        <f>'symulacje godzinowe'!$R$3*'symulacje godzinowe'!$N$3*(E5069-D5069)^2*'symulacje godzinowe'!$P$3/1000</f>
        <v>9.8565941375999989E-3</v>
      </c>
      <c r="K5069" s="3">
        <f t="shared" si="371"/>
        <v>-1.0555110221375998</v>
      </c>
      <c r="L5069" s="6">
        <f t="shared" si="372"/>
        <v>0</v>
      </c>
    </row>
    <row r="5070" spans="1:19" x14ac:dyDescent="0.2">
      <c r="A5070" s="2">
        <v>7</v>
      </c>
      <c r="B5070" s="2">
        <v>31</v>
      </c>
      <c r="C5070" s="2">
        <v>5068</v>
      </c>
      <c r="D5070" s="2">
        <v>11.8</v>
      </c>
      <c r="E5070" s="2">
        <v>55</v>
      </c>
      <c r="F5070" s="1">
        <f t="shared" si="370"/>
        <v>50</v>
      </c>
      <c r="G5070" s="2">
        <v>0</v>
      </c>
      <c r="H5070" s="3">
        <f>G5070/1000*'symulacje godzinowe'!$N$3*'symulacje godzinowe'!$Q$3*'symulacje godzinowe'!$R$3</f>
        <v>0</v>
      </c>
      <c r="I5070" s="3">
        <f>'symulacje godzinowe'!$R$3*'symulacje godzinowe'!$N$3*(E5070-D5070)*'symulacje godzinowe'!$O$3/1000</f>
        <v>1.040835744</v>
      </c>
      <c r="J5070" s="3">
        <f>'symulacje godzinowe'!$R$3*'symulacje godzinowe'!$N$3*(E5070-D5070)^2*'symulacje godzinowe'!$P$3/1000</f>
        <v>9.7659592704000021E-3</v>
      </c>
      <c r="K5070" s="3">
        <f t="shared" si="371"/>
        <v>-1.0506017032704</v>
      </c>
      <c r="L5070" s="6">
        <f t="shared" si="372"/>
        <v>0</v>
      </c>
    </row>
    <row r="5071" spans="1:19" x14ac:dyDescent="0.2">
      <c r="A5071" s="2">
        <v>7</v>
      </c>
      <c r="B5071" s="2">
        <v>31</v>
      </c>
      <c r="C5071" s="2">
        <v>5069</v>
      </c>
      <c r="D5071" s="2">
        <v>13.4</v>
      </c>
      <c r="E5071" s="2">
        <v>55</v>
      </c>
      <c r="F5071" s="1">
        <f t="shared" si="370"/>
        <v>50</v>
      </c>
      <c r="G5071" s="2">
        <v>68.599999999999994</v>
      </c>
      <c r="H5071" s="3">
        <f>G5071/1000*'symulacje godzinowe'!$N$3*'symulacje godzinowe'!$Q$3*'symulacje godzinowe'!$R$3</f>
        <v>0.30326420459999998</v>
      </c>
      <c r="I5071" s="3">
        <f>'symulacje godzinowe'!$R$3*'symulacje godzinowe'!$N$3*(E5071-D5071)*'symulacje godzinowe'!$O$3/1000</f>
        <v>1.0022862719999999</v>
      </c>
      <c r="J5071" s="3">
        <f>'symulacje godzinowe'!$R$3*'symulacje godzinowe'!$N$3*(E5071-D5071)^2*'symulacje godzinowe'!$P$3/1000</f>
        <v>9.0559512575999999E-3</v>
      </c>
      <c r="K5071" s="3">
        <f t="shared" si="371"/>
        <v>-0.70807801865759978</v>
      </c>
      <c r="L5071" s="6">
        <f t="shared" si="372"/>
        <v>0</v>
      </c>
    </row>
    <row r="5072" spans="1:19" x14ac:dyDescent="0.2">
      <c r="A5072" s="2">
        <v>7</v>
      </c>
      <c r="B5072" s="2">
        <v>31</v>
      </c>
      <c r="C5072" s="2">
        <v>5070</v>
      </c>
      <c r="D5072" s="2">
        <v>15</v>
      </c>
      <c r="E5072" s="2">
        <v>55</v>
      </c>
      <c r="F5072" s="1">
        <f t="shared" si="370"/>
        <v>50</v>
      </c>
      <c r="G5072" s="2">
        <v>160.4</v>
      </c>
      <c r="H5072" s="3">
        <f>G5072/1000*'symulacje godzinowe'!$N$3*'symulacje godzinowe'!$Q$3*'symulacje godzinowe'!$R$3</f>
        <v>0.7090900644</v>
      </c>
      <c r="I5072" s="3">
        <f>'symulacje godzinowe'!$R$3*'symulacje godzinowe'!$N$3*(E5072-D5072)*'symulacje godzinowe'!$O$3/1000</f>
        <v>0.96373679999999995</v>
      </c>
      <c r="J5072" s="3">
        <f>'symulacje godzinowe'!$R$3*'symulacje godzinowe'!$N$3*(E5072-D5072)^2*'symulacje godzinowe'!$P$3/1000</f>
        <v>8.3727359999999987E-3</v>
      </c>
      <c r="K5072" s="3">
        <f t="shared" si="371"/>
        <v>-0.26301947159999994</v>
      </c>
      <c r="L5072" s="6">
        <f t="shared" si="372"/>
        <v>0</v>
      </c>
    </row>
    <row r="5073" spans="1:15" x14ac:dyDescent="0.2">
      <c r="A5073" s="2">
        <v>7</v>
      </c>
      <c r="B5073" s="2">
        <v>31</v>
      </c>
      <c r="C5073" s="2">
        <v>5071</v>
      </c>
      <c r="D5073" s="2">
        <v>16.600000000000001</v>
      </c>
      <c r="E5073" s="2">
        <v>55</v>
      </c>
      <c r="F5073" s="1">
        <f t="shared" si="370"/>
        <v>50</v>
      </c>
      <c r="G5073" s="2">
        <v>276.89999999999998</v>
      </c>
      <c r="H5073" s="3">
        <f>G5073/1000*'symulacje godzinowe'!$N$3*'symulacje godzinowe'!$Q$3*'symulacje godzinowe'!$R$3</f>
        <v>1.2241087208999999</v>
      </c>
      <c r="I5073" s="3">
        <f>'symulacje godzinowe'!$R$3*'symulacje godzinowe'!$N$3*(E5073-D5073)*'symulacje godzinowe'!$O$3/1000</f>
        <v>0.92518732799999992</v>
      </c>
      <c r="J5073" s="3">
        <f>'symulacje godzinowe'!$R$3*'symulacje godzinowe'!$N$3*(E5073-D5073)^2*'symulacje godzinowe'!$P$3/1000</f>
        <v>7.7163134976000001E-3</v>
      </c>
      <c r="K5073" s="3">
        <f t="shared" si="371"/>
        <v>0.29120507940239998</v>
      </c>
      <c r="L5073" s="6">
        <f t="shared" si="372"/>
        <v>1048.33828584864</v>
      </c>
    </row>
    <row r="5074" spans="1:15" x14ac:dyDescent="0.2">
      <c r="A5074" s="2">
        <v>7</v>
      </c>
      <c r="B5074" s="2">
        <v>31</v>
      </c>
      <c r="C5074" s="2">
        <v>5072</v>
      </c>
      <c r="D5074" s="2">
        <v>18.899999999999999</v>
      </c>
      <c r="E5074" s="2">
        <v>55</v>
      </c>
      <c r="F5074" s="1">
        <f t="shared" si="370"/>
        <v>50</v>
      </c>
      <c r="G5074" s="2">
        <v>397.3</v>
      </c>
      <c r="H5074" s="3">
        <f>G5074/1000*'symulacje godzinowe'!$N$3*'symulacje godzinowe'!$Q$3*'symulacje godzinowe'!$R$3</f>
        <v>1.7563683453000003</v>
      </c>
      <c r="I5074" s="3">
        <f>'symulacje godzinowe'!$R$3*'symulacje godzinowe'!$N$3*(E5074-D5074)*'symulacje godzinowe'!$O$3/1000</f>
        <v>0.86977246199999991</v>
      </c>
      <c r="J5074" s="3">
        <f>'symulacje godzinowe'!$R$3*'symulacje godzinowe'!$N$3*(E5074-D5074)^2*'symulacje godzinowe'!$P$3/1000</f>
        <v>6.8196458016E-3</v>
      </c>
      <c r="K5074" s="3">
        <f t="shared" si="371"/>
        <v>0.87977623749840039</v>
      </c>
      <c r="L5074" s="6">
        <f t="shared" si="372"/>
        <v>3167.1944549942414</v>
      </c>
    </row>
    <row r="5075" spans="1:15" x14ac:dyDescent="0.2">
      <c r="A5075" s="2">
        <v>7</v>
      </c>
      <c r="B5075" s="2">
        <v>31</v>
      </c>
      <c r="C5075" s="2">
        <v>5073</v>
      </c>
      <c r="D5075" s="2">
        <v>21.2</v>
      </c>
      <c r="E5075" s="2">
        <v>55</v>
      </c>
      <c r="F5075" s="1">
        <f t="shared" si="370"/>
        <v>50</v>
      </c>
      <c r="G5075" s="2">
        <v>586.70000000000005</v>
      </c>
      <c r="H5075" s="3">
        <f>G5075/1000*'symulacje godzinowe'!$N$3*'symulacje godzinowe'!$Q$3*'symulacje godzinowe'!$R$3</f>
        <v>2.5936604786999999</v>
      </c>
      <c r="I5075" s="3">
        <f>'symulacje godzinowe'!$R$3*'symulacje godzinowe'!$N$3*(E5075-D5075)*'symulacje godzinowe'!$O$3/1000</f>
        <v>0.81435759599999979</v>
      </c>
      <c r="J5075" s="3">
        <f>'symulacje godzinowe'!$R$3*'symulacje godzinowe'!$N$3*(E5075-D5075)^2*'symulacje godzinowe'!$P$3/1000</f>
        <v>5.9783428223999981E-3</v>
      </c>
      <c r="K5075" s="3">
        <f t="shared" si="371"/>
        <v>1.7733245398776001</v>
      </c>
      <c r="L5075" s="6">
        <f t="shared" si="372"/>
        <v>6383.9683435593606</v>
      </c>
    </row>
    <row r="5076" spans="1:15" x14ac:dyDescent="0.2">
      <c r="A5076" s="2">
        <v>7</v>
      </c>
      <c r="B5076" s="2">
        <v>31</v>
      </c>
      <c r="C5076" s="2">
        <v>5074</v>
      </c>
      <c r="D5076" s="2">
        <v>23.5</v>
      </c>
      <c r="E5076" s="2">
        <v>55</v>
      </c>
      <c r="F5076" s="1">
        <f t="shared" si="370"/>
        <v>50</v>
      </c>
      <c r="G5076" s="2">
        <v>711</v>
      </c>
      <c r="H5076" s="3">
        <f>G5076/1000*'symulacje godzinowe'!$N$3*'symulacje godzinowe'!$Q$3*'symulacje godzinowe'!$R$3</f>
        <v>3.1431610709999998</v>
      </c>
      <c r="I5076" s="3">
        <f>'symulacje godzinowe'!$R$3*'symulacje godzinowe'!$N$3*(E5076-D5076)*'symulacje godzinowe'!$O$3/1000</f>
        <v>0.7589427299999999</v>
      </c>
      <c r="J5076" s="3">
        <f>'symulacje godzinowe'!$R$3*'symulacje godzinowe'!$N$3*(E5076-D5076)^2*'symulacje godzinowe'!$P$3/1000</f>
        <v>5.1924045599999998E-3</v>
      </c>
      <c r="K5076" s="3">
        <f t="shared" si="371"/>
        <v>2.3790259364400002</v>
      </c>
      <c r="L5076" s="6">
        <f t="shared" si="372"/>
        <v>8564.4933711840004</v>
      </c>
    </row>
    <row r="5077" spans="1:15" x14ac:dyDescent="0.2">
      <c r="A5077" s="2">
        <v>7</v>
      </c>
      <c r="B5077" s="2">
        <v>31</v>
      </c>
      <c r="C5077" s="2">
        <v>5075</v>
      </c>
      <c r="D5077" s="2">
        <v>24.6</v>
      </c>
      <c r="E5077" s="2">
        <v>55</v>
      </c>
      <c r="F5077" s="1">
        <f t="shared" si="370"/>
        <v>50</v>
      </c>
      <c r="G5077" s="2">
        <v>799</v>
      </c>
      <c r="H5077" s="3">
        <f>G5077/1000*'symulacje godzinowe'!$N$3*'symulacje godzinowe'!$Q$3*'symulacje godzinowe'!$R$3</f>
        <v>3.5321880390000002</v>
      </c>
      <c r="I5077" s="3">
        <f>'symulacje godzinowe'!$R$3*'symulacje godzinowe'!$N$3*(E5077-D5077)*'symulacje godzinowe'!$O$3/1000</f>
        <v>0.73243996799999989</v>
      </c>
      <c r="J5077" s="3">
        <f>'symulacje godzinowe'!$R$3*'symulacje godzinowe'!$N$3*(E5077-D5077)^2*'symulacje godzinowe'!$P$3/1000</f>
        <v>4.8360923135999994E-3</v>
      </c>
      <c r="K5077" s="3">
        <f t="shared" si="371"/>
        <v>2.7949119786864003</v>
      </c>
      <c r="L5077" s="6">
        <f t="shared" si="372"/>
        <v>10061.683123271041</v>
      </c>
    </row>
    <row r="5078" spans="1:15" x14ac:dyDescent="0.2">
      <c r="A5078" s="2">
        <v>7</v>
      </c>
      <c r="B5078" s="2">
        <v>31</v>
      </c>
      <c r="C5078" s="2">
        <v>5076</v>
      </c>
      <c r="D5078" s="2">
        <v>25.8</v>
      </c>
      <c r="E5078" s="2">
        <v>55</v>
      </c>
      <c r="F5078" s="1">
        <f t="shared" si="370"/>
        <v>50</v>
      </c>
      <c r="G5078" s="2">
        <v>713.5</v>
      </c>
      <c r="H5078" s="3">
        <f>G5078/1000*'symulacje godzinowe'!$N$3*'symulacje godzinowe'!$Q$3*'symulacje godzinowe'!$R$3</f>
        <v>3.1542129735</v>
      </c>
      <c r="I5078" s="3">
        <f>'symulacje godzinowe'!$R$3*'symulacje godzinowe'!$N$3*(E5078-D5078)*'symulacje godzinowe'!$O$3/1000</f>
        <v>0.70352786399999989</v>
      </c>
      <c r="J5078" s="3">
        <f>'symulacje godzinowe'!$R$3*'symulacje godzinowe'!$N$3*(E5078-D5078)^2*'symulacje godzinowe'!$P$3/1000</f>
        <v>4.4618310144000006E-3</v>
      </c>
      <c r="K5078" s="3">
        <f t="shared" si="371"/>
        <v>2.4462232784856002</v>
      </c>
      <c r="L5078" s="6">
        <f t="shared" si="372"/>
        <v>8806.4038025481605</v>
      </c>
    </row>
    <row r="5079" spans="1:15" x14ac:dyDescent="0.2">
      <c r="A5079" s="2">
        <v>7</v>
      </c>
      <c r="B5079" s="2">
        <v>31</v>
      </c>
      <c r="C5079" s="2">
        <v>5077</v>
      </c>
      <c r="D5079" s="2">
        <v>26.9</v>
      </c>
      <c r="E5079" s="2">
        <v>55</v>
      </c>
      <c r="F5079" s="1">
        <f t="shared" si="370"/>
        <v>50</v>
      </c>
      <c r="G5079" s="2">
        <v>665.1</v>
      </c>
      <c r="H5079" s="3">
        <f>G5079/1000*'symulacje godzinowe'!$N$3*'symulacje godzinowe'!$Q$3*'symulacje godzinowe'!$R$3</f>
        <v>2.9402481411000001</v>
      </c>
      <c r="I5079" s="3">
        <f>'symulacje godzinowe'!$R$3*'symulacje godzinowe'!$N$3*(E5079-D5079)*'symulacje godzinowe'!$O$3/1000</f>
        <v>0.6770251020000001</v>
      </c>
      <c r="J5079" s="3">
        <f>'symulacje godzinowe'!$R$3*'symulacje godzinowe'!$N$3*(E5079-D5079)^2*'symulacje godzinowe'!$P$3/1000</f>
        <v>4.131997545600001E-3</v>
      </c>
      <c r="K5079" s="3">
        <f t="shared" si="371"/>
        <v>2.2590910415544001</v>
      </c>
      <c r="L5079" s="6">
        <f t="shared" si="372"/>
        <v>8132.7277495958406</v>
      </c>
    </row>
    <row r="5080" spans="1:15" x14ac:dyDescent="0.2">
      <c r="A5080" s="2">
        <v>7</v>
      </c>
      <c r="B5080" s="2">
        <v>31</v>
      </c>
      <c r="C5080" s="2">
        <v>5078</v>
      </c>
      <c r="D5080" s="2">
        <v>26.7</v>
      </c>
      <c r="E5080" s="2">
        <v>55</v>
      </c>
      <c r="F5080" s="1">
        <f t="shared" si="370"/>
        <v>50</v>
      </c>
      <c r="G5080" s="2">
        <v>570.20000000000005</v>
      </c>
      <c r="H5080" s="3">
        <f>G5080/1000*'symulacje godzinowe'!$N$3*'symulacje godzinowe'!$Q$3*'symulacje godzinowe'!$R$3</f>
        <v>2.5207179222000007</v>
      </c>
      <c r="I5080" s="3">
        <f>'symulacje godzinowe'!$R$3*'symulacje godzinowe'!$N$3*(E5080-D5080)*'symulacje godzinowe'!$O$3/1000</f>
        <v>0.68184378599999995</v>
      </c>
      <c r="J5080" s="3">
        <f>'symulacje godzinowe'!$R$3*'symulacje godzinowe'!$N$3*(E5080-D5080)^2*'symulacje godzinowe'!$P$3/1000</f>
        <v>4.1910253344E-3</v>
      </c>
      <c r="K5080" s="3">
        <f t="shared" si="371"/>
        <v>1.8346831108656008</v>
      </c>
      <c r="L5080" s="6">
        <f t="shared" si="372"/>
        <v>6604.8591991161629</v>
      </c>
    </row>
    <row r="5081" spans="1:15" x14ac:dyDescent="0.2">
      <c r="A5081" s="2">
        <v>7</v>
      </c>
      <c r="B5081" s="2">
        <v>31</v>
      </c>
      <c r="C5081" s="2">
        <v>5079</v>
      </c>
      <c r="D5081" s="2">
        <v>26.6</v>
      </c>
      <c r="E5081" s="2">
        <v>55</v>
      </c>
      <c r="F5081" s="1">
        <f t="shared" si="370"/>
        <v>50</v>
      </c>
      <c r="G5081" s="2">
        <v>429.3</v>
      </c>
      <c r="H5081" s="3">
        <f>G5081/1000*'symulacje godzinowe'!$N$3*'symulacje godzinowe'!$Q$3*'symulacje godzinowe'!$R$3</f>
        <v>1.8978326973000001</v>
      </c>
      <c r="I5081" s="3">
        <f>'symulacje godzinowe'!$R$3*'symulacje godzinowe'!$N$3*(E5081-D5081)*'symulacje godzinowe'!$O$3/1000</f>
        <v>0.68425312799999982</v>
      </c>
      <c r="J5081" s="3">
        <f>'symulacje godzinowe'!$R$3*'symulacje godzinowe'!$N$3*(E5081-D5081)^2*'symulacje godzinowe'!$P$3/1000</f>
        <v>4.2206962176E-3</v>
      </c>
      <c r="K5081" s="3">
        <f t="shared" si="371"/>
        <v>1.2093588730824003</v>
      </c>
      <c r="L5081" s="6">
        <f t="shared" si="372"/>
        <v>4353.6919430966409</v>
      </c>
    </row>
    <row r="5082" spans="1:15" x14ac:dyDescent="0.2">
      <c r="A5082" s="2">
        <v>7</v>
      </c>
      <c r="B5082" s="2">
        <v>31</v>
      </c>
      <c r="C5082" s="2">
        <v>5080</v>
      </c>
      <c r="D5082" s="2">
        <v>26.4</v>
      </c>
      <c r="E5082" s="2">
        <v>55</v>
      </c>
      <c r="F5082" s="1">
        <f t="shared" si="370"/>
        <v>50</v>
      </c>
      <c r="G5082" s="2">
        <v>309.10000000000002</v>
      </c>
      <c r="H5082" s="3">
        <f>G5082/1000*'symulacje godzinowe'!$N$3*'symulacje godzinowe'!$Q$3*'symulacje godzinowe'!$R$3</f>
        <v>1.3664572251000002</v>
      </c>
      <c r="I5082" s="3">
        <f>'symulacje godzinowe'!$R$3*'symulacje godzinowe'!$N$3*(E5082-D5082)*'symulacje godzinowe'!$O$3/1000</f>
        <v>0.68907181199999989</v>
      </c>
      <c r="J5082" s="3">
        <f>'symulacje godzinowe'!$R$3*'symulacje godzinowe'!$N$3*(E5082-D5082)^2*'symulacje godzinowe'!$P$3/1000</f>
        <v>4.2803519616000001E-3</v>
      </c>
      <c r="K5082" s="3">
        <f t="shared" si="371"/>
        <v>0.6731050611384003</v>
      </c>
      <c r="L5082" s="6">
        <f t="shared" si="372"/>
        <v>2423.1782200982411</v>
      </c>
    </row>
    <row r="5083" spans="1:15" x14ac:dyDescent="0.2">
      <c r="A5083" s="2">
        <v>7</v>
      </c>
      <c r="B5083" s="2">
        <v>31</v>
      </c>
      <c r="C5083" s="2">
        <v>5081</v>
      </c>
      <c r="D5083" s="2">
        <v>25.5</v>
      </c>
      <c r="E5083" s="2">
        <v>55</v>
      </c>
      <c r="F5083" s="1">
        <f t="shared" si="370"/>
        <v>50</v>
      </c>
      <c r="G5083" s="2">
        <v>177.6</v>
      </c>
      <c r="H5083" s="3">
        <f>G5083/1000*'symulacje godzinowe'!$N$3*'symulacje godzinowe'!$Q$3*'symulacje godzinowe'!$R$3</f>
        <v>0.78512715360000018</v>
      </c>
      <c r="I5083" s="3">
        <f>'symulacje godzinowe'!$R$3*'symulacje godzinowe'!$N$3*(E5083-D5083)*'symulacje godzinowe'!$O$3/1000</f>
        <v>0.71075588999999995</v>
      </c>
      <c r="J5083" s="3">
        <f>'symulacje godzinowe'!$R$3*'symulacje godzinowe'!$N$3*(E5083-D5083)^2*'symulacje godzinowe'!$P$3/1000</f>
        <v>4.5539834400000001E-3</v>
      </c>
      <c r="K5083" s="3">
        <f t="shared" si="371"/>
        <v>6.9817280160000231E-2</v>
      </c>
      <c r="L5083" s="6">
        <f t="shared" si="372"/>
        <v>251.34220857600084</v>
      </c>
    </row>
    <row r="5084" spans="1:15" x14ac:dyDescent="0.2">
      <c r="A5084" s="2">
        <v>7</v>
      </c>
      <c r="B5084" s="2">
        <v>31</v>
      </c>
      <c r="C5084" s="2">
        <v>5082</v>
      </c>
      <c r="D5084" s="2">
        <v>24.7</v>
      </c>
      <c r="E5084" s="2">
        <v>55</v>
      </c>
      <c r="F5084" s="1">
        <f t="shared" si="370"/>
        <v>50</v>
      </c>
      <c r="G5084" s="2">
        <v>108.2</v>
      </c>
      <c r="H5084" s="3">
        <f>G5084/1000*'symulacje godzinowe'!$N$3*'symulacje godzinowe'!$Q$3*'symulacje godzinowe'!$R$3</f>
        <v>0.47832634020000009</v>
      </c>
      <c r="I5084" s="3">
        <f>'symulacje godzinowe'!$R$3*'symulacje godzinowe'!$N$3*(E5084-D5084)*'symulacje godzinowe'!$O$3/1000</f>
        <v>0.73003062600000002</v>
      </c>
      <c r="J5084" s="3">
        <f>'symulacje godzinowe'!$R$3*'symulacje godzinowe'!$N$3*(E5084-D5084)^2*'symulacje godzinowe'!$P$3/1000</f>
        <v>4.8043282464000003E-3</v>
      </c>
      <c r="K5084" s="3">
        <f t="shared" si="371"/>
        <v>-0.25650861404639991</v>
      </c>
      <c r="L5084" s="6">
        <f t="shared" si="372"/>
        <v>0</v>
      </c>
    </row>
    <row r="5085" spans="1:15" x14ac:dyDescent="0.2">
      <c r="A5085" s="2">
        <v>7</v>
      </c>
      <c r="B5085" s="2">
        <v>31</v>
      </c>
      <c r="C5085" s="2">
        <v>5083</v>
      </c>
      <c r="D5085" s="2">
        <v>23.8</v>
      </c>
      <c r="E5085" s="2">
        <v>55</v>
      </c>
      <c r="F5085" s="1">
        <f t="shared" si="370"/>
        <v>50</v>
      </c>
      <c r="G5085" s="2">
        <v>4.7</v>
      </c>
      <c r="H5085" s="3">
        <f>G5085/1000*'symulacje godzinowe'!$N$3*'symulacje godzinowe'!$Q$3*'symulacje godzinowe'!$R$3</f>
        <v>2.0777576700000001E-2</v>
      </c>
      <c r="I5085" s="3">
        <f>'symulacje godzinowe'!$R$3*'symulacje godzinowe'!$N$3*(E5085-D5085)*'symulacje godzinowe'!$O$3/1000</f>
        <v>0.75171470399999984</v>
      </c>
      <c r="J5085" s="3">
        <f>'symulacje godzinowe'!$R$3*'symulacje godzinowe'!$N$3*(E5085-D5085)^2*'symulacje godzinowe'!$P$3/1000</f>
        <v>5.0939725823999993E-3</v>
      </c>
      <c r="K5085" s="3">
        <f t="shared" si="371"/>
        <v>-0.73603109988239979</v>
      </c>
      <c r="L5085" s="6">
        <f t="shared" si="372"/>
        <v>0</v>
      </c>
    </row>
    <row r="5086" spans="1:15" x14ac:dyDescent="0.2">
      <c r="A5086" s="2">
        <v>7</v>
      </c>
      <c r="B5086" s="2">
        <v>31</v>
      </c>
      <c r="C5086" s="2">
        <v>5084</v>
      </c>
      <c r="D5086" s="2">
        <v>21.6</v>
      </c>
      <c r="E5086" s="2">
        <v>55</v>
      </c>
      <c r="F5086" s="1">
        <f t="shared" si="370"/>
        <v>50</v>
      </c>
      <c r="G5086" s="2">
        <v>0</v>
      </c>
      <c r="H5086" s="3">
        <f>G5086/1000*'symulacje godzinowe'!$N$3*'symulacje godzinowe'!$Q$3*'symulacje godzinowe'!$R$3</f>
        <v>0</v>
      </c>
      <c r="I5086" s="3">
        <f>'symulacje godzinowe'!$R$3*'symulacje godzinowe'!$N$3*(E5086-D5086)*'symulacje godzinowe'!$O$3/1000</f>
        <v>0.80472022799999987</v>
      </c>
      <c r="J5086" s="3">
        <f>'symulacje godzinowe'!$R$3*'symulacje godzinowe'!$N$3*(E5086-D5086)^2*'symulacje godzinowe'!$P$3/1000</f>
        <v>5.8376808575999984E-3</v>
      </c>
      <c r="K5086" s="3">
        <f t="shared" si="371"/>
        <v>-0.81055790885759982</v>
      </c>
      <c r="L5086" s="6">
        <f t="shared" si="372"/>
        <v>0</v>
      </c>
    </row>
    <row r="5087" spans="1:15" x14ac:dyDescent="0.2">
      <c r="A5087" s="2">
        <v>7</v>
      </c>
      <c r="B5087" s="2">
        <v>31</v>
      </c>
      <c r="C5087" s="2">
        <v>5085</v>
      </c>
      <c r="D5087" s="2">
        <v>19.600000000000001</v>
      </c>
      <c r="E5087" s="2">
        <v>55</v>
      </c>
      <c r="F5087" s="1">
        <f t="shared" si="370"/>
        <v>50</v>
      </c>
      <c r="G5087" s="2">
        <v>0</v>
      </c>
      <c r="H5087" s="3">
        <f>G5087/1000*'symulacje godzinowe'!$N$3*'symulacje godzinowe'!$Q$3*'symulacje godzinowe'!$R$3</f>
        <v>0</v>
      </c>
      <c r="I5087" s="3">
        <f>'symulacje godzinowe'!$R$3*'symulacje godzinowe'!$N$3*(E5087-D5087)*'symulacje godzinowe'!$O$3/1000</f>
        <v>0.85290706799999993</v>
      </c>
      <c r="J5087" s="3">
        <f>'symulacje godzinowe'!$R$3*'symulacje godzinowe'!$N$3*(E5087-D5087)^2*'symulacje godzinowe'!$P$3/1000</f>
        <v>6.5577361535999997E-3</v>
      </c>
      <c r="K5087" s="3">
        <f t="shared" si="371"/>
        <v>-0.85946480415359994</v>
      </c>
      <c r="L5087" s="6">
        <f t="shared" si="372"/>
        <v>0</v>
      </c>
    </row>
    <row r="5088" spans="1:15" x14ac:dyDescent="0.2">
      <c r="A5088" s="2">
        <v>7</v>
      </c>
      <c r="B5088" s="2">
        <v>31</v>
      </c>
      <c r="C5088" s="2">
        <v>5086</v>
      </c>
      <c r="D5088" s="2">
        <v>17.399999999999999</v>
      </c>
      <c r="E5088" s="2">
        <v>55</v>
      </c>
      <c r="F5088" s="1">
        <f t="shared" si="370"/>
        <v>50</v>
      </c>
      <c r="G5088" s="2">
        <v>0</v>
      </c>
      <c r="H5088" s="3">
        <f>G5088/1000*'symulacje godzinowe'!$N$3*'symulacje godzinowe'!$Q$3*'symulacje godzinowe'!$R$3</f>
        <v>0</v>
      </c>
      <c r="I5088" s="3">
        <f>'symulacje godzinowe'!$R$3*'symulacje godzinowe'!$N$3*(E5088-D5088)*'symulacje godzinowe'!$O$3/1000</f>
        <v>0.90591259199999985</v>
      </c>
      <c r="J5088" s="3">
        <f>'symulacje godzinowe'!$R$3*'symulacje godzinowe'!$N$3*(E5088-D5088)^2*'symulacje godzinowe'!$P$3/1000</f>
        <v>7.3981495296000007E-3</v>
      </c>
      <c r="K5088" s="3">
        <f t="shared" si="371"/>
        <v>-0.9133107415295999</v>
      </c>
      <c r="L5088" s="6">
        <f t="shared" si="372"/>
        <v>0</v>
      </c>
      <c r="O5088" s="21" t="s">
        <v>33</v>
      </c>
    </row>
    <row r="5089" spans="1:21" x14ac:dyDescent="0.2">
      <c r="A5089" s="2">
        <v>7</v>
      </c>
      <c r="B5089" s="2">
        <v>31</v>
      </c>
      <c r="C5089" s="2">
        <v>5087</v>
      </c>
      <c r="D5089" s="2">
        <v>16.8</v>
      </c>
      <c r="E5089" s="2">
        <v>55</v>
      </c>
      <c r="F5089" s="1">
        <f t="shared" si="370"/>
        <v>50</v>
      </c>
      <c r="G5089" s="2">
        <v>0</v>
      </c>
      <c r="H5089" s="3">
        <f>G5089/1000*'symulacje godzinowe'!$N$3*'symulacje godzinowe'!$Q$3*'symulacje godzinowe'!$R$3</f>
        <v>0</v>
      </c>
      <c r="I5089" s="3">
        <f>'symulacje godzinowe'!$R$3*'symulacje godzinowe'!$N$3*(E5089-D5089)*'symulacje godzinowe'!$O$3/1000</f>
        <v>0.92036864400000007</v>
      </c>
      <c r="J5089" s="3">
        <f>'symulacje godzinowe'!$R$3*'symulacje godzinowe'!$N$3*(E5089-D5089)^2*'symulacje godzinowe'!$P$3/1000</f>
        <v>7.6361445504E-3</v>
      </c>
      <c r="K5089" s="3">
        <f t="shared" si="371"/>
        <v>-0.92800478855040003</v>
      </c>
      <c r="L5089" s="6">
        <f t="shared" si="372"/>
        <v>0</v>
      </c>
      <c r="M5089" s="21" t="s">
        <v>32</v>
      </c>
      <c r="N5089" s="21" t="s">
        <v>27</v>
      </c>
      <c r="O5089" s="21" t="s">
        <v>31</v>
      </c>
      <c r="P5089" s="21" t="s">
        <v>28</v>
      </c>
      <c r="Q5089" s="21" t="s">
        <v>29</v>
      </c>
      <c r="R5089" s="21" t="s">
        <v>30</v>
      </c>
      <c r="S5089" s="21" t="s">
        <v>26</v>
      </c>
    </row>
    <row r="5090" spans="1:21" x14ac:dyDescent="0.2">
      <c r="A5090" s="2">
        <v>7</v>
      </c>
      <c r="B5090" s="2">
        <v>31</v>
      </c>
      <c r="C5090" s="2">
        <v>5088</v>
      </c>
      <c r="D5090" s="2">
        <v>16.2</v>
      </c>
      <c r="E5090" s="2">
        <v>55</v>
      </c>
      <c r="F5090" s="1">
        <f t="shared" si="370"/>
        <v>50</v>
      </c>
      <c r="G5090" s="2">
        <v>0</v>
      </c>
      <c r="H5090" s="3">
        <f>G5090/1000*'symulacje godzinowe'!$N$3*'symulacje godzinowe'!$Q$3*'symulacje godzinowe'!$R$3</f>
        <v>0</v>
      </c>
      <c r="I5090" s="3">
        <f>'symulacje godzinowe'!$R$3*'symulacje godzinowe'!$N$3*(E5090-D5090)*'symulacje godzinowe'!$O$3/1000</f>
        <v>0.93482469599999984</v>
      </c>
      <c r="J5090" s="3">
        <f>'symulacje godzinowe'!$R$3*'symulacje godzinowe'!$N$3*(E5090-D5090)^2*'symulacje godzinowe'!$P$3/1000</f>
        <v>7.8779073023999991E-3</v>
      </c>
      <c r="K5090" s="3">
        <f t="shared" si="371"/>
        <v>-0.94270260330239986</v>
      </c>
      <c r="L5090" s="10">
        <f>SUM(L5067:L5089)</f>
        <v>59797.880701888331</v>
      </c>
      <c r="M5090" s="19">
        <f>(L5066-4.187*$N$7*$O$7*(F5090-10))*((L5066-4.187*$N$7*$O$7*(F5090-10))&gt;0)</f>
        <v>5330.9053302435277</v>
      </c>
      <c r="N5090" s="19">
        <f>M5090/4.187/(F5090-10)*(M5090&gt;0)</f>
        <v>31.830101088150986</v>
      </c>
      <c r="O5090" s="19">
        <f>$P$7-0.5*$N$7*$O$7</f>
        <v>100</v>
      </c>
      <c r="P5090" s="19">
        <f>IF(N5090&lt;O5090,N5090,O5090)</f>
        <v>31.830101088150986</v>
      </c>
      <c r="Q5090" s="19">
        <f>L5090/4.187/(F5090-10)+P5090</f>
        <v>388.87500616271706</v>
      </c>
      <c r="R5090" s="19" t="b">
        <f>Q5090&gt;$N$7*$O$7</f>
        <v>1</v>
      </c>
      <c r="S5090" s="19">
        <f>IF(R5090,(F5090-10)/(50-10),(F5090-10)/(50-10)*Q5090/$N$7/$O$7)</f>
        <v>1</v>
      </c>
      <c r="U5090" s="25">
        <f>SUM(S4347:S5090)/B5090</f>
        <v>0.80811757817136942</v>
      </c>
    </row>
    <row r="5091" spans="1:21" x14ac:dyDescent="0.2">
      <c r="A5091" s="2">
        <v>8</v>
      </c>
      <c r="B5091" s="2">
        <v>1</v>
      </c>
      <c r="C5091" s="2">
        <v>5089</v>
      </c>
      <c r="D5091" s="2">
        <v>15.9</v>
      </c>
      <c r="E5091" s="2">
        <v>55</v>
      </c>
      <c r="F5091" s="1">
        <f t="shared" si="370"/>
        <v>50</v>
      </c>
      <c r="G5091" s="2">
        <v>0</v>
      </c>
      <c r="H5091" s="3">
        <f>G5091/1000*'symulacje godzinowe'!$N$3*'symulacje godzinowe'!$Q$3*'symulacje godzinowe'!$R$3</f>
        <v>0</v>
      </c>
      <c r="I5091" s="3">
        <f>'symulacje godzinowe'!$R$3*'symulacje godzinowe'!$N$3*(E5091-D5091)*'symulacje godzinowe'!$O$3/1000</f>
        <v>0.9420527219999999</v>
      </c>
      <c r="J5091" s="3">
        <f>'symulacje godzinowe'!$R$3*'symulacje godzinowe'!$N$3*(E5091-D5091)^2*'symulacje godzinowe'!$P$3/1000</f>
        <v>8.000201577600001E-3</v>
      </c>
      <c r="K5091" s="3">
        <f t="shared" si="371"/>
        <v>-0.95005292357759985</v>
      </c>
      <c r="L5091" s="6">
        <f>K5091*(K5091&gt;0)*3600</f>
        <v>0</v>
      </c>
    </row>
    <row r="5092" spans="1:21" x14ac:dyDescent="0.2">
      <c r="A5092" s="2">
        <v>8</v>
      </c>
      <c r="B5092" s="2">
        <v>1</v>
      </c>
      <c r="C5092" s="2">
        <v>5090</v>
      </c>
      <c r="D5092" s="2">
        <v>14.8</v>
      </c>
      <c r="E5092" s="2">
        <v>55</v>
      </c>
      <c r="F5092" s="1">
        <f t="shared" si="370"/>
        <v>50</v>
      </c>
      <c r="G5092" s="2">
        <v>0</v>
      </c>
      <c r="H5092" s="3">
        <f>G5092/1000*'symulacje godzinowe'!$N$3*'symulacje godzinowe'!$Q$3*'symulacje godzinowe'!$R$3</f>
        <v>0</v>
      </c>
      <c r="I5092" s="3">
        <f>'symulacje godzinowe'!$R$3*'symulacje godzinowe'!$N$3*(E5092-D5092)*'symulacje godzinowe'!$O$3/1000</f>
        <v>0.96855548400000002</v>
      </c>
      <c r="J5092" s="3">
        <f>'symulacje godzinowe'!$R$3*'symulacje godzinowe'!$N$3*(E5092-D5092)^2*'symulacje godzinowe'!$P$3/1000</f>
        <v>8.4566726783999995E-3</v>
      </c>
      <c r="K5092" s="3">
        <f t="shared" si="371"/>
        <v>-0.97701215667840002</v>
      </c>
      <c r="L5092" s="6">
        <f t="shared" ref="L5092:L5113" si="373">K5092*(K5092&gt;0)*3600</f>
        <v>0</v>
      </c>
    </row>
    <row r="5093" spans="1:21" x14ac:dyDescent="0.2">
      <c r="A5093" s="2">
        <v>8</v>
      </c>
      <c r="B5093" s="2">
        <v>1</v>
      </c>
      <c r="C5093" s="2">
        <v>5091</v>
      </c>
      <c r="D5093" s="2">
        <v>13.9</v>
      </c>
      <c r="E5093" s="2">
        <v>55</v>
      </c>
      <c r="F5093" s="1">
        <f t="shared" si="370"/>
        <v>50</v>
      </c>
      <c r="G5093" s="2">
        <v>0</v>
      </c>
      <c r="H5093" s="3">
        <f>G5093/1000*'symulacje godzinowe'!$N$3*'symulacje godzinowe'!$Q$3*'symulacje godzinowe'!$R$3</f>
        <v>0</v>
      </c>
      <c r="I5093" s="3">
        <f>'symulacje godzinowe'!$R$3*'symulacje godzinowe'!$N$3*(E5093-D5093)*'symulacje godzinowe'!$O$3/1000</f>
        <v>0.99023956199999996</v>
      </c>
      <c r="J5093" s="3">
        <f>'symulacje godzinowe'!$R$3*'symulacje godzinowe'!$N$3*(E5093-D5093)^2*'symulacje godzinowe'!$P$3/1000</f>
        <v>8.839568361599999E-3</v>
      </c>
      <c r="K5093" s="3">
        <f t="shared" si="371"/>
        <v>-0.99907913036160001</v>
      </c>
      <c r="L5093" s="6">
        <f t="shared" si="373"/>
        <v>0</v>
      </c>
    </row>
    <row r="5094" spans="1:21" x14ac:dyDescent="0.2">
      <c r="A5094" s="2">
        <v>8</v>
      </c>
      <c r="B5094" s="2">
        <v>1</v>
      </c>
      <c r="C5094" s="2">
        <v>5092</v>
      </c>
      <c r="D5094" s="2">
        <v>12.8</v>
      </c>
      <c r="E5094" s="2">
        <v>55</v>
      </c>
      <c r="F5094" s="1">
        <f t="shared" si="370"/>
        <v>50</v>
      </c>
      <c r="G5094" s="2">
        <v>0</v>
      </c>
      <c r="H5094" s="3">
        <f>G5094/1000*'symulacje godzinowe'!$N$3*'symulacje godzinowe'!$Q$3*'symulacje godzinowe'!$R$3</f>
        <v>0</v>
      </c>
      <c r="I5094" s="3">
        <f>'symulacje godzinowe'!$R$3*'symulacje godzinowe'!$N$3*(E5094-D5094)*'symulacje godzinowe'!$O$3/1000</f>
        <v>1.016742324</v>
      </c>
      <c r="J5094" s="3">
        <f>'symulacje godzinowe'!$R$3*'symulacje godzinowe'!$N$3*(E5094-D5094)^2*'symulacje godzinowe'!$P$3/1000</f>
        <v>9.3190644864000003E-3</v>
      </c>
      <c r="K5094" s="3">
        <f t="shared" si="371"/>
        <v>-1.0260613884864001</v>
      </c>
      <c r="L5094" s="6">
        <f t="shared" si="373"/>
        <v>0</v>
      </c>
    </row>
    <row r="5095" spans="1:21" x14ac:dyDescent="0.2">
      <c r="A5095" s="2">
        <v>8</v>
      </c>
      <c r="B5095" s="2">
        <v>1</v>
      </c>
      <c r="C5095" s="2">
        <v>5093</v>
      </c>
      <c r="D5095" s="2">
        <v>13.7</v>
      </c>
      <c r="E5095" s="2">
        <v>55</v>
      </c>
      <c r="F5095" s="1">
        <f t="shared" si="370"/>
        <v>50</v>
      </c>
      <c r="G5095" s="2">
        <v>82.6</v>
      </c>
      <c r="H5095" s="3">
        <f>G5095/1000*'symulacje godzinowe'!$N$3*'symulacje godzinowe'!$Q$3*'symulacje godzinowe'!$R$3</f>
        <v>0.36515485859999997</v>
      </c>
      <c r="I5095" s="3">
        <f>'symulacje godzinowe'!$R$3*'symulacje godzinowe'!$N$3*(E5095-D5095)*'symulacje godzinowe'!$O$3/1000</f>
        <v>0.99505824599999981</v>
      </c>
      <c r="J5095" s="3">
        <f>'symulacje godzinowe'!$R$3*'symulacje godzinowe'!$N$3*(E5095-D5095)^2*'symulacje godzinowe'!$P$3/1000</f>
        <v>8.9258075423999991E-3</v>
      </c>
      <c r="K5095" s="3">
        <f t="shared" si="371"/>
        <v>-0.63882919494239987</v>
      </c>
      <c r="L5095" s="6">
        <f t="shared" si="373"/>
        <v>0</v>
      </c>
    </row>
    <row r="5096" spans="1:21" x14ac:dyDescent="0.2">
      <c r="A5096" s="2">
        <v>8</v>
      </c>
      <c r="B5096" s="2">
        <v>1</v>
      </c>
      <c r="C5096" s="2">
        <v>5094</v>
      </c>
      <c r="D5096" s="2">
        <v>14.7</v>
      </c>
      <c r="E5096" s="2">
        <v>55</v>
      </c>
      <c r="F5096" s="1">
        <f t="shared" si="370"/>
        <v>50</v>
      </c>
      <c r="G5096" s="2">
        <v>179.7</v>
      </c>
      <c r="H5096" s="3">
        <f>G5096/1000*'symulacje godzinowe'!$N$3*'symulacje godzinowe'!$Q$3*'symulacje godzinowe'!$R$3</f>
        <v>0.79441075170000008</v>
      </c>
      <c r="I5096" s="3">
        <f>'symulacje godzinowe'!$R$3*'symulacje godzinowe'!$N$3*(E5096-D5096)*'symulacje godzinowe'!$O$3/1000</f>
        <v>0.97096482599999978</v>
      </c>
      <c r="J5096" s="3">
        <f>'symulacje godzinowe'!$R$3*'symulacje godzinowe'!$N$3*(E5096-D5096)^2*'symulacje godzinowe'!$P$3/1000</f>
        <v>8.4987980063999987E-3</v>
      </c>
      <c r="K5096" s="3">
        <f t="shared" si="371"/>
        <v>-0.18505287230639969</v>
      </c>
      <c r="L5096" s="6">
        <f t="shared" si="373"/>
        <v>0</v>
      </c>
    </row>
    <row r="5097" spans="1:21" x14ac:dyDescent="0.2">
      <c r="A5097" s="2">
        <v>8</v>
      </c>
      <c r="B5097" s="2">
        <v>1</v>
      </c>
      <c r="C5097" s="2">
        <v>5095</v>
      </c>
      <c r="D5097" s="2">
        <v>15.6</v>
      </c>
      <c r="E5097" s="2">
        <v>55</v>
      </c>
      <c r="F5097" s="1">
        <f t="shared" si="370"/>
        <v>50</v>
      </c>
      <c r="G5097" s="2">
        <v>353.5</v>
      </c>
      <c r="H5097" s="3">
        <f>G5097/1000*'symulacje godzinowe'!$N$3*'symulacje godzinowe'!$Q$3*'symulacje godzinowe'!$R$3</f>
        <v>1.5627390134999999</v>
      </c>
      <c r="I5097" s="3">
        <f>'symulacje godzinowe'!$R$3*'symulacje godzinowe'!$N$3*(E5097-D5097)*'symulacje godzinowe'!$O$3/1000</f>
        <v>0.94928074799999995</v>
      </c>
      <c r="J5097" s="3">
        <f>'symulacje godzinowe'!$R$3*'symulacje godzinowe'!$N$3*(E5097-D5097)^2*'symulacje godzinowe'!$P$3/1000</f>
        <v>8.123437785599999E-3</v>
      </c>
      <c r="K5097" s="3">
        <f t="shared" si="371"/>
        <v>0.60533482771439995</v>
      </c>
      <c r="L5097" s="6">
        <f t="shared" si="373"/>
        <v>2179.2053797718399</v>
      </c>
    </row>
    <row r="5098" spans="1:21" x14ac:dyDescent="0.2">
      <c r="A5098" s="2">
        <v>8</v>
      </c>
      <c r="B5098" s="2">
        <v>1</v>
      </c>
      <c r="C5098" s="2">
        <v>5096</v>
      </c>
      <c r="D5098" s="2">
        <v>16.600000000000001</v>
      </c>
      <c r="E5098" s="2">
        <v>55</v>
      </c>
      <c r="F5098" s="1">
        <f t="shared" si="370"/>
        <v>50</v>
      </c>
      <c r="G5098" s="2">
        <v>446.5</v>
      </c>
      <c r="H5098" s="3">
        <f>G5098/1000*'symulacje godzinowe'!$N$3*'symulacje godzinowe'!$Q$3*'symulacje godzinowe'!$R$3</f>
        <v>1.9738697865000003</v>
      </c>
      <c r="I5098" s="3">
        <f>'symulacje godzinowe'!$R$3*'symulacje godzinowe'!$N$3*(E5098-D5098)*'symulacje godzinowe'!$O$3/1000</f>
        <v>0.92518732799999992</v>
      </c>
      <c r="J5098" s="3">
        <f>'symulacje godzinowe'!$R$3*'symulacje godzinowe'!$N$3*(E5098-D5098)^2*'symulacje godzinowe'!$P$3/1000</f>
        <v>7.7163134976000001E-3</v>
      </c>
      <c r="K5098" s="3">
        <f t="shared" si="371"/>
        <v>1.0409661450024006</v>
      </c>
      <c r="L5098" s="6">
        <f t="shared" si="373"/>
        <v>3747.478122008642</v>
      </c>
    </row>
    <row r="5099" spans="1:21" x14ac:dyDescent="0.2">
      <c r="A5099" s="2">
        <v>8</v>
      </c>
      <c r="B5099" s="2">
        <v>1</v>
      </c>
      <c r="C5099" s="2">
        <v>5097</v>
      </c>
      <c r="D5099" s="2">
        <v>17.8</v>
      </c>
      <c r="E5099" s="2">
        <v>55</v>
      </c>
      <c r="F5099" s="1">
        <f t="shared" si="370"/>
        <v>50</v>
      </c>
      <c r="G5099" s="2">
        <v>515.5</v>
      </c>
      <c r="H5099" s="3">
        <f>G5099/1000*'symulacje godzinowe'!$N$3*'symulacje godzinowe'!$Q$3*'symulacje godzinowe'!$R$3</f>
        <v>2.2789022955</v>
      </c>
      <c r="I5099" s="3">
        <f>'symulacje godzinowe'!$R$3*'symulacje godzinowe'!$N$3*(E5099-D5099)*'symulacje godzinowe'!$O$3/1000</f>
        <v>0.89627522399999993</v>
      </c>
      <c r="J5099" s="3">
        <f>'symulacje godzinowe'!$R$3*'symulacje godzinowe'!$N$3*(E5099-D5099)^2*'symulacje godzinowe'!$P$3/1000</f>
        <v>7.2415793664000003E-3</v>
      </c>
      <c r="K5099" s="3">
        <f t="shared" si="371"/>
        <v>1.3753854921336</v>
      </c>
      <c r="L5099" s="6">
        <f t="shared" si="373"/>
        <v>4951.3877716809602</v>
      </c>
    </row>
    <row r="5100" spans="1:21" x14ac:dyDescent="0.2">
      <c r="A5100" s="2">
        <v>8</v>
      </c>
      <c r="B5100" s="2">
        <v>1</v>
      </c>
      <c r="C5100" s="2">
        <v>5098</v>
      </c>
      <c r="D5100" s="2">
        <v>18.8</v>
      </c>
      <c r="E5100" s="2">
        <v>55</v>
      </c>
      <c r="F5100" s="1">
        <f t="shared" si="370"/>
        <v>50</v>
      </c>
      <c r="G5100" s="2">
        <v>585.6</v>
      </c>
      <c r="H5100" s="3">
        <f>G5100/1000*'symulacje godzinowe'!$N$3*'symulacje godzinowe'!$Q$3*'symulacje godzinowe'!$R$3</f>
        <v>2.5887976416000003</v>
      </c>
      <c r="I5100" s="3">
        <f>'symulacje godzinowe'!$R$3*'symulacje godzinowe'!$N$3*(E5100-D5100)*'symulacje godzinowe'!$O$3/1000</f>
        <v>0.87218180399999989</v>
      </c>
      <c r="J5100" s="3">
        <f>'symulacje godzinowe'!$R$3*'symulacje godzinowe'!$N$3*(E5100-D5100)^2*'symulacje godzinowe'!$P$3/1000</f>
        <v>6.8574801024000008E-3</v>
      </c>
      <c r="K5100" s="3">
        <f t="shared" si="371"/>
        <v>1.7097583574976005</v>
      </c>
      <c r="L5100" s="6">
        <f t="shared" si="373"/>
        <v>6155.1300869913621</v>
      </c>
    </row>
    <row r="5101" spans="1:21" x14ac:dyDescent="0.2">
      <c r="A5101" s="2">
        <v>8</v>
      </c>
      <c r="B5101" s="2">
        <v>1</v>
      </c>
      <c r="C5101" s="2">
        <v>5099</v>
      </c>
      <c r="D5101" s="2">
        <v>19.5</v>
      </c>
      <c r="E5101" s="2">
        <v>55</v>
      </c>
      <c r="F5101" s="1">
        <f t="shared" si="370"/>
        <v>50</v>
      </c>
      <c r="G5101" s="2">
        <v>599.9</v>
      </c>
      <c r="H5101" s="3">
        <f>G5101/1000*'symulacje godzinowe'!$N$3*'symulacje godzinowe'!$Q$3*'symulacje godzinowe'!$R$3</f>
        <v>2.6520145239000001</v>
      </c>
      <c r="I5101" s="3">
        <f>'symulacje godzinowe'!$R$3*'symulacje godzinowe'!$N$3*(E5101-D5101)*'symulacje godzinowe'!$O$3/1000</f>
        <v>0.85531640999999992</v>
      </c>
      <c r="J5101" s="3">
        <f>'symulacje godzinowe'!$R$3*'symulacje godzinowe'!$N$3*(E5101-D5101)^2*'symulacje godzinowe'!$P$3/1000</f>
        <v>6.5948378399999993E-3</v>
      </c>
      <c r="K5101" s="3">
        <f t="shared" si="371"/>
        <v>1.7901032760600002</v>
      </c>
      <c r="L5101" s="6">
        <f t="shared" si="373"/>
        <v>6444.3717938160007</v>
      </c>
    </row>
    <row r="5102" spans="1:21" x14ac:dyDescent="0.2">
      <c r="A5102" s="2">
        <v>8</v>
      </c>
      <c r="B5102" s="2">
        <v>1</v>
      </c>
      <c r="C5102" s="2">
        <v>5100</v>
      </c>
      <c r="D5102" s="2">
        <v>20.3</v>
      </c>
      <c r="E5102" s="2">
        <v>55</v>
      </c>
      <c r="F5102" s="1">
        <f t="shared" si="370"/>
        <v>50</v>
      </c>
      <c r="G5102" s="2">
        <v>615.70000000000005</v>
      </c>
      <c r="H5102" s="3">
        <f>G5102/1000*'symulacje godzinowe'!$N$3*'symulacje godzinowe'!$Q$3*'symulacje godzinowe'!$R$3</f>
        <v>2.7218625476999998</v>
      </c>
      <c r="I5102" s="3">
        <f>'symulacje godzinowe'!$R$3*'symulacje godzinowe'!$N$3*(E5102-D5102)*'symulacje godzinowe'!$O$3/1000</f>
        <v>0.83604167399999996</v>
      </c>
      <c r="J5102" s="3">
        <f>'symulacje godzinowe'!$R$3*'symulacje godzinowe'!$N$3*(E5102-D5102)^2*'symulacje godzinowe'!$P$3/1000</f>
        <v>6.3009548063999998E-3</v>
      </c>
      <c r="K5102" s="3">
        <f t="shared" si="371"/>
        <v>1.8795199188935998</v>
      </c>
      <c r="L5102" s="6">
        <f t="shared" si="373"/>
        <v>6766.2717080169596</v>
      </c>
    </row>
    <row r="5103" spans="1:21" x14ac:dyDescent="0.2">
      <c r="A5103" s="2">
        <v>8</v>
      </c>
      <c r="B5103" s="2">
        <v>1</v>
      </c>
      <c r="C5103" s="2">
        <v>5101</v>
      </c>
      <c r="D5103" s="2">
        <v>21</v>
      </c>
      <c r="E5103" s="2">
        <v>55</v>
      </c>
      <c r="F5103" s="1">
        <f t="shared" si="370"/>
        <v>50</v>
      </c>
      <c r="G5103" s="2">
        <v>529</v>
      </c>
      <c r="H5103" s="3">
        <f>G5103/1000*'symulacje godzinowe'!$N$3*'symulacje godzinowe'!$Q$3*'symulacje godzinowe'!$R$3</f>
        <v>2.3385825690000002</v>
      </c>
      <c r="I5103" s="3">
        <f>'symulacje godzinowe'!$R$3*'symulacje godzinowe'!$N$3*(E5103-D5103)*'symulacje godzinowe'!$O$3/1000</f>
        <v>0.81917627999999987</v>
      </c>
      <c r="J5103" s="3">
        <f>'symulacje godzinowe'!$R$3*'symulacje godzinowe'!$N$3*(E5103-D5103)^2*'symulacje godzinowe'!$P$3/1000</f>
        <v>6.0493017599999995E-3</v>
      </c>
      <c r="K5103" s="3">
        <f t="shared" si="371"/>
        <v>1.5133569872400003</v>
      </c>
      <c r="L5103" s="6">
        <f t="shared" si="373"/>
        <v>5448.0851540640015</v>
      </c>
    </row>
    <row r="5104" spans="1:21" x14ac:dyDescent="0.2">
      <c r="A5104" s="2">
        <v>8</v>
      </c>
      <c r="B5104" s="2">
        <v>1</v>
      </c>
      <c r="C5104" s="2">
        <v>5102</v>
      </c>
      <c r="D5104" s="2">
        <v>21.2</v>
      </c>
      <c r="E5104" s="2">
        <v>55</v>
      </c>
      <c r="F5104" s="1">
        <f t="shared" si="370"/>
        <v>50</v>
      </c>
      <c r="G5104" s="2">
        <v>458.7</v>
      </c>
      <c r="H5104" s="3">
        <f>G5104/1000*'symulacje godzinowe'!$N$3*'symulacje godzinowe'!$Q$3*'symulacje godzinowe'!$R$3</f>
        <v>2.0278030707000001</v>
      </c>
      <c r="I5104" s="3">
        <f>'symulacje godzinowe'!$R$3*'symulacje godzinowe'!$N$3*(E5104-D5104)*'symulacje godzinowe'!$O$3/1000</f>
        <v>0.81435759599999979</v>
      </c>
      <c r="J5104" s="3">
        <f>'symulacje godzinowe'!$R$3*'symulacje godzinowe'!$N$3*(E5104-D5104)^2*'symulacje godzinowe'!$P$3/1000</f>
        <v>5.9783428223999981E-3</v>
      </c>
      <c r="K5104" s="3">
        <f t="shared" si="371"/>
        <v>1.2074671318776002</v>
      </c>
      <c r="L5104" s="6">
        <f t="shared" si="373"/>
        <v>4346.881674759361</v>
      </c>
    </row>
    <row r="5105" spans="1:19" x14ac:dyDescent="0.2">
      <c r="A5105" s="2">
        <v>8</v>
      </c>
      <c r="B5105" s="2">
        <v>1</v>
      </c>
      <c r="C5105" s="2">
        <v>5103</v>
      </c>
      <c r="D5105" s="2">
        <v>21.4</v>
      </c>
      <c r="E5105" s="2">
        <v>55</v>
      </c>
      <c r="F5105" s="1">
        <f t="shared" si="370"/>
        <v>50</v>
      </c>
      <c r="G5105" s="2">
        <v>322.2</v>
      </c>
      <c r="H5105" s="3">
        <f>G5105/1000*'symulacje godzinowe'!$N$3*'symulacje godzinowe'!$Q$3*'symulacje godzinowe'!$R$3</f>
        <v>1.4243691942000001</v>
      </c>
      <c r="I5105" s="3">
        <f>'symulacje godzinowe'!$R$3*'symulacje godzinowe'!$N$3*(E5105-D5105)*'symulacje godzinowe'!$O$3/1000</f>
        <v>0.80953891199999983</v>
      </c>
      <c r="J5105" s="3">
        <f>'symulacje godzinowe'!$R$3*'symulacje godzinowe'!$N$3*(E5105-D5105)^2*'symulacje godzinowe'!$P$3/1000</f>
        <v>5.9078025215999995E-3</v>
      </c>
      <c r="K5105" s="3">
        <f t="shared" si="371"/>
        <v>0.6089224796784003</v>
      </c>
      <c r="L5105" s="6">
        <f t="shared" si="373"/>
        <v>2192.1209268422413</v>
      </c>
    </row>
    <row r="5106" spans="1:19" x14ac:dyDescent="0.2">
      <c r="A5106" s="2">
        <v>8</v>
      </c>
      <c r="B5106" s="2">
        <v>1</v>
      </c>
      <c r="C5106" s="2">
        <v>5104</v>
      </c>
      <c r="D5106" s="2">
        <v>21.6</v>
      </c>
      <c r="E5106" s="2">
        <v>55</v>
      </c>
      <c r="F5106" s="1">
        <f t="shared" si="370"/>
        <v>50</v>
      </c>
      <c r="G5106" s="2">
        <v>240.7</v>
      </c>
      <c r="H5106" s="3">
        <f>G5106/1000*'symulacje godzinowe'!$N$3*'symulacje godzinowe'!$Q$3*'symulacje godzinowe'!$R$3</f>
        <v>1.0640771727</v>
      </c>
      <c r="I5106" s="3">
        <f>'symulacje godzinowe'!$R$3*'symulacje godzinowe'!$N$3*(E5106-D5106)*'symulacje godzinowe'!$O$3/1000</f>
        <v>0.80472022799999987</v>
      </c>
      <c r="J5106" s="3">
        <f>'symulacje godzinowe'!$R$3*'symulacje godzinowe'!$N$3*(E5106-D5106)^2*'symulacje godzinowe'!$P$3/1000</f>
        <v>5.8376808575999984E-3</v>
      </c>
      <c r="K5106" s="3">
        <f t="shared" si="371"/>
        <v>0.25351926384240014</v>
      </c>
      <c r="L5106" s="6">
        <f t="shared" si="373"/>
        <v>912.66934983264048</v>
      </c>
    </row>
    <row r="5107" spans="1:19" x14ac:dyDescent="0.2">
      <c r="A5107" s="2">
        <v>8</v>
      </c>
      <c r="B5107" s="2">
        <v>1</v>
      </c>
      <c r="C5107" s="2">
        <v>5105</v>
      </c>
      <c r="D5107" s="2">
        <v>21.3</v>
      </c>
      <c r="E5107" s="2">
        <v>55</v>
      </c>
      <c r="F5107" s="1">
        <f t="shared" si="370"/>
        <v>50</v>
      </c>
      <c r="G5107" s="2">
        <v>170.3</v>
      </c>
      <c r="H5107" s="3">
        <f>G5107/1000*'symulacje godzinowe'!$N$3*'symulacje godzinowe'!$Q$3*'symulacje godzinowe'!$R$3</f>
        <v>0.75285559830000004</v>
      </c>
      <c r="I5107" s="3">
        <f>'symulacje godzinowe'!$R$3*'symulacje godzinowe'!$N$3*(E5107-D5107)*'symulacje godzinowe'!$O$3/1000</f>
        <v>0.81194825400000004</v>
      </c>
      <c r="J5107" s="3">
        <f>'symulacje godzinowe'!$R$3*'symulacje godzinowe'!$N$3*(E5107-D5107)^2*'symulacje godzinowe'!$P$3/1000</f>
        <v>5.9430203424000018E-3</v>
      </c>
      <c r="K5107" s="3">
        <f t="shared" si="371"/>
        <v>-6.5035676042400001E-2</v>
      </c>
      <c r="L5107" s="6">
        <f t="shared" si="373"/>
        <v>0</v>
      </c>
    </row>
    <row r="5108" spans="1:19" x14ac:dyDescent="0.2">
      <c r="A5108" s="2">
        <v>8</v>
      </c>
      <c r="B5108" s="2">
        <v>1</v>
      </c>
      <c r="C5108" s="2">
        <v>5106</v>
      </c>
      <c r="D5108" s="2">
        <v>20.9</v>
      </c>
      <c r="E5108" s="2">
        <v>55</v>
      </c>
      <c r="F5108" s="1">
        <f t="shared" si="370"/>
        <v>50</v>
      </c>
      <c r="G5108" s="2">
        <v>98.9</v>
      </c>
      <c r="H5108" s="3">
        <f>G5108/1000*'symulacje godzinowe'!$N$3*'symulacje godzinowe'!$Q$3*'symulacje godzinowe'!$R$3</f>
        <v>0.43721326290000007</v>
      </c>
      <c r="I5108" s="3">
        <f>'symulacje godzinowe'!$R$3*'symulacje godzinowe'!$N$3*(E5108-D5108)*'symulacje godzinowe'!$O$3/1000</f>
        <v>0.82158562199999996</v>
      </c>
      <c r="J5108" s="3">
        <f>'symulacje godzinowe'!$R$3*'symulacje godzinowe'!$N$3*(E5108-D5108)^2*'symulacje godzinowe'!$P$3/1000</f>
        <v>6.0849382176000003E-3</v>
      </c>
      <c r="K5108" s="3">
        <f t="shared" si="371"/>
        <v>-0.39045729731759987</v>
      </c>
      <c r="L5108" s="6">
        <f t="shared" si="373"/>
        <v>0</v>
      </c>
    </row>
    <row r="5109" spans="1:19" x14ac:dyDescent="0.2">
      <c r="A5109" s="2">
        <v>8</v>
      </c>
      <c r="B5109" s="2">
        <v>1</v>
      </c>
      <c r="C5109" s="2">
        <v>5107</v>
      </c>
      <c r="D5109" s="2">
        <v>20.6</v>
      </c>
      <c r="E5109" s="2">
        <v>55</v>
      </c>
      <c r="F5109" s="1">
        <f t="shared" si="370"/>
        <v>50</v>
      </c>
      <c r="G5109" s="2">
        <v>3.5</v>
      </c>
      <c r="H5109" s="3">
        <f>G5109/1000*'symulacje godzinowe'!$N$3*'symulacje godzinowe'!$Q$3*'symulacje godzinowe'!$R$3</f>
        <v>1.5472663499999999E-2</v>
      </c>
      <c r="I5109" s="3">
        <f>'symulacje godzinowe'!$R$3*'symulacje godzinowe'!$N$3*(E5109-D5109)*'symulacje godzinowe'!$O$3/1000</f>
        <v>0.82881364799999979</v>
      </c>
      <c r="J5109" s="3">
        <f>'symulacje godzinowe'!$R$3*'symulacje godzinowe'!$N$3*(E5109-D5109)^2*'symulacje godzinowe'!$P$3/1000</f>
        <v>6.1924755455999986E-3</v>
      </c>
      <c r="K5109" s="3">
        <f t="shared" si="371"/>
        <v>-0.81953346004559979</v>
      </c>
      <c r="L5109" s="6">
        <f t="shared" si="373"/>
        <v>0</v>
      </c>
    </row>
    <row r="5110" spans="1:19" x14ac:dyDescent="0.2">
      <c r="A5110" s="2">
        <v>8</v>
      </c>
      <c r="B5110" s="2">
        <v>1</v>
      </c>
      <c r="C5110" s="2">
        <v>5108</v>
      </c>
      <c r="D5110" s="2">
        <v>17.899999999999999</v>
      </c>
      <c r="E5110" s="2">
        <v>55</v>
      </c>
      <c r="F5110" s="1">
        <f t="shared" si="370"/>
        <v>50</v>
      </c>
      <c r="G5110" s="2">
        <v>0</v>
      </c>
      <c r="H5110" s="3">
        <f>G5110/1000*'symulacje godzinowe'!$N$3*'symulacje godzinowe'!$Q$3*'symulacje godzinowe'!$R$3</f>
        <v>0</v>
      </c>
      <c r="I5110" s="3">
        <f>'symulacje godzinowe'!$R$3*'symulacje godzinowe'!$N$3*(E5110-D5110)*'symulacje godzinowe'!$O$3/1000</f>
        <v>0.89386588199999994</v>
      </c>
      <c r="J5110" s="3">
        <f>'symulacje godzinowe'!$R$3*'symulacje godzinowe'!$N$3*(E5110-D5110)^2*'symulacje godzinowe'!$P$3/1000</f>
        <v>7.2026984735999999E-3</v>
      </c>
      <c r="K5110" s="3">
        <f t="shared" si="371"/>
        <v>-0.90106858047359994</v>
      </c>
      <c r="L5110" s="6">
        <f t="shared" si="373"/>
        <v>0</v>
      </c>
    </row>
    <row r="5111" spans="1:19" x14ac:dyDescent="0.2">
      <c r="A5111" s="2">
        <v>8</v>
      </c>
      <c r="B5111" s="2">
        <v>1</v>
      </c>
      <c r="C5111" s="2">
        <v>5109</v>
      </c>
      <c r="D5111" s="2">
        <v>15.3</v>
      </c>
      <c r="E5111" s="2">
        <v>55</v>
      </c>
      <c r="F5111" s="1">
        <f t="shared" si="370"/>
        <v>50</v>
      </c>
      <c r="G5111" s="2">
        <v>0</v>
      </c>
      <c r="H5111" s="3">
        <f>G5111/1000*'symulacje godzinowe'!$N$3*'symulacje godzinowe'!$Q$3*'symulacje godzinowe'!$R$3</f>
        <v>0</v>
      </c>
      <c r="I5111" s="3">
        <f>'symulacje godzinowe'!$R$3*'symulacje godzinowe'!$N$3*(E5111-D5111)*'symulacje godzinowe'!$O$3/1000</f>
        <v>0.9565087739999999</v>
      </c>
      <c r="J5111" s="3">
        <f>'symulacje godzinowe'!$R$3*'symulacje godzinowe'!$N$3*(E5111-D5111)^2*'symulacje godzinowe'!$P$3/1000</f>
        <v>8.2476159264000017E-3</v>
      </c>
      <c r="K5111" s="3">
        <f t="shared" si="371"/>
        <v>-0.96475638992639989</v>
      </c>
      <c r="L5111" s="6">
        <f t="shared" si="373"/>
        <v>0</v>
      </c>
    </row>
    <row r="5112" spans="1:19" x14ac:dyDescent="0.2">
      <c r="A5112" s="2">
        <v>8</v>
      </c>
      <c r="B5112" s="2">
        <v>1</v>
      </c>
      <c r="C5112" s="2">
        <v>5110</v>
      </c>
      <c r="D5112" s="2">
        <v>12.6</v>
      </c>
      <c r="E5112" s="2">
        <v>55</v>
      </c>
      <c r="F5112" s="1">
        <f t="shared" si="370"/>
        <v>50</v>
      </c>
      <c r="G5112" s="2">
        <v>0</v>
      </c>
      <c r="H5112" s="3">
        <f>G5112/1000*'symulacje godzinowe'!$N$3*'symulacje godzinowe'!$Q$3*'symulacje godzinowe'!$R$3</f>
        <v>0</v>
      </c>
      <c r="I5112" s="3">
        <f>'symulacje godzinowe'!$R$3*'symulacje godzinowe'!$N$3*(E5112-D5112)*'symulacje godzinowe'!$O$3/1000</f>
        <v>1.0215610079999999</v>
      </c>
      <c r="J5112" s="3">
        <f>'symulacje godzinowe'!$R$3*'symulacje godzinowe'!$N$3*(E5112-D5112)^2*'symulacje godzinowe'!$P$3/1000</f>
        <v>9.4076061695999996E-3</v>
      </c>
      <c r="K5112" s="3">
        <f t="shared" si="371"/>
        <v>-1.0309686141696</v>
      </c>
      <c r="L5112" s="6">
        <f t="shared" si="373"/>
        <v>0</v>
      </c>
      <c r="O5112" s="21" t="s">
        <v>33</v>
      </c>
    </row>
    <row r="5113" spans="1:19" x14ac:dyDescent="0.2">
      <c r="A5113" s="2">
        <v>8</v>
      </c>
      <c r="B5113" s="2">
        <v>1</v>
      </c>
      <c r="C5113" s="2">
        <v>5111</v>
      </c>
      <c r="D5113" s="2">
        <v>11.8</v>
      </c>
      <c r="E5113" s="2">
        <v>55</v>
      </c>
      <c r="F5113" s="1">
        <f t="shared" si="370"/>
        <v>50</v>
      </c>
      <c r="G5113" s="2">
        <v>0</v>
      </c>
      <c r="H5113" s="3">
        <f>G5113/1000*'symulacje godzinowe'!$N$3*'symulacje godzinowe'!$Q$3*'symulacje godzinowe'!$R$3</f>
        <v>0</v>
      </c>
      <c r="I5113" s="3">
        <f>'symulacje godzinowe'!$R$3*'symulacje godzinowe'!$N$3*(E5113-D5113)*'symulacje godzinowe'!$O$3/1000</f>
        <v>1.040835744</v>
      </c>
      <c r="J5113" s="3">
        <f>'symulacje godzinowe'!$R$3*'symulacje godzinowe'!$N$3*(E5113-D5113)^2*'symulacje godzinowe'!$P$3/1000</f>
        <v>9.7659592704000021E-3</v>
      </c>
      <c r="K5113" s="3">
        <f t="shared" si="371"/>
        <v>-1.0506017032704</v>
      </c>
      <c r="L5113" s="6">
        <f t="shared" si="373"/>
        <v>0</v>
      </c>
      <c r="M5113" s="21" t="s">
        <v>32</v>
      </c>
      <c r="N5113" s="21" t="s">
        <v>27</v>
      </c>
      <c r="O5113" s="21" t="s">
        <v>31</v>
      </c>
      <c r="P5113" s="21" t="s">
        <v>28</v>
      </c>
      <c r="Q5113" s="21" t="s">
        <v>29</v>
      </c>
      <c r="R5113" s="21" t="s">
        <v>30</v>
      </c>
      <c r="S5113" s="21" t="s">
        <v>26</v>
      </c>
    </row>
    <row r="5114" spans="1:19" x14ac:dyDescent="0.2">
      <c r="A5114" s="2">
        <v>8</v>
      </c>
      <c r="B5114" s="2">
        <v>1</v>
      </c>
      <c r="C5114" s="2">
        <v>5112</v>
      </c>
      <c r="D5114" s="2">
        <v>10.9</v>
      </c>
      <c r="E5114" s="2">
        <v>55</v>
      </c>
      <c r="F5114" s="1">
        <f t="shared" si="370"/>
        <v>50</v>
      </c>
      <c r="G5114" s="2">
        <v>0</v>
      </c>
      <c r="H5114" s="3">
        <f>G5114/1000*'symulacje godzinowe'!$N$3*'symulacje godzinowe'!$Q$3*'symulacje godzinowe'!$R$3</f>
        <v>0</v>
      </c>
      <c r="I5114" s="3">
        <f>'symulacje godzinowe'!$R$3*'symulacje godzinowe'!$N$3*(E5114-D5114)*'symulacje godzinowe'!$O$3/1000</f>
        <v>1.0625198220000001</v>
      </c>
      <c r="J5114" s="3">
        <f>'symulacje godzinowe'!$R$3*'symulacje godzinowe'!$N$3*(E5114-D5114)^2*'symulacje godzinowe'!$P$3/1000</f>
        <v>1.01771129376E-2</v>
      </c>
      <c r="K5114" s="3">
        <f t="shared" si="371"/>
        <v>-1.0726969349376001</v>
      </c>
      <c r="L5114" s="10">
        <f>SUM(L5091:L5113)</f>
        <v>43143.601967784009</v>
      </c>
      <c r="M5114" s="19">
        <f>(L5090-4.187*$N$7*$O$7*(F5114-10))*((L5090-4.187*$N$7*$O$7*(F5114-10))&gt;0)</f>
        <v>26301.880701888331</v>
      </c>
      <c r="N5114" s="19">
        <f>M5114/4.187/(F5114-10)*(M5114&gt;0)</f>
        <v>157.04490507456609</v>
      </c>
      <c r="O5114" s="19">
        <f>$P$7-0.5*$N$7*$O$7</f>
        <v>100</v>
      </c>
      <c r="P5114" s="19">
        <f>IF(N5114&lt;O5114,N5114,O5114)</f>
        <v>100</v>
      </c>
      <c r="Q5114" s="19">
        <f>L5114/4.187/(F5114-10)+P5114</f>
        <v>357.60450183773588</v>
      </c>
      <c r="R5114" s="19" t="b">
        <f>Q5114&gt;$N$7*$O$7</f>
        <v>1</v>
      </c>
      <c r="S5114" s="19">
        <f>IF(R5114,(F5114-10)/(50-10),(F5114-10)/(50-10)*Q5114/$N$7/$O$7)</f>
        <v>1</v>
      </c>
    </row>
    <row r="5115" spans="1:19" x14ac:dyDescent="0.2">
      <c r="A5115" s="2">
        <v>8</v>
      </c>
      <c r="B5115" s="2">
        <v>2</v>
      </c>
      <c r="C5115" s="2">
        <v>5113</v>
      </c>
      <c r="D5115" s="2">
        <v>10.1</v>
      </c>
      <c r="E5115" s="2">
        <v>55</v>
      </c>
      <c r="F5115" s="1">
        <f t="shared" si="370"/>
        <v>50</v>
      </c>
      <c r="G5115" s="2">
        <v>0</v>
      </c>
      <c r="H5115" s="3">
        <f>G5115/1000*'symulacje godzinowe'!$N$3*'symulacje godzinowe'!$Q$3*'symulacje godzinowe'!$R$3</f>
        <v>0</v>
      </c>
      <c r="I5115" s="3">
        <f>'symulacje godzinowe'!$R$3*'symulacje godzinowe'!$N$3*(E5115-D5115)*'symulacje godzinowe'!$O$3/1000</f>
        <v>1.0817945579999999</v>
      </c>
      <c r="J5115" s="3">
        <f>'symulacje godzinowe'!$R$3*'symulacje godzinowe'!$N$3*(E5115-D5115)^2*'symulacje godzinowe'!$P$3/1000</f>
        <v>1.05496996896E-2</v>
      </c>
      <c r="K5115" s="3">
        <f t="shared" si="371"/>
        <v>-1.0923442576895999</v>
      </c>
      <c r="L5115" s="6">
        <f>K5115*(K5115&gt;0)*3600</f>
        <v>0</v>
      </c>
    </row>
    <row r="5116" spans="1:19" x14ac:dyDescent="0.2">
      <c r="A5116" s="2">
        <v>8</v>
      </c>
      <c r="B5116" s="2">
        <v>2</v>
      </c>
      <c r="C5116" s="2">
        <v>5114</v>
      </c>
      <c r="D5116" s="2">
        <v>10.4</v>
      </c>
      <c r="E5116" s="2">
        <v>55</v>
      </c>
      <c r="F5116" s="1">
        <f t="shared" si="370"/>
        <v>50</v>
      </c>
      <c r="G5116" s="2">
        <v>0</v>
      </c>
      <c r="H5116" s="3">
        <f>G5116/1000*'symulacje godzinowe'!$N$3*'symulacje godzinowe'!$Q$3*'symulacje godzinowe'!$R$3</f>
        <v>0</v>
      </c>
      <c r="I5116" s="3">
        <f>'symulacje godzinowe'!$R$3*'symulacje godzinowe'!$N$3*(E5116-D5116)*'symulacje godzinowe'!$O$3/1000</f>
        <v>1.074566532</v>
      </c>
      <c r="J5116" s="3">
        <f>'symulacje godzinowe'!$R$3*'symulacje godzinowe'!$N$3*(E5116-D5116)^2*'symulacje godzinowe'!$P$3/1000</f>
        <v>1.04091947136E-2</v>
      </c>
      <c r="K5116" s="3">
        <f t="shared" si="371"/>
        <v>-1.0849757267136</v>
      </c>
      <c r="L5116" s="6">
        <f t="shared" ref="L5116:L5137" si="374">K5116*(K5116&gt;0)*3600</f>
        <v>0</v>
      </c>
    </row>
    <row r="5117" spans="1:19" x14ac:dyDescent="0.2">
      <c r="A5117" s="2">
        <v>8</v>
      </c>
      <c r="B5117" s="2">
        <v>2</v>
      </c>
      <c r="C5117" s="2">
        <v>5115</v>
      </c>
      <c r="D5117" s="2">
        <v>10.7</v>
      </c>
      <c r="E5117" s="2">
        <v>55</v>
      </c>
      <c r="F5117" s="1">
        <f t="shared" ref="F5117:F5180" si="375">E5117-5</f>
        <v>50</v>
      </c>
      <c r="G5117" s="2">
        <v>0</v>
      </c>
      <c r="H5117" s="3">
        <f>G5117/1000*'symulacje godzinowe'!$N$3*'symulacje godzinowe'!$Q$3*'symulacje godzinowe'!$R$3</f>
        <v>0</v>
      </c>
      <c r="I5117" s="3">
        <f>'symulacje godzinowe'!$R$3*'symulacje godzinowe'!$N$3*(E5117-D5117)*'symulacje godzinowe'!$O$3/1000</f>
        <v>1.0673385059999998</v>
      </c>
      <c r="J5117" s="3">
        <f>'symulacje godzinowe'!$R$3*'symulacje godzinowe'!$N$3*(E5117-D5117)^2*'symulacje godzinowe'!$P$3/1000</f>
        <v>1.0269631670399999E-2</v>
      </c>
      <c r="K5117" s="3">
        <f t="shared" ref="K5117:K5180" si="376">H5117-I5117-J5117</f>
        <v>-1.0776081376703999</v>
      </c>
      <c r="L5117" s="6">
        <f t="shared" si="374"/>
        <v>0</v>
      </c>
    </row>
    <row r="5118" spans="1:19" x14ac:dyDescent="0.2">
      <c r="A5118" s="2">
        <v>8</v>
      </c>
      <c r="B5118" s="2">
        <v>2</v>
      </c>
      <c r="C5118" s="2">
        <v>5116</v>
      </c>
      <c r="D5118" s="2">
        <v>11</v>
      </c>
      <c r="E5118" s="2">
        <v>55</v>
      </c>
      <c r="F5118" s="1">
        <f t="shared" si="375"/>
        <v>50</v>
      </c>
      <c r="G5118" s="2">
        <v>0</v>
      </c>
      <c r="H5118" s="3">
        <f>G5118/1000*'symulacje godzinowe'!$N$3*'symulacje godzinowe'!$Q$3*'symulacje godzinowe'!$R$3</f>
        <v>0</v>
      </c>
      <c r="I5118" s="3">
        <f>'symulacje godzinowe'!$R$3*'symulacje godzinowe'!$N$3*(E5118-D5118)*'symulacje godzinowe'!$O$3/1000</f>
        <v>1.0601104800000001</v>
      </c>
      <c r="J5118" s="3">
        <f>'symulacje godzinowe'!$R$3*'symulacje godzinowe'!$N$3*(E5118-D5118)^2*'symulacje godzinowe'!$P$3/1000</f>
        <v>1.0131010559999999E-2</v>
      </c>
      <c r="K5118" s="3">
        <f t="shared" si="376"/>
        <v>-1.0702414905600002</v>
      </c>
      <c r="L5118" s="6">
        <f t="shared" si="374"/>
        <v>0</v>
      </c>
    </row>
    <row r="5119" spans="1:19" x14ac:dyDescent="0.2">
      <c r="A5119" s="2">
        <v>8</v>
      </c>
      <c r="B5119" s="2">
        <v>2</v>
      </c>
      <c r="C5119" s="2">
        <v>5117</v>
      </c>
      <c r="D5119" s="2">
        <v>12.5</v>
      </c>
      <c r="E5119" s="2">
        <v>55</v>
      </c>
      <c r="F5119" s="1">
        <f t="shared" si="375"/>
        <v>50</v>
      </c>
      <c r="G5119" s="2">
        <v>40.700000000000003</v>
      </c>
      <c r="H5119" s="3">
        <f>G5119/1000*'symulacje godzinowe'!$N$3*'symulacje godzinowe'!$Q$3*'symulacje godzinowe'!$R$3</f>
        <v>0.17992497270000002</v>
      </c>
      <c r="I5119" s="3">
        <f>'symulacje godzinowe'!$R$3*'symulacje godzinowe'!$N$3*(E5119-D5119)*'symulacje godzinowe'!$O$3/1000</f>
        <v>1.0239703499999999</v>
      </c>
      <c r="J5119" s="3">
        <f>'symulacje godzinowe'!$R$3*'symulacje godzinowe'!$N$3*(E5119-D5119)^2*'symulacje godzinowe'!$P$3/1000</f>
        <v>9.4520339999999998E-3</v>
      </c>
      <c r="K5119" s="3">
        <f t="shared" si="376"/>
        <v>-0.8534974112999999</v>
      </c>
      <c r="L5119" s="6">
        <f t="shared" si="374"/>
        <v>0</v>
      </c>
    </row>
    <row r="5120" spans="1:19" x14ac:dyDescent="0.2">
      <c r="A5120" s="2">
        <v>8</v>
      </c>
      <c r="B5120" s="2">
        <v>2</v>
      </c>
      <c r="C5120" s="2">
        <v>5118</v>
      </c>
      <c r="D5120" s="2">
        <v>13.9</v>
      </c>
      <c r="E5120" s="2">
        <v>55</v>
      </c>
      <c r="F5120" s="1">
        <f t="shared" si="375"/>
        <v>50</v>
      </c>
      <c r="G5120" s="2">
        <v>97.7</v>
      </c>
      <c r="H5120" s="3">
        <f>G5120/1000*'symulacje godzinowe'!$N$3*'symulacje godzinowe'!$Q$3*'symulacje godzinowe'!$R$3</f>
        <v>0.43190834970000003</v>
      </c>
      <c r="I5120" s="3">
        <f>'symulacje godzinowe'!$R$3*'symulacje godzinowe'!$N$3*(E5120-D5120)*'symulacje godzinowe'!$O$3/1000</f>
        <v>0.99023956199999996</v>
      </c>
      <c r="J5120" s="3">
        <f>'symulacje godzinowe'!$R$3*'symulacje godzinowe'!$N$3*(E5120-D5120)^2*'symulacje godzinowe'!$P$3/1000</f>
        <v>8.839568361599999E-3</v>
      </c>
      <c r="K5120" s="3">
        <f t="shared" si="376"/>
        <v>-0.56717078066159998</v>
      </c>
      <c r="L5120" s="6">
        <f t="shared" si="374"/>
        <v>0</v>
      </c>
    </row>
    <row r="5121" spans="1:15" x14ac:dyDescent="0.2">
      <c r="A5121" s="2">
        <v>8</v>
      </c>
      <c r="B5121" s="2">
        <v>2</v>
      </c>
      <c r="C5121" s="2">
        <v>5119</v>
      </c>
      <c r="D5121" s="2">
        <v>15.4</v>
      </c>
      <c r="E5121" s="2">
        <v>55</v>
      </c>
      <c r="F5121" s="1">
        <f t="shared" si="375"/>
        <v>50</v>
      </c>
      <c r="G5121" s="2">
        <v>162</v>
      </c>
      <c r="H5121" s="3">
        <f>G5121/1000*'symulacje godzinowe'!$N$3*'symulacje godzinowe'!$Q$3*'symulacje godzinowe'!$R$3</f>
        <v>0.71616328200000012</v>
      </c>
      <c r="I5121" s="3">
        <f>'symulacje godzinowe'!$R$3*'symulacje godzinowe'!$N$3*(E5121-D5121)*'symulacje godzinowe'!$O$3/1000</f>
        <v>0.95409943200000003</v>
      </c>
      <c r="J5121" s="3">
        <f>'symulacje godzinowe'!$R$3*'symulacje godzinowe'!$N$3*(E5121-D5121)^2*'symulacje godzinowe'!$P$3/1000</f>
        <v>8.206118553600001E-3</v>
      </c>
      <c r="K5121" s="3">
        <f t="shared" si="376"/>
        <v>-0.24614226855359991</v>
      </c>
      <c r="L5121" s="6">
        <f t="shared" si="374"/>
        <v>0</v>
      </c>
    </row>
    <row r="5122" spans="1:15" x14ac:dyDescent="0.2">
      <c r="A5122" s="2">
        <v>8</v>
      </c>
      <c r="B5122" s="2">
        <v>2</v>
      </c>
      <c r="C5122" s="2">
        <v>5120</v>
      </c>
      <c r="D5122" s="2">
        <v>17.399999999999999</v>
      </c>
      <c r="E5122" s="2">
        <v>55</v>
      </c>
      <c r="F5122" s="1">
        <f t="shared" si="375"/>
        <v>50</v>
      </c>
      <c r="G5122" s="2">
        <v>281.39999999999998</v>
      </c>
      <c r="H5122" s="3">
        <f>G5122/1000*'symulacje godzinowe'!$N$3*'symulacje godzinowe'!$Q$3*'symulacje godzinowe'!$R$3</f>
        <v>1.2440021454000001</v>
      </c>
      <c r="I5122" s="3">
        <f>'symulacje godzinowe'!$R$3*'symulacje godzinowe'!$N$3*(E5122-D5122)*'symulacje godzinowe'!$O$3/1000</f>
        <v>0.90591259199999985</v>
      </c>
      <c r="J5122" s="3">
        <f>'symulacje godzinowe'!$R$3*'symulacje godzinowe'!$N$3*(E5122-D5122)^2*'symulacje godzinowe'!$P$3/1000</f>
        <v>7.3981495296000007E-3</v>
      </c>
      <c r="K5122" s="3">
        <f t="shared" si="376"/>
        <v>0.33069140387040025</v>
      </c>
      <c r="L5122" s="6">
        <f t="shared" si="374"/>
        <v>1190.4890539334408</v>
      </c>
    </row>
    <row r="5123" spans="1:15" x14ac:dyDescent="0.2">
      <c r="A5123" s="2">
        <v>8</v>
      </c>
      <c r="B5123" s="2">
        <v>2</v>
      </c>
      <c r="C5123" s="2">
        <v>5121</v>
      </c>
      <c r="D5123" s="2">
        <v>19.3</v>
      </c>
      <c r="E5123" s="2">
        <v>55</v>
      </c>
      <c r="F5123" s="1">
        <f t="shared" si="375"/>
        <v>50</v>
      </c>
      <c r="G5123" s="2">
        <v>357.4</v>
      </c>
      <c r="H5123" s="3">
        <f>G5123/1000*'symulacje godzinowe'!$N$3*'symulacje godzinowe'!$Q$3*'symulacje godzinowe'!$R$3</f>
        <v>1.5799799814000002</v>
      </c>
      <c r="I5123" s="3">
        <f>'symulacje godzinowe'!$R$3*'symulacje godzinowe'!$N$3*(E5123-D5123)*'symulacje godzinowe'!$O$3/1000</f>
        <v>0.86013509399999999</v>
      </c>
      <c r="J5123" s="3">
        <f>'symulacje godzinowe'!$R$3*'symulacje godzinowe'!$N$3*(E5123-D5123)^2*'symulacje godzinowe'!$P$3/1000</f>
        <v>6.6693551904000014E-3</v>
      </c>
      <c r="K5123" s="3">
        <f t="shared" si="376"/>
        <v>0.71317553220960017</v>
      </c>
      <c r="L5123" s="6">
        <f t="shared" si="374"/>
        <v>2567.4319159545607</v>
      </c>
    </row>
    <row r="5124" spans="1:15" x14ac:dyDescent="0.2">
      <c r="A5124" s="2">
        <v>8</v>
      </c>
      <c r="B5124" s="2">
        <v>2</v>
      </c>
      <c r="C5124" s="2">
        <v>5122</v>
      </c>
      <c r="D5124" s="2">
        <v>21.3</v>
      </c>
      <c r="E5124" s="2">
        <v>55</v>
      </c>
      <c r="F5124" s="1">
        <f t="shared" si="375"/>
        <v>50</v>
      </c>
      <c r="G5124" s="2">
        <v>493.2</v>
      </c>
      <c r="H5124" s="3">
        <f>G5124/1000*'symulacje godzinowe'!$N$3*'symulacje godzinowe'!$Q$3*'symulacje godzinowe'!$R$3</f>
        <v>2.1803193252000002</v>
      </c>
      <c r="I5124" s="3">
        <f>'symulacje godzinowe'!$R$3*'symulacje godzinowe'!$N$3*(E5124-D5124)*'symulacje godzinowe'!$O$3/1000</f>
        <v>0.81194825400000004</v>
      </c>
      <c r="J5124" s="3">
        <f>'symulacje godzinowe'!$R$3*'symulacje godzinowe'!$N$3*(E5124-D5124)^2*'symulacje godzinowe'!$P$3/1000</f>
        <v>5.9430203424000018E-3</v>
      </c>
      <c r="K5124" s="3">
        <f t="shared" si="376"/>
        <v>1.3624280508576001</v>
      </c>
      <c r="L5124" s="6">
        <f t="shared" si="374"/>
        <v>4904.7409830873603</v>
      </c>
    </row>
    <row r="5125" spans="1:15" x14ac:dyDescent="0.2">
      <c r="A5125" s="2">
        <v>8</v>
      </c>
      <c r="B5125" s="2">
        <v>2</v>
      </c>
      <c r="C5125" s="2">
        <v>5123</v>
      </c>
      <c r="D5125" s="2">
        <v>21.7</v>
      </c>
      <c r="E5125" s="2">
        <v>55</v>
      </c>
      <c r="F5125" s="1">
        <f t="shared" si="375"/>
        <v>50</v>
      </c>
      <c r="G5125" s="2">
        <v>470.3</v>
      </c>
      <c r="H5125" s="3">
        <f>G5125/1000*'symulacje godzinowe'!$N$3*'symulacje godzinowe'!$Q$3*'symulacje godzinowe'!$R$3</f>
        <v>2.0790838983000004</v>
      </c>
      <c r="I5125" s="3">
        <f>'symulacje godzinowe'!$R$3*'symulacje godzinowe'!$N$3*(E5125-D5125)*'symulacje godzinowe'!$O$3/1000</f>
        <v>0.80231088599999989</v>
      </c>
      <c r="J5125" s="3">
        <f>'symulacje godzinowe'!$R$3*'symulacje godzinowe'!$N$3*(E5125-D5125)^2*'symulacje godzinowe'!$P$3/1000</f>
        <v>5.802777014399998E-3</v>
      </c>
      <c r="K5125" s="3">
        <f t="shared" si="376"/>
        <v>1.2709702352856005</v>
      </c>
      <c r="L5125" s="6">
        <f t="shared" si="374"/>
        <v>4575.492847028162</v>
      </c>
    </row>
    <row r="5126" spans="1:15" x14ac:dyDescent="0.2">
      <c r="A5126" s="2">
        <v>8</v>
      </c>
      <c r="B5126" s="2">
        <v>2</v>
      </c>
      <c r="C5126" s="2">
        <v>5124</v>
      </c>
      <c r="D5126" s="2">
        <v>22</v>
      </c>
      <c r="E5126" s="2">
        <v>55</v>
      </c>
      <c r="F5126" s="1">
        <f t="shared" si="375"/>
        <v>50</v>
      </c>
      <c r="G5126" s="2">
        <v>482.2</v>
      </c>
      <c r="H5126" s="3">
        <f>G5126/1000*'symulacje godzinowe'!$N$3*'symulacje godzinowe'!$Q$3*'symulacje godzinowe'!$R$3</f>
        <v>2.1316909541999998</v>
      </c>
      <c r="I5126" s="3">
        <f>'symulacje godzinowe'!$R$3*'symulacje godzinowe'!$N$3*(E5126-D5126)*'symulacje godzinowe'!$O$3/1000</f>
        <v>0.79508285999999984</v>
      </c>
      <c r="J5126" s="3">
        <f>'symulacje godzinowe'!$R$3*'symulacje godzinowe'!$N$3*(E5126-D5126)^2*'symulacje godzinowe'!$P$3/1000</f>
        <v>5.6986934399999994E-3</v>
      </c>
      <c r="K5126" s="3">
        <f t="shared" si="376"/>
        <v>1.3309094007599998</v>
      </c>
      <c r="L5126" s="6">
        <f t="shared" si="374"/>
        <v>4791.2738427359991</v>
      </c>
    </row>
    <row r="5127" spans="1:15" x14ac:dyDescent="0.2">
      <c r="A5127" s="2">
        <v>8</v>
      </c>
      <c r="B5127" s="2">
        <v>2</v>
      </c>
      <c r="C5127" s="2">
        <v>5125</v>
      </c>
      <c r="D5127" s="2">
        <v>22.4</v>
      </c>
      <c r="E5127" s="2">
        <v>55</v>
      </c>
      <c r="F5127" s="1">
        <f t="shared" si="375"/>
        <v>50</v>
      </c>
      <c r="G5127" s="2">
        <v>355.1</v>
      </c>
      <c r="H5127" s="3">
        <f>G5127/1000*'symulacje godzinowe'!$N$3*'symulacje godzinowe'!$Q$3*'symulacje godzinowe'!$R$3</f>
        <v>1.5698122311000002</v>
      </c>
      <c r="I5127" s="3">
        <f>'symulacje godzinowe'!$R$3*'symulacje godzinowe'!$N$3*(E5127-D5127)*'symulacje godzinowe'!$O$3/1000</f>
        <v>0.78544549199999991</v>
      </c>
      <c r="J5127" s="3">
        <f>'symulacje godzinowe'!$R$3*'symulacje godzinowe'!$N$3*(E5127-D5127)^2*'symulacje godzinowe'!$P$3/1000</f>
        <v>5.5613805695999994E-3</v>
      </c>
      <c r="K5127" s="3">
        <f t="shared" si="376"/>
        <v>0.77880535853040034</v>
      </c>
      <c r="L5127" s="6">
        <f t="shared" si="374"/>
        <v>2803.6992907094414</v>
      </c>
    </row>
    <row r="5128" spans="1:15" x14ac:dyDescent="0.2">
      <c r="A5128" s="2">
        <v>8</v>
      </c>
      <c r="B5128" s="2">
        <v>2</v>
      </c>
      <c r="C5128" s="2">
        <v>5126</v>
      </c>
      <c r="D5128" s="2">
        <v>23</v>
      </c>
      <c r="E5128" s="2">
        <v>55</v>
      </c>
      <c r="F5128" s="1">
        <f t="shared" si="375"/>
        <v>50</v>
      </c>
      <c r="G5128" s="2">
        <v>393.4</v>
      </c>
      <c r="H5128" s="3">
        <f>G5128/1000*'symulacje godzinowe'!$N$3*'symulacje godzinowe'!$Q$3*'symulacje godzinowe'!$R$3</f>
        <v>1.7391273773999996</v>
      </c>
      <c r="I5128" s="3">
        <f>'symulacje godzinowe'!$R$3*'symulacje godzinowe'!$N$3*(E5128-D5128)*'symulacje godzinowe'!$O$3/1000</f>
        <v>0.77098943999999991</v>
      </c>
      <c r="J5128" s="3">
        <f>'symulacje godzinowe'!$R$3*'symulacje godzinowe'!$N$3*(E5128-D5128)^2*'symulacje godzinowe'!$P$3/1000</f>
        <v>5.3585510400000003E-3</v>
      </c>
      <c r="K5128" s="3">
        <f t="shared" si="376"/>
        <v>0.9627793863599996</v>
      </c>
      <c r="L5128" s="6">
        <f t="shared" si="374"/>
        <v>3466.0057908959984</v>
      </c>
    </row>
    <row r="5129" spans="1:15" x14ac:dyDescent="0.2">
      <c r="A5129" s="2">
        <v>8</v>
      </c>
      <c r="B5129" s="2">
        <v>2</v>
      </c>
      <c r="C5129" s="2">
        <v>5127</v>
      </c>
      <c r="D5129" s="2">
        <v>23.7</v>
      </c>
      <c r="E5129" s="2">
        <v>55</v>
      </c>
      <c r="F5129" s="1">
        <f t="shared" si="375"/>
        <v>50</v>
      </c>
      <c r="G5129" s="2">
        <v>320.10000000000002</v>
      </c>
      <c r="H5129" s="3">
        <f>G5129/1000*'symulacje godzinowe'!$N$3*'symulacje godzinowe'!$Q$3*'symulacje godzinowe'!$R$3</f>
        <v>1.4150855961000002</v>
      </c>
      <c r="I5129" s="3">
        <f>'symulacje godzinowe'!$R$3*'symulacje godzinowe'!$N$3*(E5129-D5129)*'symulacje godzinowe'!$O$3/1000</f>
        <v>0.75412404600000005</v>
      </c>
      <c r="J5129" s="3">
        <f>'symulacje godzinowe'!$R$3*'symulacje godzinowe'!$N$3*(E5129-D5129)^2*'symulacje godzinowe'!$P$3/1000</f>
        <v>5.1266785824000006E-3</v>
      </c>
      <c r="K5129" s="3">
        <f t="shared" si="376"/>
        <v>0.65583487151760012</v>
      </c>
      <c r="L5129" s="6">
        <f t="shared" si="374"/>
        <v>2361.0055374633603</v>
      </c>
    </row>
    <row r="5130" spans="1:15" x14ac:dyDescent="0.2">
      <c r="A5130" s="2">
        <v>8</v>
      </c>
      <c r="B5130" s="2">
        <v>2</v>
      </c>
      <c r="C5130" s="2">
        <v>5128</v>
      </c>
      <c r="D5130" s="2">
        <v>24.3</v>
      </c>
      <c r="E5130" s="2">
        <v>55</v>
      </c>
      <c r="F5130" s="1">
        <f t="shared" si="375"/>
        <v>50</v>
      </c>
      <c r="G5130" s="2">
        <v>270.89999999999998</v>
      </c>
      <c r="H5130" s="3">
        <f>G5130/1000*'symulacje godzinowe'!$N$3*'symulacje godzinowe'!$Q$3*'symulacje godzinowe'!$R$3</f>
        <v>1.1975841548999999</v>
      </c>
      <c r="I5130" s="3">
        <f>'symulacje godzinowe'!$R$3*'symulacje godzinowe'!$N$3*(E5130-D5130)*'symulacje godzinowe'!$O$3/1000</f>
        <v>0.73966799399999994</v>
      </c>
      <c r="J5130" s="3">
        <f>'symulacje godzinowe'!$R$3*'symulacje godzinowe'!$N$3*(E5130-D5130)^2*'symulacje godzinowe'!$P$3/1000</f>
        <v>4.9320124703999988E-3</v>
      </c>
      <c r="K5130" s="3">
        <f t="shared" si="376"/>
        <v>0.4529841484296</v>
      </c>
      <c r="L5130" s="6">
        <f t="shared" si="374"/>
        <v>1630.7429343465601</v>
      </c>
    </row>
    <row r="5131" spans="1:15" x14ac:dyDescent="0.2">
      <c r="A5131" s="2">
        <v>8</v>
      </c>
      <c r="B5131" s="2">
        <v>2</v>
      </c>
      <c r="C5131" s="2">
        <v>5129</v>
      </c>
      <c r="D5131" s="2">
        <v>23.7</v>
      </c>
      <c r="E5131" s="2">
        <v>55</v>
      </c>
      <c r="F5131" s="1">
        <f t="shared" si="375"/>
        <v>50</v>
      </c>
      <c r="G5131" s="2">
        <v>175.2</v>
      </c>
      <c r="H5131" s="3">
        <f>G5131/1000*'symulacje godzinowe'!$N$3*'symulacje godzinowe'!$Q$3*'symulacje godzinowe'!$R$3</f>
        <v>0.77451732719999988</v>
      </c>
      <c r="I5131" s="3">
        <f>'symulacje godzinowe'!$R$3*'symulacje godzinowe'!$N$3*(E5131-D5131)*'symulacje godzinowe'!$O$3/1000</f>
        <v>0.75412404600000005</v>
      </c>
      <c r="J5131" s="3">
        <f>'symulacje godzinowe'!$R$3*'symulacje godzinowe'!$N$3*(E5131-D5131)^2*'symulacje godzinowe'!$P$3/1000</f>
        <v>5.1266785824000006E-3</v>
      </c>
      <c r="K5131" s="3">
        <f t="shared" si="376"/>
        <v>1.5266602617599835E-2</v>
      </c>
      <c r="L5131" s="6">
        <f t="shared" si="374"/>
        <v>54.959769423359404</v>
      </c>
    </row>
    <row r="5132" spans="1:15" x14ac:dyDescent="0.2">
      <c r="A5132" s="2">
        <v>8</v>
      </c>
      <c r="B5132" s="2">
        <v>2</v>
      </c>
      <c r="C5132" s="2">
        <v>5130</v>
      </c>
      <c r="D5132" s="2">
        <v>23.2</v>
      </c>
      <c r="E5132" s="2">
        <v>55</v>
      </c>
      <c r="F5132" s="1">
        <f t="shared" si="375"/>
        <v>50</v>
      </c>
      <c r="G5132" s="2">
        <v>104.7</v>
      </c>
      <c r="H5132" s="3">
        <f>G5132/1000*'symulacje godzinowe'!$N$3*'symulacje godzinowe'!$Q$3*'symulacje godzinowe'!$R$3</f>
        <v>0.46285367669999999</v>
      </c>
      <c r="I5132" s="3">
        <f>'symulacje godzinowe'!$R$3*'symulacje godzinowe'!$N$3*(E5132-D5132)*'symulacje godzinowe'!$O$3/1000</f>
        <v>0.76617075599999984</v>
      </c>
      <c r="J5132" s="3">
        <f>'symulacje godzinowe'!$R$3*'symulacje godzinowe'!$N$3*(E5132-D5132)^2*'symulacje godzinowe'!$P$3/1000</f>
        <v>5.2917784703999998E-3</v>
      </c>
      <c r="K5132" s="3">
        <f t="shared" si="376"/>
        <v>-0.30860885777039987</v>
      </c>
      <c r="L5132" s="6">
        <f t="shared" si="374"/>
        <v>0</v>
      </c>
    </row>
    <row r="5133" spans="1:15" x14ac:dyDescent="0.2">
      <c r="A5133" s="2">
        <v>8</v>
      </c>
      <c r="B5133" s="2">
        <v>2</v>
      </c>
      <c r="C5133" s="2">
        <v>5131</v>
      </c>
      <c r="D5133" s="2">
        <v>22.6</v>
      </c>
      <c r="E5133" s="2">
        <v>55</v>
      </c>
      <c r="F5133" s="1">
        <f t="shared" si="375"/>
        <v>50</v>
      </c>
      <c r="G5133" s="2">
        <v>1.2</v>
      </c>
      <c r="H5133" s="3">
        <f>G5133/1000*'symulacje godzinowe'!$N$3*'symulacje godzinowe'!$Q$3*'symulacje godzinowe'!$R$3</f>
        <v>5.3049131999999997E-3</v>
      </c>
      <c r="I5133" s="3">
        <f>'symulacje godzinowe'!$R$3*'symulacje godzinowe'!$N$3*(E5133-D5133)*'symulacje godzinowe'!$O$3/1000</f>
        <v>0.78062680799999984</v>
      </c>
      <c r="J5133" s="3">
        <f>'symulacje godzinowe'!$R$3*'symulacje godzinowe'!$N$3*(E5133-D5133)^2*'symulacje godzinowe'!$P$3/1000</f>
        <v>5.4933520896000001E-3</v>
      </c>
      <c r="K5133" s="3">
        <f t="shared" si="376"/>
        <v>-0.7808152468895998</v>
      </c>
      <c r="L5133" s="6">
        <f t="shared" si="374"/>
        <v>0</v>
      </c>
    </row>
    <row r="5134" spans="1:15" x14ac:dyDescent="0.2">
      <c r="A5134" s="2">
        <v>8</v>
      </c>
      <c r="B5134" s="2">
        <v>2</v>
      </c>
      <c r="C5134" s="2">
        <v>5132</v>
      </c>
      <c r="D5134" s="2">
        <v>21.1</v>
      </c>
      <c r="E5134" s="2">
        <v>55</v>
      </c>
      <c r="F5134" s="1">
        <f t="shared" si="375"/>
        <v>50</v>
      </c>
      <c r="G5134" s="2">
        <v>0</v>
      </c>
      <c r="H5134" s="3">
        <f>G5134/1000*'symulacje godzinowe'!$N$3*'symulacje godzinowe'!$Q$3*'symulacje godzinowe'!$R$3</f>
        <v>0</v>
      </c>
      <c r="I5134" s="3">
        <f>'symulacje godzinowe'!$R$3*'symulacje godzinowe'!$N$3*(E5134-D5134)*'symulacje godzinowe'!$O$3/1000</f>
        <v>0.81676693799999989</v>
      </c>
      <c r="J5134" s="3">
        <f>'symulacje godzinowe'!$R$3*'symulacje godzinowe'!$N$3*(E5134-D5134)^2*'symulacje godzinowe'!$P$3/1000</f>
        <v>6.0137699615999988E-3</v>
      </c>
      <c r="K5134" s="3">
        <f t="shared" si="376"/>
        <v>-0.82278070796159986</v>
      </c>
      <c r="L5134" s="6">
        <f t="shared" si="374"/>
        <v>0</v>
      </c>
    </row>
    <row r="5135" spans="1:15" x14ac:dyDescent="0.2">
      <c r="A5135" s="2">
        <v>8</v>
      </c>
      <c r="B5135" s="2">
        <v>2</v>
      </c>
      <c r="C5135" s="2">
        <v>5133</v>
      </c>
      <c r="D5135" s="2">
        <v>19.5</v>
      </c>
      <c r="E5135" s="2">
        <v>55</v>
      </c>
      <c r="F5135" s="1">
        <f t="shared" si="375"/>
        <v>50</v>
      </c>
      <c r="G5135" s="2">
        <v>0</v>
      </c>
      <c r="H5135" s="3">
        <f>G5135/1000*'symulacje godzinowe'!$N$3*'symulacje godzinowe'!$Q$3*'symulacje godzinowe'!$R$3</f>
        <v>0</v>
      </c>
      <c r="I5135" s="3">
        <f>'symulacje godzinowe'!$R$3*'symulacje godzinowe'!$N$3*(E5135-D5135)*'symulacje godzinowe'!$O$3/1000</f>
        <v>0.85531640999999992</v>
      </c>
      <c r="J5135" s="3">
        <f>'symulacje godzinowe'!$R$3*'symulacje godzinowe'!$N$3*(E5135-D5135)^2*'symulacje godzinowe'!$P$3/1000</f>
        <v>6.5948378399999993E-3</v>
      </c>
      <c r="K5135" s="3">
        <f t="shared" si="376"/>
        <v>-0.86191124783999995</v>
      </c>
      <c r="L5135" s="6">
        <f t="shared" si="374"/>
        <v>0</v>
      </c>
    </row>
    <row r="5136" spans="1:15" x14ac:dyDescent="0.2">
      <c r="A5136" s="2">
        <v>8</v>
      </c>
      <c r="B5136" s="2">
        <v>2</v>
      </c>
      <c r="C5136" s="2">
        <v>5134</v>
      </c>
      <c r="D5136" s="2">
        <v>18</v>
      </c>
      <c r="E5136" s="2">
        <v>55</v>
      </c>
      <c r="F5136" s="1">
        <f t="shared" si="375"/>
        <v>50</v>
      </c>
      <c r="G5136" s="2">
        <v>0</v>
      </c>
      <c r="H5136" s="3">
        <f>G5136/1000*'symulacje godzinowe'!$N$3*'symulacje godzinowe'!$Q$3*'symulacje godzinowe'!$R$3</f>
        <v>0</v>
      </c>
      <c r="I5136" s="3">
        <f>'symulacje godzinowe'!$R$3*'symulacje godzinowe'!$N$3*(E5136-D5136)*'symulacje godzinowe'!$O$3/1000</f>
        <v>0.89145653999999985</v>
      </c>
      <c r="J5136" s="3">
        <f>'symulacje godzinowe'!$R$3*'symulacje godzinowe'!$N$3*(E5136-D5136)^2*'symulacje godzinowe'!$P$3/1000</f>
        <v>7.1639222399999996E-3</v>
      </c>
      <c r="K5136" s="3">
        <f t="shared" si="376"/>
        <v>-0.89862046223999981</v>
      </c>
      <c r="L5136" s="6">
        <f t="shared" si="374"/>
        <v>0</v>
      </c>
      <c r="O5136" s="21" t="s">
        <v>33</v>
      </c>
    </row>
    <row r="5137" spans="1:19" x14ac:dyDescent="0.2">
      <c r="A5137" s="2">
        <v>8</v>
      </c>
      <c r="B5137" s="2">
        <v>2</v>
      </c>
      <c r="C5137" s="2">
        <v>5135</v>
      </c>
      <c r="D5137" s="2">
        <v>17.5</v>
      </c>
      <c r="E5137" s="2">
        <v>55</v>
      </c>
      <c r="F5137" s="1">
        <f t="shared" si="375"/>
        <v>50</v>
      </c>
      <c r="G5137" s="2">
        <v>0</v>
      </c>
      <c r="H5137" s="3">
        <f>G5137/1000*'symulacje godzinowe'!$N$3*'symulacje godzinowe'!$Q$3*'symulacje godzinowe'!$R$3</f>
        <v>0</v>
      </c>
      <c r="I5137" s="3">
        <f>'symulacje godzinowe'!$R$3*'symulacje godzinowe'!$N$3*(E5137-D5137)*'symulacje godzinowe'!$O$3/1000</f>
        <v>0.90350324999999998</v>
      </c>
      <c r="J5137" s="3">
        <f>'symulacje godzinowe'!$R$3*'symulacje godzinowe'!$N$3*(E5137-D5137)^2*'symulacje godzinowe'!$P$3/1000</f>
        <v>7.3588499999999992E-3</v>
      </c>
      <c r="K5137" s="3">
        <f t="shared" si="376"/>
        <v>-0.91086210000000001</v>
      </c>
      <c r="L5137" s="6">
        <f t="shared" si="374"/>
        <v>0</v>
      </c>
      <c r="M5137" s="21" t="s">
        <v>32</v>
      </c>
      <c r="N5137" s="21" t="s">
        <v>27</v>
      </c>
      <c r="O5137" s="21" t="s">
        <v>31</v>
      </c>
      <c r="P5137" s="21" t="s">
        <v>28</v>
      </c>
      <c r="Q5137" s="21" t="s">
        <v>29</v>
      </c>
      <c r="R5137" s="21" t="s">
        <v>30</v>
      </c>
      <c r="S5137" s="21" t="s">
        <v>26</v>
      </c>
    </row>
    <row r="5138" spans="1:19" x14ac:dyDescent="0.2">
      <c r="A5138" s="2">
        <v>8</v>
      </c>
      <c r="B5138" s="2">
        <v>2</v>
      </c>
      <c r="C5138" s="2">
        <v>5136</v>
      </c>
      <c r="D5138" s="2">
        <v>16.899999999999999</v>
      </c>
      <c r="E5138" s="2">
        <v>55</v>
      </c>
      <c r="F5138" s="1">
        <f t="shared" si="375"/>
        <v>50</v>
      </c>
      <c r="G5138" s="2">
        <v>0</v>
      </c>
      <c r="H5138" s="3">
        <f>G5138/1000*'symulacje godzinowe'!$N$3*'symulacje godzinowe'!$Q$3*'symulacje godzinowe'!$R$3</f>
        <v>0</v>
      </c>
      <c r="I5138" s="3">
        <f>'symulacje godzinowe'!$R$3*'symulacje godzinowe'!$N$3*(E5138-D5138)*'symulacje godzinowe'!$O$3/1000</f>
        <v>0.91795930199999998</v>
      </c>
      <c r="J5138" s="3">
        <f>'symulacje godzinowe'!$R$3*'symulacje godzinowe'!$N$3*(E5138-D5138)^2*'symulacje godzinowe'!$P$3/1000</f>
        <v>7.5962170656E-3</v>
      </c>
      <c r="K5138" s="3">
        <f t="shared" si="376"/>
        <v>-0.92555551906559996</v>
      </c>
      <c r="L5138" s="10">
        <f>SUM(L5115:L5137)</f>
        <v>28345.841965578242</v>
      </c>
      <c r="M5138" s="19">
        <f>(L5114-4.187*$N$7*$O$7*(F5138-10))*((L5114-4.187*$N$7*$O$7*(F5138-10))&gt;0)</f>
        <v>9647.6019677840086</v>
      </c>
      <c r="N5138" s="19">
        <f>M5138/4.187/(F5138-10)*(M5138&gt;0)</f>
        <v>57.604501837735896</v>
      </c>
      <c r="O5138" s="19">
        <f>$P$7-0.5*$N$7*$O$7</f>
        <v>100</v>
      </c>
      <c r="P5138" s="19">
        <f>IF(N5138&lt;O5138,N5138,O5138)</f>
        <v>57.604501837735896</v>
      </c>
      <c r="Q5138" s="19">
        <f>L5138/4.187/(F5138-10)+P5138</f>
        <v>226.8536179446038</v>
      </c>
      <c r="R5138" s="19" t="b">
        <f>Q5138&gt;$N$7*$O$7</f>
        <v>1</v>
      </c>
      <c r="S5138" s="19">
        <f>IF(R5138,(F5138-10)/(50-10),(F5138-10)/(50-10)*Q5138/$N$7/$O$7)</f>
        <v>1</v>
      </c>
    </row>
    <row r="5139" spans="1:19" x14ac:dyDescent="0.2">
      <c r="A5139" s="2">
        <v>8</v>
      </c>
      <c r="B5139" s="2">
        <v>3</v>
      </c>
      <c r="C5139" s="2">
        <v>5137</v>
      </c>
      <c r="D5139" s="2">
        <v>16.399999999999999</v>
      </c>
      <c r="E5139" s="2">
        <v>55</v>
      </c>
      <c r="F5139" s="1">
        <f t="shared" si="375"/>
        <v>50</v>
      </c>
      <c r="G5139" s="2">
        <v>0</v>
      </c>
      <c r="H5139" s="3">
        <f>G5139/1000*'symulacje godzinowe'!$N$3*'symulacje godzinowe'!$Q$3*'symulacje godzinowe'!$R$3</f>
        <v>0</v>
      </c>
      <c r="I5139" s="3">
        <f>'symulacje godzinowe'!$R$3*'symulacje godzinowe'!$N$3*(E5139-D5139)*'symulacje godzinowe'!$O$3/1000</f>
        <v>0.9300060120000001</v>
      </c>
      <c r="J5139" s="3">
        <f>'symulacje godzinowe'!$R$3*'symulacje godzinowe'!$N$3*(E5139-D5139)^2*'symulacje godzinowe'!$P$3/1000</f>
        <v>7.7969010816000004E-3</v>
      </c>
      <c r="K5139" s="3">
        <f t="shared" si="376"/>
        <v>-0.93780291308160013</v>
      </c>
      <c r="L5139" s="6">
        <f>K5139*(K5139&gt;0)*3600</f>
        <v>0</v>
      </c>
    </row>
    <row r="5140" spans="1:19" x14ac:dyDescent="0.2">
      <c r="A5140" s="2">
        <v>8</v>
      </c>
      <c r="B5140" s="2">
        <v>3</v>
      </c>
      <c r="C5140" s="2">
        <v>5138</v>
      </c>
      <c r="D5140" s="2">
        <v>16.100000000000001</v>
      </c>
      <c r="E5140" s="2">
        <v>55</v>
      </c>
      <c r="F5140" s="1">
        <f t="shared" si="375"/>
        <v>50</v>
      </c>
      <c r="G5140" s="2">
        <v>0</v>
      </c>
      <c r="H5140" s="3">
        <f>G5140/1000*'symulacje godzinowe'!$N$3*'symulacje godzinowe'!$Q$3*'symulacje godzinowe'!$R$3</f>
        <v>0</v>
      </c>
      <c r="I5140" s="3">
        <f>'symulacje godzinowe'!$R$3*'symulacje godzinowe'!$N$3*(E5140-D5140)*'symulacje godzinowe'!$O$3/1000</f>
        <v>0.93723403799999994</v>
      </c>
      <c r="J5140" s="3">
        <f>'symulacje godzinowe'!$R$3*'symulacje godzinowe'!$N$3*(E5140-D5140)^2*'symulacje godzinowe'!$P$3/1000</f>
        <v>7.9185674015999977E-3</v>
      </c>
      <c r="K5140" s="3">
        <f t="shared" si="376"/>
        <v>-0.94515260540159995</v>
      </c>
      <c r="L5140" s="6">
        <f t="shared" ref="L5140:L5161" si="377">K5140*(K5140&gt;0)*3600</f>
        <v>0</v>
      </c>
    </row>
    <row r="5141" spans="1:19" x14ac:dyDescent="0.2">
      <c r="A5141" s="2">
        <v>8</v>
      </c>
      <c r="B5141" s="2">
        <v>3</v>
      </c>
      <c r="C5141" s="2">
        <v>5139</v>
      </c>
      <c r="D5141" s="2">
        <v>15.8</v>
      </c>
      <c r="E5141" s="2">
        <v>55</v>
      </c>
      <c r="F5141" s="1">
        <f t="shared" si="375"/>
        <v>50</v>
      </c>
      <c r="G5141" s="2">
        <v>0</v>
      </c>
      <c r="H5141" s="3">
        <f>G5141/1000*'symulacje godzinowe'!$N$3*'symulacje godzinowe'!$Q$3*'symulacje godzinowe'!$R$3</f>
        <v>0</v>
      </c>
      <c r="I5141" s="3">
        <f>'symulacje godzinowe'!$R$3*'symulacje godzinowe'!$N$3*(E5141-D5141)*'symulacje godzinowe'!$O$3/1000</f>
        <v>0.9444620640000001</v>
      </c>
      <c r="J5141" s="3">
        <f>'symulacje godzinowe'!$R$3*'symulacje godzinowe'!$N$3*(E5141-D5141)^2*'symulacje godzinowe'!$P$3/1000</f>
        <v>8.0411756544000006E-3</v>
      </c>
      <c r="K5141" s="3">
        <f t="shared" si="376"/>
        <v>-0.95250323965440009</v>
      </c>
      <c r="L5141" s="6">
        <f t="shared" si="377"/>
        <v>0</v>
      </c>
    </row>
    <row r="5142" spans="1:19" x14ac:dyDescent="0.2">
      <c r="A5142" s="2">
        <v>8</v>
      </c>
      <c r="B5142" s="2">
        <v>3</v>
      </c>
      <c r="C5142" s="2">
        <v>5140</v>
      </c>
      <c r="D5142" s="2">
        <v>15.5</v>
      </c>
      <c r="E5142" s="2">
        <v>55</v>
      </c>
      <c r="F5142" s="1">
        <f t="shared" si="375"/>
        <v>50</v>
      </c>
      <c r="G5142" s="2">
        <v>0</v>
      </c>
      <c r="H5142" s="3">
        <f>G5142/1000*'symulacje godzinowe'!$N$3*'symulacje godzinowe'!$Q$3*'symulacje godzinowe'!$R$3</f>
        <v>0</v>
      </c>
      <c r="I5142" s="3">
        <f>'symulacje godzinowe'!$R$3*'symulacje godzinowe'!$N$3*(E5142-D5142)*'symulacje godzinowe'!$O$3/1000</f>
        <v>0.95169008999999993</v>
      </c>
      <c r="J5142" s="3">
        <f>'symulacje godzinowe'!$R$3*'symulacje godzinowe'!$N$3*(E5142-D5142)^2*'symulacje godzinowe'!$P$3/1000</f>
        <v>8.1647258399999995E-3</v>
      </c>
      <c r="K5142" s="3">
        <f t="shared" si="376"/>
        <v>-0.95985481583999999</v>
      </c>
      <c r="L5142" s="6">
        <f t="shared" si="377"/>
        <v>0</v>
      </c>
    </row>
    <row r="5143" spans="1:19" x14ac:dyDescent="0.2">
      <c r="A5143" s="2">
        <v>8</v>
      </c>
      <c r="B5143" s="2">
        <v>3</v>
      </c>
      <c r="C5143" s="2">
        <v>5141</v>
      </c>
      <c r="D5143" s="2">
        <v>16.2</v>
      </c>
      <c r="E5143" s="2">
        <v>55</v>
      </c>
      <c r="F5143" s="1">
        <f t="shared" si="375"/>
        <v>50</v>
      </c>
      <c r="G5143" s="2">
        <v>52.3</v>
      </c>
      <c r="H5143" s="3">
        <f>G5143/1000*'symulacje godzinowe'!$N$3*'symulacje godzinowe'!$Q$3*'symulacje godzinowe'!$R$3</f>
        <v>0.23120580029999999</v>
      </c>
      <c r="I5143" s="3">
        <f>'symulacje godzinowe'!$R$3*'symulacje godzinowe'!$N$3*(E5143-D5143)*'symulacje godzinowe'!$O$3/1000</f>
        <v>0.93482469599999984</v>
      </c>
      <c r="J5143" s="3">
        <f>'symulacje godzinowe'!$R$3*'symulacje godzinowe'!$N$3*(E5143-D5143)^2*'symulacje godzinowe'!$P$3/1000</f>
        <v>7.8779073023999991E-3</v>
      </c>
      <c r="K5143" s="3">
        <f t="shared" si="376"/>
        <v>-0.71149680300239981</v>
      </c>
      <c r="L5143" s="6">
        <f t="shared" si="377"/>
        <v>0</v>
      </c>
    </row>
    <row r="5144" spans="1:19" x14ac:dyDescent="0.2">
      <c r="A5144" s="2">
        <v>8</v>
      </c>
      <c r="B5144" s="2">
        <v>3</v>
      </c>
      <c r="C5144" s="2">
        <v>5142</v>
      </c>
      <c r="D5144" s="2">
        <v>16.899999999999999</v>
      </c>
      <c r="E5144" s="2">
        <v>55</v>
      </c>
      <c r="F5144" s="1">
        <f t="shared" si="375"/>
        <v>50</v>
      </c>
      <c r="G5144" s="2">
        <v>155.6</v>
      </c>
      <c r="H5144" s="3">
        <f>G5144/1000*'symulacje godzinowe'!$N$3*'symulacje godzinowe'!$Q$3*'symulacje godzinowe'!$R$3</f>
        <v>0.68787041159999984</v>
      </c>
      <c r="I5144" s="3">
        <f>'symulacje godzinowe'!$R$3*'symulacje godzinowe'!$N$3*(E5144-D5144)*'symulacje godzinowe'!$O$3/1000</f>
        <v>0.91795930199999998</v>
      </c>
      <c r="J5144" s="3">
        <f>'symulacje godzinowe'!$R$3*'symulacje godzinowe'!$N$3*(E5144-D5144)^2*'symulacje godzinowe'!$P$3/1000</f>
        <v>7.5962170656E-3</v>
      </c>
      <c r="K5144" s="3">
        <f t="shared" si="376"/>
        <v>-0.23768510746560012</v>
      </c>
      <c r="L5144" s="6">
        <f t="shared" si="377"/>
        <v>0</v>
      </c>
    </row>
    <row r="5145" spans="1:19" x14ac:dyDescent="0.2">
      <c r="A5145" s="2">
        <v>8</v>
      </c>
      <c r="B5145" s="2">
        <v>3</v>
      </c>
      <c r="C5145" s="2">
        <v>5143</v>
      </c>
      <c r="D5145" s="2">
        <v>17.600000000000001</v>
      </c>
      <c r="E5145" s="2">
        <v>55</v>
      </c>
      <c r="F5145" s="1">
        <f t="shared" si="375"/>
        <v>50</v>
      </c>
      <c r="G5145" s="2">
        <v>300.10000000000002</v>
      </c>
      <c r="H5145" s="3">
        <f>G5145/1000*'symulacje godzinowe'!$N$3*'symulacje godzinowe'!$Q$3*'symulacje godzinowe'!$R$3</f>
        <v>1.3266703761000005</v>
      </c>
      <c r="I5145" s="3">
        <f>'symulacje godzinowe'!$R$3*'symulacje godzinowe'!$N$3*(E5145-D5145)*'symulacje godzinowe'!$O$3/1000</f>
        <v>0.90109390799999978</v>
      </c>
      <c r="J5145" s="3">
        <f>'symulacje godzinowe'!$R$3*'symulacje godzinowe'!$N$3*(E5145-D5145)^2*'symulacje godzinowe'!$P$3/1000</f>
        <v>7.3196551295999996E-3</v>
      </c>
      <c r="K5145" s="3">
        <f t="shared" si="376"/>
        <v>0.41825681297040074</v>
      </c>
      <c r="L5145" s="6">
        <f t="shared" si="377"/>
        <v>1505.7245266934426</v>
      </c>
    </row>
    <row r="5146" spans="1:19" x14ac:dyDescent="0.2">
      <c r="A5146" s="2">
        <v>8</v>
      </c>
      <c r="B5146" s="2">
        <v>3</v>
      </c>
      <c r="C5146" s="2">
        <v>5144</v>
      </c>
      <c r="D5146" s="2">
        <v>19.899999999999999</v>
      </c>
      <c r="E5146" s="2">
        <v>55</v>
      </c>
      <c r="F5146" s="1">
        <f t="shared" si="375"/>
        <v>50</v>
      </c>
      <c r="G5146" s="2">
        <v>393.7</v>
      </c>
      <c r="H5146" s="3">
        <f>G5146/1000*'symulacje godzinowe'!$N$3*'symulacje godzinowe'!$Q$3*'symulacje godzinowe'!$R$3</f>
        <v>1.7404536057</v>
      </c>
      <c r="I5146" s="3">
        <f>'symulacje godzinowe'!$R$3*'symulacje godzinowe'!$N$3*(E5146-D5146)*'symulacje godzinowe'!$O$3/1000</f>
        <v>0.84567904199999999</v>
      </c>
      <c r="J5146" s="3">
        <f>'symulacje godzinowe'!$R$3*'symulacje godzinowe'!$N$3*(E5146-D5146)^2*'symulacje godzinowe'!$P$3/1000</f>
        <v>6.4470590496000001E-3</v>
      </c>
      <c r="K5146" s="3">
        <f t="shared" si="376"/>
        <v>0.8883275046504</v>
      </c>
      <c r="L5146" s="6">
        <f t="shared" si="377"/>
        <v>3197.9790167414399</v>
      </c>
    </row>
    <row r="5147" spans="1:19" x14ac:dyDescent="0.2">
      <c r="A5147" s="2">
        <v>8</v>
      </c>
      <c r="B5147" s="2">
        <v>3</v>
      </c>
      <c r="C5147" s="2">
        <v>5145</v>
      </c>
      <c r="D5147" s="2">
        <v>22.2</v>
      </c>
      <c r="E5147" s="2">
        <v>55</v>
      </c>
      <c r="F5147" s="1">
        <f t="shared" si="375"/>
        <v>50</v>
      </c>
      <c r="G5147" s="2">
        <v>483.4</v>
      </c>
      <c r="H5147" s="3">
        <f>G5147/1000*'symulacje godzinowe'!$N$3*'symulacje godzinowe'!$Q$3*'symulacje godzinowe'!$R$3</f>
        <v>2.1369958674</v>
      </c>
      <c r="I5147" s="3">
        <f>'symulacje godzinowe'!$R$3*'symulacje godzinowe'!$N$3*(E5147-D5147)*'symulacje godzinowe'!$O$3/1000</f>
        <v>0.79026417599999987</v>
      </c>
      <c r="J5147" s="3">
        <f>'symulacje godzinowe'!$R$3*'symulacje godzinowe'!$N$3*(E5147-D5147)^2*'symulacje godzinowe'!$P$3/1000</f>
        <v>5.6298276863999998E-3</v>
      </c>
      <c r="K5147" s="3">
        <f t="shared" si="376"/>
        <v>1.3411018637136001</v>
      </c>
      <c r="L5147" s="6">
        <f t="shared" si="377"/>
        <v>4827.9667093689604</v>
      </c>
    </row>
    <row r="5148" spans="1:19" x14ac:dyDescent="0.2">
      <c r="A5148" s="2">
        <v>8</v>
      </c>
      <c r="B5148" s="2">
        <v>3</v>
      </c>
      <c r="C5148" s="2">
        <v>5146</v>
      </c>
      <c r="D5148" s="2">
        <v>24.5</v>
      </c>
      <c r="E5148" s="2">
        <v>55</v>
      </c>
      <c r="F5148" s="1">
        <f t="shared" si="375"/>
        <v>50</v>
      </c>
      <c r="G5148" s="2">
        <v>533.5</v>
      </c>
      <c r="H5148" s="3">
        <f>G5148/1000*'symulacje godzinowe'!$N$3*'symulacje godzinowe'!$Q$3*'symulacje godzinowe'!$R$3</f>
        <v>2.3584759934999999</v>
      </c>
      <c r="I5148" s="3">
        <f>'symulacje godzinowe'!$R$3*'symulacje godzinowe'!$N$3*(E5148-D5148)*'symulacje godzinowe'!$O$3/1000</f>
        <v>0.73484930999999998</v>
      </c>
      <c r="J5148" s="3">
        <f>'symulacje godzinowe'!$R$3*'symulacje godzinowe'!$N$3*(E5148-D5148)^2*'symulacje godzinowe'!$P$3/1000</f>
        <v>4.8679610400000004E-3</v>
      </c>
      <c r="K5148" s="3">
        <f t="shared" si="376"/>
        <v>1.61875872246</v>
      </c>
      <c r="L5148" s="6">
        <f t="shared" si="377"/>
        <v>5827.5314008559999</v>
      </c>
    </row>
    <row r="5149" spans="1:19" x14ac:dyDescent="0.2">
      <c r="A5149" s="2">
        <v>8</v>
      </c>
      <c r="B5149" s="2">
        <v>3</v>
      </c>
      <c r="C5149" s="2">
        <v>5147</v>
      </c>
      <c r="D5149" s="2">
        <v>25.7</v>
      </c>
      <c r="E5149" s="2">
        <v>55</v>
      </c>
      <c r="F5149" s="1">
        <f t="shared" si="375"/>
        <v>50</v>
      </c>
      <c r="G5149" s="2">
        <v>548.29999999999995</v>
      </c>
      <c r="H5149" s="3">
        <f>G5149/1000*'symulacje godzinowe'!$N$3*'symulacje godzinowe'!$Q$3*'symulacje godzinowe'!$R$3</f>
        <v>2.4239032563</v>
      </c>
      <c r="I5149" s="3">
        <f>'symulacje godzinowe'!$R$3*'symulacje godzinowe'!$N$3*(E5149-D5149)*'symulacje godzinowe'!$O$3/1000</f>
        <v>0.70593720599999998</v>
      </c>
      <c r="J5149" s="3">
        <f>'symulacje godzinowe'!$R$3*'symulacje godzinowe'!$N$3*(E5149-D5149)^2*'symulacje godzinowe'!$P$3/1000</f>
        <v>4.4924438304000001E-3</v>
      </c>
      <c r="K5149" s="3">
        <f t="shared" si="376"/>
        <v>1.7134736064696001</v>
      </c>
      <c r="L5149" s="6">
        <f t="shared" si="377"/>
        <v>6168.5049832905606</v>
      </c>
    </row>
    <row r="5150" spans="1:19" x14ac:dyDescent="0.2">
      <c r="A5150" s="2">
        <v>8</v>
      </c>
      <c r="B5150" s="2">
        <v>3</v>
      </c>
      <c r="C5150" s="2">
        <v>5148</v>
      </c>
      <c r="D5150" s="2">
        <v>27</v>
      </c>
      <c r="E5150" s="2">
        <v>55</v>
      </c>
      <c r="F5150" s="1">
        <f t="shared" si="375"/>
        <v>50</v>
      </c>
      <c r="G5150" s="2">
        <v>560.9</v>
      </c>
      <c r="H5150" s="3">
        <f>G5150/1000*'symulacje godzinowe'!$N$3*'symulacje godzinowe'!$Q$3*'symulacje godzinowe'!$R$3</f>
        <v>2.4796048449000003</v>
      </c>
      <c r="I5150" s="3">
        <f>'symulacje godzinowe'!$R$3*'symulacje godzinowe'!$N$3*(E5150-D5150)*'symulacje godzinowe'!$O$3/1000</f>
        <v>0.6746157599999999</v>
      </c>
      <c r="J5150" s="3">
        <f>'symulacje godzinowe'!$R$3*'symulacje godzinowe'!$N$3*(E5150-D5150)^2*'symulacje godzinowe'!$P$3/1000</f>
        <v>4.1026406399999995E-3</v>
      </c>
      <c r="K5150" s="3">
        <f t="shared" si="376"/>
        <v>1.8008864442600003</v>
      </c>
      <c r="L5150" s="6">
        <f t="shared" si="377"/>
        <v>6483.1911993360009</v>
      </c>
    </row>
    <row r="5151" spans="1:19" x14ac:dyDescent="0.2">
      <c r="A5151" s="2">
        <v>8</v>
      </c>
      <c r="B5151" s="2">
        <v>3</v>
      </c>
      <c r="C5151" s="2">
        <v>5149</v>
      </c>
      <c r="D5151" s="2">
        <v>28.2</v>
      </c>
      <c r="E5151" s="2">
        <v>55</v>
      </c>
      <c r="F5151" s="1">
        <f t="shared" si="375"/>
        <v>50</v>
      </c>
      <c r="G5151" s="2">
        <v>450.3</v>
      </c>
      <c r="H5151" s="3">
        <f>G5151/1000*'symulacje godzinowe'!$N$3*'symulacje godzinowe'!$Q$3*'symulacje godzinowe'!$R$3</f>
        <v>1.9906686783000003</v>
      </c>
      <c r="I5151" s="3">
        <f>'symulacje godzinowe'!$R$3*'symulacje godzinowe'!$N$3*(E5151-D5151)*'symulacje godzinowe'!$O$3/1000</f>
        <v>0.6457036559999999</v>
      </c>
      <c r="J5151" s="3">
        <f>'symulacje godzinowe'!$R$3*'symulacje godzinowe'!$N$3*(E5151-D5151)^2*'symulacje godzinowe'!$P$3/1000</f>
        <v>3.7585211903999999E-3</v>
      </c>
      <c r="K5151" s="3">
        <f t="shared" si="376"/>
        <v>1.3412065011096002</v>
      </c>
      <c r="L5151" s="6">
        <f t="shared" si="377"/>
        <v>4828.3434039945605</v>
      </c>
    </row>
    <row r="5152" spans="1:19" x14ac:dyDescent="0.2">
      <c r="A5152" s="2">
        <v>8</v>
      </c>
      <c r="B5152" s="2">
        <v>3</v>
      </c>
      <c r="C5152" s="2">
        <v>5150</v>
      </c>
      <c r="D5152" s="2">
        <v>28.5</v>
      </c>
      <c r="E5152" s="2">
        <v>55</v>
      </c>
      <c r="F5152" s="1">
        <f t="shared" si="375"/>
        <v>50</v>
      </c>
      <c r="G5152" s="2">
        <v>392.6</v>
      </c>
      <c r="H5152" s="3">
        <f>G5152/1000*'symulacje godzinowe'!$N$3*'symulacje godzinowe'!$Q$3*'symulacje godzinowe'!$R$3</f>
        <v>1.7355907685999998</v>
      </c>
      <c r="I5152" s="3">
        <f>'symulacje godzinowe'!$R$3*'symulacje godzinowe'!$N$3*(E5152-D5152)*'symulacje godzinowe'!$O$3/1000</f>
        <v>0.63847562999999996</v>
      </c>
      <c r="J5152" s="3">
        <f>'symulacje godzinowe'!$R$3*'symulacje godzinowe'!$N$3*(E5152-D5152)^2*'symulacje godzinowe'!$P$3/1000</f>
        <v>3.6748461599999996E-3</v>
      </c>
      <c r="K5152" s="3">
        <f t="shared" si="376"/>
        <v>1.09344029244</v>
      </c>
      <c r="L5152" s="6">
        <f t="shared" si="377"/>
        <v>3936.385052784</v>
      </c>
    </row>
    <row r="5153" spans="1:19" x14ac:dyDescent="0.2">
      <c r="A5153" s="2">
        <v>8</v>
      </c>
      <c r="B5153" s="2">
        <v>3</v>
      </c>
      <c r="C5153" s="2">
        <v>5151</v>
      </c>
      <c r="D5153" s="2">
        <v>28.9</v>
      </c>
      <c r="E5153" s="2">
        <v>55</v>
      </c>
      <c r="F5153" s="1">
        <f t="shared" si="375"/>
        <v>50</v>
      </c>
      <c r="G5153" s="2">
        <v>366.2</v>
      </c>
      <c r="H5153" s="3">
        <f>G5153/1000*'symulacje godzinowe'!$N$3*'symulacje godzinowe'!$Q$3*'symulacje godzinowe'!$R$3</f>
        <v>1.6188826781999999</v>
      </c>
      <c r="I5153" s="3">
        <f>'symulacje godzinowe'!$R$3*'symulacje godzinowe'!$N$3*(E5153-D5153)*'symulacje godzinowe'!$O$3/1000</f>
        <v>0.62883826200000004</v>
      </c>
      <c r="J5153" s="3">
        <f>'symulacje godzinowe'!$R$3*'symulacje godzinowe'!$N$3*(E5153-D5153)^2*'symulacje godzinowe'!$P$3/1000</f>
        <v>3.5647446816000003E-3</v>
      </c>
      <c r="K5153" s="3">
        <f t="shared" si="376"/>
        <v>0.98647967151839988</v>
      </c>
      <c r="L5153" s="6">
        <f t="shared" si="377"/>
        <v>3551.3268174662394</v>
      </c>
    </row>
    <row r="5154" spans="1:19" x14ac:dyDescent="0.2">
      <c r="A5154" s="2">
        <v>8</v>
      </c>
      <c r="B5154" s="2">
        <v>3</v>
      </c>
      <c r="C5154" s="2">
        <v>5152</v>
      </c>
      <c r="D5154" s="2">
        <v>29.2</v>
      </c>
      <c r="E5154" s="2">
        <v>55</v>
      </c>
      <c r="F5154" s="1">
        <f t="shared" si="375"/>
        <v>50</v>
      </c>
      <c r="G5154" s="2">
        <v>269.10000000000002</v>
      </c>
      <c r="H5154" s="3">
        <f>G5154/1000*'symulacje godzinowe'!$N$3*'symulacje godzinowe'!$Q$3*'symulacje godzinowe'!$R$3</f>
        <v>1.1896267851000002</v>
      </c>
      <c r="I5154" s="3">
        <f>'symulacje godzinowe'!$R$3*'symulacje godzinowe'!$N$3*(E5154-D5154)*'symulacje godzinowe'!$O$3/1000</f>
        <v>0.62161023599999998</v>
      </c>
      <c r="J5154" s="3">
        <f>'symulacje godzinowe'!$R$3*'symulacje godzinowe'!$N$3*(E5154-D5154)^2*'symulacje godzinowe'!$P$3/1000</f>
        <v>3.4832674943999996E-3</v>
      </c>
      <c r="K5154" s="3">
        <f t="shared" si="376"/>
        <v>0.56453328160560023</v>
      </c>
      <c r="L5154" s="6">
        <f t="shared" si="377"/>
        <v>2032.3198137801608</v>
      </c>
    </row>
    <row r="5155" spans="1:19" x14ac:dyDescent="0.2">
      <c r="A5155" s="2">
        <v>8</v>
      </c>
      <c r="B5155" s="2">
        <v>3</v>
      </c>
      <c r="C5155" s="2">
        <v>5153</v>
      </c>
      <c r="D5155" s="2">
        <v>28.2</v>
      </c>
      <c r="E5155" s="2">
        <v>55</v>
      </c>
      <c r="F5155" s="1">
        <f t="shared" si="375"/>
        <v>50</v>
      </c>
      <c r="G5155" s="2">
        <v>166.9</v>
      </c>
      <c r="H5155" s="3">
        <f>G5155/1000*'symulacje godzinowe'!$N$3*'symulacje godzinowe'!$Q$3*'symulacje godzinowe'!$R$3</f>
        <v>0.73782501089999997</v>
      </c>
      <c r="I5155" s="3">
        <f>'symulacje godzinowe'!$R$3*'symulacje godzinowe'!$N$3*(E5155-D5155)*'symulacje godzinowe'!$O$3/1000</f>
        <v>0.6457036559999999</v>
      </c>
      <c r="J5155" s="3">
        <f>'symulacje godzinowe'!$R$3*'symulacje godzinowe'!$N$3*(E5155-D5155)^2*'symulacje godzinowe'!$P$3/1000</f>
        <v>3.7585211903999999E-3</v>
      </c>
      <c r="K5155" s="3">
        <f t="shared" si="376"/>
        <v>8.8362833709600061E-2</v>
      </c>
      <c r="L5155" s="6">
        <f t="shared" si="377"/>
        <v>318.1062013545602</v>
      </c>
    </row>
    <row r="5156" spans="1:19" x14ac:dyDescent="0.2">
      <c r="A5156" s="2">
        <v>8</v>
      </c>
      <c r="B5156" s="2">
        <v>3</v>
      </c>
      <c r="C5156" s="2">
        <v>5154</v>
      </c>
      <c r="D5156" s="2">
        <v>27.1</v>
      </c>
      <c r="E5156" s="2">
        <v>55</v>
      </c>
      <c r="F5156" s="1">
        <f t="shared" si="375"/>
        <v>50</v>
      </c>
      <c r="G5156" s="2">
        <v>82.6</v>
      </c>
      <c r="H5156" s="3">
        <f>G5156/1000*'symulacje godzinowe'!$N$3*'symulacje godzinowe'!$Q$3*'symulacje godzinowe'!$R$3</f>
        <v>0.36515485859999997</v>
      </c>
      <c r="I5156" s="3">
        <f>'symulacje godzinowe'!$R$3*'symulacje godzinowe'!$N$3*(E5156-D5156)*'symulacje godzinowe'!$O$3/1000</f>
        <v>0.67220641800000003</v>
      </c>
      <c r="J5156" s="3">
        <f>'symulacje godzinowe'!$R$3*'symulacje godzinowe'!$N$3*(E5156-D5156)^2*'symulacje godzinowe'!$P$3/1000</f>
        <v>4.0733883936000005E-3</v>
      </c>
      <c r="K5156" s="3">
        <f t="shared" si="376"/>
        <v>-0.31112494779360006</v>
      </c>
      <c r="L5156" s="6">
        <f t="shared" si="377"/>
        <v>0</v>
      </c>
    </row>
    <row r="5157" spans="1:19" x14ac:dyDescent="0.2">
      <c r="A5157" s="2">
        <v>8</v>
      </c>
      <c r="B5157" s="2">
        <v>3</v>
      </c>
      <c r="C5157" s="2">
        <v>5155</v>
      </c>
      <c r="D5157" s="2">
        <v>26.1</v>
      </c>
      <c r="E5157" s="2">
        <v>55</v>
      </c>
      <c r="F5157" s="1">
        <f t="shared" si="375"/>
        <v>50</v>
      </c>
      <c r="G5157" s="2">
        <v>0</v>
      </c>
      <c r="H5157" s="3">
        <f>G5157/1000*'symulacje godzinowe'!$N$3*'symulacje godzinowe'!$Q$3*'symulacje godzinowe'!$R$3</f>
        <v>0</v>
      </c>
      <c r="I5157" s="3">
        <f>'symulacje godzinowe'!$R$3*'symulacje godzinowe'!$N$3*(E5157-D5157)*'symulacje godzinowe'!$O$3/1000</f>
        <v>0.69629983799999995</v>
      </c>
      <c r="J5157" s="3">
        <f>'symulacje godzinowe'!$R$3*'symulacje godzinowe'!$N$3*(E5157-D5157)^2*'symulacje godzinowe'!$P$3/1000</f>
        <v>4.3706205215999997E-3</v>
      </c>
      <c r="K5157" s="3">
        <f t="shared" si="376"/>
        <v>-0.70067045852159993</v>
      </c>
      <c r="L5157" s="6">
        <f t="shared" si="377"/>
        <v>0</v>
      </c>
    </row>
    <row r="5158" spans="1:19" x14ac:dyDescent="0.2">
      <c r="A5158" s="2">
        <v>8</v>
      </c>
      <c r="B5158" s="2">
        <v>3</v>
      </c>
      <c r="C5158" s="2">
        <v>5156</v>
      </c>
      <c r="D5158" s="2">
        <v>24.1</v>
      </c>
      <c r="E5158" s="2">
        <v>55</v>
      </c>
      <c r="F5158" s="1">
        <f t="shared" si="375"/>
        <v>50</v>
      </c>
      <c r="G5158" s="2">
        <v>0</v>
      </c>
      <c r="H5158" s="3">
        <f>G5158/1000*'symulacje godzinowe'!$N$3*'symulacje godzinowe'!$Q$3*'symulacje godzinowe'!$R$3</f>
        <v>0</v>
      </c>
      <c r="I5158" s="3">
        <f>'symulacje godzinowe'!$R$3*'symulacje godzinowe'!$N$3*(E5158-D5158)*'symulacje godzinowe'!$O$3/1000</f>
        <v>0.7444866779999999</v>
      </c>
      <c r="J5158" s="3">
        <f>'symulacje godzinowe'!$R$3*'symulacje godzinowe'!$N$3*(E5158-D5158)^2*'symulacje godzinowe'!$P$3/1000</f>
        <v>4.9964825375999992E-3</v>
      </c>
      <c r="K5158" s="3">
        <f t="shared" si="376"/>
        <v>-0.74948316053759989</v>
      </c>
      <c r="L5158" s="6">
        <f t="shared" si="377"/>
        <v>0</v>
      </c>
    </row>
    <row r="5159" spans="1:19" x14ac:dyDescent="0.2">
      <c r="A5159" s="2">
        <v>8</v>
      </c>
      <c r="B5159" s="2">
        <v>3</v>
      </c>
      <c r="C5159" s="2">
        <v>5157</v>
      </c>
      <c r="D5159" s="2">
        <v>22.2</v>
      </c>
      <c r="E5159" s="2">
        <v>55</v>
      </c>
      <c r="F5159" s="1">
        <f t="shared" si="375"/>
        <v>50</v>
      </c>
      <c r="G5159" s="2">
        <v>0</v>
      </c>
      <c r="H5159" s="3">
        <f>G5159/1000*'symulacje godzinowe'!$N$3*'symulacje godzinowe'!$Q$3*'symulacje godzinowe'!$R$3</f>
        <v>0</v>
      </c>
      <c r="I5159" s="3">
        <f>'symulacje godzinowe'!$R$3*'symulacje godzinowe'!$N$3*(E5159-D5159)*'symulacje godzinowe'!$O$3/1000</f>
        <v>0.79026417599999987</v>
      </c>
      <c r="J5159" s="3">
        <f>'symulacje godzinowe'!$R$3*'symulacje godzinowe'!$N$3*(E5159-D5159)^2*'symulacje godzinowe'!$P$3/1000</f>
        <v>5.6298276863999998E-3</v>
      </c>
      <c r="K5159" s="3">
        <f t="shared" si="376"/>
        <v>-0.79589400368639984</v>
      </c>
      <c r="L5159" s="6">
        <f t="shared" si="377"/>
        <v>0</v>
      </c>
    </row>
    <row r="5160" spans="1:19" x14ac:dyDescent="0.2">
      <c r="A5160" s="2">
        <v>8</v>
      </c>
      <c r="B5160" s="2">
        <v>3</v>
      </c>
      <c r="C5160" s="2">
        <v>5158</v>
      </c>
      <c r="D5160" s="2">
        <v>20.2</v>
      </c>
      <c r="E5160" s="2">
        <v>55</v>
      </c>
      <c r="F5160" s="1">
        <f t="shared" si="375"/>
        <v>50</v>
      </c>
      <c r="G5160" s="2">
        <v>0</v>
      </c>
      <c r="H5160" s="3">
        <f>G5160/1000*'symulacje godzinowe'!$N$3*'symulacje godzinowe'!$Q$3*'symulacje godzinowe'!$R$3</f>
        <v>0</v>
      </c>
      <c r="I5160" s="3">
        <f>'symulacje godzinowe'!$R$3*'symulacje godzinowe'!$N$3*(E5160-D5160)*'symulacje godzinowe'!$O$3/1000</f>
        <v>0.83845101599999972</v>
      </c>
      <c r="J5160" s="3">
        <f>'symulacje godzinowe'!$R$3*'symulacje godzinowe'!$N$3*(E5160-D5160)^2*'symulacje godzinowe'!$P$3/1000</f>
        <v>6.3373238783999983E-3</v>
      </c>
      <c r="K5160" s="3">
        <f t="shared" si="376"/>
        <v>-0.84478833987839974</v>
      </c>
      <c r="L5160" s="6">
        <f t="shared" si="377"/>
        <v>0</v>
      </c>
      <c r="O5160" s="21" t="s">
        <v>33</v>
      </c>
    </row>
    <row r="5161" spans="1:19" x14ac:dyDescent="0.2">
      <c r="A5161" s="2">
        <v>8</v>
      </c>
      <c r="B5161" s="2">
        <v>3</v>
      </c>
      <c r="C5161" s="2">
        <v>5159</v>
      </c>
      <c r="D5161" s="2">
        <v>19.100000000000001</v>
      </c>
      <c r="E5161" s="2">
        <v>55</v>
      </c>
      <c r="F5161" s="1">
        <f t="shared" si="375"/>
        <v>50</v>
      </c>
      <c r="G5161" s="2">
        <v>0</v>
      </c>
      <c r="H5161" s="3">
        <f>G5161/1000*'symulacje godzinowe'!$N$3*'symulacje godzinowe'!$Q$3*'symulacje godzinowe'!$R$3</f>
        <v>0</v>
      </c>
      <c r="I5161" s="3">
        <f>'symulacje godzinowe'!$R$3*'symulacje godzinowe'!$N$3*(E5161-D5161)*'symulacje godzinowe'!$O$3/1000</f>
        <v>0.86495377799999984</v>
      </c>
      <c r="J5161" s="3">
        <f>'symulacje godzinowe'!$R$3*'symulacje godzinowe'!$N$3*(E5161-D5161)^2*'symulacje godzinowe'!$P$3/1000</f>
        <v>6.7442911775999993E-3</v>
      </c>
      <c r="K5161" s="3">
        <f t="shared" si="376"/>
        <v>-0.87169806917759984</v>
      </c>
      <c r="L5161" s="6">
        <f t="shared" si="377"/>
        <v>0</v>
      </c>
      <c r="M5161" s="21" t="s">
        <v>32</v>
      </c>
      <c r="N5161" s="21" t="s">
        <v>27</v>
      </c>
      <c r="O5161" s="21" t="s">
        <v>31</v>
      </c>
      <c r="P5161" s="21" t="s">
        <v>28</v>
      </c>
      <c r="Q5161" s="21" t="s">
        <v>29</v>
      </c>
      <c r="R5161" s="21" t="s">
        <v>30</v>
      </c>
      <c r="S5161" s="21" t="s">
        <v>26</v>
      </c>
    </row>
    <row r="5162" spans="1:19" x14ac:dyDescent="0.2">
      <c r="A5162" s="2">
        <v>8</v>
      </c>
      <c r="B5162" s="2">
        <v>3</v>
      </c>
      <c r="C5162" s="2">
        <v>5160</v>
      </c>
      <c r="D5162" s="2">
        <v>18.100000000000001</v>
      </c>
      <c r="E5162" s="2">
        <v>55</v>
      </c>
      <c r="F5162" s="1">
        <f t="shared" si="375"/>
        <v>50</v>
      </c>
      <c r="G5162" s="2">
        <v>0</v>
      </c>
      <c r="H5162" s="3">
        <f>G5162/1000*'symulacje godzinowe'!$N$3*'symulacje godzinowe'!$Q$3*'symulacje godzinowe'!$R$3</f>
        <v>0</v>
      </c>
      <c r="I5162" s="3">
        <f>'symulacje godzinowe'!$R$3*'symulacje godzinowe'!$N$3*(E5162-D5162)*'symulacje godzinowe'!$O$3/1000</f>
        <v>0.88904719799999987</v>
      </c>
      <c r="J5162" s="3">
        <f>'symulacje godzinowe'!$R$3*'symulacje godzinowe'!$N$3*(E5162-D5162)^2*'symulacje godzinowe'!$P$3/1000</f>
        <v>7.1252506655999984E-3</v>
      </c>
      <c r="K5162" s="3">
        <f t="shared" si="376"/>
        <v>-0.89617244866559986</v>
      </c>
      <c r="L5162" s="10">
        <f>SUM(L5139:L5161)</f>
        <v>42677.379125665917</v>
      </c>
      <c r="M5162" s="19">
        <f>(L5138-4.187*$N$7*$O$7*(F5162-10))*((L5138-4.187*$N$7*$O$7*(F5162-10))&gt;0)</f>
        <v>0</v>
      </c>
      <c r="N5162" s="19">
        <f>M5162/4.187/(F5162-10)*(M5162&gt;0)</f>
        <v>0</v>
      </c>
      <c r="O5162" s="19">
        <f>$P$7-0.5*$N$7*$O$7</f>
        <v>100</v>
      </c>
      <c r="P5162" s="19">
        <f>IF(N5162&lt;O5162,N5162,O5162)</f>
        <v>0</v>
      </c>
      <c r="Q5162" s="19">
        <f>L5162/4.187/(F5162-10)+P5162</f>
        <v>254.82074949645281</v>
      </c>
      <c r="R5162" s="19" t="b">
        <f>Q5162&gt;$N$7*$O$7</f>
        <v>1</v>
      </c>
      <c r="S5162" s="19">
        <f>IF(R5162,(F5162-10)/(50-10),(F5162-10)/(50-10)*Q5162/$N$7/$O$7)</f>
        <v>1</v>
      </c>
    </row>
    <row r="5163" spans="1:19" x14ac:dyDescent="0.2">
      <c r="A5163" s="2">
        <v>8</v>
      </c>
      <c r="B5163" s="2">
        <v>4</v>
      </c>
      <c r="C5163" s="2">
        <v>5161</v>
      </c>
      <c r="D5163" s="2">
        <v>17</v>
      </c>
      <c r="E5163" s="2">
        <v>55</v>
      </c>
      <c r="F5163" s="1">
        <f t="shared" si="375"/>
        <v>50</v>
      </c>
      <c r="G5163" s="2">
        <v>0</v>
      </c>
      <c r="H5163" s="3">
        <f>G5163/1000*'symulacje godzinowe'!$N$3*'symulacje godzinowe'!$Q$3*'symulacje godzinowe'!$R$3</f>
        <v>0</v>
      </c>
      <c r="I5163" s="3">
        <f>'symulacje godzinowe'!$R$3*'symulacje godzinowe'!$N$3*(E5163-D5163)*'symulacje godzinowe'!$O$3/1000</f>
        <v>0.91554995999999977</v>
      </c>
      <c r="J5163" s="3">
        <f>'symulacje godzinowe'!$R$3*'symulacje godzinowe'!$N$3*(E5163-D5163)^2*'symulacje godzinowe'!$P$3/1000</f>
        <v>7.5563942399999992E-3</v>
      </c>
      <c r="K5163" s="3">
        <f t="shared" si="376"/>
        <v>-0.92310635423999976</v>
      </c>
      <c r="L5163" s="6">
        <f>K5163*(K5163&gt;0)*3600</f>
        <v>0</v>
      </c>
    </row>
    <row r="5164" spans="1:19" x14ac:dyDescent="0.2">
      <c r="A5164" s="2">
        <v>8</v>
      </c>
      <c r="B5164" s="2">
        <v>4</v>
      </c>
      <c r="C5164" s="2">
        <v>5162</v>
      </c>
      <c r="D5164" s="2">
        <v>16.600000000000001</v>
      </c>
      <c r="E5164" s="2">
        <v>55</v>
      </c>
      <c r="F5164" s="1">
        <f t="shared" si="375"/>
        <v>50</v>
      </c>
      <c r="G5164" s="2">
        <v>0</v>
      </c>
      <c r="H5164" s="3">
        <f>G5164/1000*'symulacje godzinowe'!$N$3*'symulacje godzinowe'!$Q$3*'symulacje godzinowe'!$R$3</f>
        <v>0</v>
      </c>
      <c r="I5164" s="3">
        <f>'symulacje godzinowe'!$R$3*'symulacje godzinowe'!$N$3*(E5164-D5164)*'symulacje godzinowe'!$O$3/1000</f>
        <v>0.92518732799999992</v>
      </c>
      <c r="J5164" s="3">
        <f>'symulacje godzinowe'!$R$3*'symulacje godzinowe'!$N$3*(E5164-D5164)^2*'symulacje godzinowe'!$P$3/1000</f>
        <v>7.7163134976000001E-3</v>
      </c>
      <c r="K5164" s="3">
        <f t="shared" si="376"/>
        <v>-0.93290364149759997</v>
      </c>
      <c r="L5164" s="6">
        <f t="shared" ref="L5164:L5185" si="378">K5164*(K5164&gt;0)*3600</f>
        <v>0</v>
      </c>
    </row>
    <row r="5165" spans="1:19" x14ac:dyDescent="0.2">
      <c r="A5165" s="2">
        <v>8</v>
      </c>
      <c r="B5165" s="2">
        <v>4</v>
      </c>
      <c r="C5165" s="2">
        <v>5163</v>
      </c>
      <c r="D5165" s="2">
        <v>16.2</v>
      </c>
      <c r="E5165" s="2">
        <v>55</v>
      </c>
      <c r="F5165" s="1">
        <f t="shared" si="375"/>
        <v>50</v>
      </c>
      <c r="G5165" s="2">
        <v>0</v>
      </c>
      <c r="H5165" s="3">
        <f>G5165/1000*'symulacje godzinowe'!$N$3*'symulacje godzinowe'!$Q$3*'symulacje godzinowe'!$R$3</f>
        <v>0</v>
      </c>
      <c r="I5165" s="3">
        <f>'symulacje godzinowe'!$R$3*'symulacje godzinowe'!$N$3*(E5165-D5165)*'symulacje godzinowe'!$O$3/1000</f>
        <v>0.93482469599999984</v>
      </c>
      <c r="J5165" s="3">
        <f>'symulacje godzinowe'!$R$3*'symulacje godzinowe'!$N$3*(E5165-D5165)^2*'symulacje godzinowe'!$P$3/1000</f>
        <v>7.8779073023999991E-3</v>
      </c>
      <c r="K5165" s="3">
        <f t="shared" si="376"/>
        <v>-0.94270260330239986</v>
      </c>
      <c r="L5165" s="6">
        <f t="shared" si="378"/>
        <v>0</v>
      </c>
    </row>
    <row r="5166" spans="1:19" x14ac:dyDescent="0.2">
      <c r="A5166" s="2">
        <v>8</v>
      </c>
      <c r="B5166" s="2">
        <v>4</v>
      </c>
      <c r="C5166" s="2">
        <v>5164</v>
      </c>
      <c r="D5166" s="2">
        <v>15.8</v>
      </c>
      <c r="E5166" s="2">
        <v>55</v>
      </c>
      <c r="F5166" s="1">
        <f t="shared" si="375"/>
        <v>50</v>
      </c>
      <c r="G5166" s="2">
        <v>0</v>
      </c>
      <c r="H5166" s="3">
        <f>G5166/1000*'symulacje godzinowe'!$N$3*'symulacje godzinowe'!$Q$3*'symulacje godzinowe'!$R$3</f>
        <v>0</v>
      </c>
      <c r="I5166" s="3">
        <f>'symulacje godzinowe'!$R$3*'symulacje godzinowe'!$N$3*(E5166-D5166)*'symulacje godzinowe'!$O$3/1000</f>
        <v>0.9444620640000001</v>
      </c>
      <c r="J5166" s="3">
        <f>'symulacje godzinowe'!$R$3*'symulacje godzinowe'!$N$3*(E5166-D5166)^2*'symulacje godzinowe'!$P$3/1000</f>
        <v>8.0411756544000006E-3</v>
      </c>
      <c r="K5166" s="3">
        <f t="shared" si="376"/>
        <v>-0.95250323965440009</v>
      </c>
      <c r="L5166" s="6">
        <f t="shared" si="378"/>
        <v>0</v>
      </c>
    </row>
    <row r="5167" spans="1:19" x14ac:dyDescent="0.2">
      <c r="A5167" s="2">
        <v>8</v>
      </c>
      <c r="B5167" s="2">
        <v>4</v>
      </c>
      <c r="C5167" s="2">
        <v>5165</v>
      </c>
      <c r="D5167" s="2">
        <v>16.7</v>
      </c>
      <c r="E5167" s="2">
        <v>55</v>
      </c>
      <c r="F5167" s="1">
        <f t="shared" si="375"/>
        <v>50</v>
      </c>
      <c r="G5167" s="2">
        <v>29.1</v>
      </c>
      <c r="H5167" s="3">
        <f>G5167/1000*'symulacje godzinowe'!$N$3*'symulacje godzinowe'!$Q$3*'symulacje godzinowe'!$R$3</f>
        <v>0.1286441451</v>
      </c>
      <c r="I5167" s="3">
        <f>'symulacje godzinowe'!$R$3*'symulacje godzinowe'!$N$3*(E5167-D5167)*'symulacje godzinowe'!$O$3/1000</f>
        <v>0.92277798599999994</v>
      </c>
      <c r="J5167" s="3">
        <f>'symulacje godzinowe'!$R$3*'symulacje godzinowe'!$N$3*(E5167-D5167)^2*'symulacje godzinowe'!$P$3/1000</f>
        <v>7.6761766944E-3</v>
      </c>
      <c r="K5167" s="3">
        <f t="shared" si="376"/>
        <v>-0.80181001759439996</v>
      </c>
      <c r="L5167" s="6">
        <f t="shared" si="378"/>
        <v>0</v>
      </c>
    </row>
    <row r="5168" spans="1:19" x14ac:dyDescent="0.2">
      <c r="A5168" s="2">
        <v>8</v>
      </c>
      <c r="B5168" s="2">
        <v>4</v>
      </c>
      <c r="C5168" s="2">
        <v>5166</v>
      </c>
      <c r="D5168" s="2">
        <v>17.7</v>
      </c>
      <c r="E5168" s="2">
        <v>55</v>
      </c>
      <c r="F5168" s="1">
        <f t="shared" si="375"/>
        <v>50</v>
      </c>
      <c r="G5168" s="2">
        <v>94.3</v>
      </c>
      <c r="H5168" s="3">
        <f>G5168/1000*'symulacje godzinowe'!$N$3*'symulacje godzinowe'!$Q$3*'symulacje godzinowe'!$R$3</f>
        <v>0.41687776230000007</v>
      </c>
      <c r="I5168" s="3">
        <f>'symulacje godzinowe'!$R$3*'symulacje godzinowe'!$N$3*(E5168-D5168)*'symulacje godzinowe'!$O$3/1000</f>
        <v>0.89868456599999991</v>
      </c>
      <c r="J5168" s="3">
        <f>'symulacje godzinowe'!$R$3*'symulacje godzinowe'!$N$3*(E5168-D5168)^2*'symulacje godzinowe'!$P$3/1000</f>
        <v>7.2805649183999982E-3</v>
      </c>
      <c r="K5168" s="3">
        <f t="shared" si="376"/>
        <v>-0.48908736861839985</v>
      </c>
      <c r="L5168" s="6">
        <f t="shared" si="378"/>
        <v>0</v>
      </c>
    </row>
    <row r="5169" spans="1:15" x14ac:dyDescent="0.2">
      <c r="A5169" s="2">
        <v>8</v>
      </c>
      <c r="B5169" s="2">
        <v>4</v>
      </c>
      <c r="C5169" s="2">
        <v>5167</v>
      </c>
      <c r="D5169" s="2">
        <v>18.600000000000001</v>
      </c>
      <c r="E5169" s="2">
        <v>55</v>
      </c>
      <c r="F5169" s="1">
        <f t="shared" si="375"/>
        <v>50</v>
      </c>
      <c r="G5169" s="2">
        <v>159.69999999999999</v>
      </c>
      <c r="H5169" s="3">
        <f>G5169/1000*'symulacje godzinowe'!$N$3*'symulacje godzinowe'!$Q$3*'symulacje godzinowe'!$R$3</f>
        <v>0.70599553169999996</v>
      </c>
      <c r="I5169" s="3">
        <f>'symulacje godzinowe'!$R$3*'symulacje godzinowe'!$N$3*(E5169-D5169)*'symulacje godzinowe'!$O$3/1000</f>
        <v>0.87700048799999986</v>
      </c>
      <c r="J5169" s="3">
        <f>'symulacje godzinowe'!$R$3*'symulacje godzinowe'!$N$3*(E5169-D5169)^2*'symulacje godzinowe'!$P$3/1000</f>
        <v>6.9334626815999983E-3</v>
      </c>
      <c r="K5169" s="3">
        <f t="shared" si="376"/>
        <v>-0.1779384189815999</v>
      </c>
      <c r="L5169" s="6">
        <f t="shared" si="378"/>
        <v>0</v>
      </c>
    </row>
    <row r="5170" spans="1:15" x14ac:dyDescent="0.2">
      <c r="A5170" s="2">
        <v>8</v>
      </c>
      <c r="B5170" s="2">
        <v>4</v>
      </c>
      <c r="C5170" s="2">
        <v>5168</v>
      </c>
      <c r="D5170" s="2">
        <v>19.3</v>
      </c>
      <c r="E5170" s="2">
        <v>55</v>
      </c>
      <c r="F5170" s="1">
        <f t="shared" si="375"/>
        <v>50</v>
      </c>
      <c r="G5170" s="2">
        <v>222.2</v>
      </c>
      <c r="H5170" s="3">
        <f>G5170/1000*'symulacje godzinowe'!$N$3*'symulacje godzinowe'!$Q$3*'symulacje godzinowe'!$R$3</f>
        <v>0.98229309420000011</v>
      </c>
      <c r="I5170" s="3">
        <f>'symulacje godzinowe'!$R$3*'symulacje godzinowe'!$N$3*(E5170-D5170)*'symulacje godzinowe'!$O$3/1000</f>
        <v>0.86013509399999999</v>
      </c>
      <c r="J5170" s="3">
        <f>'symulacje godzinowe'!$R$3*'symulacje godzinowe'!$N$3*(E5170-D5170)^2*'symulacje godzinowe'!$P$3/1000</f>
        <v>6.6693551904000014E-3</v>
      </c>
      <c r="K5170" s="3">
        <f t="shared" si="376"/>
        <v>0.11548864500960011</v>
      </c>
      <c r="L5170" s="6">
        <f t="shared" si="378"/>
        <v>415.75912203456039</v>
      </c>
    </row>
    <row r="5171" spans="1:15" x14ac:dyDescent="0.2">
      <c r="A5171" s="2">
        <v>8</v>
      </c>
      <c r="B5171" s="2">
        <v>4</v>
      </c>
      <c r="C5171" s="2">
        <v>5169</v>
      </c>
      <c r="D5171" s="2">
        <v>20.100000000000001</v>
      </c>
      <c r="E5171" s="2">
        <v>55</v>
      </c>
      <c r="F5171" s="1">
        <f t="shared" si="375"/>
        <v>50</v>
      </c>
      <c r="G5171" s="2">
        <v>280.5</v>
      </c>
      <c r="H5171" s="3">
        <f>G5171/1000*'symulacje godzinowe'!$N$3*'symulacje godzinowe'!$Q$3*'symulacje godzinowe'!$R$3</f>
        <v>1.2400234605000002</v>
      </c>
      <c r="I5171" s="3">
        <f>'symulacje godzinowe'!$R$3*'symulacje godzinowe'!$N$3*(E5171-D5171)*'symulacje godzinowe'!$O$3/1000</f>
        <v>0.84086035799999992</v>
      </c>
      <c r="J5171" s="3">
        <f>'symulacje godzinowe'!$R$3*'symulacje godzinowe'!$N$3*(E5171-D5171)^2*'symulacje godzinowe'!$P$3/1000</f>
        <v>6.3737976095999994E-3</v>
      </c>
      <c r="K5171" s="3">
        <f t="shared" si="376"/>
        <v>0.39278930489040031</v>
      </c>
      <c r="L5171" s="6">
        <f t="shared" si="378"/>
        <v>1414.0414976054412</v>
      </c>
    </row>
    <row r="5172" spans="1:15" x14ac:dyDescent="0.2">
      <c r="A5172" s="2">
        <v>8</v>
      </c>
      <c r="B5172" s="2">
        <v>4</v>
      </c>
      <c r="C5172" s="2">
        <v>5170</v>
      </c>
      <c r="D5172" s="2">
        <v>20.8</v>
      </c>
      <c r="E5172" s="2">
        <v>55</v>
      </c>
      <c r="F5172" s="1">
        <f t="shared" si="375"/>
        <v>50</v>
      </c>
      <c r="G5172" s="2">
        <v>330.9</v>
      </c>
      <c r="H5172" s="3">
        <f>G5172/1000*'symulacje godzinowe'!$N$3*'symulacje godzinowe'!$Q$3*'symulacje godzinowe'!$R$3</f>
        <v>1.4628298149000001</v>
      </c>
      <c r="I5172" s="3">
        <f>'symulacje godzinowe'!$R$3*'symulacje godzinowe'!$N$3*(E5172-D5172)*'symulacje godzinowe'!$O$3/1000</f>
        <v>0.82399496400000005</v>
      </c>
      <c r="J5172" s="3">
        <f>'symulacje godzinowe'!$R$3*'symulacje godzinowe'!$N$3*(E5172-D5172)^2*'symulacje godzinowe'!$P$3/1000</f>
        <v>6.1206793344000011E-3</v>
      </c>
      <c r="K5172" s="3">
        <f t="shared" si="376"/>
        <v>0.63271417156560006</v>
      </c>
      <c r="L5172" s="6">
        <f t="shared" si="378"/>
        <v>2277.7710176361602</v>
      </c>
    </row>
    <row r="5173" spans="1:15" x14ac:dyDescent="0.2">
      <c r="A5173" s="2">
        <v>8</v>
      </c>
      <c r="B5173" s="2">
        <v>4</v>
      </c>
      <c r="C5173" s="2">
        <v>5171</v>
      </c>
      <c r="D5173" s="2">
        <v>22.5</v>
      </c>
      <c r="E5173" s="2">
        <v>55</v>
      </c>
      <c r="F5173" s="1">
        <f t="shared" si="375"/>
        <v>50</v>
      </c>
      <c r="G5173" s="2">
        <v>366.3</v>
      </c>
      <c r="H5173" s="3">
        <f>G5173/1000*'symulacje godzinowe'!$N$3*'symulacje godzinowe'!$Q$3*'symulacje godzinowe'!$R$3</f>
        <v>1.6193247543</v>
      </c>
      <c r="I5173" s="3">
        <f>'symulacje godzinowe'!$R$3*'symulacje godzinowe'!$N$3*(E5173-D5173)*'symulacje godzinowe'!$O$3/1000</f>
        <v>0.78303615000000004</v>
      </c>
      <c r="J5173" s="3">
        <f>'symulacje godzinowe'!$R$3*'symulacje godzinowe'!$N$3*(E5173-D5173)^2*'symulacje godzinowe'!$P$3/1000</f>
        <v>5.5273139999999993E-3</v>
      </c>
      <c r="K5173" s="3">
        <f t="shared" si="376"/>
        <v>0.83076129030000001</v>
      </c>
      <c r="L5173" s="6">
        <f t="shared" si="378"/>
        <v>2990.7406450799999</v>
      </c>
    </row>
    <row r="5174" spans="1:15" x14ac:dyDescent="0.2">
      <c r="A5174" s="2">
        <v>8</v>
      </c>
      <c r="B5174" s="2">
        <v>4</v>
      </c>
      <c r="C5174" s="2">
        <v>5172</v>
      </c>
      <c r="D5174" s="2">
        <v>24.3</v>
      </c>
      <c r="E5174" s="2">
        <v>55</v>
      </c>
      <c r="F5174" s="1">
        <f t="shared" si="375"/>
        <v>50</v>
      </c>
      <c r="G5174" s="2">
        <v>478</v>
      </c>
      <c r="H5174" s="3">
        <f>G5174/1000*'symulacje godzinowe'!$N$3*'symulacje godzinowe'!$Q$3*'symulacje godzinowe'!$R$3</f>
        <v>2.113123758</v>
      </c>
      <c r="I5174" s="3">
        <f>'symulacje godzinowe'!$R$3*'symulacje godzinowe'!$N$3*(E5174-D5174)*'symulacje godzinowe'!$O$3/1000</f>
        <v>0.73966799399999994</v>
      </c>
      <c r="J5174" s="3">
        <f>'symulacje godzinowe'!$R$3*'symulacje godzinowe'!$N$3*(E5174-D5174)^2*'symulacje godzinowe'!$P$3/1000</f>
        <v>4.9320124703999988E-3</v>
      </c>
      <c r="K5174" s="3">
        <f t="shared" si="376"/>
        <v>1.3685237515296</v>
      </c>
      <c r="L5174" s="6">
        <f t="shared" si="378"/>
        <v>4926.6855055065598</v>
      </c>
    </row>
    <row r="5175" spans="1:15" x14ac:dyDescent="0.2">
      <c r="A5175" s="2">
        <v>8</v>
      </c>
      <c r="B5175" s="2">
        <v>4</v>
      </c>
      <c r="C5175" s="2">
        <v>5173</v>
      </c>
      <c r="D5175" s="2">
        <v>26</v>
      </c>
      <c r="E5175" s="2">
        <v>55</v>
      </c>
      <c r="F5175" s="1">
        <f t="shared" si="375"/>
        <v>50</v>
      </c>
      <c r="G5175" s="2">
        <v>448.2</v>
      </c>
      <c r="H5175" s="3">
        <f>G5175/1000*'symulacje godzinowe'!$N$3*'symulacje godzinowe'!$Q$3*'symulacje godzinowe'!$R$3</f>
        <v>1.9813850802000001</v>
      </c>
      <c r="I5175" s="3">
        <f>'symulacje godzinowe'!$R$3*'symulacje godzinowe'!$N$3*(E5175-D5175)*'symulacje godzinowe'!$O$3/1000</f>
        <v>0.69870917999999993</v>
      </c>
      <c r="J5175" s="3">
        <f>'symulacje godzinowe'!$R$3*'symulacje godzinowe'!$N$3*(E5175-D5175)^2*'symulacje godzinowe'!$P$3/1000</f>
        <v>4.40091936E-3</v>
      </c>
      <c r="K5175" s="3">
        <f t="shared" si="376"/>
        <v>1.27827498084</v>
      </c>
      <c r="L5175" s="6">
        <f t="shared" si="378"/>
        <v>4601.789931024</v>
      </c>
    </row>
    <row r="5176" spans="1:15" x14ac:dyDescent="0.2">
      <c r="A5176" s="2">
        <v>8</v>
      </c>
      <c r="B5176" s="2">
        <v>4</v>
      </c>
      <c r="C5176" s="2">
        <v>5174</v>
      </c>
      <c r="D5176" s="2">
        <v>26.6</v>
      </c>
      <c r="E5176" s="2">
        <v>55</v>
      </c>
      <c r="F5176" s="1">
        <f t="shared" si="375"/>
        <v>50</v>
      </c>
      <c r="G5176" s="2">
        <v>390.5</v>
      </c>
      <c r="H5176" s="3">
        <f>G5176/1000*'symulacje godzinowe'!$N$3*'symulacje godzinowe'!$Q$3*'symulacje godzinowe'!$R$3</f>
        <v>1.7263071705000002</v>
      </c>
      <c r="I5176" s="3">
        <f>'symulacje godzinowe'!$R$3*'symulacje godzinowe'!$N$3*(E5176-D5176)*'symulacje godzinowe'!$O$3/1000</f>
        <v>0.68425312799999982</v>
      </c>
      <c r="J5176" s="3">
        <f>'symulacje godzinowe'!$R$3*'symulacje godzinowe'!$N$3*(E5176-D5176)^2*'symulacje godzinowe'!$P$3/1000</f>
        <v>4.2206962176E-3</v>
      </c>
      <c r="K5176" s="3">
        <f t="shared" si="376"/>
        <v>1.0378333462824003</v>
      </c>
      <c r="L5176" s="6">
        <f t="shared" si="378"/>
        <v>3736.200046616641</v>
      </c>
    </row>
    <row r="5177" spans="1:15" x14ac:dyDescent="0.2">
      <c r="A5177" s="2">
        <v>8</v>
      </c>
      <c r="B5177" s="2">
        <v>4</v>
      </c>
      <c r="C5177" s="2">
        <v>5175</v>
      </c>
      <c r="D5177" s="2">
        <v>27.2</v>
      </c>
      <c r="E5177" s="2">
        <v>55</v>
      </c>
      <c r="F5177" s="1">
        <f t="shared" si="375"/>
        <v>50</v>
      </c>
      <c r="G5177" s="2">
        <v>252.6</v>
      </c>
      <c r="H5177" s="3">
        <f>G5177/1000*'symulacje godzinowe'!$N$3*'symulacje godzinowe'!$Q$3*'symulacje godzinowe'!$R$3</f>
        <v>1.1166842286000001</v>
      </c>
      <c r="I5177" s="3">
        <f>'symulacje godzinowe'!$R$3*'symulacje godzinowe'!$N$3*(E5177-D5177)*'symulacje godzinowe'!$O$3/1000</f>
        <v>0.66979707600000005</v>
      </c>
      <c r="J5177" s="3">
        <f>'symulacje godzinowe'!$R$3*'symulacje godzinowe'!$N$3*(E5177-D5177)^2*'symulacje godzinowe'!$P$3/1000</f>
        <v>4.0442408063999999E-3</v>
      </c>
      <c r="K5177" s="3">
        <f t="shared" si="376"/>
        <v>0.44284291179360002</v>
      </c>
      <c r="L5177" s="6">
        <f t="shared" si="378"/>
        <v>1594.23448245696</v>
      </c>
    </row>
    <row r="5178" spans="1:15" x14ac:dyDescent="0.2">
      <c r="A5178" s="2">
        <v>8</v>
      </c>
      <c r="B5178" s="2">
        <v>4</v>
      </c>
      <c r="C5178" s="2">
        <v>5176</v>
      </c>
      <c r="D5178" s="2">
        <v>27.8</v>
      </c>
      <c r="E5178" s="2">
        <v>55</v>
      </c>
      <c r="F5178" s="1">
        <f t="shared" si="375"/>
        <v>50</v>
      </c>
      <c r="G5178" s="2">
        <v>191.4</v>
      </c>
      <c r="H5178" s="3">
        <f>G5178/1000*'symulacje godzinowe'!$N$3*'symulacje godzinowe'!$Q$3*'symulacje godzinowe'!$R$3</f>
        <v>0.84613365540000007</v>
      </c>
      <c r="I5178" s="3">
        <f>'symulacje godzinowe'!$R$3*'symulacje godzinowe'!$N$3*(E5178-D5178)*'symulacje godzinowe'!$O$3/1000</f>
        <v>0.65534102399999983</v>
      </c>
      <c r="J5178" s="3">
        <f>'symulacje godzinowe'!$R$3*'symulacje godzinowe'!$N$3*(E5178-D5178)^2*'symulacje godzinowe'!$P$3/1000</f>
        <v>3.8715531263999992E-3</v>
      </c>
      <c r="K5178" s="3">
        <f t="shared" si="376"/>
        <v>0.18692107827360024</v>
      </c>
      <c r="L5178" s="6">
        <f t="shared" si="378"/>
        <v>672.9158817849609</v>
      </c>
    </row>
    <row r="5179" spans="1:15" x14ac:dyDescent="0.2">
      <c r="A5179" s="2">
        <v>8</v>
      </c>
      <c r="B5179" s="2">
        <v>4</v>
      </c>
      <c r="C5179" s="2">
        <v>5177</v>
      </c>
      <c r="D5179" s="2">
        <v>26.9</v>
      </c>
      <c r="E5179" s="2">
        <v>55</v>
      </c>
      <c r="F5179" s="1">
        <f t="shared" si="375"/>
        <v>50</v>
      </c>
      <c r="G5179" s="2">
        <v>125.5</v>
      </c>
      <c r="H5179" s="3">
        <f>G5179/1000*'symulacje godzinowe'!$N$3*'symulacje godzinowe'!$Q$3*'symulacje godzinowe'!$R$3</f>
        <v>0.55480550550000007</v>
      </c>
      <c r="I5179" s="3">
        <f>'symulacje godzinowe'!$R$3*'symulacje godzinowe'!$N$3*(E5179-D5179)*'symulacje godzinowe'!$O$3/1000</f>
        <v>0.6770251020000001</v>
      </c>
      <c r="J5179" s="3">
        <f>'symulacje godzinowe'!$R$3*'symulacje godzinowe'!$N$3*(E5179-D5179)^2*'symulacje godzinowe'!$P$3/1000</f>
        <v>4.131997545600001E-3</v>
      </c>
      <c r="K5179" s="3">
        <f t="shared" si="376"/>
        <v>-0.12635159404560004</v>
      </c>
      <c r="L5179" s="6">
        <f t="shared" si="378"/>
        <v>0</v>
      </c>
    </row>
    <row r="5180" spans="1:15" x14ac:dyDescent="0.2">
      <c r="A5180" s="2">
        <v>8</v>
      </c>
      <c r="B5180" s="2">
        <v>4</v>
      </c>
      <c r="C5180" s="2">
        <v>5178</v>
      </c>
      <c r="D5180" s="2">
        <v>26.1</v>
      </c>
      <c r="E5180" s="2">
        <v>55</v>
      </c>
      <c r="F5180" s="1">
        <f t="shared" si="375"/>
        <v>50</v>
      </c>
      <c r="G5180" s="2">
        <v>64</v>
      </c>
      <c r="H5180" s="3">
        <f>G5180/1000*'symulacje godzinowe'!$N$3*'symulacje godzinowe'!$Q$3*'symulacje godzinowe'!$R$3</f>
        <v>0.28292870400000003</v>
      </c>
      <c r="I5180" s="3">
        <f>'symulacje godzinowe'!$R$3*'symulacje godzinowe'!$N$3*(E5180-D5180)*'symulacje godzinowe'!$O$3/1000</f>
        <v>0.69629983799999995</v>
      </c>
      <c r="J5180" s="3">
        <f>'symulacje godzinowe'!$R$3*'symulacje godzinowe'!$N$3*(E5180-D5180)^2*'symulacje godzinowe'!$P$3/1000</f>
        <v>4.3706205215999997E-3</v>
      </c>
      <c r="K5180" s="3">
        <f t="shared" si="376"/>
        <v>-0.4177417545215999</v>
      </c>
      <c r="L5180" s="6">
        <f t="shared" si="378"/>
        <v>0</v>
      </c>
    </row>
    <row r="5181" spans="1:15" x14ac:dyDescent="0.2">
      <c r="A5181" s="2">
        <v>8</v>
      </c>
      <c r="B5181" s="2">
        <v>4</v>
      </c>
      <c r="C5181" s="2">
        <v>5179</v>
      </c>
      <c r="D5181" s="2">
        <v>25.2</v>
      </c>
      <c r="E5181" s="2">
        <v>55</v>
      </c>
      <c r="F5181" s="1">
        <f t="shared" ref="F5181:F5244" si="379">E5181-5</f>
        <v>50</v>
      </c>
      <c r="G5181" s="2">
        <v>0</v>
      </c>
      <c r="H5181" s="3">
        <f>G5181/1000*'symulacje godzinowe'!$N$3*'symulacje godzinowe'!$Q$3*'symulacje godzinowe'!$R$3</f>
        <v>0</v>
      </c>
      <c r="I5181" s="3">
        <f>'symulacje godzinowe'!$R$3*'symulacje godzinowe'!$N$3*(E5181-D5181)*'symulacje godzinowe'!$O$3/1000</f>
        <v>0.71798391599999989</v>
      </c>
      <c r="J5181" s="3">
        <f>'symulacje godzinowe'!$R$3*'symulacje godzinowe'!$N$3*(E5181-D5181)^2*'symulacje godzinowe'!$P$3/1000</f>
        <v>4.6470777984000001E-3</v>
      </c>
      <c r="K5181" s="3">
        <f t="shared" ref="K5181:K5244" si="380">H5181-I5181-J5181</f>
        <v>-0.7226309937983999</v>
      </c>
      <c r="L5181" s="6">
        <f t="shared" si="378"/>
        <v>0</v>
      </c>
    </row>
    <row r="5182" spans="1:15" x14ac:dyDescent="0.2">
      <c r="A5182" s="2">
        <v>8</v>
      </c>
      <c r="B5182" s="2">
        <v>4</v>
      </c>
      <c r="C5182" s="2">
        <v>5180</v>
      </c>
      <c r="D5182" s="2">
        <v>23.6</v>
      </c>
      <c r="E5182" s="2">
        <v>55</v>
      </c>
      <c r="F5182" s="1">
        <f t="shared" si="379"/>
        <v>50</v>
      </c>
      <c r="G5182" s="2">
        <v>0</v>
      </c>
      <c r="H5182" s="3">
        <f>G5182/1000*'symulacje godzinowe'!$N$3*'symulacje godzinowe'!$Q$3*'symulacje godzinowe'!$R$3</f>
        <v>0</v>
      </c>
      <c r="I5182" s="3">
        <f>'symulacje godzinowe'!$R$3*'symulacje godzinowe'!$N$3*(E5182-D5182)*'symulacje godzinowe'!$O$3/1000</f>
        <v>0.75653338799999992</v>
      </c>
      <c r="J5182" s="3">
        <f>'symulacje godzinowe'!$R$3*'symulacje godzinowe'!$N$3*(E5182-D5182)^2*'symulacje godzinowe'!$P$3/1000</f>
        <v>5.1594892415999993E-3</v>
      </c>
      <c r="K5182" s="3">
        <f t="shared" si="380"/>
        <v>-0.76169287724159995</v>
      </c>
      <c r="L5182" s="6">
        <f t="shared" si="378"/>
        <v>0</v>
      </c>
    </row>
    <row r="5183" spans="1:15" x14ac:dyDescent="0.2">
      <c r="A5183" s="2">
        <v>8</v>
      </c>
      <c r="B5183" s="2">
        <v>4</v>
      </c>
      <c r="C5183" s="2">
        <v>5181</v>
      </c>
      <c r="D5183" s="2">
        <v>22</v>
      </c>
      <c r="E5183" s="2">
        <v>55</v>
      </c>
      <c r="F5183" s="1">
        <f t="shared" si="379"/>
        <v>50</v>
      </c>
      <c r="G5183" s="2">
        <v>0</v>
      </c>
      <c r="H5183" s="3">
        <f>G5183/1000*'symulacje godzinowe'!$N$3*'symulacje godzinowe'!$Q$3*'symulacje godzinowe'!$R$3</f>
        <v>0</v>
      </c>
      <c r="I5183" s="3">
        <f>'symulacje godzinowe'!$R$3*'symulacje godzinowe'!$N$3*(E5183-D5183)*'symulacje godzinowe'!$O$3/1000</f>
        <v>0.79508285999999984</v>
      </c>
      <c r="J5183" s="3">
        <f>'symulacje godzinowe'!$R$3*'symulacje godzinowe'!$N$3*(E5183-D5183)^2*'symulacje godzinowe'!$P$3/1000</f>
        <v>5.6986934399999994E-3</v>
      </c>
      <c r="K5183" s="3">
        <f t="shared" si="380"/>
        <v>-0.80078155343999979</v>
      </c>
      <c r="L5183" s="6">
        <f t="shared" si="378"/>
        <v>0</v>
      </c>
    </row>
    <row r="5184" spans="1:15" x14ac:dyDescent="0.2">
      <c r="A5184" s="2">
        <v>8</v>
      </c>
      <c r="B5184" s="2">
        <v>4</v>
      </c>
      <c r="C5184" s="2">
        <v>5182</v>
      </c>
      <c r="D5184" s="2">
        <v>20.399999999999999</v>
      </c>
      <c r="E5184" s="2">
        <v>55</v>
      </c>
      <c r="F5184" s="1">
        <f t="shared" si="379"/>
        <v>50</v>
      </c>
      <c r="G5184" s="2">
        <v>0</v>
      </c>
      <c r="H5184" s="3">
        <f>G5184/1000*'symulacje godzinowe'!$N$3*'symulacje godzinowe'!$Q$3*'symulacje godzinowe'!$R$3</f>
        <v>0</v>
      </c>
      <c r="I5184" s="3">
        <f>'symulacje godzinowe'!$R$3*'symulacje godzinowe'!$N$3*(E5184-D5184)*'symulacje godzinowe'!$O$3/1000</f>
        <v>0.83363233199999998</v>
      </c>
      <c r="J5184" s="3">
        <f>'symulacje godzinowe'!$R$3*'symulacje godzinowe'!$N$3*(E5184-D5184)^2*'symulacje godzinowe'!$P$3/1000</f>
        <v>6.2646903935999997E-3</v>
      </c>
      <c r="K5184" s="3">
        <f t="shared" si="380"/>
        <v>-0.83989702239359998</v>
      </c>
      <c r="L5184" s="6">
        <f t="shared" si="378"/>
        <v>0</v>
      </c>
      <c r="O5184" s="21" t="s">
        <v>33</v>
      </c>
    </row>
    <row r="5185" spans="1:19" x14ac:dyDescent="0.2">
      <c r="A5185" s="2">
        <v>8</v>
      </c>
      <c r="B5185" s="2">
        <v>4</v>
      </c>
      <c r="C5185" s="2">
        <v>5183</v>
      </c>
      <c r="D5185" s="2">
        <v>20.100000000000001</v>
      </c>
      <c r="E5185" s="2">
        <v>55</v>
      </c>
      <c r="F5185" s="1">
        <f t="shared" si="379"/>
        <v>50</v>
      </c>
      <c r="G5185" s="2">
        <v>0</v>
      </c>
      <c r="H5185" s="3">
        <f>G5185/1000*'symulacje godzinowe'!$N$3*'symulacje godzinowe'!$Q$3*'symulacje godzinowe'!$R$3</f>
        <v>0</v>
      </c>
      <c r="I5185" s="3">
        <f>'symulacje godzinowe'!$R$3*'symulacje godzinowe'!$N$3*(E5185-D5185)*'symulacje godzinowe'!$O$3/1000</f>
        <v>0.84086035799999992</v>
      </c>
      <c r="J5185" s="3">
        <f>'symulacje godzinowe'!$R$3*'symulacje godzinowe'!$N$3*(E5185-D5185)^2*'symulacje godzinowe'!$P$3/1000</f>
        <v>6.3737976095999994E-3</v>
      </c>
      <c r="K5185" s="3">
        <f t="shared" si="380"/>
        <v>-0.84723415560959991</v>
      </c>
      <c r="L5185" s="6">
        <f t="shared" si="378"/>
        <v>0</v>
      </c>
      <c r="M5185" s="21" t="s">
        <v>32</v>
      </c>
      <c r="N5185" s="21" t="s">
        <v>27</v>
      </c>
      <c r="O5185" s="21" t="s">
        <v>31</v>
      </c>
      <c r="P5185" s="21" t="s">
        <v>28</v>
      </c>
      <c r="Q5185" s="21" t="s">
        <v>29</v>
      </c>
      <c r="R5185" s="21" t="s">
        <v>30</v>
      </c>
      <c r="S5185" s="21" t="s">
        <v>26</v>
      </c>
    </row>
    <row r="5186" spans="1:19" x14ac:dyDescent="0.2">
      <c r="A5186" s="2">
        <v>8</v>
      </c>
      <c r="B5186" s="2">
        <v>4</v>
      </c>
      <c r="C5186" s="2">
        <v>5184</v>
      </c>
      <c r="D5186" s="2">
        <v>19.7</v>
      </c>
      <c r="E5186" s="2">
        <v>55</v>
      </c>
      <c r="F5186" s="1">
        <f t="shared" si="379"/>
        <v>50</v>
      </c>
      <c r="G5186" s="2">
        <v>0</v>
      </c>
      <c r="H5186" s="3">
        <f>G5186/1000*'symulacje godzinowe'!$N$3*'symulacje godzinowe'!$Q$3*'symulacje godzinowe'!$R$3</f>
        <v>0</v>
      </c>
      <c r="I5186" s="3">
        <f>'symulacje godzinowe'!$R$3*'symulacje godzinowe'!$N$3*(E5186-D5186)*'symulacje godzinowe'!$O$3/1000</f>
        <v>0.85049772599999984</v>
      </c>
      <c r="J5186" s="3">
        <f>'symulacje godzinowe'!$R$3*'symulacje godzinowe'!$N$3*(E5186-D5186)^2*'symulacje godzinowe'!$P$3/1000</f>
        <v>6.5207391263999975E-3</v>
      </c>
      <c r="K5186" s="3">
        <f t="shared" si="380"/>
        <v>-0.85701846512639979</v>
      </c>
      <c r="L5186" s="10">
        <f>SUM(L5163:L5185)</f>
        <v>22630.138129745283</v>
      </c>
      <c r="M5186" s="19">
        <f>(L5162-4.187*$N$7*$O$7*(F5186-10))*((L5162-4.187*$N$7*$O$7*(F5186-10))&gt;0)</f>
        <v>9181.3791256659169</v>
      </c>
      <c r="N5186" s="19">
        <f>M5186/4.187/(F5186-10)*(M5186&gt;0)</f>
        <v>54.820749496452812</v>
      </c>
      <c r="O5186" s="19">
        <f>$P$7-0.5*$N$7*$O$7</f>
        <v>100</v>
      </c>
      <c r="P5186" s="19">
        <f>IF(N5186&lt;O5186,N5186,O5186)</f>
        <v>54.820749496452812</v>
      </c>
      <c r="Q5186" s="19">
        <f>L5186/4.187/(F5186-10)+P5186</f>
        <v>189.94218566641507</v>
      </c>
      <c r="R5186" s="19" t="b">
        <f>Q5186&gt;$N$7*$O$7</f>
        <v>0</v>
      </c>
      <c r="S5186" s="19">
        <f>IF(R5186,(F5186-10)/(50-10),(F5186-10)/(50-10)*Q5186/$N$7/$O$7)</f>
        <v>0.94971092833207538</v>
      </c>
    </row>
    <row r="5187" spans="1:19" x14ac:dyDescent="0.2">
      <c r="A5187" s="2">
        <v>8</v>
      </c>
      <c r="B5187" s="2">
        <v>5</v>
      </c>
      <c r="C5187" s="2">
        <v>5185</v>
      </c>
      <c r="D5187" s="2">
        <v>19.399999999999999</v>
      </c>
      <c r="E5187" s="2">
        <v>55</v>
      </c>
      <c r="F5187" s="1">
        <f t="shared" si="379"/>
        <v>50</v>
      </c>
      <c r="G5187" s="2">
        <v>0</v>
      </c>
      <c r="H5187" s="3">
        <f>G5187/1000*'symulacje godzinowe'!$N$3*'symulacje godzinowe'!$Q$3*'symulacje godzinowe'!$R$3</f>
        <v>0</v>
      </c>
      <c r="I5187" s="3">
        <f>'symulacje godzinowe'!$R$3*'symulacje godzinowe'!$N$3*(E5187-D5187)*'symulacje godzinowe'!$O$3/1000</f>
        <v>0.8577257519999999</v>
      </c>
      <c r="J5187" s="3">
        <f>'symulacje godzinowe'!$R$3*'symulacje godzinowe'!$N$3*(E5187-D5187)^2*'symulacje godzinowe'!$P$3/1000</f>
        <v>6.6320441855999999E-3</v>
      </c>
      <c r="K5187" s="3">
        <f t="shared" si="380"/>
        <v>-0.86435779618559994</v>
      </c>
      <c r="L5187" s="6">
        <f>K5187*(K5187&gt;0)*3600</f>
        <v>0</v>
      </c>
    </row>
    <row r="5188" spans="1:19" x14ac:dyDescent="0.2">
      <c r="A5188" s="2">
        <v>8</v>
      </c>
      <c r="B5188" s="2">
        <v>5</v>
      </c>
      <c r="C5188" s="2">
        <v>5186</v>
      </c>
      <c r="D5188" s="2">
        <v>19.100000000000001</v>
      </c>
      <c r="E5188" s="2">
        <v>55</v>
      </c>
      <c r="F5188" s="1">
        <f t="shared" si="379"/>
        <v>50</v>
      </c>
      <c r="G5188" s="2">
        <v>0</v>
      </c>
      <c r="H5188" s="3">
        <f>G5188/1000*'symulacje godzinowe'!$N$3*'symulacje godzinowe'!$Q$3*'symulacje godzinowe'!$R$3</f>
        <v>0</v>
      </c>
      <c r="I5188" s="3">
        <f>'symulacje godzinowe'!$R$3*'symulacje godzinowe'!$N$3*(E5188-D5188)*'symulacje godzinowe'!$O$3/1000</f>
        <v>0.86495377799999984</v>
      </c>
      <c r="J5188" s="3">
        <f>'symulacje godzinowe'!$R$3*'symulacje godzinowe'!$N$3*(E5188-D5188)^2*'symulacje godzinowe'!$P$3/1000</f>
        <v>6.7442911775999993E-3</v>
      </c>
      <c r="K5188" s="3">
        <f t="shared" si="380"/>
        <v>-0.87169806917759984</v>
      </c>
      <c r="L5188" s="6">
        <f t="shared" ref="L5188:L5209" si="381">K5188*(K5188&gt;0)*3600</f>
        <v>0</v>
      </c>
    </row>
    <row r="5189" spans="1:19" x14ac:dyDescent="0.2">
      <c r="A5189" s="2">
        <v>8</v>
      </c>
      <c r="B5189" s="2">
        <v>5</v>
      </c>
      <c r="C5189" s="2">
        <v>5187</v>
      </c>
      <c r="D5189" s="2">
        <v>18.899999999999999</v>
      </c>
      <c r="E5189" s="2">
        <v>55</v>
      </c>
      <c r="F5189" s="1">
        <f t="shared" si="379"/>
        <v>50</v>
      </c>
      <c r="G5189" s="2">
        <v>0</v>
      </c>
      <c r="H5189" s="3">
        <f>G5189/1000*'symulacje godzinowe'!$N$3*'symulacje godzinowe'!$Q$3*'symulacje godzinowe'!$R$3</f>
        <v>0</v>
      </c>
      <c r="I5189" s="3">
        <f>'symulacje godzinowe'!$R$3*'symulacje godzinowe'!$N$3*(E5189-D5189)*'symulacje godzinowe'!$O$3/1000</f>
        <v>0.86977246199999991</v>
      </c>
      <c r="J5189" s="3">
        <f>'symulacje godzinowe'!$R$3*'symulacje godzinowe'!$N$3*(E5189-D5189)^2*'symulacje godzinowe'!$P$3/1000</f>
        <v>6.8196458016E-3</v>
      </c>
      <c r="K5189" s="3">
        <f t="shared" si="380"/>
        <v>-0.87659210780159991</v>
      </c>
      <c r="L5189" s="6">
        <f t="shared" si="381"/>
        <v>0</v>
      </c>
    </row>
    <row r="5190" spans="1:19" x14ac:dyDescent="0.2">
      <c r="A5190" s="2">
        <v>8</v>
      </c>
      <c r="B5190" s="2">
        <v>5</v>
      </c>
      <c r="C5190" s="2">
        <v>5188</v>
      </c>
      <c r="D5190" s="2">
        <v>18.600000000000001</v>
      </c>
      <c r="E5190" s="2">
        <v>55</v>
      </c>
      <c r="F5190" s="1">
        <f t="shared" si="379"/>
        <v>50</v>
      </c>
      <c r="G5190" s="2">
        <v>0</v>
      </c>
      <c r="H5190" s="3">
        <f>G5190/1000*'symulacje godzinowe'!$N$3*'symulacje godzinowe'!$Q$3*'symulacje godzinowe'!$R$3</f>
        <v>0</v>
      </c>
      <c r="I5190" s="3">
        <f>'symulacje godzinowe'!$R$3*'symulacje godzinowe'!$N$3*(E5190-D5190)*'symulacje godzinowe'!$O$3/1000</f>
        <v>0.87700048799999986</v>
      </c>
      <c r="J5190" s="3">
        <f>'symulacje godzinowe'!$R$3*'symulacje godzinowe'!$N$3*(E5190-D5190)^2*'symulacje godzinowe'!$P$3/1000</f>
        <v>6.9334626815999983E-3</v>
      </c>
      <c r="K5190" s="3">
        <f t="shared" si="380"/>
        <v>-0.88393395068159986</v>
      </c>
      <c r="L5190" s="6">
        <f t="shared" si="381"/>
        <v>0</v>
      </c>
    </row>
    <row r="5191" spans="1:19" x14ac:dyDescent="0.2">
      <c r="A5191" s="2">
        <v>8</v>
      </c>
      <c r="B5191" s="2">
        <v>5</v>
      </c>
      <c r="C5191" s="2">
        <v>5189</v>
      </c>
      <c r="D5191" s="2">
        <v>18.7</v>
      </c>
      <c r="E5191" s="2">
        <v>55</v>
      </c>
      <c r="F5191" s="1">
        <f t="shared" si="379"/>
        <v>50</v>
      </c>
      <c r="G5191" s="2">
        <v>12.8</v>
      </c>
      <c r="H5191" s="3">
        <f>G5191/1000*'symulacje godzinowe'!$N$3*'symulacje godzinowe'!$Q$3*'symulacje godzinowe'!$R$3</f>
        <v>5.6585740800000006E-2</v>
      </c>
      <c r="I5191" s="3">
        <f>'symulacje godzinowe'!$R$3*'symulacje godzinowe'!$N$3*(E5191-D5191)*'symulacje godzinowe'!$O$3/1000</f>
        <v>0.87459114599999987</v>
      </c>
      <c r="J5191" s="3">
        <f>'symulacje godzinowe'!$R$3*'symulacje godzinowe'!$N$3*(E5191-D5191)^2*'symulacje godzinowe'!$P$3/1000</f>
        <v>6.8954190623999991E-3</v>
      </c>
      <c r="K5191" s="3">
        <f t="shared" si="380"/>
        <v>-0.82490082426239986</v>
      </c>
      <c r="L5191" s="6">
        <f t="shared" si="381"/>
        <v>0</v>
      </c>
    </row>
    <row r="5192" spans="1:19" x14ac:dyDescent="0.2">
      <c r="A5192" s="2">
        <v>8</v>
      </c>
      <c r="B5192" s="2">
        <v>5</v>
      </c>
      <c r="C5192" s="2">
        <v>5190</v>
      </c>
      <c r="D5192" s="2">
        <v>18.7</v>
      </c>
      <c r="E5192" s="2">
        <v>55</v>
      </c>
      <c r="F5192" s="1">
        <f t="shared" si="379"/>
        <v>50</v>
      </c>
      <c r="G5192" s="2">
        <v>41.7</v>
      </c>
      <c r="H5192" s="3">
        <f>G5192/1000*'symulacje godzinowe'!$N$3*'symulacje godzinowe'!$Q$3*'symulacje godzinowe'!$R$3</f>
        <v>0.18434573370000001</v>
      </c>
      <c r="I5192" s="3">
        <f>'symulacje godzinowe'!$R$3*'symulacje godzinowe'!$N$3*(E5192-D5192)*'symulacje godzinowe'!$O$3/1000</f>
        <v>0.87459114599999987</v>
      </c>
      <c r="J5192" s="3">
        <f>'symulacje godzinowe'!$R$3*'symulacje godzinowe'!$N$3*(E5192-D5192)^2*'symulacje godzinowe'!$P$3/1000</f>
        <v>6.8954190623999991E-3</v>
      </c>
      <c r="K5192" s="3">
        <f t="shared" si="380"/>
        <v>-0.6971408313623999</v>
      </c>
      <c r="L5192" s="6">
        <f t="shared" si="381"/>
        <v>0</v>
      </c>
    </row>
    <row r="5193" spans="1:19" x14ac:dyDescent="0.2">
      <c r="A5193" s="2">
        <v>8</v>
      </c>
      <c r="B5193" s="2">
        <v>5</v>
      </c>
      <c r="C5193" s="2">
        <v>5191</v>
      </c>
      <c r="D5193" s="2">
        <v>18.8</v>
      </c>
      <c r="E5193" s="2">
        <v>55</v>
      </c>
      <c r="F5193" s="1">
        <f t="shared" si="379"/>
        <v>50</v>
      </c>
      <c r="G5193" s="2">
        <v>69.7</v>
      </c>
      <c r="H5193" s="3">
        <f>G5193/1000*'symulacje godzinowe'!$N$3*'symulacje godzinowe'!$Q$3*'symulacje godzinowe'!$R$3</f>
        <v>0.30812704170000005</v>
      </c>
      <c r="I5193" s="3">
        <f>'symulacje godzinowe'!$R$3*'symulacje godzinowe'!$N$3*(E5193-D5193)*'symulacje godzinowe'!$O$3/1000</f>
        <v>0.87218180399999989</v>
      </c>
      <c r="J5193" s="3">
        <f>'symulacje godzinowe'!$R$3*'symulacje godzinowe'!$N$3*(E5193-D5193)^2*'symulacje godzinowe'!$P$3/1000</f>
        <v>6.8574801024000008E-3</v>
      </c>
      <c r="K5193" s="3">
        <f t="shared" si="380"/>
        <v>-0.57091224240239979</v>
      </c>
      <c r="L5193" s="6">
        <f t="shared" si="381"/>
        <v>0</v>
      </c>
    </row>
    <row r="5194" spans="1:19" x14ac:dyDescent="0.2">
      <c r="A5194" s="2">
        <v>8</v>
      </c>
      <c r="B5194" s="2">
        <v>5</v>
      </c>
      <c r="C5194" s="2">
        <v>5192</v>
      </c>
      <c r="D5194" s="2">
        <v>20</v>
      </c>
      <c r="E5194" s="2">
        <v>55</v>
      </c>
      <c r="F5194" s="1">
        <f t="shared" si="379"/>
        <v>50</v>
      </c>
      <c r="G5194" s="2">
        <v>219.9</v>
      </c>
      <c r="H5194" s="3">
        <f>G5194/1000*'symulacje godzinowe'!$N$3*'symulacje godzinowe'!$Q$3*'symulacje godzinowe'!$R$3</f>
        <v>0.97212534390000016</v>
      </c>
      <c r="I5194" s="3">
        <f>'symulacje godzinowe'!$R$3*'symulacje godzinowe'!$N$3*(E5194-D5194)*'symulacje godzinowe'!$O$3/1000</f>
        <v>0.8432696999999999</v>
      </c>
      <c r="J5194" s="3">
        <f>'symulacje godzinowe'!$R$3*'symulacje godzinowe'!$N$3*(E5194-D5194)^2*'symulacje godzinowe'!$P$3/1000</f>
        <v>6.4103759999999997E-3</v>
      </c>
      <c r="K5194" s="3">
        <f t="shared" si="380"/>
        <v>0.12244526790000027</v>
      </c>
      <c r="L5194" s="6">
        <f t="shared" si="381"/>
        <v>440.80296444000095</v>
      </c>
    </row>
    <row r="5195" spans="1:19" x14ac:dyDescent="0.2">
      <c r="A5195" s="2">
        <v>8</v>
      </c>
      <c r="B5195" s="2">
        <v>5</v>
      </c>
      <c r="C5195" s="2">
        <v>5193</v>
      </c>
      <c r="D5195" s="2">
        <v>21.3</v>
      </c>
      <c r="E5195" s="2">
        <v>55</v>
      </c>
      <c r="F5195" s="1">
        <f t="shared" si="379"/>
        <v>50</v>
      </c>
      <c r="G5195" s="2">
        <v>352.1</v>
      </c>
      <c r="H5195" s="3">
        <f>G5195/1000*'symulacje godzinowe'!$N$3*'symulacje godzinowe'!$Q$3*'symulacje godzinowe'!$R$3</f>
        <v>1.5565499481000002</v>
      </c>
      <c r="I5195" s="3">
        <f>'symulacje godzinowe'!$R$3*'symulacje godzinowe'!$N$3*(E5195-D5195)*'symulacje godzinowe'!$O$3/1000</f>
        <v>0.81194825400000004</v>
      </c>
      <c r="J5195" s="3">
        <f>'symulacje godzinowe'!$R$3*'symulacje godzinowe'!$N$3*(E5195-D5195)^2*'symulacje godzinowe'!$P$3/1000</f>
        <v>5.9430203424000018E-3</v>
      </c>
      <c r="K5195" s="3">
        <f t="shared" si="380"/>
        <v>0.73865867375760019</v>
      </c>
      <c r="L5195" s="6">
        <f t="shared" si="381"/>
        <v>2659.1712255273605</v>
      </c>
    </row>
    <row r="5196" spans="1:19" x14ac:dyDescent="0.2">
      <c r="A5196" s="2">
        <v>8</v>
      </c>
      <c r="B5196" s="2">
        <v>5</v>
      </c>
      <c r="C5196" s="2">
        <v>5194</v>
      </c>
      <c r="D5196" s="2">
        <v>22.5</v>
      </c>
      <c r="E5196" s="2">
        <v>55</v>
      </c>
      <c r="F5196" s="1">
        <f t="shared" si="379"/>
        <v>50</v>
      </c>
      <c r="G5196" s="2">
        <v>487.4</v>
      </c>
      <c r="H5196" s="3">
        <f>G5196/1000*'symulacje godzinowe'!$N$3*'symulacje godzinowe'!$Q$3*'symulacje godzinowe'!$R$3</f>
        <v>2.1546789114000005</v>
      </c>
      <c r="I5196" s="3">
        <f>'symulacje godzinowe'!$R$3*'symulacje godzinowe'!$N$3*(E5196-D5196)*'symulacje godzinowe'!$O$3/1000</f>
        <v>0.78303615000000004</v>
      </c>
      <c r="J5196" s="3">
        <f>'symulacje godzinowe'!$R$3*'symulacje godzinowe'!$N$3*(E5196-D5196)^2*'symulacje godzinowe'!$P$3/1000</f>
        <v>5.5273139999999993E-3</v>
      </c>
      <c r="K5196" s="3">
        <f t="shared" si="380"/>
        <v>1.3661154474000003</v>
      </c>
      <c r="L5196" s="6">
        <f t="shared" si="381"/>
        <v>4918.0156106400009</v>
      </c>
    </row>
    <row r="5197" spans="1:19" x14ac:dyDescent="0.2">
      <c r="A5197" s="2">
        <v>8</v>
      </c>
      <c r="B5197" s="2">
        <v>5</v>
      </c>
      <c r="C5197" s="2">
        <v>5195</v>
      </c>
      <c r="D5197" s="2">
        <v>23.2</v>
      </c>
      <c r="E5197" s="2">
        <v>55</v>
      </c>
      <c r="F5197" s="1">
        <f t="shared" si="379"/>
        <v>50</v>
      </c>
      <c r="G5197" s="2">
        <v>465.2</v>
      </c>
      <c r="H5197" s="3">
        <f>G5197/1000*'symulacje godzinowe'!$N$3*'symulacje godzinowe'!$Q$3*'symulacje godzinowe'!$R$3</f>
        <v>2.0565380172000003</v>
      </c>
      <c r="I5197" s="3">
        <f>'symulacje godzinowe'!$R$3*'symulacje godzinowe'!$N$3*(E5197-D5197)*'symulacje godzinowe'!$O$3/1000</f>
        <v>0.76617075599999984</v>
      </c>
      <c r="J5197" s="3">
        <f>'symulacje godzinowe'!$R$3*'symulacje godzinowe'!$N$3*(E5197-D5197)^2*'symulacje godzinowe'!$P$3/1000</f>
        <v>5.2917784703999998E-3</v>
      </c>
      <c r="K5197" s="3">
        <f t="shared" si="380"/>
        <v>1.2850754827296005</v>
      </c>
      <c r="L5197" s="6">
        <f t="shared" si="381"/>
        <v>4626.2717378265615</v>
      </c>
    </row>
    <row r="5198" spans="1:19" x14ac:dyDescent="0.2">
      <c r="A5198" s="2">
        <v>8</v>
      </c>
      <c r="B5198" s="2">
        <v>5</v>
      </c>
      <c r="C5198" s="2">
        <v>5196</v>
      </c>
      <c r="D5198" s="2">
        <v>23.9</v>
      </c>
      <c r="E5198" s="2">
        <v>55</v>
      </c>
      <c r="F5198" s="1">
        <f t="shared" si="379"/>
        <v>50</v>
      </c>
      <c r="G5198" s="2">
        <v>475.8</v>
      </c>
      <c r="H5198" s="3">
        <f>G5198/1000*'symulacje godzinowe'!$N$3*'symulacje godzinowe'!$Q$3*'symulacje godzinowe'!$R$3</f>
        <v>2.1033980838000002</v>
      </c>
      <c r="I5198" s="3">
        <f>'symulacje godzinowe'!$R$3*'symulacje godzinowe'!$N$3*(E5198-D5198)*'symulacje godzinowe'!$O$3/1000</f>
        <v>0.74930536199999997</v>
      </c>
      <c r="J5198" s="3">
        <f>'symulacje godzinowe'!$R$3*'symulacje godzinowe'!$N$3*(E5198-D5198)^2*'symulacje godzinowe'!$P$3/1000</f>
        <v>5.0613712415999998E-3</v>
      </c>
      <c r="K5198" s="3">
        <f t="shared" si="380"/>
        <v>1.3490313505584002</v>
      </c>
      <c r="L5198" s="6">
        <f t="shared" si="381"/>
        <v>4856.5128620102405</v>
      </c>
    </row>
    <row r="5199" spans="1:19" x14ac:dyDescent="0.2">
      <c r="A5199" s="2">
        <v>8</v>
      </c>
      <c r="B5199" s="2">
        <v>5</v>
      </c>
      <c r="C5199" s="2">
        <v>5197</v>
      </c>
      <c r="D5199" s="2">
        <v>24.6</v>
      </c>
      <c r="E5199" s="2">
        <v>55</v>
      </c>
      <c r="F5199" s="1">
        <f t="shared" si="379"/>
        <v>50</v>
      </c>
      <c r="G5199" s="2">
        <v>350.7</v>
      </c>
      <c r="H5199" s="3">
        <f>G5199/1000*'symulacje godzinowe'!$N$3*'symulacje godzinowe'!$Q$3*'symulacje godzinowe'!$R$3</f>
        <v>1.5503608827000002</v>
      </c>
      <c r="I5199" s="3">
        <f>'symulacje godzinowe'!$R$3*'symulacje godzinowe'!$N$3*(E5199-D5199)*'symulacje godzinowe'!$O$3/1000</f>
        <v>0.73243996799999989</v>
      </c>
      <c r="J5199" s="3">
        <f>'symulacje godzinowe'!$R$3*'symulacje godzinowe'!$N$3*(E5199-D5199)^2*'symulacje godzinowe'!$P$3/1000</f>
        <v>4.8360923135999994E-3</v>
      </c>
      <c r="K5199" s="3">
        <f t="shared" si="380"/>
        <v>0.81308482238640023</v>
      </c>
      <c r="L5199" s="6">
        <f t="shared" si="381"/>
        <v>2927.1053605910406</v>
      </c>
    </row>
    <row r="5200" spans="1:19" x14ac:dyDescent="0.2">
      <c r="A5200" s="2">
        <v>8</v>
      </c>
      <c r="B5200" s="2">
        <v>5</v>
      </c>
      <c r="C5200" s="2">
        <v>5198</v>
      </c>
      <c r="D5200" s="2">
        <v>24.9</v>
      </c>
      <c r="E5200" s="2">
        <v>55</v>
      </c>
      <c r="F5200" s="1">
        <f t="shared" si="379"/>
        <v>50</v>
      </c>
      <c r="G5200" s="2">
        <v>307</v>
      </c>
      <c r="H5200" s="3">
        <f>G5200/1000*'symulacje godzinowe'!$N$3*'symulacje godzinowe'!$Q$3*'symulacje godzinowe'!$R$3</f>
        <v>1.3571736270000001</v>
      </c>
      <c r="I5200" s="3">
        <f>'symulacje godzinowe'!$R$3*'symulacje godzinowe'!$N$3*(E5200-D5200)*'symulacje godzinowe'!$O$3/1000</f>
        <v>0.72521194199999994</v>
      </c>
      <c r="J5200" s="3">
        <f>'symulacje godzinowe'!$R$3*'symulacje godzinowe'!$N$3*(E5200-D5200)^2*'symulacje godzinowe'!$P$3/1000</f>
        <v>4.7411140896000004E-3</v>
      </c>
      <c r="K5200" s="3">
        <f t="shared" si="380"/>
        <v>0.62722057091040018</v>
      </c>
      <c r="L5200" s="6">
        <f t="shared" si="381"/>
        <v>2257.9940552774406</v>
      </c>
    </row>
    <row r="5201" spans="1:19" x14ac:dyDescent="0.2">
      <c r="A5201" s="2">
        <v>8</v>
      </c>
      <c r="B5201" s="2">
        <v>5</v>
      </c>
      <c r="C5201" s="2">
        <v>5199</v>
      </c>
      <c r="D5201" s="2">
        <v>25.1</v>
      </c>
      <c r="E5201" s="2">
        <v>55</v>
      </c>
      <c r="F5201" s="1">
        <f t="shared" si="379"/>
        <v>50</v>
      </c>
      <c r="G5201" s="2">
        <v>251.6</v>
      </c>
      <c r="H5201" s="3">
        <f>G5201/1000*'symulacje godzinowe'!$N$3*'symulacje godzinowe'!$Q$3*'symulacje godzinowe'!$R$3</f>
        <v>1.1122634676000001</v>
      </c>
      <c r="I5201" s="3">
        <f>'symulacje godzinowe'!$R$3*'symulacje godzinowe'!$N$3*(E5201-D5201)*'symulacje godzinowe'!$O$3/1000</f>
        <v>0.72039325799999998</v>
      </c>
      <c r="J5201" s="3">
        <f>'symulacje godzinowe'!$R$3*'symulacje godzinowe'!$N$3*(E5201-D5201)^2*'symulacje godzinowe'!$P$3/1000</f>
        <v>4.678318569599999E-3</v>
      </c>
      <c r="K5201" s="3">
        <f t="shared" si="380"/>
        <v>0.38719189103040008</v>
      </c>
      <c r="L5201" s="6">
        <f t="shared" si="381"/>
        <v>1393.8908077094402</v>
      </c>
    </row>
    <row r="5202" spans="1:19" x14ac:dyDescent="0.2">
      <c r="A5202" s="2">
        <v>8</v>
      </c>
      <c r="B5202" s="2">
        <v>5</v>
      </c>
      <c r="C5202" s="2">
        <v>5200</v>
      </c>
      <c r="D5202" s="2">
        <v>25.4</v>
      </c>
      <c r="E5202" s="2">
        <v>55</v>
      </c>
      <c r="F5202" s="1">
        <f t="shared" si="379"/>
        <v>50</v>
      </c>
      <c r="G5202" s="2">
        <v>189.2</v>
      </c>
      <c r="H5202" s="3">
        <f>G5202/1000*'symulacje godzinowe'!$N$3*'symulacje godzinowe'!$Q$3*'symulacje godzinowe'!$R$3</f>
        <v>0.83640798119999982</v>
      </c>
      <c r="I5202" s="3">
        <f>'symulacje godzinowe'!$R$3*'symulacje godzinowe'!$N$3*(E5202-D5202)*'symulacje godzinowe'!$O$3/1000</f>
        <v>0.71316523200000004</v>
      </c>
      <c r="J5202" s="3">
        <f>'symulacje godzinowe'!$R$3*'symulacje godzinowe'!$N$3*(E5202-D5202)^2*'symulacje godzinowe'!$P$3/1000</f>
        <v>4.5849102335999998E-3</v>
      </c>
      <c r="K5202" s="3">
        <f t="shared" si="380"/>
        <v>0.11865783896639978</v>
      </c>
      <c r="L5202" s="6">
        <f t="shared" si="381"/>
        <v>427.16822027903919</v>
      </c>
    </row>
    <row r="5203" spans="1:19" x14ac:dyDescent="0.2">
      <c r="A5203" s="2">
        <v>8</v>
      </c>
      <c r="B5203" s="2">
        <v>5</v>
      </c>
      <c r="C5203" s="2">
        <v>5201</v>
      </c>
      <c r="D5203" s="2">
        <v>24.5</v>
      </c>
      <c r="E5203" s="2">
        <v>55</v>
      </c>
      <c r="F5203" s="1">
        <f t="shared" si="379"/>
        <v>50</v>
      </c>
      <c r="G5203" s="2">
        <v>124.4</v>
      </c>
      <c r="H5203" s="3">
        <f>G5203/1000*'symulacje godzinowe'!$N$3*'symulacje godzinowe'!$Q$3*'symulacje godzinowe'!$R$3</f>
        <v>0.54994266840000006</v>
      </c>
      <c r="I5203" s="3">
        <f>'symulacje godzinowe'!$R$3*'symulacje godzinowe'!$N$3*(E5203-D5203)*'symulacje godzinowe'!$O$3/1000</f>
        <v>0.73484930999999998</v>
      </c>
      <c r="J5203" s="3">
        <f>'symulacje godzinowe'!$R$3*'symulacje godzinowe'!$N$3*(E5203-D5203)^2*'symulacje godzinowe'!$P$3/1000</f>
        <v>4.8679610400000004E-3</v>
      </c>
      <c r="K5203" s="3">
        <f t="shared" si="380"/>
        <v>-0.18977460263999993</v>
      </c>
      <c r="L5203" s="6">
        <f t="shared" si="381"/>
        <v>0</v>
      </c>
    </row>
    <row r="5204" spans="1:19" x14ac:dyDescent="0.2">
      <c r="A5204" s="2">
        <v>8</v>
      </c>
      <c r="B5204" s="2">
        <v>5</v>
      </c>
      <c r="C5204" s="2">
        <v>5202</v>
      </c>
      <c r="D5204" s="2">
        <v>23.7</v>
      </c>
      <c r="E5204" s="2">
        <v>55</v>
      </c>
      <c r="F5204" s="1">
        <f t="shared" si="379"/>
        <v>50</v>
      </c>
      <c r="G5204" s="2">
        <v>62.8</v>
      </c>
      <c r="H5204" s="3">
        <f>G5204/1000*'symulacje godzinowe'!$N$3*'symulacje godzinowe'!$Q$3*'symulacje godzinowe'!$R$3</f>
        <v>0.27762379079999999</v>
      </c>
      <c r="I5204" s="3">
        <f>'symulacje godzinowe'!$R$3*'symulacje godzinowe'!$N$3*(E5204-D5204)*'symulacje godzinowe'!$O$3/1000</f>
        <v>0.75412404600000005</v>
      </c>
      <c r="J5204" s="3">
        <f>'symulacje godzinowe'!$R$3*'symulacje godzinowe'!$N$3*(E5204-D5204)^2*'symulacje godzinowe'!$P$3/1000</f>
        <v>5.1266785824000006E-3</v>
      </c>
      <c r="K5204" s="3">
        <f t="shared" si="380"/>
        <v>-0.48162693378240007</v>
      </c>
      <c r="L5204" s="6">
        <f t="shared" si="381"/>
        <v>0</v>
      </c>
    </row>
    <row r="5205" spans="1:19" x14ac:dyDescent="0.2">
      <c r="A5205" s="2">
        <v>8</v>
      </c>
      <c r="B5205" s="2">
        <v>5</v>
      </c>
      <c r="C5205" s="2">
        <v>5203</v>
      </c>
      <c r="D5205" s="2">
        <v>22.8</v>
      </c>
      <c r="E5205" s="2">
        <v>55</v>
      </c>
      <c r="F5205" s="1">
        <f t="shared" si="379"/>
        <v>50</v>
      </c>
      <c r="G5205" s="2">
        <v>0</v>
      </c>
      <c r="H5205" s="3">
        <f>G5205/1000*'symulacje godzinowe'!$N$3*'symulacje godzinowe'!$Q$3*'symulacje godzinowe'!$R$3</f>
        <v>0</v>
      </c>
      <c r="I5205" s="3">
        <f>'symulacje godzinowe'!$R$3*'symulacje godzinowe'!$N$3*(E5205-D5205)*'symulacje godzinowe'!$O$3/1000</f>
        <v>0.77580812399999999</v>
      </c>
      <c r="J5205" s="3">
        <f>'symulacje godzinowe'!$R$3*'symulacje godzinowe'!$N$3*(E5205-D5205)^2*'symulacje godzinowe'!$P$3/1000</f>
        <v>5.4257422464000001E-3</v>
      </c>
      <c r="K5205" s="3">
        <f t="shared" si="380"/>
        <v>-0.78123386624640001</v>
      </c>
      <c r="L5205" s="6">
        <f t="shared" si="381"/>
        <v>0</v>
      </c>
    </row>
    <row r="5206" spans="1:19" x14ac:dyDescent="0.2">
      <c r="A5206" s="2">
        <v>8</v>
      </c>
      <c r="B5206" s="2">
        <v>5</v>
      </c>
      <c r="C5206" s="2">
        <v>5204</v>
      </c>
      <c r="D5206" s="2">
        <v>21.6</v>
      </c>
      <c r="E5206" s="2">
        <v>55</v>
      </c>
      <c r="F5206" s="1">
        <f t="shared" si="379"/>
        <v>50</v>
      </c>
      <c r="G5206" s="2">
        <v>0</v>
      </c>
      <c r="H5206" s="3">
        <f>G5206/1000*'symulacje godzinowe'!$N$3*'symulacje godzinowe'!$Q$3*'symulacje godzinowe'!$R$3</f>
        <v>0</v>
      </c>
      <c r="I5206" s="3">
        <f>'symulacje godzinowe'!$R$3*'symulacje godzinowe'!$N$3*(E5206-D5206)*'symulacje godzinowe'!$O$3/1000</f>
        <v>0.80472022799999987</v>
      </c>
      <c r="J5206" s="3">
        <f>'symulacje godzinowe'!$R$3*'symulacje godzinowe'!$N$3*(E5206-D5206)^2*'symulacje godzinowe'!$P$3/1000</f>
        <v>5.8376808575999984E-3</v>
      </c>
      <c r="K5206" s="3">
        <f t="shared" si="380"/>
        <v>-0.81055790885759982</v>
      </c>
      <c r="L5206" s="6">
        <f t="shared" si="381"/>
        <v>0</v>
      </c>
    </row>
    <row r="5207" spans="1:19" x14ac:dyDescent="0.2">
      <c r="A5207" s="2">
        <v>8</v>
      </c>
      <c r="B5207" s="2">
        <v>5</v>
      </c>
      <c r="C5207" s="2">
        <v>5205</v>
      </c>
      <c r="D5207" s="2">
        <v>20.5</v>
      </c>
      <c r="E5207" s="2">
        <v>55</v>
      </c>
      <c r="F5207" s="1">
        <f t="shared" si="379"/>
        <v>50</v>
      </c>
      <c r="G5207" s="2">
        <v>0</v>
      </c>
      <c r="H5207" s="3">
        <f>G5207/1000*'symulacje godzinowe'!$N$3*'symulacje godzinowe'!$Q$3*'symulacje godzinowe'!$R$3</f>
        <v>0</v>
      </c>
      <c r="I5207" s="3">
        <f>'symulacje godzinowe'!$R$3*'symulacje godzinowe'!$N$3*(E5207-D5207)*'symulacje godzinowe'!$O$3/1000</f>
        <v>0.83122298999999988</v>
      </c>
      <c r="J5207" s="3">
        <f>'symulacje godzinowe'!$R$3*'symulacje godzinowe'!$N$3*(E5207-D5207)^2*'symulacje godzinowe'!$P$3/1000</f>
        <v>6.2285306399999995E-3</v>
      </c>
      <c r="K5207" s="3">
        <f t="shared" si="380"/>
        <v>-0.83745152063999984</v>
      </c>
      <c r="L5207" s="6">
        <f t="shared" si="381"/>
        <v>0</v>
      </c>
    </row>
    <row r="5208" spans="1:19" x14ac:dyDescent="0.2">
      <c r="A5208" s="2">
        <v>8</v>
      </c>
      <c r="B5208" s="2">
        <v>5</v>
      </c>
      <c r="C5208" s="2">
        <v>5206</v>
      </c>
      <c r="D5208" s="2">
        <v>19.3</v>
      </c>
      <c r="E5208" s="2">
        <v>55</v>
      </c>
      <c r="F5208" s="1">
        <f t="shared" si="379"/>
        <v>50</v>
      </c>
      <c r="G5208" s="2">
        <v>0</v>
      </c>
      <c r="H5208" s="3">
        <f>G5208/1000*'symulacje godzinowe'!$N$3*'symulacje godzinowe'!$Q$3*'symulacje godzinowe'!$R$3</f>
        <v>0</v>
      </c>
      <c r="I5208" s="3">
        <f>'symulacje godzinowe'!$R$3*'symulacje godzinowe'!$N$3*(E5208-D5208)*'symulacje godzinowe'!$O$3/1000</f>
        <v>0.86013509399999999</v>
      </c>
      <c r="J5208" s="3">
        <f>'symulacje godzinowe'!$R$3*'symulacje godzinowe'!$N$3*(E5208-D5208)^2*'symulacje godzinowe'!$P$3/1000</f>
        <v>6.6693551904000014E-3</v>
      </c>
      <c r="K5208" s="3">
        <f t="shared" si="380"/>
        <v>-0.86680444919040001</v>
      </c>
      <c r="L5208" s="6">
        <f t="shared" si="381"/>
        <v>0</v>
      </c>
      <c r="O5208" s="21" t="s">
        <v>33</v>
      </c>
    </row>
    <row r="5209" spans="1:19" x14ac:dyDescent="0.2">
      <c r="A5209" s="2">
        <v>8</v>
      </c>
      <c r="B5209" s="2">
        <v>5</v>
      </c>
      <c r="C5209" s="2">
        <v>5207</v>
      </c>
      <c r="D5209" s="2">
        <v>18.399999999999999</v>
      </c>
      <c r="E5209" s="2">
        <v>55</v>
      </c>
      <c r="F5209" s="1">
        <f t="shared" si="379"/>
        <v>50</v>
      </c>
      <c r="G5209" s="2">
        <v>0</v>
      </c>
      <c r="H5209" s="3">
        <f>G5209/1000*'symulacje godzinowe'!$N$3*'symulacje godzinowe'!$Q$3*'symulacje godzinowe'!$R$3</f>
        <v>0</v>
      </c>
      <c r="I5209" s="3">
        <f>'symulacje godzinowe'!$R$3*'symulacje godzinowe'!$N$3*(E5209-D5209)*'symulacje godzinowe'!$O$3/1000</f>
        <v>0.88181917199999993</v>
      </c>
      <c r="J5209" s="3">
        <f>'symulacje godzinowe'!$R$3*'symulacje godzinowe'!$N$3*(E5209-D5209)^2*'symulacje godzinowe'!$P$3/1000</f>
        <v>7.0098638976000011E-3</v>
      </c>
      <c r="K5209" s="3">
        <f t="shared" si="380"/>
        <v>-0.88882903589759998</v>
      </c>
      <c r="L5209" s="6">
        <f t="shared" si="381"/>
        <v>0</v>
      </c>
      <c r="M5209" s="21" t="s">
        <v>32</v>
      </c>
      <c r="N5209" s="21" t="s">
        <v>27</v>
      </c>
      <c r="O5209" s="21" t="s">
        <v>31</v>
      </c>
      <c r="P5209" s="21" t="s">
        <v>28</v>
      </c>
      <c r="Q5209" s="21" t="s">
        <v>29</v>
      </c>
      <c r="R5209" s="21" t="s">
        <v>30</v>
      </c>
      <c r="S5209" s="21" t="s">
        <v>26</v>
      </c>
    </row>
    <row r="5210" spans="1:19" x14ac:dyDescent="0.2">
      <c r="A5210" s="2">
        <v>8</v>
      </c>
      <c r="B5210" s="2">
        <v>5</v>
      </c>
      <c r="C5210" s="2">
        <v>5208</v>
      </c>
      <c r="D5210" s="2">
        <v>17.399999999999999</v>
      </c>
      <c r="E5210" s="2">
        <v>55</v>
      </c>
      <c r="F5210" s="1">
        <f t="shared" si="379"/>
        <v>50</v>
      </c>
      <c r="G5210" s="2">
        <v>0</v>
      </c>
      <c r="H5210" s="3">
        <f>G5210/1000*'symulacje godzinowe'!$N$3*'symulacje godzinowe'!$Q$3*'symulacje godzinowe'!$R$3</f>
        <v>0</v>
      </c>
      <c r="I5210" s="3">
        <f>'symulacje godzinowe'!$R$3*'symulacje godzinowe'!$N$3*(E5210-D5210)*'symulacje godzinowe'!$O$3/1000</f>
        <v>0.90591259199999985</v>
      </c>
      <c r="J5210" s="3">
        <f>'symulacje godzinowe'!$R$3*'symulacje godzinowe'!$N$3*(E5210-D5210)^2*'symulacje godzinowe'!$P$3/1000</f>
        <v>7.3981495296000007E-3</v>
      </c>
      <c r="K5210" s="3">
        <f t="shared" si="380"/>
        <v>-0.9133107415295999</v>
      </c>
      <c r="L5210" s="10">
        <f>SUM(L5187:L5209)</f>
        <v>24506.932844301125</v>
      </c>
      <c r="M5210" s="19">
        <f>(L5186-4.187*$N$7*$O$7*(F5210-10))*((L5186-4.187*$N$7*$O$7*(F5210-10))&gt;0)</f>
        <v>0</v>
      </c>
      <c r="N5210" s="19">
        <f>M5210/4.187/(F5210-10)*(M5210&gt;0)</f>
        <v>0</v>
      </c>
      <c r="O5210" s="19">
        <f>$P$7-0.5*$N$7*$O$7</f>
        <v>100</v>
      </c>
      <c r="P5210" s="19">
        <f>IF(N5210&lt;O5210,N5210,O5210)</f>
        <v>0</v>
      </c>
      <c r="Q5210" s="19">
        <f>L5210/4.187/(F5210-10)+P5210</f>
        <v>146.32751877418872</v>
      </c>
      <c r="R5210" s="19" t="b">
        <f>Q5210&gt;$N$7*$O$7</f>
        <v>0</v>
      </c>
      <c r="S5210" s="19">
        <f>IF(R5210,(F5210-10)/(50-10),(F5210-10)/(50-10)*Q5210/$N$7/$O$7)</f>
        <v>0.73163759387094363</v>
      </c>
    </row>
    <row r="5211" spans="1:19" x14ac:dyDescent="0.2">
      <c r="A5211" s="2">
        <v>8</v>
      </c>
      <c r="B5211" s="2">
        <v>6</v>
      </c>
      <c r="C5211" s="2">
        <v>5209</v>
      </c>
      <c r="D5211" s="2">
        <v>16.5</v>
      </c>
      <c r="E5211" s="2">
        <v>55</v>
      </c>
      <c r="F5211" s="1">
        <f t="shared" si="379"/>
        <v>50</v>
      </c>
      <c r="G5211" s="2">
        <v>0</v>
      </c>
      <c r="H5211" s="3">
        <f>G5211/1000*'symulacje godzinowe'!$N$3*'symulacje godzinowe'!$Q$3*'symulacje godzinowe'!$R$3</f>
        <v>0</v>
      </c>
      <c r="I5211" s="3">
        <f>'symulacje godzinowe'!$R$3*'symulacje godzinowe'!$N$3*(E5211-D5211)*'symulacje godzinowe'!$O$3/1000</f>
        <v>0.9275966699999999</v>
      </c>
      <c r="J5211" s="3">
        <f>'symulacje godzinowe'!$R$3*'symulacje godzinowe'!$N$3*(E5211-D5211)^2*'symulacje godzinowe'!$P$3/1000</f>
        <v>7.7565549600000002E-3</v>
      </c>
      <c r="K5211" s="3">
        <f t="shared" si="380"/>
        <v>-0.93535322495999995</v>
      </c>
      <c r="L5211" s="6">
        <f>K5211*(K5211&gt;0)*3600</f>
        <v>0</v>
      </c>
    </row>
    <row r="5212" spans="1:19" x14ac:dyDescent="0.2">
      <c r="A5212" s="2">
        <v>8</v>
      </c>
      <c r="B5212" s="2">
        <v>6</v>
      </c>
      <c r="C5212" s="2">
        <v>5210</v>
      </c>
      <c r="D5212" s="2">
        <v>16.399999999999999</v>
      </c>
      <c r="E5212" s="2">
        <v>55</v>
      </c>
      <c r="F5212" s="1">
        <f t="shared" si="379"/>
        <v>50</v>
      </c>
      <c r="G5212" s="2">
        <v>0</v>
      </c>
      <c r="H5212" s="3">
        <f>G5212/1000*'symulacje godzinowe'!$N$3*'symulacje godzinowe'!$Q$3*'symulacje godzinowe'!$R$3</f>
        <v>0</v>
      </c>
      <c r="I5212" s="3">
        <f>'symulacje godzinowe'!$R$3*'symulacje godzinowe'!$N$3*(E5212-D5212)*'symulacje godzinowe'!$O$3/1000</f>
        <v>0.9300060120000001</v>
      </c>
      <c r="J5212" s="3">
        <f>'symulacje godzinowe'!$R$3*'symulacje godzinowe'!$N$3*(E5212-D5212)^2*'symulacje godzinowe'!$P$3/1000</f>
        <v>7.7969010816000004E-3</v>
      </c>
      <c r="K5212" s="3">
        <f t="shared" si="380"/>
        <v>-0.93780291308160013</v>
      </c>
      <c r="L5212" s="6">
        <f t="shared" ref="L5212:L5233" si="382">K5212*(K5212&gt;0)*3600</f>
        <v>0</v>
      </c>
    </row>
    <row r="5213" spans="1:19" x14ac:dyDescent="0.2">
      <c r="A5213" s="2">
        <v>8</v>
      </c>
      <c r="B5213" s="2">
        <v>6</v>
      </c>
      <c r="C5213" s="2">
        <v>5211</v>
      </c>
      <c r="D5213" s="2">
        <v>16.2</v>
      </c>
      <c r="E5213" s="2">
        <v>55</v>
      </c>
      <c r="F5213" s="1">
        <f t="shared" si="379"/>
        <v>50</v>
      </c>
      <c r="G5213" s="2">
        <v>0</v>
      </c>
      <c r="H5213" s="3">
        <f>G5213/1000*'symulacje godzinowe'!$N$3*'symulacje godzinowe'!$Q$3*'symulacje godzinowe'!$R$3</f>
        <v>0</v>
      </c>
      <c r="I5213" s="3">
        <f>'symulacje godzinowe'!$R$3*'symulacje godzinowe'!$N$3*(E5213-D5213)*'symulacje godzinowe'!$O$3/1000</f>
        <v>0.93482469599999984</v>
      </c>
      <c r="J5213" s="3">
        <f>'symulacje godzinowe'!$R$3*'symulacje godzinowe'!$N$3*(E5213-D5213)^2*'symulacje godzinowe'!$P$3/1000</f>
        <v>7.8779073023999991E-3</v>
      </c>
      <c r="K5213" s="3">
        <f t="shared" si="380"/>
        <v>-0.94270260330239986</v>
      </c>
      <c r="L5213" s="6">
        <f t="shared" si="382"/>
        <v>0</v>
      </c>
    </row>
    <row r="5214" spans="1:19" x14ac:dyDescent="0.2">
      <c r="A5214" s="2">
        <v>8</v>
      </c>
      <c r="B5214" s="2">
        <v>6</v>
      </c>
      <c r="C5214" s="2">
        <v>5212</v>
      </c>
      <c r="D5214" s="2">
        <v>16.100000000000001</v>
      </c>
      <c r="E5214" s="2">
        <v>55</v>
      </c>
      <c r="F5214" s="1">
        <f t="shared" si="379"/>
        <v>50</v>
      </c>
      <c r="G5214" s="2">
        <v>0</v>
      </c>
      <c r="H5214" s="3">
        <f>G5214/1000*'symulacje godzinowe'!$N$3*'symulacje godzinowe'!$Q$3*'symulacje godzinowe'!$R$3</f>
        <v>0</v>
      </c>
      <c r="I5214" s="3">
        <f>'symulacje godzinowe'!$R$3*'symulacje godzinowe'!$N$3*(E5214-D5214)*'symulacje godzinowe'!$O$3/1000</f>
        <v>0.93723403799999994</v>
      </c>
      <c r="J5214" s="3">
        <f>'symulacje godzinowe'!$R$3*'symulacje godzinowe'!$N$3*(E5214-D5214)^2*'symulacje godzinowe'!$P$3/1000</f>
        <v>7.9185674015999977E-3</v>
      </c>
      <c r="K5214" s="3">
        <f t="shared" si="380"/>
        <v>-0.94515260540159995</v>
      </c>
      <c r="L5214" s="6">
        <f t="shared" si="382"/>
        <v>0</v>
      </c>
    </row>
    <row r="5215" spans="1:19" x14ac:dyDescent="0.2">
      <c r="A5215" s="2">
        <v>8</v>
      </c>
      <c r="B5215" s="2">
        <v>6</v>
      </c>
      <c r="C5215" s="2">
        <v>5213</v>
      </c>
      <c r="D5215" s="2">
        <v>16.8</v>
      </c>
      <c r="E5215" s="2">
        <v>55</v>
      </c>
      <c r="F5215" s="1">
        <f t="shared" si="379"/>
        <v>50</v>
      </c>
      <c r="G5215" s="2">
        <v>38.4</v>
      </c>
      <c r="H5215" s="3">
        <f>G5215/1000*'symulacje godzinowe'!$N$3*'symulacje godzinowe'!$Q$3*'symulacje godzinowe'!$R$3</f>
        <v>0.16975722239999999</v>
      </c>
      <c r="I5215" s="3">
        <f>'symulacje godzinowe'!$R$3*'symulacje godzinowe'!$N$3*(E5215-D5215)*'symulacje godzinowe'!$O$3/1000</f>
        <v>0.92036864400000007</v>
      </c>
      <c r="J5215" s="3">
        <f>'symulacje godzinowe'!$R$3*'symulacje godzinowe'!$N$3*(E5215-D5215)^2*'symulacje godzinowe'!$P$3/1000</f>
        <v>7.6361445504E-3</v>
      </c>
      <c r="K5215" s="3">
        <f t="shared" si="380"/>
        <v>-0.75824756615040001</v>
      </c>
      <c r="L5215" s="6">
        <f t="shared" si="382"/>
        <v>0</v>
      </c>
    </row>
    <row r="5216" spans="1:19" x14ac:dyDescent="0.2">
      <c r="A5216" s="2">
        <v>8</v>
      </c>
      <c r="B5216" s="2">
        <v>6</v>
      </c>
      <c r="C5216" s="2">
        <v>5214</v>
      </c>
      <c r="D5216" s="2">
        <v>17.399999999999999</v>
      </c>
      <c r="E5216" s="2">
        <v>55</v>
      </c>
      <c r="F5216" s="1">
        <f t="shared" si="379"/>
        <v>50</v>
      </c>
      <c r="G5216" s="2">
        <v>112.7</v>
      </c>
      <c r="H5216" s="3">
        <f>G5216/1000*'symulacje godzinowe'!$N$3*'symulacje godzinowe'!$Q$3*'symulacje godzinowe'!$R$3</f>
        <v>0.49821976470000007</v>
      </c>
      <c r="I5216" s="3">
        <f>'symulacje godzinowe'!$R$3*'symulacje godzinowe'!$N$3*(E5216-D5216)*'symulacje godzinowe'!$O$3/1000</f>
        <v>0.90591259199999985</v>
      </c>
      <c r="J5216" s="3">
        <f>'symulacje godzinowe'!$R$3*'symulacje godzinowe'!$N$3*(E5216-D5216)^2*'symulacje godzinowe'!$P$3/1000</f>
        <v>7.3981495296000007E-3</v>
      </c>
      <c r="K5216" s="3">
        <f t="shared" si="380"/>
        <v>-0.41509097682959978</v>
      </c>
      <c r="L5216" s="6">
        <f t="shared" si="382"/>
        <v>0</v>
      </c>
    </row>
    <row r="5217" spans="1:15" x14ac:dyDescent="0.2">
      <c r="A5217" s="2">
        <v>8</v>
      </c>
      <c r="B5217" s="2">
        <v>6</v>
      </c>
      <c r="C5217" s="2">
        <v>5215</v>
      </c>
      <c r="D5217" s="2">
        <v>18.100000000000001</v>
      </c>
      <c r="E5217" s="2">
        <v>55</v>
      </c>
      <c r="F5217" s="1">
        <f t="shared" si="379"/>
        <v>50</v>
      </c>
      <c r="G5217" s="2">
        <v>194.5</v>
      </c>
      <c r="H5217" s="3">
        <f>G5217/1000*'symulacje godzinowe'!$N$3*'symulacje godzinowe'!$Q$3*'symulacje godzinowe'!$R$3</f>
        <v>0.85983801450000008</v>
      </c>
      <c r="I5217" s="3">
        <f>'symulacje godzinowe'!$R$3*'symulacje godzinowe'!$N$3*(E5217-D5217)*'symulacje godzinowe'!$O$3/1000</f>
        <v>0.88904719799999987</v>
      </c>
      <c r="J5217" s="3">
        <f>'symulacje godzinowe'!$R$3*'symulacje godzinowe'!$N$3*(E5217-D5217)^2*'symulacje godzinowe'!$P$3/1000</f>
        <v>7.1252506655999984E-3</v>
      </c>
      <c r="K5217" s="3">
        <f t="shared" si="380"/>
        <v>-3.633443416559979E-2</v>
      </c>
      <c r="L5217" s="6">
        <f t="shared" si="382"/>
        <v>0</v>
      </c>
    </row>
    <row r="5218" spans="1:15" x14ac:dyDescent="0.2">
      <c r="A5218" s="2">
        <v>8</v>
      </c>
      <c r="B5218" s="2">
        <v>6</v>
      </c>
      <c r="C5218" s="2">
        <v>5216</v>
      </c>
      <c r="D5218" s="2">
        <v>18.5</v>
      </c>
      <c r="E5218" s="2">
        <v>55</v>
      </c>
      <c r="F5218" s="1">
        <f t="shared" si="379"/>
        <v>50</v>
      </c>
      <c r="G5218" s="2">
        <v>273.8</v>
      </c>
      <c r="H5218" s="3">
        <f>G5218/1000*'symulacje godzinowe'!$N$3*'symulacje godzinowe'!$Q$3*'symulacje godzinowe'!$R$3</f>
        <v>1.2104043618</v>
      </c>
      <c r="I5218" s="3">
        <f>'symulacje godzinowe'!$R$3*'symulacje godzinowe'!$N$3*(E5218-D5218)*'symulacje godzinowe'!$O$3/1000</f>
        <v>0.87940982999999984</v>
      </c>
      <c r="J5218" s="3">
        <f>'symulacje godzinowe'!$R$3*'symulacje godzinowe'!$N$3*(E5218-D5218)^2*'symulacje godzinowe'!$P$3/1000</f>
        <v>6.9716109599999992E-3</v>
      </c>
      <c r="K5218" s="3">
        <f t="shared" si="380"/>
        <v>0.32402292084000017</v>
      </c>
      <c r="L5218" s="6">
        <f t="shared" si="382"/>
        <v>1166.4825150240006</v>
      </c>
    </row>
    <row r="5219" spans="1:15" x14ac:dyDescent="0.2">
      <c r="A5219" s="2">
        <v>8</v>
      </c>
      <c r="B5219" s="2">
        <v>6</v>
      </c>
      <c r="C5219" s="2">
        <v>5217</v>
      </c>
      <c r="D5219" s="2">
        <v>18.8</v>
      </c>
      <c r="E5219" s="2">
        <v>55</v>
      </c>
      <c r="F5219" s="1">
        <f t="shared" si="379"/>
        <v>50</v>
      </c>
      <c r="G5219" s="2">
        <v>277.10000000000002</v>
      </c>
      <c r="H5219" s="3">
        <f>G5219/1000*'symulacje godzinowe'!$N$3*'symulacje godzinowe'!$Q$3*'symulacje godzinowe'!$R$3</f>
        <v>1.2249928730999999</v>
      </c>
      <c r="I5219" s="3">
        <f>'symulacje godzinowe'!$R$3*'symulacje godzinowe'!$N$3*(E5219-D5219)*'symulacje godzinowe'!$O$3/1000</f>
        <v>0.87218180399999989</v>
      </c>
      <c r="J5219" s="3">
        <f>'symulacje godzinowe'!$R$3*'symulacje godzinowe'!$N$3*(E5219-D5219)^2*'symulacje godzinowe'!$P$3/1000</f>
        <v>6.8574801024000008E-3</v>
      </c>
      <c r="K5219" s="3">
        <f t="shared" si="380"/>
        <v>0.34595358899760004</v>
      </c>
      <c r="L5219" s="6">
        <f t="shared" si="382"/>
        <v>1245.4329203913601</v>
      </c>
    </row>
    <row r="5220" spans="1:15" x14ac:dyDescent="0.2">
      <c r="A5220" s="2">
        <v>8</v>
      </c>
      <c r="B5220" s="2">
        <v>6</v>
      </c>
      <c r="C5220" s="2">
        <v>5218</v>
      </c>
      <c r="D5220" s="2">
        <v>19.2</v>
      </c>
      <c r="E5220" s="2">
        <v>55</v>
      </c>
      <c r="F5220" s="1">
        <f t="shared" si="379"/>
        <v>50</v>
      </c>
      <c r="G5220" s="2">
        <v>327.60000000000002</v>
      </c>
      <c r="H5220" s="3">
        <f>G5220/1000*'symulacje godzinowe'!$N$3*'symulacje godzinowe'!$Q$3*'symulacje godzinowe'!$R$3</f>
        <v>1.4482413036000001</v>
      </c>
      <c r="I5220" s="3">
        <f>'symulacje godzinowe'!$R$3*'symulacje godzinowe'!$N$3*(E5220-D5220)*'symulacje godzinowe'!$O$3/1000</f>
        <v>0.86254443599999986</v>
      </c>
      <c r="J5220" s="3">
        <f>'symulacje godzinowe'!$R$3*'symulacje godzinowe'!$N$3*(E5220-D5220)^2*'symulacje godzinowe'!$P$3/1000</f>
        <v>6.7067708543999986E-3</v>
      </c>
      <c r="K5220" s="3">
        <f t="shared" si="380"/>
        <v>0.57899009674560031</v>
      </c>
      <c r="L5220" s="6">
        <f t="shared" si="382"/>
        <v>2084.3643482841612</v>
      </c>
    </row>
    <row r="5221" spans="1:15" x14ac:dyDescent="0.2">
      <c r="A5221" s="2">
        <v>8</v>
      </c>
      <c r="B5221" s="2">
        <v>6</v>
      </c>
      <c r="C5221" s="2">
        <v>5219</v>
      </c>
      <c r="D5221" s="2">
        <v>19.5</v>
      </c>
      <c r="E5221" s="2">
        <v>55</v>
      </c>
      <c r="F5221" s="1">
        <f t="shared" si="379"/>
        <v>50</v>
      </c>
      <c r="G5221" s="2">
        <v>362.9</v>
      </c>
      <c r="H5221" s="3">
        <f>G5221/1000*'symulacje godzinowe'!$N$3*'symulacje godzinowe'!$Q$3*'symulacje godzinowe'!$R$3</f>
        <v>1.6042941669000002</v>
      </c>
      <c r="I5221" s="3">
        <f>'symulacje godzinowe'!$R$3*'symulacje godzinowe'!$N$3*(E5221-D5221)*'symulacje godzinowe'!$O$3/1000</f>
        <v>0.85531640999999992</v>
      </c>
      <c r="J5221" s="3">
        <f>'symulacje godzinowe'!$R$3*'symulacje godzinowe'!$N$3*(E5221-D5221)^2*'symulacje godzinowe'!$P$3/1000</f>
        <v>6.5948378399999993E-3</v>
      </c>
      <c r="K5221" s="3">
        <f t="shared" si="380"/>
        <v>0.7423829190600002</v>
      </c>
      <c r="L5221" s="6">
        <f t="shared" si="382"/>
        <v>2672.5785086160008</v>
      </c>
    </row>
    <row r="5222" spans="1:15" x14ac:dyDescent="0.2">
      <c r="A5222" s="2">
        <v>8</v>
      </c>
      <c r="B5222" s="2">
        <v>6</v>
      </c>
      <c r="C5222" s="2">
        <v>5220</v>
      </c>
      <c r="D5222" s="2">
        <v>19.7</v>
      </c>
      <c r="E5222" s="2">
        <v>55</v>
      </c>
      <c r="F5222" s="1">
        <f t="shared" si="379"/>
        <v>50</v>
      </c>
      <c r="G5222" s="2">
        <v>371.6</v>
      </c>
      <c r="H5222" s="3">
        <f>G5222/1000*'symulacje godzinowe'!$N$3*'symulacje godzinowe'!$Q$3*'symulacje godzinowe'!$R$3</f>
        <v>1.6427547876000004</v>
      </c>
      <c r="I5222" s="3">
        <f>'symulacje godzinowe'!$R$3*'symulacje godzinowe'!$N$3*(E5222-D5222)*'symulacje godzinowe'!$O$3/1000</f>
        <v>0.85049772599999984</v>
      </c>
      <c r="J5222" s="3">
        <f>'symulacje godzinowe'!$R$3*'symulacje godzinowe'!$N$3*(E5222-D5222)^2*'symulacje godzinowe'!$P$3/1000</f>
        <v>6.5207391263999975E-3</v>
      </c>
      <c r="K5222" s="3">
        <f t="shared" si="380"/>
        <v>0.78573632247360059</v>
      </c>
      <c r="L5222" s="6">
        <f t="shared" si="382"/>
        <v>2828.6507609049622</v>
      </c>
    </row>
    <row r="5223" spans="1:15" x14ac:dyDescent="0.2">
      <c r="A5223" s="2">
        <v>8</v>
      </c>
      <c r="B5223" s="2">
        <v>6</v>
      </c>
      <c r="C5223" s="2">
        <v>5221</v>
      </c>
      <c r="D5223" s="2">
        <v>20</v>
      </c>
      <c r="E5223" s="2">
        <v>55</v>
      </c>
      <c r="F5223" s="1">
        <f t="shared" si="379"/>
        <v>50</v>
      </c>
      <c r="G5223" s="2">
        <v>349.7</v>
      </c>
      <c r="H5223" s="3">
        <f>G5223/1000*'symulacje godzinowe'!$N$3*'symulacje godzinowe'!$Q$3*'symulacje godzinowe'!$R$3</f>
        <v>1.5459401217000002</v>
      </c>
      <c r="I5223" s="3">
        <f>'symulacje godzinowe'!$R$3*'symulacje godzinowe'!$N$3*(E5223-D5223)*'symulacje godzinowe'!$O$3/1000</f>
        <v>0.8432696999999999</v>
      </c>
      <c r="J5223" s="3">
        <f>'symulacje godzinowe'!$R$3*'symulacje godzinowe'!$N$3*(E5223-D5223)^2*'symulacje godzinowe'!$P$3/1000</f>
        <v>6.4103759999999997E-3</v>
      </c>
      <c r="K5223" s="3">
        <f t="shared" si="380"/>
        <v>0.69626004570000022</v>
      </c>
      <c r="L5223" s="6">
        <f t="shared" si="382"/>
        <v>2506.536164520001</v>
      </c>
    </row>
    <row r="5224" spans="1:15" x14ac:dyDescent="0.2">
      <c r="A5224" s="2">
        <v>8</v>
      </c>
      <c r="B5224" s="2">
        <v>6</v>
      </c>
      <c r="C5224" s="2">
        <v>5222</v>
      </c>
      <c r="D5224" s="2">
        <v>20.5</v>
      </c>
      <c r="E5224" s="2">
        <v>55</v>
      </c>
      <c r="F5224" s="1">
        <f t="shared" si="379"/>
        <v>50</v>
      </c>
      <c r="G5224" s="2">
        <v>386.3</v>
      </c>
      <c r="H5224" s="3">
        <f>G5224/1000*'symulacje godzinowe'!$N$3*'symulacje godzinowe'!$Q$3*'symulacje godzinowe'!$R$3</f>
        <v>1.7077399743000004</v>
      </c>
      <c r="I5224" s="3">
        <f>'symulacje godzinowe'!$R$3*'symulacje godzinowe'!$N$3*(E5224-D5224)*'symulacje godzinowe'!$O$3/1000</f>
        <v>0.83122298999999988</v>
      </c>
      <c r="J5224" s="3">
        <f>'symulacje godzinowe'!$R$3*'symulacje godzinowe'!$N$3*(E5224-D5224)^2*'symulacje godzinowe'!$P$3/1000</f>
        <v>6.2285306399999995E-3</v>
      </c>
      <c r="K5224" s="3">
        <f t="shared" si="380"/>
        <v>0.87028845366000052</v>
      </c>
      <c r="L5224" s="6">
        <f t="shared" si="382"/>
        <v>3133.0384331760019</v>
      </c>
    </row>
    <row r="5225" spans="1:15" x14ac:dyDescent="0.2">
      <c r="A5225" s="2">
        <v>8</v>
      </c>
      <c r="B5225" s="2">
        <v>6</v>
      </c>
      <c r="C5225" s="2">
        <v>5223</v>
      </c>
      <c r="D5225" s="2">
        <v>21</v>
      </c>
      <c r="E5225" s="2">
        <v>55</v>
      </c>
      <c r="F5225" s="1">
        <f t="shared" si="379"/>
        <v>50</v>
      </c>
      <c r="G5225" s="2">
        <v>389.5</v>
      </c>
      <c r="H5225" s="3">
        <f>G5225/1000*'symulacje godzinowe'!$N$3*'symulacje godzinowe'!$Q$3*'symulacje godzinowe'!$R$3</f>
        <v>1.7218864095000002</v>
      </c>
      <c r="I5225" s="3">
        <f>'symulacje godzinowe'!$R$3*'symulacje godzinowe'!$N$3*(E5225-D5225)*'symulacje godzinowe'!$O$3/1000</f>
        <v>0.81917627999999987</v>
      </c>
      <c r="J5225" s="3">
        <f>'symulacje godzinowe'!$R$3*'symulacje godzinowe'!$N$3*(E5225-D5225)^2*'symulacje godzinowe'!$P$3/1000</f>
        <v>6.0493017599999995E-3</v>
      </c>
      <c r="K5225" s="3">
        <f t="shared" si="380"/>
        <v>0.89666082774000033</v>
      </c>
      <c r="L5225" s="6">
        <f t="shared" si="382"/>
        <v>3227.9789798640013</v>
      </c>
    </row>
    <row r="5226" spans="1:15" x14ac:dyDescent="0.2">
      <c r="A5226" s="2">
        <v>8</v>
      </c>
      <c r="B5226" s="2">
        <v>6</v>
      </c>
      <c r="C5226" s="2">
        <v>5224</v>
      </c>
      <c r="D5226" s="2">
        <v>21.5</v>
      </c>
      <c r="E5226" s="2">
        <v>55</v>
      </c>
      <c r="F5226" s="1">
        <f t="shared" si="379"/>
        <v>50</v>
      </c>
      <c r="G5226" s="2">
        <v>300.39999999999998</v>
      </c>
      <c r="H5226" s="3">
        <f>G5226/1000*'symulacje godzinowe'!$N$3*'symulacje godzinowe'!$Q$3*'symulacje godzinowe'!$R$3</f>
        <v>1.3279966044</v>
      </c>
      <c r="I5226" s="3">
        <f>'symulacje godzinowe'!$R$3*'symulacje godzinowe'!$N$3*(E5226-D5226)*'symulacje godzinowe'!$O$3/1000</f>
        <v>0.80712956999999996</v>
      </c>
      <c r="J5226" s="3">
        <f>'symulacje godzinowe'!$R$3*'symulacje godzinowe'!$N$3*(E5226-D5226)^2*'symulacje godzinowe'!$P$3/1000</f>
        <v>5.8726893599999998E-3</v>
      </c>
      <c r="K5226" s="3">
        <f t="shared" si="380"/>
        <v>0.51499434504000008</v>
      </c>
      <c r="L5226" s="6">
        <f t="shared" si="382"/>
        <v>1853.9796421440003</v>
      </c>
    </row>
    <row r="5227" spans="1:15" x14ac:dyDescent="0.2">
      <c r="A5227" s="2">
        <v>8</v>
      </c>
      <c r="B5227" s="2">
        <v>6</v>
      </c>
      <c r="C5227" s="2">
        <v>5225</v>
      </c>
      <c r="D5227" s="2">
        <v>20.6</v>
      </c>
      <c r="E5227" s="2">
        <v>55</v>
      </c>
      <c r="F5227" s="1">
        <f t="shared" si="379"/>
        <v>50</v>
      </c>
      <c r="G5227" s="2">
        <v>168.1</v>
      </c>
      <c r="H5227" s="3">
        <f>G5227/1000*'symulacje godzinowe'!$N$3*'symulacje godzinowe'!$Q$3*'symulacje godzinowe'!$R$3</f>
        <v>0.74312992410000001</v>
      </c>
      <c r="I5227" s="3">
        <f>'symulacje godzinowe'!$R$3*'symulacje godzinowe'!$N$3*(E5227-D5227)*'symulacje godzinowe'!$O$3/1000</f>
        <v>0.82881364799999979</v>
      </c>
      <c r="J5227" s="3">
        <f>'symulacje godzinowe'!$R$3*'symulacje godzinowe'!$N$3*(E5227-D5227)^2*'symulacje godzinowe'!$P$3/1000</f>
        <v>6.1924755455999986E-3</v>
      </c>
      <c r="K5227" s="3">
        <f t="shared" si="380"/>
        <v>-9.1876199445599785E-2</v>
      </c>
      <c r="L5227" s="6">
        <f t="shared" si="382"/>
        <v>0</v>
      </c>
    </row>
    <row r="5228" spans="1:15" x14ac:dyDescent="0.2">
      <c r="A5228" s="2">
        <v>8</v>
      </c>
      <c r="B5228" s="2">
        <v>6</v>
      </c>
      <c r="C5228" s="2">
        <v>5226</v>
      </c>
      <c r="D5228" s="2">
        <v>19.600000000000001</v>
      </c>
      <c r="E5228" s="2">
        <v>55</v>
      </c>
      <c r="F5228" s="1">
        <f t="shared" si="379"/>
        <v>50</v>
      </c>
      <c r="G5228" s="2">
        <v>76.8</v>
      </c>
      <c r="H5228" s="3">
        <f>G5228/1000*'symulacje godzinowe'!$N$3*'symulacje godzinowe'!$Q$3*'symulacje godzinowe'!$R$3</f>
        <v>0.33951444479999998</v>
      </c>
      <c r="I5228" s="3">
        <f>'symulacje godzinowe'!$R$3*'symulacje godzinowe'!$N$3*(E5228-D5228)*'symulacje godzinowe'!$O$3/1000</f>
        <v>0.85290706799999993</v>
      </c>
      <c r="J5228" s="3">
        <f>'symulacje godzinowe'!$R$3*'symulacje godzinowe'!$N$3*(E5228-D5228)^2*'symulacje godzinowe'!$P$3/1000</f>
        <v>6.5577361535999997E-3</v>
      </c>
      <c r="K5228" s="3">
        <f t="shared" si="380"/>
        <v>-0.5199503593535999</v>
      </c>
      <c r="L5228" s="6">
        <f t="shared" si="382"/>
        <v>0</v>
      </c>
    </row>
    <row r="5229" spans="1:15" x14ac:dyDescent="0.2">
      <c r="A5229" s="2">
        <v>8</v>
      </c>
      <c r="B5229" s="2">
        <v>6</v>
      </c>
      <c r="C5229" s="2">
        <v>5227</v>
      </c>
      <c r="D5229" s="2">
        <v>18.7</v>
      </c>
      <c r="E5229" s="2">
        <v>55</v>
      </c>
      <c r="F5229" s="1">
        <f t="shared" si="379"/>
        <v>50</v>
      </c>
      <c r="G5229" s="2">
        <v>0</v>
      </c>
      <c r="H5229" s="3">
        <f>G5229/1000*'symulacje godzinowe'!$N$3*'symulacje godzinowe'!$Q$3*'symulacje godzinowe'!$R$3</f>
        <v>0</v>
      </c>
      <c r="I5229" s="3">
        <f>'symulacje godzinowe'!$R$3*'symulacje godzinowe'!$N$3*(E5229-D5229)*'symulacje godzinowe'!$O$3/1000</f>
        <v>0.87459114599999987</v>
      </c>
      <c r="J5229" s="3">
        <f>'symulacje godzinowe'!$R$3*'symulacje godzinowe'!$N$3*(E5229-D5229)^2*'symulacje godzinowe'!$P$3/1000</f>
        <v>6.8954190623999991E-3</v>
      </c>
      <c r="K5229" s="3">
        <f t="shared" si="380"/>
        <v>-0.88148656506239986</v>
      </c>
      <c r="L5229" s="6">
        <f t="shared" si="382"/>
        <v>0</v>
      </c>
    </row>
    <row r="5230" spans="1:15" x14ac:dyDescent="0.2">
      <c r="A5230" s="2">
        <v>8</v>
      </c>
      <c r="B5230" s="2">
        <v>6</v>
      </c>
      <c r="C5230" s="2">
        <v>5228</v>
      </c>
      <c r="D5230" s="2">
        <v>17.2</v>
      </c>
      <c r="E5230" s="2">
        <v>55</v>
      </c>
      <c r="F5230" s="1">
        <f t="shared" si="379"/>
        <v>50</v>
      </c>
      <c r="G5230" s="2">
        <v>0</v>
      </c>
      <c r="H5230" s="3">
        <f>G5230/1000*'symulacje godzinowe'!$N$3*'symulacje godzinowe'!$Q$3*'symulacje godzinowe'!$R$3</f>
        <v>0</v>
      </c>
      <c r="I5230" s="3">
        <f>'symulacje godzinowe'!$R$3*'symulacje godzinowe'!$N$3*(E5230-D5230)*'symulacje godzinowe'!$O$3/1000</f>
        <v>0.91073127599999981</v>
      </c>
      <c r="J5230" s="3">
        <f>'symulacje godzinowe'!$R$3*'symulacje godzinowe'!$N$3*(E5230-D5230)^2*'symulacje godzinowe'!$P$3/1000</f>
        <v>7.4770625663999977E-3</v>
      </c>
      <c r="K5230" s="3">
        <f t="shared" si="380"/>
        <v>-0.91820833856639983</v>
      </c>
      <c r="L5230" s="6">
        <f t="shared" si="382"/>
        <v>0</v>
      </c>
    </row>
    <row r="5231" spans="1:15" x14ac:dyDescent="0.2">
      <c r="A5231" s="2">
        <v>8</v>
      </c>
      <c r="B5231" s="2">
        <v>6</v>
      </c>
      <c r="C5231" s="2">
        <v>5229</v>
      </c>
      <c r="D5231" s="2">
        <v>15.7</v>
      </c>
      <c r="E5231" s="2">
        <v>55</v>
      </c>
      <c r="F5231" s="1">
        <f t="shared" si="379"/>
        <v>50</v>
      </c>
      <c r="G5231" s="2">
        <v>0</v>
      </c>
      <c r="H5231" s="3">
        <f>G5231/1000*'symulacje godzinowe'!$N$3*'symulacje godzinowe'!$Q$3*'symulacje godzinowe'!$R$3</f>
        <v>0</v>
      </c>
      <c r="I5231" s="3">
        <f>'symulacje godzinowe'!$R$3*'symulacje godzinowe'!$N$3*(E5231-D5231)*'symulacje godzinowe'!$O$3/1000</f>
        <v>0.94687140599999986</v>
      </c>
      <c r="J5231" s="3">
        <f>'symulacje godzinowe'!$R$3*'symulacje godzinowe'!$N$3*(E5231-D5231)^2*'symulacje godzinowe'!$P$3/1000</f>
        <v>8.0822543903999976E-3</v>
      </c>
      <c r="K5231" s="3">
        <f t="shared" si="380"/>
        <v>-0.95495366039039986</v>
      </c>
      <c r="L5231" s="6">
        <f t="shared" si="382"/>
        <v>0</v>
      </c>
    </row>
    <row r="5232" spans="1:15" x14ac:dyDescent="0.2">
      <c r="A5232" s="2">
        <v>8</v>
      </c>
      <c r="B5232" s="2">
        <v>6</v>
      </c>
      <c r="C5232" s="2">
        <v>5230</v>
      </c>
      <c r="D5232" s="2">
        <v>14.2</v>
      </c>
      <c r="E5232" s="2">
        <v>55</v>
      </c>
      <c r="F5232" s="1">
        <f t="shared" si="379"/>
        <v>50</v>
      </c>
      <c r="G5232" s="2">
        <v>0</v>
      </c>
      <c r="H5232" s="3">
        <f>G5232/1000*'symulacje godzinowe'!$N$3*'symulacje godzinowe'!$Q$3*'symulacje godzinowe'!$R$3</f>
        <v>0</v>
      </c>
      <c r="I5232" s="3">
        <f>'symulacje godzinowe'!$R$3*'symulacje godzinowe'!$N$3*(E5232-D5232)*'symulacje godzinowe'!$O$3/1000</f>
        <v>0.98301153599999991</v>
      </c>
      <c r="J5232" s="3">
        <f>'symulacje godzinowe'!$R$3*'symulacje godzinowe'!$N$3*(E5232-D5232)^2*'symulacje godzinowe'!$P$3/1000</f>
        <v>8.7109945343999996E-3</v>
      </c>
      <c r="K5232" s="3">
        <f t="shared" si="380"/>
        <v>-0.99172253053439996</v>
      </c>
      <c r="L5232" s="6">
        <f t="shared" si="382"/>
        <v>0</v>
      </c>
      <c r="O5232" s="21" t="s">
        <v>33</v>
      </c>
    </row>
    <row r="5233" spans="1:19" x14ac:dyDescent="0.2">
      <c r="A5233" s="2">
        <v>8</v>
      </c>
      <c r="B5233" s="2">
        <v>6</v>
      </c>
      <c r="C5233" s="2">
        <v>5231</v>
      </c>
      <c r="D5233" s="2">
        <v>14.2</v>
      </c>
      <c r="E5233" s="2">
        <v>55</v>
      </c>
      <c r="F5233" s="1">
        <f t="shared" si="379"/>
        <v>50</v>
      </c>
      <c r="G5233" s="2">
        <v>0</v>
      </c>
      <c r="H5233" s="3">
        <f>G5233/1000*'symulacje godzinowe'!$N$3*'symulacje godzinowe'!$Q$3*'symulacje godzinowe'!$R$3</f>
        <v>0</v>
      </c>
      <c r="I5233" s="3">
        <f>'symulacje godzinowe'!$R$3*'symulacje godzinowe'!$N$3*(E5233-D5233)*'symulacje godzinowe'!$O$3/1000</f>
        <v>0.98301153599999991</v>
      </c>
      <c r="J5233" s="3">
        <f>'symulacje godzinowe'!$R$3*'symulacje godzinowe'!$N$3*(E5233-D5233)^2*'symulacje godzinowe'!$P$3/1000</f>
        <v>8.7109945343999996E-3</v>
      </c>
      <c r="K5233" s="3">
        <f t="shared" si="380"/>
        <v>-0.99172253053439996</v>
      </c>
      <c r="L5233" s="6">
        <f t="shared" si="382"/>
        <v>0</v>
      </c>
      <c r="M5233" s="21" t="s">
        <v>32</v>
      </c>
      <c r="N5233" s="21" t="s">
        <v>27</v>
      </c>
      <c r="O5233" s="21" t="s">
        <v>31</v>
      </c>
      <c r="P5233" s="21" t="s">
        <v>28</v>
      </c>
      <c r="Q5233" s="21" t="s">
        <v>29</v>
      </c>
      <c r="R5233" s="21" t="s">
        <v>30</v>
      </c>
      <c r="S5233" s="21" t="s">
        <v>26</v>
      </c>
    </row>
    <row r="5234" spans="1:19" x14ac:dyDescent="0.2">
      <c r="A5234" s="2">
        <v>8</v>
      </c>
      <c r="B5234" s="2">
        <v>6</v>
      </c>
      <c r="C5234" s="2">
        <v>5232</v>
      </c>
      <c r="D5234" s="2">
        <v>14.1</v>
      </c>
      <c r="E5234" s="2">
        <v>55</v>
      </c>
      <c r="F5234" s="1">
        <f t="shared" si="379"/>
        <v>50</v>
      </c>
      <c r="G5234" s="2">
        <v>0</v>
      </c>
      <c r="H5234" s="3">
        <f>G5234/1000*'symulacje godzinowe'!$N$3*'symulacje godzinowe'!$Q$3*'symulacje godzinowe'!$R$3</f>
        <v>0</v>
      </c>
      <c r="I5234" s="3">
        <f>'symulacje godzinowe'!$R$3*'symulacje godzinowe'!$N$3*(E5234-D5234)*'symulacje godzinowe'!$O$3/1000</f>
        <v>0.98542087799999978</v>
      </c>
      <c r="J5234" s="3">
        <f>'symulacje godzinowe'!$R$3*'symulacje godzinowe'!$N$3*(E5234-D5234)^2*'symulacje godzinowe'!$P$3/1000</f>
        <v>8.7537478175999991E-3</v>
      </c>
      <c r="K5234" s="3">
        <f t="shared" si="380"/>
        <v>-0.99417462581759974</v>
      </c>
      <c r="L5234" s="10">
        <f>SUM(L5211:L5233)</f>
        <v>20719.042272924489</v>
      </c>
      <c r="M5234" s="19">
        <f>(L5210-4.187*$N$7*$O$7*(F5234-10))*((L5210-4.187*$N$7*$O$7*(F5234-10))&gt;0)</f>
        <v>0</v>
      </c>
      <c r="N5234" s="19">
        <f>M5234/4.187/(F5234-10)*(M5234&gt;0)</f>
        <v>0</v>
      </c>
      <c r="O5234" s="19">
        <f>$P$7-0.5*$N$7*$O$7</f>
        <v>100</v>
      </c>
      <c r="P5234" s="19">
        <f>IF(N5234&lt;O5234,N5234,O5234)</f>
        <v>0</v>
      </c>
      <c r="Q5234" s="19">
        <f>L5234/4.187/(F5234-10)+P5234</f>
        <v>123.71054617222646</v>
      </c>
      <c r="R5234" s="19" t="b">
        <f>Q5234&gt;$N$7*$O$7</f>
        <v>0</v>
      </c>
      <c r="S5234" s="19">
        <f>IF(R5234,(F5234-10)/(50-10),(F5234-10)/(50-10)*Q5234/$N$7/$O$7)</f>
        <v>0.61855273086113227</v>
      </c>
    </row>
    <row r="5235" spans="1:19" x14ac:dyDescent="0.2">
      <c r="A5235" s="2">
        <v>8</v>
      </c>
      <c r="B5235" s="2">
        <v>7</v>
      </c>
      <c r="C5235" s="2">
        <v>5233</v>
      </c>
      <c r="D5235" s="2">
        <v>14.1</v>
      </c>
      <c r="E5235" s="2">
        <v>55</v>
      </c>
      <c r="F5235" s="1">
        <f t="shared" si="379"/>
        <v>50</v>
      </c>
      <c r="G5235" s="2">
        <v>0</v>
      </c>
      <c r="H5235" s="3">
        <f>G5235/1000*'symulacje godzinowe'!$N$3*'symulacje godzinowe'!$Q$3*'symulacje godzinowe'!$R$3</f>
        <v>0</v>
      </c>
      <c r="I5235" s="3">
        <f>'symulacje godzinowe'!$R$3*'symulacje godzinowe'!$N$3*(E5235-D5235)*'symulacje godzinowe'!$O$3/1000</f>
        <v>0.98542087799999978</v>
      </c>
      <c r="J5235" s="3">
        <f>'symulacje godzinowe'!$R$3*'symulacje godzinowe'!$N$3*(E5235-D5235)^2*'symulacje godzinowe'!$P$3/1000</f>
        <v>8.7537478175999991E-3</v>
      </c>
      <c r="K5235" s="3">
        <f t="shared" si="380"/>
        <v>-0.99417462581759974</v>
      </c>
      <c r="L5235" s="6">
        <f>K5235*(K5235&gt;0)*3600</f>
        <v>0</v>
      </c>
    </row>
    <row r="5236" spans="1:19" x14ac:dyDescent="0.2">
      <c r="A5236" s="2">
        <v>8</v>
      </c>
      <c r="B5236" s="2">
        <v>7</v>
      </c>
      <c r="C5236" s="2">
        <v>5234</v>
      </c>
      <c r="D5236" s="2">
        <v>14.2</v>
      </c>
      <c r="E5236" s="2">
        <v>55</v>
      </c>
      <c r="F5236" s="1">
        <f t="shared" si="379"/>
        <v>50</v>
      </c>
      <c r="G5236" s="2">
        <v>0</v>
      </c>
      <c r="H5236" s="3">
        <f>G5236/1000*'symulacje godzinowe'!$N$3*'symulacje godzinowe'!$Q$3*'symulacje godzinowe'!$R$3</f>
        <v>0</v>
      </c>
      <c r="I5236" s="3">
        <f>'symulacje godzinowe'!$R$3*'symulacje godzinowe'!$N$3*(E5236-D5236)*'symulacje godzinowe'!$O$3/1000</f>
        <v>0.98301153599999991</v>
      </c>
      <c r="J5236" s="3">
        <f>'symulacje godzinowe'!$R$3*'symulacje godzinowe'!$N$3*(E5236-D5236)^2*'symulacje godzinowe'!$P$3/1000</f>
        <v>8.7109945343999996E-3</v>
      </c>
      <c r="K5236" s="3">
        <f t="shared" si="380"/>
        <v>-0.99172253053439996</v>
      </c>
      <c r="L5236" s="6">
        <f t="shared" ref="L5236:L5257" si="383">K5236*(K5236&gt;0)*3600</f>
        <v>0</v>
      </c>
    </row>
    <row r="5237" spans="1:19" x14ac:dyDescent="0.2">
      <c r="A5237" s="2">
        <v>8</v>
      </c>
      <c r="B5237" s="2">
        <v>7</v>
      </c>
      <c r="C5237" s="2">
        <v>5235</v>
      </c>
      <c r="D5237" s="2">
        <v>14.3</v>
      </c>
      <c r="E5237" s="2">
        <v>55</v>
      </c>
      <c r="F5237" s="1">
        <f t="shared" si="379"/>
        <v>50</v>
      </c>
      <c r="G5237" s="2">
        <v>0</v>
      </c>
      <c r="H5237" s="3">
        <f>G5237/1000*'symulacje godzinowe'!$N$3*'symulacje godzinowe'!$Q$3*'symulacje godzinowe'!$R$3</f>
        <v>0</v>
      </c>
      <c r="I5237" s="3">
        <f>'symulacje godzinowe'!$R$3*'symulacje godzinowe'!$N$3*(E5237-D5237)*'symulacje godzinowe'!$O$3/1000</f>
        <v>0.98060219400000004</v>
      </c>
      <c r="J5237" s="3">
        <f>'symulacje godzinowe'!$R$3*'symulacje godzinowe'!$N$3*(E5237-D5237)^2*'symulacje godzinowe'!$P$3/1000</f>
        <v>8.6683459104000011E-3</v>
      </c>
      <c r="K5237" s="3">
        <f t="shared" si="380"/>
        <v>-0.98927053991040004</v>
      </c>
      <c r="L5237" s="6">
        <f t="shared" si="383"/>
        <v>0</v>
      </c>
    </row>
    <row r="5238" spans="1:19" x14ac:dyDescent="0.2">
      <c r="A5238" s="2">
        <v>8</v>
      </c>
      <c r="B5238" s="2">
        <v>7</v>
      </c>
      <c r="C5238" s="2">
        <v>5236</v>
      </c>
      <c r="D5238" s="2">
        <v>14.4</v>
      </c>
      <c r="E5238" s="2">
        <v>55</v>
      </c>
      <c r="F5238" s="1">
        <f t="shared" si="379"/>
        <v>50</v>
      </c>
      <c r="G5238" s="2">
        <v>0</v>
      </c>
      <c r="H5238" s="3">
        <f>G5238/1000*'symulacje godzinowe'!$N$3*'symulacje godzinowe'!$Q$3*'symulacje godzinowe'!$R$3</f>
        <v>0</v>
      </c>
      <c r="I5238" s="3">
        <f>'symulacje godzinowe'!$R$3*'symulacje godzinowe'!$N$3*(E5238-D5238)*'symulacje godzinowe'!$O$3/1000</f>
        <v>0.97819285199999995</v>
      </c>
      <c r="J5238" s="3">
        <f>'symulacje godzinowe'!$R$3*'symulacje godzinowe'!$N$3*(E5238-D5238)^2*'symulacje godzinowe'!$P$3/1000</f>
        <v>8.6258019456000017E-3</v>
      </c>
      <c r="K5238" s="3">
        <f t="shared" si="380"/>
        <v>-0.98681865394559998</v>
      </c>
      <c r="L5238" s="6">
        <f t="shared" si="383"/>
        <v>0</v>
      </c>
    </row>
    <row r="5239" spans="1:19" x14ac:dyDescent="0.2">
      <c r="A5239" s="2">
        <v>8</v>
      </c>
      <c r="B5239" s="2">
        <v>7</v>
      </c>
      <c r="C5239" s="2">
        <v>5237</v>
      </c>
      <c r="D5239" s="2">
        <v>14.2</v>
      </c>
      <c r="E5239" s="2">
        <v>55</v>
      </c>
      <c r="F5239" s="1">
        <f t="shared" si="379"/>
        <v>50</v>
      </c>
      <c r="G5239" s="2">
        <v>10.5</v>
      </c>
      <c r="H5239" s="3">
        <f>G5239/1000*'symulacje godzinowe'!$N$3*'symulacje godzinowe'!$Q$3*'symulacje godzinowe'!$R$3</f>
        <v>4.6417990500000006E-2</v>
      </c>
      <c r="I5239" s="3">
        <f>'symulacje godzinowe'!$R$3*'symulacje godzinowe'!$N$3*(E5239-D5239)*'symulacje godzinowe'!$O$3/1000</f>
        <v>0.98301153599999991</v>
      </c>
      <c r="J5239" s="3">
        <f>'symulacje godzinowe'!$R$3*'symulacje godzinowe'!$N$3*(E5239-D5239)^2*'symulacje godzinowe'!$P$3/1000</f>
        <v>8.7109945343999996E-3</v>
      </c>
      <c r="K5239" s="3">
        <f t="shared" si="380"/>
        <v>-0.9453045400343999</v>
      </c>
      <c r="L5239" s="6">
        <f t="shared" si="383"/>
        <v>0</v>
      </c>
    </row>
    <row r="5240" spans="1:19" x14ac:dyDescent="0.2">
      <c r="A5240" s="2">
        <v>8</v>
      </c>
      <c r="B5240" s="2">
        <v>7</v>
      </c>
      <c r="C5240" s="2">
        <v>5238</v>
      </c>
      <c r="D5240" s="2">
        <v>13.9</v>
      </c>
      <c r="E5240" s="2">
        <v>55</v>
      </c>
      <c r="F5240" s="1">
        <f t="shared" si="379"/>
        <v>50</v>
      </c>
      <c r="G5240" s="2">
        <v>39.4</v>
      </c>
      <c r="H5240" s="3">
        <f>G5240/1000*'symulacje godzinowe'!$N$3*'symulacje godzinowe'!$Q$3*'symulacje godzinowe'!$R$3</f>
        <v>0.17417798339999999</v>
      </c>
      <c r="I5240" s="3">
        <f>'symulacje godzinowe'!$R$3*'symulacje godzinowe'!$N$3*(E5240-D5240)*'symulacje godzinowe'!$O$3/1000</f>
        <v>0.99023956199999996</v>
      </c>
      <c r="J5240" s="3">
        <f>'symulacje godzinowe'!$R$3*'symulacje godzinowe'!$N$3*(E5240-D5240)^2*'symulacje godzinowe'!$P$3/1000</f>
        <v>8.839568361599999E-3</v>
      </c>
      <c r="K5240" s="3">
        <f t="shared" si="380"/>
        <v>-0.8249011469616</v>
      </c>
      <c r="L5240" s="6">
        <f t="shared" si="383"/>
        <v>0</v>
      </c>
    </row>
    <row r="5241" spans="1:19" x14ac:dyDescent="0.2">
      <c r="A5241" s="2">
        <v>8</v>
      </c>
      <c r="B5241" s="2">
        <v>7</v>
      </c>
      <c r="C5241" s="2">
        <v>5239</v>
      </c>
      <c r="D5241" s="2">
        <v>13.7</v>
      </c>
      <c r="E5241" s="2">
        <v>55</v>
      </c>
      <c r="F5241" s="1">
        <f t="shared" si="379"/>
        <v>50</v>
      </c>
      <c r="G5241" s="2">
        <v>68.5</v>
      </c>
      <c r="H5241" s="3">
        <f>G5241/1000*'symulacje godzinowe'!$N$3*'symulacje godzinowe'!$Q$3*'symulacje godzinowe'!$R$3</f>
        <v>0.30282212850000007</v>
      </c>
      <c r="I5241" s="3">
        <f>'symulacje godzinowe'!$R$3*'symulacje godzinowe'!$N$3*(E5241-D5241)*'symulacje godzinowe'!$O$3/1000</f>
        <v>0.99505824599999981</v>
      </c>
      <c r="J5241" s="3">
        <f>'symulacje godzinowe'!$R$3*'symulacje godzinowe'!$N$3*(E5241-D5241)^2*'symulacje godzinowe'!$P$3/1000</f>
        <v>8.9258075423999991E-3</v>
      </c>
      <c r="K5241" s="3">
        <f t="shared" si="380"/>
        <v>-0.70116192504239983</v>
      </c>
      <c r="L5241" s="6">
        <f t="shared" si="383"/>
        <v>0</v>
      </c>
    </row>
    <row r="5242" spans="1:19" x14ac:dyDescent="0.2">
      <c r="A5242" s="2">
        <v>8</v>
      </c>
      <c r="B5242" s="2">
        <v>7</v>
      </c>
      <c r="C5242" s="2">
        <v>5240</v>
      </c>
      <c r="D5242" s="2">
        <v>13.7</v>
      </c>
      <c r="E5242" s="2">
        <v>55</v>
      </c>
      <c r="F5242" s="1">
        <f t="shared" si="379"/>
        <v>50</v>
      </c>
      <c r="G5242" s="2">
        <v>95.4</v>
      </c>
      <c r="H5242" s="3">
        <f>G5242/1000*'symulacje godzinowe'!$N$3*'symulacje godzinowe'!$Q$3*'symulacje godzinowe'!$R$3</f>
        <v>0.42174059940000008</v>
      </c>
      <c r="I5242" s="3">
        <f>'symulacje godzinowe'!$R$3*'symulacje godzinowe'!$N$3*(E5242-D5242)*'symulacje godzinowe'!$O$3/1000</f>
        <v>0.99505824599999981</v>
      </c>
      <c r="J5242" s="3">
        <f>'symulacje godzinowe'!$R$3*'symulacje godzinowe'!$N$3*(E5242-D5242)^2*'symulacje godzinowe'!$P$3/1000</f>
        <v>8.9258075423999991E-3</v>
      </c>
      <c r="K5242" s="3">
        <f t="shared" si="380"/>
        <v>-0.58224345414239975</v>
      </c>
      <c r="L5242" s="6">
        <f t="shared" si="383"/>
        <v>0</v>
      </c>
    </row>
    <row r="5243" spans="1:19" x14ac:dyDescent="0.2">
      <c r="A5243" s="2">
        <v>8</v>
      </c>
      <c r="B5243" s="2">
        <v>7</v>
      </c>
      <c r="C5243" s="2">
        <v>5241</v>
      </c>
      <c r="D5243" s="2">
        <v>13.7</v>
      </c>
      <c r="E5243" s="2">
        <v>55</v>
      </c>
      <c r="F5243" s="1">
        <f t="shared" si="379"/>
        <v>50</v>
      </c>
      <c r="G5243" s="2">
        <v>276</v>
      </c>
      <c r="H5243" s="3">
        <f>G5243/1000*'symulacje godzinowe'!$N$3*'symulacje godzinowe'!$Q$3*'symulacje godzinowe'!$R$3</f>
        <v>1.2201300360000003</v>
      </c>
      <c r="I5243" s="3">
        <f>'symulacje godzinowe'!$R$3*'symulacje godzinowe'!$N$3*(E5243-D5243)*'symulacje godzinowe'!$O$3/1000</f>
        <v>0.99505824599999981</v>
      </c>
      <c r="J5243" s="3">
        <f>'symulacje godzinowe'!$R$3*'symulacje godzinowe'!$N$3*(E5243-D5243)^2*'symulacje godzinowe'!$P$3/1000</f>
        <v>8.9258075423999991E-3</v>
      </c>
      <c r="K5243" s="3">
        <f t="shared" si="380"/>
        <v>0.21614598245760044</v>
      </c>
      <c r="L5243" s="6">
        <f t="shared" si="383"/>
        <v>778.12553684736156</v>
      </c>
    </row>
    <row r="5244" spans="1:19" x14ac:dyDescent="0.2">
      <c r="A5244" s="2">
        <v>8</v>
      </c>
      <c r="B5244" s="2">
        <v>7</v>
      </c>
      <c r="C5244" s="2">
        <v>5242</v>
      </c>
      <c r="D5244" s="2">
        <v>13.7</v>
      </c>
      <c r="E5244" s="2">
        <v>55</v>
      </c>
      <c r="F5244" s="1">
        <f t="shared" si="379"/>
        <v>50</v>
      </c>
      <c r="G5244" s="2">
        <v>326.5</v>
      </c>
      <c r="H5244" s="3">
        <f>G5244/1000*'symulacje godzinowe'!$N$3*'symulacje godzinowe'!$Q$3*'symulacje godzinowe'!$R$3</f>
        <v>1.4433784665</v>
      </c>
      <c r="I5244" s="3">
        <f>'symulacje godzinowe'!$R$3*'symulacje godzinowe'!$N$3*(E5244-D5244)*'symulacje godzinowe'!$O$3/1000</f>
        <v>0.99505824599999981</v>
      </c>
      <c r="J5244" s="3">
        <f>'symulacje godzinowe'!$R$3*'symulacje godzinowe'!$N$3*(E5244-D5244)^2*'symulacje godzinowe'!$P$3/1000</f>
        <v>8.9258075423999991E-3</v>
      </c>
      <c r="K5244" s="3">
        <f t="shared" si="380"/>
        <v>0.43939441295760018</v>
      </c>
      <c r="L5244" s="6">
        <f t="shared" si="383"/>
        <v>1581.8198866473606</v>
      </c>
    </row>
    <row r="5245" spans="1:19" x14ac:dyDescent="0.2">
      <c r="A5245" s="2">
        <v>8</v>
      </c>
      <c r="B5245" s="2">
        <v>7</v>
      </c>
      <c r="C5245" s="2">
        <v>5243</v>
      </c>
      <c r="D5245" s="2">
        <v>14.7</v>
      </c>
      <c r="E5245" s="2">
        <v>55</v>
      </c>
      <c r="F5245" s="1">
        <f t="shared" ref="F5245:F5308" si="384">E5245-5</f>
        <v>50</v>
      </c>
      <c r="G5245" s="2">
        <v>361.8</v>
      </c>
      <c r="H5245" s="3">
        <f>G5245/1000*'symulacje godzinowe'!$N$3*'symulacje godzinowe'!$Q$3*'symulacje godzinowe'!$R$3</f>
        <v>1.5994313298000002</v>
      </c>
      <c r="I5245" s="3">
        <f>'symulacje godzinowe'!$R$3*'symulacje godzinowe'!$N$3*(E5245-D5245)*'symulacje godzinowe'!$O$3/1000</f>
        <v>0.97096482599999978</v>
      </c>
      <c r="J5245" s="3">
        <f>'symulacje godzinowe'!$R$3*'symulacje godzinowe'!$N$3*(E5245-D5245)^2*'symulacje godzinowe'!$P$3/1000</f>
        <v>8.4987980063999987E-3</v>
      </c>
      <c r="K5245" s="3">
        <f t="shared" ref="K5245:K5308" si="385">H5245-I5245-J5245</f>
        <v>0.6199677057936005</v>
      </c>
      <c r="L5245" s="6">
        <f t="shared" si="383"/>
        <v>2231.8837408569616</v>
      </c>
    </row>
    <row r="5246" spans="1:19" x14ac:dyDescent="0.2">
      <c r="A5246" s="2">
        <v>8</v>
      </c>
      <c r="B5246" s="2">
        <v>7</v>
      </c>
      <c r="C5246" s="2">
        <v>5244</v>
      </c>
      <c r="D5246" s="2">
        <v>15.8</v>
      </c>
      <c r="E5246" s="2">
        <v>55</v>
      </c>
      <c r="F5246" s="1">
        <f t="shared" si="384"/>
        <v>50</v>
      </c>
      <c r="G5246" s="2">
        <v>370.6</v>
      </c>
      <c r="H5246" s="3">
        <f>G5246/1000*'symulacje godzinowe'!$N$3*'symulacje godzinowe'!$Q$3*'symulacje godzinowe'!$R$3</f>
        <v>1.6383340266000004</v>
      </c>
      <c r="I5246" s="3">
        <f>'symulacje godzinowe'!$R$3*'symulacje godzinowe'!$N$3*(E5246-D5246)*'symulacje godzinowe'!$O$3/1000</f>
        <v>0.9444620640000001</v>
      </c>
      <c r="J5246" s="3">
        <f>'symulacje godzinowe'!$R$3*'symulacje godzinowe'!$N$3*(E5246-D5246)^2*'symulacje godzinowe'!$P$3/1000</f>
        <v>8.0411756544000006E-3</v>
      </c>
      <c r="K5246" s="3">
        <f t="shared" si="385"/>
        <v>0.68583078694560029</v>
      </c>
      <c r="L5246" s="6">
        <f t="shared" si="383"/>
        <v>2468.9908330041612</v>
      </c>
    </row>
    <row r="5247" spans="1:19" x14ac:dyDescent="0.2">
      <c r="A5247" s="2">
        <v>8</v>
      </c>
      <c r="B5247" s="2">
        <v>7</v>
      </c>
      <c r="C5247" s="2">
        <v>5245</v>
      </c>
      <c r="D5247" s="2">
        <v>16.8</v>
      </c>
      <c r="E5247" s="2">
        <v>55</v>
      </c>
      <c r="F5247" s="1">
        <f t="shared" si="384"/>
        <v>50</v>
      </c>
      <c r="G5247" s="2">
        <v>347.4</v>
      </c>
      <c r="H5247" s="3">
        <f>G5247/1000*'symulacje godzinowe'!$N$3*'symulacje godzinowe'!$Q$3*'symulacje godzinowe'!$R$3</f>
        <v>1.5357723713999998</v>
      </c>
      <c r="I5247" s="3">
        <f>'symulacje godzinowe'!$R$3*'symulacje godzinowe'!$N$3*(E5247-D5247)*'symulacje godzinowe'!$O$3/1000</f>
        <v>0.92036864400000007</v>
      </c>
      <c r="J5247" s="3">
        <f>'symulacje godzinowe'!$R$3*'symulacje godzinowe'!$N$3*(E5247-D5247)^2*'symulacje godzinowe'!$P$3/1000</f>
        <v>7.6361445504E-3</v>
      </c>
      <c r="K5247" s="3">
        <f t="shared" si="385"/>
        <v>0.60776758284959975</v>
      </c>
      <c r="L5247" s="6">
        <f t="shared" si="383"/>
        <v>2187.963298258559</v>
      </c>
    </row>
    <row r="5248" spans="1:19" x14ac:dyDescent="0.2">
      <c r="A5248" s="2">
        <v>8</v>
      </c>
      <c r="B5248" s="2">
        <v>7</v>
      </c>
      <c r="C5248" s="2">
        <v>5246</v>
      </c>
      <c r="D5248" s="2">
        <v>16.2</v>
      </c>
      <c r="E5248" s="2">
        <v>55</v>
      </c>
      <c r="F5248" s="1">
        <f t="shared" si="384"/>
        <v>50</v>
      </c>
      <c r="G5248" s="2">
        <v>303.7</v>
      </c>
      <c r="H5248" s="3">
        <f>G5248/1000*'symulacje godzinowe'!$N$3*'symulacje godzinowe'!$Q$3*'symulacje godzinowe'!$R$3</f>
        <v>1.3425851156999999</v>
      </c>
      <c r="I5248" s="3">
        <f>'symulacje godzinowe'!$R$3*'symulacje godzinowe'!$N$3*(E5248-D5248)*'symulacje godzinowe'!$O$3/1000</f>
        <v>0.93482469599999984</v>
      </c>
      <c r="J5248" s="3">
        <f>'symulacje godzinowe'!$R$3*'symulacje godzinowe'!$N$3*(E5248-D5248)^2*'symulacje godzinowe'!$P$3/1000</f>
        <v>7.8779073023999991E-3</v>
      </c>
      <c r="K5248" s="3">
        <f t="shared" si="385"/>
        <v>0.39988251239760009</v>
      </c>
      <c r="L5248" s="6">
        <f t="shared" si="383"/>
        <v>1439.5770446313604</v>
      </c>
    </row>
    <row r="5249" spans="1:19" x14ac:dyDescent="0.2">
      <c r="A5249" s="2">
        <v>8</v>
      </c>
      <c r="B5249" s="2">
        <v>7</v>
      </c>
      <c r="C5249" s="2">
        <v>5247</v>
      </c>
      <c r="D5249" s="2">
        <v>15.7</v>
      </c>
      <c r="E5249" s="2">
        <v>55</v>
      </c>
      <c r="F5249" s="1">
        <f t="shared" si="384"/>
        <v>50</v>
      </c>
      <c r="G5249" s="2">
        <v>109.4</v>
      </c>
      <c r="H5249" s="3">
        <f>G5249/1000*'symulacje godzinowe'!$N$3*'symulacje godzinowe'!$Q$3*'symulacje godzinowe'!$R$3</f>
        <v>0.48363125340000002</v>
      </c>
      <c r="I5249" s="3">
        <f>'symulacje godzinowe'!$R$3*'symulacje godzinowe'!$N$3*(E5249-D5249)*'symulacje godzinowe'!$O$3/1000</f>
        <v>0.94687140599999986</v>
      </c>
      <c r="J5249" s="3">
        <f>'symulacje godzinowe'!$R$3*'symulacje godzinowe'!$N$3*(E5249-D5249)^2*'symulacje godzinowe'!$P$3/1000</f>
        <v>8.0822543903999976E-3</v>
      </c>
      <c r="K5249" s="3">
        <f t="shared" si="385"/>
        <v>-0.47132240699039984</v>
      </c>
      <c r="L5249" s="6">
        <f t="shared" si="383"/>
        <v>0</v>
      </c>
    </row>
    <row r="5250" spans="1:19" x14ac:dyDescent="0.2">
      <c r="A5250" s="2">
        <v>8</v>
      </c>
      <c r="B5250" s="2">
        <v>7</v>
      </c>
      <c r="C5250" s="2">
        <v>5248</v>
      </c>
      <c r="D5250" s="2">
        <v>15.1</v>
      </c>
      <c r="E5250" s="2">
        <v>55</v>
      </c>
      <c r="F5250" s="1">
        <f t="shared" si="384"/>
        <v>50</v>
      </c>
      <c r="G5250" s="2">
        <v>82.4</v>
      </c>
      <c r="H5250" s="3">
        <f>G5250/1000*'symulacje godzinowe'!$N$3*'symulacje godzinowe'!$Q$3*'symulacje godzinowe'!$R$3</f>
        <v>0.36427070639999998</v>
      </c>
      <c r="I5250" s="3">
        <f>'symulacje godzinowe'!$R$3*'symulacje godzinowe'!$N$3*(E5250-D5250)*'symulacje godzinowe'!$O$3/1000</f>
        <v>0.96132745799999986</v>
      </c>
      <c r="J5250" s="3">
        <f>'symulacje godzinowe'!$R$3*'symulacje godzinowe'!$N$3*(E5250-D5250)^2*'symulacje godzinowe'!$P$3/1000</f>
        <v>8.3309246496000005E-3</v>
      </c>
      <c r="K5250" s="3">
        <f t="shared" si="385"/>
        <v>-0.60538767624959977</v>
      </c>
      <c r="L5250" s="6">
        <f t="shared" si="383"/>
        <v>0</v>
      </c>
    </row>
    <row r="5251" spans="1:19" x14ac:dyDescent="0.2">
      <c r="A5251" s="2">
        <v>8</v>
      </c>
      <c r="B5251" s="2">
        <v>7</v>
      </c>
      <c r="C5251" s="2">
        <v>5249</v>
      </c>
      <c r="D5251" s="2">
        <v>15.5</v>
      </c>
      <c r="E5251" s="2">
        <v>55</v>
      </c>
      <c r="F5251" s="1">
        <f t="shared" si="384"/>
        <v>50</v>
      </c>
      <c r="G5251" s="2">
        <v>54.3</v>
      </c>
      <c r="H5251" s="3">
        <f>G5251/1000*'symulacje godzinowe'!$N$3*'symulacje godzinowe'!$Q$3*'symulacje godzinowe'!$R$3</f>
        <v>0.24004732229999998</v>
      </c>
      <c r="I5251" s="3">
        <f>'symulacje godzinowe'!$R$3*'symulacje godzinowe'!$N$3*(E5251-D5251)*'symulacje godzinowe'!$O$3/1000</f>
        <v>0.95169008999999993</v>
      </c>
      <c r="J5251" s="3">
        <f>'symulacje godzinowe'!$R$3*'symulacje godzinowe'!$N$3*(E5251-D5251)^2*'symulacje godzinowe'!$P$3/1000</f>
        <v>8.1647258399999995E-3</v>
      </c>
      <c r="K5251" s="3">
        <f t="shared" si="385"/>
        <v>-0.71980749353999995</v>
      </c>
      <c r="L5251" s="6">
        <f t="shared" si="383"/>
        <v>0</v>
      </c>
    </row>
    <row r="5252" spans="1:19" x14ac:dyDescent="0.2">
      <c r="A5252" s="2">
        <v>8</v>
      </c>
      <c r="B5252" s="2">
        <v>7</v>
      </c>
      <c r="C5252" s="2">
        <v>5250</v>
      </c>
      <c r="D5252" s="2">
        <v>16</v>
      </c>
      <c r="E5252" s="2">
        <v>55</v>
      </c>
      <c r="F5252" s="1">
        <f t="shared" si="384"/>
        <v>50</v>
      </c>
      <c r="G5252" s="2">
        <v>59.3</v>
      </c>
      <c r="H5252" s="3">
        <f>G5252/1000*'symulacje godzinowe'!$N$3*'symulacje godzinowe'!$Q$3*'symulacje godzinowe'!$R$3</f>
        <v>0.26215112730000001</v>
      </c>
      <c r="I5252" s="3">
        <f>'symulacje godzinowe'!$R$3*'symulacje godzinowe'!$N$3*(E5252-D5252)*'symulacje godzinowe'!$O$3/1000</f>
        <v>0.93964338000000003</v>
      </c>
      <c r="J5252" s="3">
        <f>'symulacje godzinowe'!$R$3*'symulacje godzinowe'!$N$3*(E5252-D5252)^2*'symulacje godzinowe'!$P$3/1000</f>
        <v>7.9593321600000006E-3</v>
      </c>
      <c r="K5252" s="3">
        <f t="shared" si="385"/>
        <v>-0.68545158486000002</v>
      </c>
      <c r="L5252" s="6">
        <f t="shared" si="383"/>
        <v>0</v>
      </c>
    </row>
    <row r="5253" spans="1:19" x14ac:dyDescent="0.2">
      <c r="A5253" s="2">
        <v>8</v>
      </c>
      <c r="B5253" s="2">
        <v>7</v>
      </c>
      <c r="C5253" s="2">
        <v>5251</v>
      </c>
      <c r="D5253" s="2">
        <v>16.399999999999999</v>
      </c>
      <c r="E5253" s="2">
        <v>55</v>
      </c>
      <c r="F5253" s="1">
        <f t="shared" si="384"/>
        <v>50</v>
      </c>
      <c r="G5253" s="2">
        <v>0</v>
      </c>
      <c r="H5253" s="3">
        <f>G5253/1000*'symulacje godzinowe'!$N$3*'symulacje godzinowe'!$Q$3*'symulacje godzinowe'!$R$3</f>
        <v>0</v>
      </c>
      <c r="I5253" s="3">
        <f>'symulacje godzinowe'!$R$3*'symulacje godzinowe'!$N$3*(E5253-D5253)*'symulacje godzinowe'!$O$3/1000</f>
        <v>0.9300060120000001</v>
      </c>
      <c r="J5253" s="3">
        <f>'symulacje godzinowe'!$R$3*'symulacje godzinowe'!$N$3*(E5253-D5253)^2*'symulacje godzinowe'!$P$3/1000</f>
        <v>7.7969010816000004E-3</v>
      </c>
      <c r="K5253" s="3">
        <f t="shared" si="385"/>
        <v>-0.93780291308160013</v>
      </c>
      <c r="L5253" s="6">
        <f t="shared" si="383"/>
        <v>0</v>
      </c>
    </row>
    <row r="5254" spans="1:19" x14ac:dyDescent="0.2">
      <c r="A5254" s="2">
        <v>8</v>
      </c>
      <c r="B5254" s="2">
        <v>7</v>
      </c>
      <c r="C5254" s="2">
        <v>5252</v>
      </c>
      <c r="D5254" s="2">
        <v>16.100000000000001</v>
      </c>
      <c r="E5254" s="2">
        <v>55</v>
      </c>
      <c r="F5254" s="1">
        <f t="shared" si="384"/>
        <v>50</v>
      </c>
      <c r="G5254" s="2">
        <v>0</v>
      </c>
      <c r="H5254" s="3">
        <f>G5254/1000*'symulacje godzinowe'!$N$3*'symulacje godzinowe'!$Q$3*'symulacje godzinowe'!$R$3</f>
        <v>0</v>
      </c>
      <c r="I5254" s="3">
        <f>'symulacje godzinowe'!$R$3*'symulacje godzinowe'!$N$3*(E5254-D5254)*'symulacje godzinowe'!$O$3/1000</f>
        <v>0.93723403799999994</v>
      </c>
      <c r="J5254" s="3">
        <f>'symulacje godzinowe'!$R$3*'symulacje godzinowe'!$N$3*(E5254-D5254)^2*'symulacje godzinowe'!$P$3/1000</f>
        <v>7.9185674015999977E-3</v>
      </c>
      <c r="K5254" s="3">
        <f t="shared" si="385"/>
        <v>-0.94515260540159995</v>
      </c>
      <c r="L5254" s="6">
        <f t="shared" si="383"/>
        <v>0</v>
      </c>
    </row>
    <row r="5255" spans="1:19" x14ac:dyDescent="0.2">
      <c r="A5255" s="2">
        <v>8</v>
      </c>
      <c r="B5255" s="2">
        <v>7</v>
      </c>
      <c r="C5255" s="2">
        <v>5253</v>
      </c>
      <c r="D5255" s="2">
        <v>15.9</v>
      </c>
      <c r="E5255" s="2">
        <v>55</v>
      </c>
      <c r="F5255" s="1">
        <f t="shared" si="384"/>
        <v>50</v>
      </c>
      <c r="G5255" s="2">
        <v>0</v>
      </c>
      <c r="H5255" s="3">
        <f>G5255/1000*'symulacje godzinowe'!$N$3*'symulacje godzinowe'!$Q$3*'symulacje godzinowe'!$R$3</f>
        <v>0</v>
      </c>
      <c r="I5255" s="3">
        <f>'symulacje godzinowe'!$R$3*'symulacje godzinowe'!$N$3*(E5255-D5255)*'symulacje godzinowe'!$O$3/1000</f>
        <v>0.9420527219999999</v>
      </c>
      <c r="J5255" s="3">
        <f>'symulacje godzinowe'!$R$3*'symulacje godzinowe'!$N$3*(E5255-D5255)^2*'symulacje godzinowe'!$P$3/1000</f>
        <v>8.000201577600001E-3</v>
      </c>
      <c r="K5255" s="3">
        <f t="shared" si="385"/>
        <v>-0.95005292357759985</v>
      </c>
      <c r="L5255" s="6">
        <f t="shared" si="383"/>
        <v>0</v>
      </c>
    </row>
    <row r="5256" spans="1:19" x14ac:dyDescent="0.2">
      <c r="A5256" s="2">
        <v>8</v>
      </c>
      <c r="B5256" s="2">
        <v>7</v>
      </c>
      <c r="C5256" s="2">
        <v>5254</v>
      </c>
      <c r="D5256" s="2">
        <v>15.6</v>
      </c>
      <c r="E5256" s="2">
        <v>55</v>
      </c>
      <c r="F5256" s="1">
        <f t="shared" si="384"/>
        <v>50</v>
      </c>
      <c r="G5256" s="2">
        <v>0</v>
      </c>
      <c r="H5256" s="3">
        <f>G5256/1000*'symulacje godzinowe'!$N$3*'symulacje godzinowe'!$Q$3*'symulacje godzinowe'!$R$3</f>
        <v>0</v>
      </c>
      <c r="I5256" s="3">
        <f>'symulacje godzinowe'!$R$3*'symulacje godzinowe'!$N$3*(E5256-D5256)*'symulacje godzinowe'!$O$3/1000</f>
        <v>0.94928074799999995</v>
      </c>
      <c r="J5256" s="3">
        <f>'symulacje godzinowe'!$R$3*'symulacje godzinowe'!$N$3*(E5256-D5256)^2*'symulacje godzinowe'!$P$3/1000</f>
        <v>8.123437785599999E-3</v>
      </c>
      <c r="K5256" s="3">
        <f t="shared" si="385"/>
        <v>-0.95740418578559994</v>
      </c>
      <c r="L5256" s="6">
        <f t="shared" si="383"/>
        <v>0</v>
      </c>
      <c r="O5256" s="21" t="s">
        <v>33</v>
      </c>
    </row>
    <row r="5257" spans="1:19" x14ac:dyDescent="0.2">
      <c r="A5257" s="2">
        <v>8</v>
      </c>
      <c r="B5257" s="2">
        <v>7</v>
      </c>
      <c r="C5257" s="2">
        <v>5255</v>
      </c>
      <c r="D5257" s="2">
        <v>14.3</v>
      </c>
      <c r="E5257" s="2">
        <v>55</v>
      </c>
      <c r="F5257" s="1">
        <f t="shared" si="384"/>
        <v>50</v>
      </c>
      <c r="G5257" s="2">
        <v>0</v>
      </c>
      <c r="H5257" s="3">
        <f>G5257/1000*'symulacje godzinowe'!$N$3*'symulacje godzinowe'!$Q$3*'symulacje godzinowe'!$R$3</f>
        <v>0</v>
      </c>
      <c r="I5257" s="3">
        <f>'symulacje godzinowe'!$R$3*'symulacje godzinowe'!$N$3*(E5257-D5257)*'symulacje godzinowe'!$O$3/1000</f>
        <v>0.98060219400000004</v>
      </c>
      <c r="J5257" s="3">
        <f>'symulacje godzinowe'!$R$3*'symulacje godzinowe'!$N$3*(E5257-D5257)^2*'symulacje godzinowe'!$P$3/1000</f>
        <v>8.6683459104000011E-3</v>
      </c>
      <c r="K5257" s="3">
        <f t="shared" si="385"/>
        <v>-0.98927053991040004</v>
      </c>
      <c r="L5257" s="6">
        <f t="shared" si="383"/>
        <v>0</v>
      </c>
      <c r="M5257" s="21" t="s">
        <v>32</v>
      </c>
      <c r="N5257" s="21" t="s">
        <v>27</v>
      </c>
      <c r="O5257" s="21" t="s">
        <v>31</v>
      </c>
      <c r="P5257" s="21" t="s">
        <v>28</v>
      </c>
      <c r="Q5257" s="21" t="s">
        <v>29</v>
      </c>
      <c r="R5257" s="21" t="s">
        <v>30</v>
      </c>
      <c r="S5257" s="21" t="s">
        <v>26</v>
      </c>
    </row>
    <row r="5258" spans="1:19" x14ac:dyDescent="0.2">
      <c r="A5258" s="2">
        <v>8</v>
      </c>
      <c r="B5258" s="2">
        <v>7</v>
      </c>
      <c r="C5258" s="2">
        <v>5256</v>
      </c>
      <c r="D5258" s="2">
        <v>13.1</v>
      </c>
      <c r="E5258" s="2">
        <v>55</v>
      </c>
      <c r="F5258" s="1">
        <f t="shared" si="384"/>
        <v>50</v>
      </c>
      <c r="G5258" s="2">
        <v>0</v>
      </c>
      <c r="H5258" s="3">
        <f>G5258/1000*'symulacje godzinowe'!$N$3*'symulacje godzinowe'!$Q$3*'symulacje godzinowe'!$R$3</f>
        <v>0</v>
      </c>
      <c r="I5258" s="3">
        <f>'symulacje godzinowe'!$R$3*'symulacje godzinowe'!$N$3*(E5258-D5258)*'symulacje godzinowe'!$O$3/1000</f>
        <v>1.009514298</v>
      </c>
      <c r="J5258" s="3">
        <f>'symulacje godzinowe'!$R$3*'symulacje godzinowe'!$N$3*(E5258-D5258)^2*'symulacje godzinowe'!$P$3/1000</f>
        <v>9.1870369055999986E-3</v>
      </c>
      <c r="K5258" s="3">
        <f t="shared" si="385"/>
        <v>-1.0187013349056</v>
      </c>
      <c r="L5258" s="10">
        <f>SUM(L5235:L5257)</f>
        <v>10688.360340245765</v>
      </c>
      <c r="M5258" s="19">
        <f>(L5234-4.187*$N$7*$O$7*(F5258-10))*((L5234-4.187*$N$7*$O$7*(F5258-10))&gt;0)</f>
        <v>0</v>
      </c>
      <c r="N5258" s="19">
        <f>M5258/4.187/(F5258-10)*(M5258&gt;0)</f>
        <v>0</v>
      </c>
      <c r="O5258" s="19">
        <f>$P$7-0.5*$N$7*$O$7</f>
        <v>100</v>
      </c>
      <c r="P5258" s="19">
        <f>IF(N5258&lt;O5258,N5258,O5258)</f>
        <v>0</v>
      </c>
      <c r="Q5258" s="19">
        <f>L5258/4.187/(F5258-10)+P5258</f>
        <v>63.818726655396254</v>
      </c>
      <c r="R5258" s="19" t="b">
        <f>Q5258&gt;$N$7*$O$7</f>
        <v>0</v>
      </c>
      <c r="S5258" s="19">
        <f>IF(R5258,(F5258-10)/(50-10),(F5258-10)/(50-10)*Q5258/$N$7/$O$7)</f>
        <v>0.31909363327698126</v>
      </c>
    </row>
    <row r="5259" spans="1:19" x14ac:dyDescent="0.2">
      <c r="A5259" s="2">
        <v>8</v>
      </c>
      <c r="B5259" s="2">
        <v>8</v>
      </c>
      <c r="C5259" s="2">
        <v>5257</v>
      </c>
      <c r="D5259" s="2">
        <v>11.8</v>
      </c>
      <c r="E5259" s="2">
        <v>55</v>
      </c>
      <c r="F5259" s="1">
        <f t="shared" si="384"/>
        <v>50</v>
      </c>
      <c r="G5259" s="2">
        <v>0</v>
      </c>
      <c r="H5259" s="3">
        <f>G5259/1000*'symulacje godzinowe'!$N$3*'symulacje godzinowe'!$Q$3*'symulacje godzinowe'!$R$3</f>
        <v>0</v>
      </c>
      <c r="I5259" s="3">
        <f>'symulacje godzinowe'!$R$3*'symulacje godzinowe'!$N$3*(E5259-D5259)*'symulacje godzinowe'!$O$3/1000</f>
        <v>1.040835744</v>
      </c>
      <c r="J5259" s="3">
        <f>'symulacje godzinowe'!$R$3*'symulacje godzinowe'!$N$3*(E5259-D5259)^2*'symulacje godzinowe'!$P$3/1000</f>
        <v>9.7659592704000021E-3</v>
      </c>
      <c r="K5259" s="3">
        <f t="shared" si="385"/>
        <v>-1.0506017032704</v>
      </c>
      <c r="L5259" s="6">
        <f>K5259*(K5259&gt;0)*3600</f>
        <v>0</v>
      </c>
    </row>
    <row r="5260" spans="1:19" x14ac:dyDescent="0.2">
      <c r="A5260" s="2">
        <v>8</v>
      </c>
      <c r="B5260" s="2">
        <v>8</v>
      </c>
      <c r="C5260" s="2">
        <v>5258</v>
      </c>
      <c r="D5260" s="2">
        <v>11.5</v>
      </c>
      <c r="E5260" s="2">
        <v>55</v>
      </c>
      <c r="F5260" s="1">
        <f t="shared" si="384"/>
        <v>50</v>
      </c>
      <c r="G5260" s="2">
        <v>0</v>
      </c>
      <c r="H5260" s="3">
        <f>G5260/1000*'symulacje godzinowe'!$N$3*'symulacje godzinowe'!$Q$3*'symulacje godzinowe'!$R$3</f>
        <v>0</v>
      </c>
      <c r="I5260" s="3">
        <f>'symulacje godzinowe'!$R$3*'symulacje godzinowe'!$N$3*(E5260-D5260)*'symulacje godzinowe'!$O$3/1000</f>
        <v>1.04806377</v>
      </c>
      <c r="J5260" s="3">
        <f>'symulacje godzinowe'!$R$3*'symulacje godzinowe'!$N$3*(E5260-D5260)^2*'symulacje godzinowe'!$P$3/1000</f>
        <v>9.9020685599999995E-3</v>
      </c>
      <c r="K5260" s="3">
        <f t="shared" si="385"/>
        <v>-1.0579658385599999</v>
      </c>
      <c r="L5260" s="6">
        <f t="shared" ref="L5260:L5281" si="386">K5260*(K5260&gt;0)*3600</f>
        <v>0</v>
      </c>
    </row>
    <row r="5261" spans="1:19" x14ac:dyDescent="0.2">
      <c r="A5261" s="2">
        <v>8</v>
      </c>
      <c r="B5261" s="2">
        <v>8</v>
      </c>
      <c r="C5261" s="2">
        <v>5259</v>
      </c>
      <c r="D5261" s="2">
        <v>11.1</v>
      </c>
      <c r="E5261" s="2">
        <v>55</v>
      </c>
      <c r="F5261" s="1">
        <f t="shared" si="384"/>
        <v>50</v>
      </c>
      <c r="G5261" s="2">
        <v>0</v>
      </c>
      <c r="H5261" s="3">
        <f>G5261/1000*'symulacje godzinowe'!$N$3*'symulacje godzinowe'!$Q$3*'symulacje godzinowe'!$R$3</f>
        <v>0</v>
      </c>
      <c r="I5261" s="3">
        <f>'symulacje godzinowe'!$R$3*'symulacje godzinowe'!$N$3*(E5261-D5261)*'symulacje godzinowe'!$O$3/1000</f>
        <v>1.0577011379999999</v>
      </c>
      <c r="J5261" s="3">
        <f>'symulacje godzinowe'!$R$3*'symulacje godzinowe'!$N$3*(E5261-D5261)^2*'symulacje godzinowe'!$P$3/1000</f>
        <v>1.0085012841599997E-2</v>
      </c>
      <c r="K5261" s="3">
        <f t="shared" si="385"/>
        <v>-1.0677861508415998</v>
      </c>
      <c r="L5261" s="6">
        <f t="shared" si="386"/>
        <v>0</v>
      </c>
    </row>
    <row r="5262" spans="1:19" x14ac:dyDescent="0.2">
      <c r="A5262" s="2">
        <v>8</v>
      </c>
      <c r="B5262" s="2">
        <v>8</v>
      </c>
      <c r="C5262" s="2">
        <v>5260</v>
      </c>
      <c r="D5262" s="2">
        <v>10.8</v>
      </c>
      <c r="E5262" s="2">
        <v>55</v>
      </c>
      <c r="F5262" s="1">
        <f t="shared" si="384"/>
        <v>50</v>
      </c>
      <c r="G5262" s="2">
        <v>0</v>
      </c>
      <c r="H5262" s="3">
        <f>G5262/1000*'symulacje godzinowe'!$N$3*'symulacje godzinowe'!$Q$3*'symulacje godzinowe'!$R$3</f>
        <v>0</v>
      </c>
      <c r="I5262" s="3">
        <f>'symulacje godzinowe'!$R$3*'symulacje godzinowe'!$N$3*(E5262-D5262)*'symulacje godzinowe'!$O$3/1000</f>
        <v>1.0649291639999998</v>
      </c>
      <c r="J5262" s="3">
        <f>'symulacje godzinowe'!$R$3*'symulacje godzinowe'!$N$3*(E5262-D5262)^2*'symulacje godzinowe'!$P$3/1000</f>
        <v>1.0223319974400001E-2</v>
      </c>
      <c r="K5262" s="3">
        <f t="shared" si="385"/>
        <v>-1.0751524839743998</v>
      </c>
      <c r="L5262" s="6">
        <f t="shared" si="386"/>
        <v>0</v>
      </c>
    </row>
    <row r="5263" spans="1:19" x14ac:dyDescent="0.2">
      <c r="A5263" s="2">
        <v>8</v>
      </c>
      <c r="B5263" s="2">
        <v>8</v>
      </c>
      <c r="C5263" s="2">
        <v>5261</v>
      </c>
      <c r="D5263" s="2">
        <v>12</v>
      </c>
      <c r="E5263" s="2">
        <v>55</v>
      </c>
      <c r="F5263" s="1">
        <f t="shared" si="384"/>
        <v>50</v>
      </c>
      <c r="G5263" s="2">
        <v>38.4</v>
      </c>
      <c r="H5263" s="3">
        <f>G5263/1000*'symulacje godzinowe'!$N$3*'symulacje godzinowe'!$Q$3*'symulacje godzinowe'!$R$3</f>
        <v>0.16975722239999999</v>
      </c>
      <c r="I5263" s="3">
        <f>'symulacje godzinowe'!$R$3*'symulacje godzinowe'!$N$3*(E5263-D5263)*'symulacje godzinowe'!$O$3/1000</f>
        <v>1.0360170599999998</v>
      </c>
      <c r="J5263" s="3">
        <f>'symulacje godzinowe'!$R$3*'symulacje godzinowe'!$N$3*(E5263-D5263)^2*'symulacje godzinowe'!$P$3/1000</f>
        <v>9.6757430400000004E-3</v>
      </c>
      <c r="K5263" s="3">
        <f t="shared" si="385"/>
        <v>-0.87593558063999977</v>
      </c>
      <c r="L5263" s="6">
        <f t="shared" si="386"/>
        <v>0</v>
      </c>
    </row>
    <row r="5264" spans="1:19" x14ac:dyDescent="0.2">
      <c r="A5264" s="2">
        <v>8</v>
      </c>
      <c r="B5264" s="2">
        <v>8</v>
      </c>
      <c r="C5264" s="2">
        <v>5262</v>
      </c>
      <c r="D5264" s="2">
        <v>13.2</v>
      </c>
      <c r="E5264" s="2">
        <v>55</v>
      </c>
      <c r="F5264" s="1">
        <f t="shared" si="384"/>
        <v>50</v>
      </c>
      <c r="G5264" s="2">
        <v>123.6</v>
      </c>
      <c r="H5264" s="3">
        <f>G5264/1000*'symulacje godzinowe'!$N$3*'symulacje godzinowe'!$Q$3*'symulacje godzinowe'!$R$3</f>
        <v>0.54640605959999999</v>
      </c>
      <c r="I5264" s="3">
        <f>'symulacje godzinowe'!$R$3*'symulacje godzinowe'!$N$3*(E5264-D5264)*'symulacje godzinowe'!$O$3/1000</f>
        <v>1.0071049559999998</v>
      </c>
      <c r="J5264" s="3">
        <f>'symulacje godzinowe'!$R$3*'symulacje godzinowe'!$N$3*(E5264-D5264)^2*'symulacje godzinowe'!$P$3/1000</f>
        <v>9.1432370303999987E-3</v>
      </c>
      <c r="K5264" s="3">
        <f t="shared" si="385"/>
        <v>-0.46984213343039982</v>
      </c>
      <c r="L5264" s="6">
        <f t="shared" si="386"/>
        <v>0</v>
      </c>
    </row>
    <row r="5265" spans="1:15" x14ac:dyDescent="0.2">
      <c r="A5265" s="2">
        <v>8</v>
      </c>
      <c r="B5265" s="2">
        <v>8</v>
      </c>
      <c r="C5265" s="2">
        <v>5263</v>
      </c>
      <c r="D5265" s="2">
        <v>14.4</v>
      </c>
      <c r="E5265" s="2">
        <v>55</v>
      </c>
      <c r="F5265" s="1">
        <f t="shared" si="384"/>
        <v>50</v>
      </c>
      <c r="G5265" s="2">
        <v>190.2</v>
      </c>
      <c r="H5265" s="3">
        <f>G5265/1000*'symulacje godzinowe'!$N$3*'symulacje godzinowe'!$Q$3*'symulacje godzinowe'!$R$3</f>
        <v>0.84082874219999981</v>
      </c>
      <c r="I5265" s="3">
        <f>'symulacje godzinowe'!$R$3*'symulacje godzinowe'!$N$3*(E5265-D5265)*'symulacje godzinowe'!$O$3/1000</f>
        <v>0.97819285199999995</v>
      </c>
      <c r="J5265" s="3">
        <f>'symulacje godzinowe'!$R$3*'symulacje godzinowe'!$N$3*(E5265-D5265)^2*'symulacje godzinowe'!$P$3/1000</f>
        <v>8.6258019456000017E-3</v>
      </c>
      <c r="K5265" s="3">
        <f t="shared" si="385"/>
        <v>-0.14598991174560014</v>
      </c>
      <c r="L5265" s="6">
        <f t="shared" si="386"/>
        <v>0</v>
      </c>
    </row>
    <row r="5266" spans="1:15" x14ac:dyDescent="0.2">
      <c r="A5266" s="2">
        <v>8</v>
      </c>
      <c r="B5266" s="2">
        <v>8</v>
      </c>
      <c r="C5266" s="2">
        <v>5264</v>
      </c>
      <c r="D5266" s="2">
        <v>15.7</v>
      </c>
      <c r="E5266" s="2">
        <v>55</v>
      </c>
      <c r="F5266" s="1">
        <f t="shared" si="384"/>
        <v>50</v>
      </c>
      <c r="G5266" s="2">
        <v>270.60000000000002</v>
      </c>
      <c r="H5266" s="3">
        <f>G5266/1000*'symulacje godzinowe'!$N$3*'symulacje godzinowe'!$Q$3*'symulacje godzinowe'!$R$3</f>
        <v>1.1962579266000002</v>
      </c>
      <c r="I5266" s="3">
        <f>'symulacje godzinowe'!$R$3*'symulacje godzinowe'!$N$3*(E5266-D5266)*'symulacje godzinowe'!$O$3/1000</f>
        <v>0.94687140599999986</v>
      </c>
      <c r="J5266" s="3">
        <f>'symulacje godzinowe'!$R$3*'symulacje godzinowe'!$N$3*(E5266-D5266)^2*'symulacje godzinowe'!$P$3/1000</f>
        <v>8.0822543903999976E-3</v>
      </c>
      <c r="K5266" s="3">
        <f t="shared" si="385"/>
        <v>0.24130426620960033</v>
      </c>
      <c r="L5266" s="6">
        <f t="shared" si="386"/>
        <v>868.69535835456122</v>
      </c>
    </row>
    <row r="5267" spans="1:15" x14ac:dyDescent="0.2">
      <c r="A5267" s="2">
        <v>8</v>
      </c>
      <c r="B5267" s="2">
        <v>8</v>
      </c>
      <c r="C5267" s="2">
        <v>5265</v>
      </c>
      <c r="D5267" s="2">
        <v>16.899999999999999</v>
      </c>
      <c r="E5267" s="2">
        <v>55</v>
      </c>
      <c r="F5267" s="1">
        <f t="shared" si="384"/>
        <v>50</v>
      </c>
      <c r="G5267" s="2">
        <v>346.8</v>
      </c>
      <c r="H5267" s="3">
        <f>G5267/1000*'symulacje godzinowe'!$N$3*'symulacje godzinowe'!$Q$3*'symulacje godzinowe'!$R$3</f>
        <v>1.5331199148000001</v>
      </c>
      <c r="I5267" s="3">
        <f>'symulacje godzinowe'!$R$3*'symulacje godzinowe'!$N$3*(E5267-D5267)*'symulacje godzinowe'!$O$3/1000</f>
        <v>0.91795930199999998</v>
      </c>
      <c r="J5267" s="3">
        <f>'symulacje godzinowe'!$R$3*'symulacje godzinowe'!$N$3*(E5267-D5267)^2*'symulacje godzinowe'!$P$3/1000</f>
        <v>7.5962170656E-3</v>
      </c>
      <c r="K5267" s="3">
        <f t="shared" si="385"/>
        <v>0.60756439573440013</v>
      </c>
      <c r="L5267" s="6">
        <f t="shared" si="386"/>
        <v>2187.2318246438404</v>
      </c>
    </row>
    <row r="5268" spans="1:15" x14ac:dyDescent="0.2">
      <c r="A5268" s="2">
        <v>8</v>
      </c>
      <c r="B5268" s="2">
        <v>8</v>
      </c>
      <c r="C5268" s="2">
        <v>5266</v>
      </c>
      <c r="D5268" s="2">
        <v>18.2</v>
      </c>
      <c r="E5268" s="2">
        <v>55</v>
      </c>
      <c r="F5268" s="1">
        <f t="shared" si="384"/>
        <v>50</v>
      </c>
      <c r="G5268" s="2">
        <v>413.5</v>
      </c>
      <c r="H5268" s="3">
        <f>G5268/1000*'symulacje godzinowe'!$N$3*'symulacje godzinowe'!$Q$3*'symulacje godzinowe'!$R$3</f>
        <v>1.8279846735</v>
      </c>
      <c r="I5268" s="3">
        <f>'symulacje godzinowe'!$R$3*'symulacje godzinowe'!$N$3*(E5268-D5268)*'symulacje godzinowe'!$O$3/1000</f>
        <v>0.88663785599999978</v>
      </c>
      <c r="J5268" s="3">
        <f>'symulacje godzinowe'!$R$3*'symulacje godzinowe'!$N$3*(E5268-D5268)^2*'symulacje godzinowe'!$P$3/1000</f>
        <v>7.0866837503999981E-3</v>
      </c>
      <c r="K5268" s="3">
        <f t="shared" si="385"/>
        <v>0.93426013374960026</v>
      </c>
      <c r="L5268" s="6">
        <f t="shared" si="386"/>
        <v>3363.3364814985612</v>
      </c>
    </row>
    <row r="5269" spans="1:15" x14ac:dyDescent="0.2">
      <c r="A5269" s="2">
        <v>8</v>
      </c>
      <c r="B5269" s="2">
        <v>8</v>
      </c>
      <c r="C5269" s="2">
        <v>5267</v>
      </c>
      <c r="D5269" s="2">
        <v>18.899999999999999</v>
      </c>
      <c r="E5269" s="2">
        <v>55</v>
      </c>
      <c r="F5269" s="1">
        <f t="shared" si="384"/>
        <v>50</v>
      </c>
      <c r="G5269" s="2">
        <v>460.1</v>
      </c>
      <c r="H5269" s="3">
        <f>G5269/1000*'symulacje godzinowe'!$N$3*'symulacje godzinowe'!$Q$3*'symulacje godzinowe'!$R$3</f>
        <v>2.0339921361000002</v>
      </c>
      <c r="I5269" s="3">
        <f>'symulacje godzinowe'!$R$3*'symulacje godzinowe'!$N$3*(E5269-D5269)*'symulacje godzinowe'!$O$3/1000</f>
        <v>0.86977246199999991</v>
      </c>
      <c r="J5269" s="3">
        <f>'symulacje godzinowe'!$R$3*'symulacje godzinowe'!$N$3*(E5269-D5269)^2*'symulacje godzinowe'!$P$3/1000</f>
        <v>6.8196458016E-3</v>
      </c>
      <c r="K5269" s="3">
        <f t="shared" si="385"/>
        <v>1.1574000282984003</v>
      </c>
      <c r="L5269" s="6">
        <f t="shared" si="386"/>
        <v>4166.6401018742408</v>
      </c>
    </row>
    <row r="5270" spans="1:15" x14ac:dyDescent="0.2">
      <c r="A5270" s="2">
        <v>8</v>
      </c>
      <c r="B5270" s="2">
        <v>8</v>
      </c>
      <c r="C5270" s="2">
        <v>5268</v>
      </c>
      <c r="D5270" s="2">
        <v>19.5</v>
      </c>
      <c r="E5270" s="2">
        <v>55</v>
      </c>
      <c r="F5270" s="1">
        <f t="shared" si="384"/>
        <v>50</v>
      </c>
      <c r="G5270" s="2">
        <v>368.3</v>
      </c>
      <c r="H5270" s="3">
        <f>G5270/1000*'symulacje godzinowe'!$N$3*'symulacje godzinowe'!$Q$3*'symulacje godzinowe'!$R$3</f>
        <v>1.6281662763</v>
      </c>
      <c r="I5270" s="3">
        <f>'symulacje godzinowe'!$R$3*'symulacje godzinowe'!$N$3*(E5270-D5270)*'symulacje godzinowe'!$O$3/1000</f>
        <v>0.85531640999999992</v>
      </c>
      <c r="J5270" s="3">
        <f>'symulacje godzinowe'!$R$3*'symulacje godzinowe'!$N$3*(E5270-D5270)^2*'symulacje godzinowe'!$P$3/1000</f>
        <v>6.5948378399999993E-3</v>
      </c>
      <c r="K5270" s="3">
        <f t="shared" si="385"/>
        <v>0.76625502846000004</v>
      </c>
      <c r="L5270" s="6">
        <f t="shared" si="386"/>
        <v>2758.5181024560002</v>
      </c>
    </row>
    <row r="5271" spans="1:15" x14ac:dyDescent="0.2">
      <c r="A5271" s="2">
        <v>8</v>
      </c>
      <c r="B5271" s="2">
        <v>8</v>
      </c>
      <c r="C5271" s="2">
        <v>5269</v>
      </c>
      <c r="D5271" s="2">
        <v>20.2</v>
      </c>
      <c r="E5271" s="2">
        <v>55</v>
      </c>
      <c r="F5271" s="1">
        <f t="shared" si="384"/>
        <v>50</v>
      </c>
      <c r="G5271" s="2">
        <v>346.3</v>
      </c>
      <c r="H5271" s="3">
        <f>G5271/1000*'symulacje godzinowe'!$N$3*'symulacje godzinowe'!$Q$3*'symulacje godzinowe'!$R$3</f>
        <v>1.5309095342999997</v>
      </c>
      <c r="I5271" s="3">
        <f>'symulacje godzinowe'!$R$3*'symulacje godzinowe'!$N$3*(E5271-D5271)*'symulacje godzinowe'!$O$3/1000</f>
        <v>0.83845101599999972</v>
      </c>
      <c r="J5271" s="3">
        <f>'symulacje godzinowe'!$R$3*'symulacje godzinowe'!$N$3*(E5271-D5271)^2*'symulacje godzinowe'!$P$3/1000</f>
        <v>6.3373238783999983E-3</v>
      </c>
      <c r="K5271" s="3">
        <f t="shared" si="385"/>
        <v>0.68612119442159991</v>
      </c>
      <c r="L5271" s="6">
        <f t="shared" si="386"/>
        <v>2470.0362999177596</v>
      </c>
    </row>
    <row r="5272" spans="1:15" x14ac:dyDescent="0.2">
      <c r="A5272" s="2">
        <v>8</v>
      </c>
      <c r="B5272" s="2">
        <v>8</v>
      </c>
      <c r="C5272" s="2">
        <v>5270</v>
      </c>
      <c r="D5272" s="2">
        <v>20.3</v>
      </c>
      <c r="E5272" s="2">
        <v>55</v>
      </c>
      <c r="F5272" s="1">
        <f t="shared" si="384"/>
        <v>50</v>
      </c>
      <c r="G5272" s="2">
        <v>383.4</v>
      </c>
      <c r="H5272" s="3">
        <f>G5272/1000*'symulacje godzinowe'!$N$3*'symulacje godzinowe'!$Q$3*'symulacje godzinowe'!$R$3</f>
        <v>1.6949197673999996</v>
      </c>
      <c r="I5272" s="3">
        <f>'symulacje godzinowe'!$R$3*'symulacje godzinowe'!$N$3*(E5272-D5272)*'symulacje godzinowe'!$O$3/1000</f>
        <v>0.83604167399999996</v>
      </c>
      <c r="J5272" s="3">
        <f>'symulacje godzinowe'!$R$3*'symulacje godzinowe'!$N$3*(E5272-D5272)^2*'symulacje godzinowe'!$P$3/1000</f>
        <v>6.3009548063999998E-3</v>
      </c>
      <c r="K5272" s="3">
        <f t="shared" si="385"/>
        <v>0.85257713859359963</v>
      </c>
      <c r="L5272" s="6">
        <f t="shared" si="386"/>
        <v>3069.2776989369586</v>
      </c>
    </row>
    <row r="5273" spans="1:15" x14ac:dyDescent="0.2">
      <c r="A5273" s="2">
        <v>8</v>
      </c>
      <c r="B5273" s="2">
        <v>8</v>
      </c>
      <c r="C5273" s="2">
        <v>5271</v>
      </c>
      <c r="D5273" s="2">
        <v>20.399999999999999</v>
      </c>
      <c r="E5273" s="2">
        <v>55</v>
      </c>
      <c r="F5273" s="1">
        <f t="shared" si="384"/>
        <v>50</v>
      </c>
      <c r="G5273" s="2">
        <v>356.9</v>
      </c>
      <c r="H5273" s="3">
        <f>G5273/1000*'symulacje godzinowe'!$N$3*'symulacje godzinowe'!$Q$3*'symulacje godzinowe'!$R$3</f>
        <v>1.5777696009000002</v>
      </c>
      <c r="I5273" s="3">
        <f>'symulacje godzinowe'!$R$3*'symulacje godzinowe'!$N$3*(E5273-D5273)*'symulacje godzinowe'!$O$3/1000</f>
        <v>0.83363233199999998</v>
      </c>
      <c r="J5273" s="3">
        <f>'symulacje godzinowe'!$R$3*'symulacje godzinowe'!$N$3*(E5273-D5273)^2*'symulacje godzinowe'!$P$3/1000</f>
        <v>6.2646903935999997E-3</v>
      </c>
      <c r="K5273" s="3">
        <f t="shared" si="385"/>
        <v>0.7378725785064002</v>
      </c>
      <c r="L5273" s="6">
        <f t="shared" si="386"/>
        <v>2656.3412826230406</v>
      </c>
    </row>
    <row r="5274" spans="1:15" x14ac:dyDescent="0.2">
      <c r="A5274" s="2">
        <v>8</v>
      </c>
      <c r="B5274" s="2">
        <v>8</v>
      </c>
      <c r="C5274" s="2">
        <v>5272</v>
      </c>
      <c r="D5274" s="2">
        <v>20.5</v>
      </c>
      <c r="E5274" s="2">
        <v>55</v>
      </c>
      <c r="F5274" s="1">
        <f t="shared" si="384"/>
        <v>50</v>
      </c>
      <c r="G5274" s="2">
        <v>278</v>
      </c>
      <c r="H5274" s="3">
        <f>G5274/1000*'symulacje godzinowe'!$N$3*'symulacje godzinowe'!$Q$3*'symulacje godzinowe'!$R$3</f>
        <v>1.2289715580000002</v>
      </c>
      <c r="I5274" s="3">
        <f>'symulacje godzinowe'!$R$3*'symulacje godzinowe'!$N$3*(E5274-D5274)*'symulacje godzinowe'!$O$3/1000</f>
        <v>0.83122298999999988</v>
      </c>
      <c r="J5274" s="3">
        <f>'symulacje godzinowe'!$R$3*'symulacje godzinowe'!$N$3*(E5274-D5274)^2*'symulacje godzinowe'!$P$3/1000</f>
        <v>6.2285306399999995E-3</v>
      </c>
      <c r="K5274" s="3">
        <f t="shared" si="385"/>
        <v>0.39152003736000035</v>
      </c>
      <c r="L5274" s="6">
        <f t="shared" si="386"/>
        <v>1409.4721344960012</v>
      </c>
    </row>
    <row r="5275" spans="1:15" x14ac:dyDescent="0.2">
      <c r="A5275" s="2">
        <v>8</v>
      </c>
      <c r="B5275" s="2">
        <v>8</v>
      </c>
      <c r="C5275" s="2">
        <v>5273</v>
      </c>
      <c r="D5275" s="2">
        <v>20.3</v>
      </c>
      <c r="E5275" s="2">
        <v>55</v>
      </c>
      <c r="F5275" s="1">
        <f t="shared" si="384"/>
        <v>50</v>
      </c>
      <c r="G5275" s="2">
        <v>164.7</v>
      </c>
      <c r="H5275" s="3">
        <f>G5275/1000*'symulacje godzinowe'!$N$3*'symulacje godzinowe'!$Q$3*'symulacje godzinowe'!$R$3</f>
        <v>0.72809933669999993</v>
      </c>
      <c r="I5275" s="3">
        <f>'symulacje godzinowe'!$R$3*'symulacje godzinowe'!$N$3*(E5275-D5275)*'symulacje godzinowe'!$O$3/1000</f>
        <v>0.83604167399999996</v>
      </c>
      <c r="J5275" s="3">
        <f>'symulacje godzinowe'!$R$3*'symulacje godzinowe'!$N$3*(E5275-D5275)^2*'symulacje godzinowe'!$P$3/1000</f>
        <v>6.3009548063999998E-3</v>
      </c>
      <c r="K5275" s="3">
        <f t="shared" si="385"/>
        <v>-0.11424329210640002</v>
      </c>
      <c r="L5275" s="6">
        <f t="shared" si="386"/>
        <v>0</v>
      </c>
    </row>
    <row r="5276" spans="1:15" x14ac:dyDescent="0.2">
      <c r="A5276" s="2">
        <v>8</v>
      </c>
      <c r="B5276" s="2">
        <v>8</v>
      </c>
      <c r="C5276" s="2">
        <v>5274</v>
      </c>
      <c r="D5276" s="2">
        <v>20.2</v>
      </c>
      <c r="E5276" s="2">
        <v>55</v>
      </c>
      <c r="F5276" s="1">
        <f t="shared" si="384"/>
        <v>50</v>
      </c>
      <c r="G5276" s="2">
        <v>89.6</v>
      </c>
      <c r="H5276" s="3">
        <f>G5276/1000*'symulacje godzinowe'!$N$3*'symulacje godzinowe'!$Q$3*'symulacje godzinowe'!$R$3</f>
        <v>0.39610018559999993</v>
      </c>
      <c r="I5276" s="3">
        <f>'symulacje godzinowe'!$R$3*'symulacje godzinowe'!$N$3*(E5276-D5276)*'symulacje godzinowe'!$O$3/1000</f>
        <v>0.83845101599999972</v>
      </c>
      <c r="J5276" s="3">
        <f>'symulacje godzinowe'!$R$3*'symulacje godzinowe'!$N$3*(E5276-D5276)^2*'symulacje godzinowe'!$P$3/1000</f>
        <v>6.3373238783999983E-3</v>
      </c>
      <c r="K5276" s="3">
        <f t="shared" si="385"/>
        <v>-0.44868815427839981</v>
      </c>
      <c r="L5276" s="6">
        <f t="shared" si="386"/>
        <v>0</v>
      </c>
    </row>
    <row r="5277" spans="1:15" x14ac:dyDescent="0.2">
      <c r="A5277" s="2">
        <v>8</v>
      </c>
      <c r="B5277" s="2">
        <v>8</v>
      </c>
      <c r="C5277" s="2">
        <v>5275</v>
      </c>
      <c r="D5277" s="2">
        <v>20</v>
      </c>
      <c r="E5277" s="2">
        <v>55</v>
      </c>
      <c r="F5277" s="1">
        <f t="shared" si="384"/>
        <v>50</v>
      </c>
      <c r="G5277" s="2">
        <v>0</v>
      </c>
      <c r="H5277" s="3">
        <f>G5277/1000*'symulacje godzinowe'!$N$3*'symulacje godzinowe'!$Q$3*'symulacje godzinowe'!$R$3</f>
        <v>0</v>
      </c>
      <c r="I5277" s="3">
        <f>'symulacje godzinowe'!$R$3*'symulacje godzinowe'!$N$3*(E5277-D5277)*'symulacje godzinowe'!$O$3/1000</f>
        <v>0.8432696999999999</v>
      </c>
      <c r="J5277" s="3">
        <f>'symulacje godzinowe'!$R$3*'symulacje godzinowe'!$N$3*(E5277-D5277)^2*'symulacje godzinowe'!$P$3/1000</f>
        <v>6.4103759999999997E-3</v>
      </c>
      <c r="K5277" s="3">
        <f t="shared" si="385"/>
        <v>-0.84968007599999995</v>
      </c>
      <c r="L5277" s="6">
        <f t="shared" si="386"/>
        <v>0</v>
      </c>
    </row>
    <row r="5278" spans="1:15" x14ac:dyDescent="0.2">
      <c r="A5278" s="2">
        <v>8</v>
      </c>
      <c r="B5278" s="2">
        <v>8</v>
      </c>
      <c r="C5278" s="2">
        <v>5276</v>
      </c>
      <c r="D5278" s="2">
        <v>18.2</v>
      </c>
      <c r="E5278" s="2">
        <v>55</v>
      </c>
      <c r="F5278" s="1">
        <f t="shared" si="384"/>
        <v>50</v>
      </c>
      <c r="G5278" s="2">
        <v>0</v>
      </c>
      <c r="H5278" s="3">
        <f>G5278/1000*'symulacje godzinowe'!$N$3*'symulacje godzinowe'!$Q$3*'symulacje godzinowe'!$R$3</f>
        <v>0</v>
      </c>
      <c r="I5278" s="3">
        <f>'symulacje godzinowe'!$R$3*'symulacje godzinowe'!$N$3*(E5278-D5278)*'symulacje godzinowe'!$O$3/1000</f>
        <v>0.88663785599999978</v>
      </c>
      <c r="J5278" s="3">
        <f>'symulacje godzinowe'!$R$3*'symulacje godzinowe'!$N$3*(E5278-D5278)^2*'symulacje godzinowe'!$P$3/1000</f>
        <v>7.0866837503999981E-3</v>
      </c>
      <c r="K5278" s="3">
        <f t="shared" si="385"/>
        <v>-0.89372453975039978</v>
      </c>
      <c r="L5278" s="6">
        <f t="shared" si="386"/>
        <v>0</v>
      </c>
    </row>
    <row r="5279" spans="1:15" x14ac:dyDescent="0.2">
      <c r="A5279" s="2">
        <v>8</v>
      </c>
      <c r="B5279" s="2">
        <v>8</v>
      </c>
      <c r="C5279" s="2">
        <v>5277</v>
      </c>
      <c r="D5279" s="2">
        <v>16.5</v>
      </c>
      <c r="E5279" s="2">
        <v>55</v>
      </c>
      <c r="F5279" s="1">
        <f t="shared" si="384"/>
        <v>50</v>
      </c>
      <c r="G5279" s="2">
        <v>0</v>
      </c>
      <c r="H5279" s="3">
        <f>G5279/1000*'symulacje godzinowe'!$N$3*'symulacje godzinowe'!$Q$3*'symulacje godzinowe'!$R$3</f>
        <v>0</v>
      </c>
      <c r="I5279" s="3">
        <f>'symulacje godzinowe'!$R$3*'symulacje godzinowe'!$N$3*(E5279-D5279)*'symulacje godzinowe'!$O$3/1000</f>
        <v>0.9275966699999999</v>
      </c>
      <c r="J5279" s="3">
        <f>'symulacje godzinowe'!$R$3*'symulacje godzinowe'!$N$3*(E5279-D5279)^2*'symulacje godzinowe'!$P$3/1000</f>
        <v>7.7565549600000002E-3</v>
      </c>
      <c r="K5279" s="3">
        <f t="shared" si="385"/>
        <v>-0.93535322495999995</v>
      </c>
      <c r="L5279" s="6">
        <f t="shared" si="386"/>
        <v>0</v>
      </c>
    </row>
    <row r="5280" spans="1:15" x14ac:dyDescent="0.2">
      <c r="A5280" s="2">
        <v>8</v>
      </c>
      <c r="B5280" s="2">
        <v>8</v>
      </c>
      <c r="C5280" s="2">
        <v>5278</v>
      </c>
      <c r="D5280" s="2">
        <v>14.7</v>
      </c>
      <c r="E5280" s="2">
        <v>55</v>
      </c>
      <c r="F5280" s="1">
        <f t="shared" si="384"/>
        <v>50</v>
      </c>
      <c r="G5280" s="2">
        <v>0</v>
      </c>
      <c r="H5280" s="3">
        <f>G5280/1000*'symulacje godzinowe'!$N$3*'symulacje godzinowe'!$Q$3*'symulacje godzinowe'!$R$3</f>
        <v>0</v>
      </c>
      <c r="I5280" s="3">
        <f>'symulacje godzinowe'!$R$3*'symulacje godzinowe'!$N$3*(E5280-D5280)*'symulacje godzinowe'!$O$3/1000</f>
        <v>0.97096482599999978</v>
      </c>
      <c r="J5280" s="3">
        <f>'symulacje godzinowe'!$R$3*'symulacje godzinowe'!$N$3*(E5280-D5280)^2*'symulacje godzinowe'!$P$3/1000</f>
        <v>8.4987980063999987E-3</v>
      </c>
      <c r="K5280" s="3">
        <f t="shared" si="385"/>
        <v>-0.97946362400639975</v>
      </c>
      <c r="L5280" s="6">
        <f t="shared" si="386"/>
        <v>0</v>
      </c>
      <c r="O5280" s="21" t="s">
        <v>33</v>
      </c>
    </row>
    <row r="5281" spans="1:19" x14ac:dyDescent="0.2">
      <c r="A5281" s="2">
        <v>8</v>
      </c>
      <c r="B5281" s="2">
        <v>8</v>
      </c>
      <c r="C5281" s="2">
        <v>5279</v>
      </c>
      <c r="D5281" s="2">
        <v>14</v>
      </c>
      <c r="E5281" s="2">
        <v>55</v>
      </c>
      <c r="F5281" s="1">
        <f t="shared" si="384"/>
        <v>50</v>
      </c>
      <c r="G5281" s="2">
        <v>0</v>
      </c>
      <c r="H5281" s="3">
        <f>G5281/1000*'symulacje godzinowe'!$N$3*'symulacje godzinowe'!$Q$3*'symulacje godzinowe'!$R$3</f>
        <v>0</v>
      </c>
      <c r="I5281" s="3">
        <f>'symulacje godzinowe'!$R$3*'symulacje godzinowe'!$N$3*(E5281-D5281)*'symulacje godzinowe'!$O$3/1000</f>
        <v>0.98783021999999998</v>
      </c>
      <c r="J5281" s="3">
        <f>'symulacje godzinowe'!$R$3*'symulacje godzinowe'!$N$3*(E5281-D5281)^2*'symulacje godzinowe'!$P$3/1000</f>
        <v>8.7966057599999994E-3</v>
      </c>
      <c r="K5281" s="3">
        <f t="shared" si="385"/>
        <v>-0.99662682575999995</v>
      </c>
      <c r="L5281" s="6">
        <f t="shared" si="386"/>
        <v>0</v>
      </c>
      <c r="M5281" s="21" t="s">
        <v>32</v>
      </c>
      <c r="N5281" s="21" t="s">
        <v>27</v>
      </c>
      <c r="O5281" s="21" t="s">
        <v>31</v>
      </c>
      <c r="P5281" s="21" t="s">
        <v>28</v>
      </c>
      <c r="Q5281" s="21" t="s">
        <v>29</v>
      </c>
      <c r="R5281" s="21" t="s">
        <v>30</v>
      </c>
      <c r="S5281" s="21" t="s">
        <v>26</v>
      </c>
    </row>
    <row r="5282" spans="1:19" x14ac:dyDescent="0.2">
      <c r="A5282" s="2">
        <v>8</v>
      </c>
      <c r="B5282" s="2">
        <v>8</v>
      </c>
      <c r="C5282" s="2">
        <v>5280</v>
      </c>
      <c r="D5282" s="2">
        <v>13.3</v>
      </c>
      <c r="E5282" s="2">
        <v>55</v>
      </c>
      <c r="F5282" s="1">
        <f t="shared" si="384"/>
        <v>50</v>
      </c>
      <c r="G5282" s="2">
        <v>0</v>
      </c>
      <c r="H5282" s="3">
        <f>G5282/1000*'symulacje godzinowe'!$N$3*'symulacje godzinowe'!$Q$3*'symulacje godzinowe'!$R$3</f>
        <v>0</v>
      </c>
      <c r="I5282" s="3">
        <f>'symulacje godzinowe'!$R$3*'symulacje godzinowe'!$N$3*(E5282-D5282)*'symulacje godzinowe'!$O$3/1000</f>
        <v>1.0046956140000001</v>
      </c>
      <c r="J5282" s="3">
        <f>'symulacje godzinowe'!$R$3*'symulacje godzinowe'!$N$3*(E5282-D5282)^2*'symulacje godzinowe'!$P$3/1000</f>
        <v>9.0995418144000015E-3</v>
      </c>
      <c r="K5282" s="3">
        <f t="shared" si="385"/>
        <v>-1.0137951558144001</v>
      </c>
      <c r="L5282" s="10">
        <f>SUM(L5259:L5281)</f>
        <v>22949.549284800967</v>
      </c>
      <c r="M5282" s="19">
        <f>(L5258-4.187*$N$7*$O$7*(F5282-10))*((L5258-4.187*$N$7*$O$7*(F5282-10))&gt;0)</f>
        <v>0</v>
      </c>
      <c r="N5282" s="19">
        <f>M5282/4.187/(F5282-10)*(M5282&gt;0)</f>
        <v>0</v>
      </c>
      <c r="O5282" s="19">
        <f>$P$7-0.5*$N$7*$O$7</f>
        <v>100</v>
      </c>
      <c r="P5282" s="19">
        <f>IF(N5282&lt;O5282,N5282,O5282)</f>
        <v>0</v>
      </c>
      <c r="Q5282" s="19">
        <f>L5282/4.187/(F5282-10)+P5282</f>
        <v>137.02859615954722</v>
      </c>
      <c r="R5282" s="19" t="b">
        <f>Q5282&gt;$N$7*$O$7</f>
        <v>0</v>
      </c>
      <c r="S5282" s="19">
        <f>IF(R5282,(F5282-10)/(50-10),(F5282-10)/(50-10)*Q5282/$N$7/$O$7)</f>
        <v>0.68514298079773606</v>
      </c>
    </row>
    <row r="5283" spans="1:19" x14ac:dyDescent="0.2">
      <c r="A5283" s="2">
        <v>8</v>
      </c>
      <c r="B5283" s="2">
        <v>9</v>
      </c>
      <c r="C5283" s="2">
        <v>5281</v>
      </c>
      <c r="D5283" s="2">
        <v>12.6</v>
      </c>
      <c r="E5283" s="2">
        <v>55</v>
      </c>
      <c r="F5283" s="1">
        <f t="shared" si="384"/>
        <v>50</v>
      </c>
      <c r="G5283" s="2">
        <v>0</v>
      </c>
      <c r="H5283" s="3">
        <f>G5283/1000*'symulacje godzinowe'!$N$3*'symulacje godzinowe'!$Q$3*'symulacje godzinowe'!$R$3</f>
        <v>0</v>
      </c>
      <c r="I5283" s="3">
        <f>'symulacje godzinowe'!$R$3*'symulacje godzinowe'!$N$3*(E5283-D5283)*'symulacje godzinowe'!$O$3/1000</f>
        <v>1.0215610079999999</v>
      </c>
      <c r="J5283" s="3">
        <f>'symulacje godzinowe'!$R$3*'symulacje godzinowe'!$N$3*(E5283-D5283)^2*'symulacje godzinowe'!$P$3/1000</f>
        <v>9.4076061695999996E-3</v>
      </c>
      <c r="K5283" s="3">
        <f t="shared" si="385"/>
        <v>-1.0309686141696</v>
      </c>
      <c r="L5283" s="6">
        <f>K5283*(K5283&gt;0)*3600</f>
        <v>0</v>
      </c>
    </row>
    <row r="5284" spans="1:19" x14ac:dyDescent="0.2">
      <c r="A5284" s="2">
        <v>8</v>
      </c>
      <c r="B5284" s="2">
        <v>9</v>
      </c>
      <c r="C5284" s="2">
        <v>5282</v>
      </c>
      <c r="D5284" s="2">
        <v>13.4</v>
      </c>
      <c r="E5284" s="2">
        <v>55</v>
      </c>
      <c r="F5284" s="1">
        <f t="shared" si="384"/>
        <v>50</v>
      </c>
      <c r="G5284" s="2">
        <v>0</v>
      </c>
      <c r="H5284" s="3">
        <f>G5284/1000*'symulacje godzinowe'!$N$3*'symulacje godzinowe'!$Q$3*'symulacje godzinowe'!$R$3</f>
        <v>0</v>
      </c>
      <c r="I5284" s="3">
        <f>'symulacje godzinowe'!$R$3*'symulacje godzinowe'!$N$3*(E5284-D5284)*'symulacje godzinowe'!$O$3/1000</f>
        <v>1.0022862719999999</v>
      </c>
      <c r="J5284" s="3">
        <f>'symulacje godzinowe'!$R$3*'symulacje godzinowe'!$N$3*(E5284-D5284)^2*'symulacje godzinowe'!$P$3/1000</f>
        <v>9.0559512575999999E-3</v>
      </c>
      <c r="K5284" s="3">
        <f t="shared" si="385"/>
        <v>-1.0113422232575999</v>
      </c>
      <c r="L5284" s="6">
        <f t="shared" ref="L5284:L5305" si="387">K5284*(K5284&gt;0)*3600</f>
        <v>0</v>
      </c>
    </row>
    <row r="5285" spans="1:19" x14ac:dyDescent="0.2">
      <c r="A5285" s="2">
        <v>8</v>
      </c>
      <c r="B5285" s="2">
        <v>9</v>
      </c>
      <c r="C5285" s="2">
        <v>5283</v>
      </c>
      <c r="D5285" s="2">
        <v>14.2</v>
      </c>
      <c r="E5285" s="2">
        <v>55</v>
      </c>
      <c r="F5285" s="1">
        <f t="shared" si="384"/>
        <v>50</v>
      </c>
      <c r="G5285" s="2">
        <v>0</v>
      </c>
      <c r="H5285" s="3">
        <f>G5285/1000*'symulacje godzinowe'!$N$3*'symulacje godzinowe'!$Q$3*'symulacje godzinowe'!$R$3</f>
        <v>0</v>
      </c>
      <c r="I5285" s="3">
        <f>'symulacje godzinowe'!$R$3*'symulacje godzinowe'!$N$3*(E5285-D5285)*'symulacje godzinowe'!$O$3/1000</f>
        <v>0.98301153599999991</v>
      </c>
      <c r="J5285" s="3">
        <f>'symulacje godzinowe'!$R$3*'symulacje godzinowe'!$N$3*(E5285-D5285)^2*'symulacje godzinowe'!$P$3/1000</f>
        <v>8.7109945343999996E-3</v>
      </c>
      <c r="K5285" s="3">
        <f t="shared" si="385"/>
        <v>-0.99172253053439996</v>
      </c>
      <c r="L5285" s="6">
        <f t="shared" si="387"/>
        <v>0</v>
      </c>
    </row>
    <row r="5286" spans="1:19" x14ac:dyDescent="0.2">
      <c r="A5286" s="2">
        <v>8</v>
      </c>
      <c r="B5286" s="2">
        <v>9</v>
      </c>
      <c r="C5286" s="2">
        <v>5284</v>
      </c>
      <c r="D5286" s="2">
        <v>15</v>
      </c>
      <c r="E5286" s="2">
        <v>55</v>
      </c>
      <c r="F5286" s="1">
        <f t="shared" si="384"/>
        <v>50</v>
      </c>
      <c r="G5286" s="2">
        <v>0</v>
      </c>
      <c r="H5286" s="3">
        <f>G5286/1000*'symulacje godzinowe'!$N$3*'symulacje godzinowe'!$Q$3*'symulacje godzinowe'!$R$3</f>
        <v>0</v>
      </c>
      <c r="I5286" s="3">
        <f>'symulacje godzinowe'!$R$3*'symulacje godzinowe'!$N$3*(E5286-D5286)*'symulacje godzinowe'!$O$3/1000</f>
        <v>0.96373679999999995</v>
      </c>
      <c r="J5286" s="3">
        <f>'symulacje godzinowe'!$R$3*'symulacje godzinowe'!$N$3*(E5286-D5286)^2*'symulacje godzinowe'!$P$3/1000</f>
        <v>8.3727359999999987E-3</v>
      </c>
      <c r="K5286" s="3">
        <f t="shared" si="385"/>
        <v>-0.97210953599999994</v>
      </c>
      <c r="L5286" s="6">
        <f t="shared" si="387"/>
        <v>0</v>
      </c>
    </row>
    <row r="5287" spans="1:19" x14ac:dyDescent="0.2">
      <c r="A5287" s="2">
        <v>8</v>
      </c>
      <c r="B5287" s="2">
        <v>9</v>
      </c>
      <c r="C5287" s="2">
        <v>5285</v>
      </c>
      <c r="D5287" s="2">
        <v>15.1</v>
      </c>
      <c r="E5287" s="2">
        <v>55</v>
      </c>
      <c r="F5287" s="1">
        <f t="shared" si="384"/>
        <v>50</v>
      </c>
      <c r="G5287" s="2">
        <v>9.3000000000000007</v>
      </c>
      <c r="H5287" s="3">
        <f>G5287/1000*'symulacje godzinowe'!$N$3*'symulacje godzinowe'!$Q$3*'symulacje godzinowe'!$R$3</f>
        <v>4.1113077300000009E-2</v>
      </c>
      <c r="I5287" s="3">
        <f>'symulacje godzinowe'!$R$3*'symulacje godzinowe'!$N$3*(E5287-D5287)*'symulacje godzinowe'!$O$3/1000</f>
        <v>0.96132745799999986</v>
      </c>
      <c r="J5287" s="3">
        <f>'symulacje godzinowe'!$R$3*'symulacje godzinowe'!$N$3*(E5287-D5287)^2*'symulacje godzinowe'!$P$3/1000</f>
        <v>8.3309246496000005E-3</v>
      </c>
      <c r="K5287" s="3">
        <f t="shared" si="385"/>
        <v>-0.92854530534959978</v>
      </c>
      <c r="L5287" s="6">
        <f t="shared" si="387"/>
        <v>0</v>
      </c>
    </row>
    <row r="5288" spans="1:19" x14ac:dyDescent="0.2">
      <c r="A5288" s="2">
        <v>8</v>
      </c>
      <c r="B5288" s="2">
        <v>9</v>
      </c>
      <c r="C5288" s="2">
        <v>5286</v>
      </c>
      <c r="D5288" s="2">
        <v>15.3</v>
      </c>
      <c r="E5288" s="2">
        <v>55</v>
      </c>
      <c r="F5288" s="1">
        <f t="shared" si="384"/>
        <v>50</v>
      </c>
      <c r="G5288" s="2">
        <v>38.200000000000003</v>
      </c>
      <c r="H5288" s="3">
        <f>G5288/1000*'symulacje godzinowe'!$N$3*'symulacje godzinowe'!$Q$3*'symulacje godzinowe'!$R$3</f>
        <v>0.16887307020000003</v>
      </c>
      <c r="I5288" s="3">
        <f>'symulacje godzinowe'!$R$3*'symulacje godzinowe'!$N$3*(E5288-D5288)*'symulacje godzinowe'!$O$3/1000</f>
        <v>0.9565087739999999</v>
      </c>
      <c r="J5288" s="3">
        <f>'symulacje godzinowe'!$R$3*'symulacje godzinowe'!$N$3*(E5288-D5288)^2*'symulacje godzinowe'!$P$3/1000</f>
        <v>8.2476159264000017E-3</v>
      </c>
      <c r="K5288" s="3">
        <f t="shared" si="385"/>
        <v>-0.79588331972639992</v>
      </c>
      <c r="L5288" s="6">
        <f t="shared" si="387"/>
        <v>0</v>
      </c>
    </row>
    <row r="5289" spans="1:19" x14ac:dyDescent="0.2">
      <c r="A5289" s="2">
        <v>8</v>
      </c>
      <c r="B5289" s="2">
        <v>9</v>
      </c>
      <c r="C5289" s="2">
        <v>5287</v>
      </c>
      <c r="D5289" s="2">
        <v>15.4</v>
      </c>
      <c r="E5289" s="2">
        <v>55</v>
      </c>
      <c r="F5289" s="1">
        <f t="shared" si="384"/>
        <v>50</v>
      </c>
      <c r="G5289" s="2">
        <v>66.2</v>
      </c>
      <c r="H5289" s="3">
        <f>G5289/1000*'symulacje godzinowe'!$N$3*'symulacje godzinowe'!$Q$3*'symulacje godzinowe'!$R$3</f>
        <v>0.29265437820000006</v>
      </c>
      <c r="I5289" s="3">
        <f>'symulacje godzinowe'!$R$3*'symulacje godzinowe'!$N$3*(E5289-D5289)*'symulacje godzinowe'!$O$3/1000</f>
        <v>0.95409943200000003</v>
      </c>
      <c r="J5289" s="3">
        <f>'symulacje godzinowe'!$R$3*'symulacje godzinowe'!$N$3*(E5289-D5289)^2*'symulacje godzinowe'!$P$3/1000</f>
        <v>8.206118553600001E-3</v>
      </c>
      <c r="K5289" s="3">
        <f t="shared" si="385"/>
        <v>-0.66965117235359994</v>
      </c>
      <c r="L5289" s="6">
        <f t="shared" si="387"/>
        <v>0</v>
      </c>
    </row>
    <row r="5290" spans="1:19" x14ac:dyDescent="0.2">
      <c r="A5290" s="2">
        <v>8</v>
      </c>
      <c r="B5290" s="2">
        <v>9</v>
      </c>
      <c r="C5290" s="2">
        <v>5288</v>
      </c>
      <c r="D5290" s="2">
        <v>16.399999999999999</v>
      </c>
      <c r="E5290" s="2">
        <v>55</v>
      </c>
      <c r="F5290" s="1">
        <f t="shared" si="384"/>
        <v>50</v>
      </c>
      <c r="G5290" s="2">
        <v>94.2</v>
      </c>
      <c r="H5290" s="3">
        <f>G5290/1000*'symulacje godzinowe'!$N$3*'symulacje godzinowe'!$Q$3*'symulacje godzinowe'!$R$3</f>
        <v>0.41643568620000004</v>
      </c>
      <c r="I5290" s="3">
        <f>'symulacje godzinowe'!$R$3*'symulacje godzinowe'!$N$3*(E5290-D5290)*'symulacje godzinowe'!$O$3/1000</f>
        <v>0.9300060120000001</v>
      </c>
      <c r="J5290" s="3">
        <f>'symulacje godzinowe'!$R$3*'symulacje godzinowe'!$N$3*(E5290-D5290)^2*'symulacje godzinowe'!$P$3/1000</f>
        <v>7.7969010816000004E-3</v>
      </c>
      <c r="K5290" s="3">
        <f t="shared" si="385"/>
        <v>-0.52136722688160009</v>
      </c>
      <c r="L5290" s="6">
        <f t="shared" si="387"/>
        <v>0</v>
      </c>
    </row>
    <row r="5291" spans="1:19" x14ac:dyDescent="0.2">
      <c r="A5291" s="2">
        <v>8</v>
      </c>
      <c r="B5291" s="2">
        <v>9</v>
      </c>
      <c r="C5291" s="2">
        <v>5289</v>
      </c>
      <c r="D5291" s="2">
        <v>17.399999999999999</v>
      </c>
      <c r="E5291" s="2">
        <v>55</v>
      </c>
      <c r="F5291" s="1">
        <f t="shared" si="384"/>
        <v>50</v>
      </c>
      <c r="G5291" s="2">
        <v>272.60000000000002</v>
      </c>
      <c r="H5291" s="3">
        <f>G5291/1000*'symulacje godzinowe'!$N$3*'symulacje godzinowe'!$Q$3*'symulacje godzinowe'!$R$3</f>
        <v>1.2050994486</v>
      </c>
      <c r="I5291" s="3">
        <f>'symulacje godzinowe'!$R$3*'symulacje godzinowe'!$N$3*(E5291-D5291)*'symulacje godzinowe'!$O$3/1000</f>
        <v>0.90591259199999985</v>
      </c>
      <c r="J5291" s="3">
        <f>'symulacje godzinowe'!$R$3*'symulacje godzinowe'!$N$3*(E5291-D5291)^2*'symulacje godzinowe'!$P$3/1000</f>
        <v>7.3981495296000007E-3</v>
      </c>
      <c r="K5291" s="3">
        <f t="shared" si="385"/>
        <v>0.29178870707040011</v>
      </c>
      <c r="L5291" s="6">
        <f t="shared" si="387"/>
        <v>1050.4393454534404</v>
      </c>
    </row>
    <row r="5292" spans="1:19" x14ac:dyDescent="0.2">
      <c r="A5292" s="2">
        <v>8</v>
      </c>
      <c r="B5292" s="2">
        <v>9</v>
      </c>
      <c r="C5292" s="2">
        <v>5290</v>
      </c>
      <c r="D5292" s="2">
        <v>18.399999999999999</v>
      </c>
      <c r="E5292" s="2">
        <v>55</v>
      </c>
      <c r="F5292" s="1">
        <f t="shared" si="384"/>
        <v>50</v>
      </c>
      <c r="G5292" s="2">
        <v>323.10000000000002</v>
      </c>
      <c r="H5292" s="3">
        <f>G5292/1000*'symulacje godzinowe'!$N$3*'symulacje godzinowe'!$Q$3*'symulacje godzinowe'!$R$3</f>
        <v>1.4283478791000002</v>
      </c>
      <c r="I5292" s="3">
        <f>'symulacje godzinowe'!$R$3*'symulacje godzinowe'!$N$3*(E5292-D5292)*'symulacje godzinowe'!$O$3/1000</f>
        <v>0.88181917199999993</v>
      </c>
      <c r="J5292" s="3">
        <f>'symulacje godzinowe'!$R$3*'symulacje godzinowe'!$N$3*(E5292-D5292)^2*'symulacje godzinowe'!$P$3/1000</f>
        <v>7.0098638976000011E-3</v>
      </c>
      <c r="K5292" s="3">
        <f t="shared" si="385"/>
        <v>0.53951884320240018</v>
      </c>
      <c r="L5292" s="6">
        <f t="shared" si="387"/>
        <v>1942.2678355286407</v>
      </c>
    </row>
    <row r="5293" spans="1:19" x14ac:dyDescent="0.2">
      <c r="A5293" s="2">
        <v>8</v>
      </c>
      <c r="B5293" s="2">
        <v>9</v>
      </c>
      <c r="C5293" s="2">
        <v>5291</v>
      </c>
      <c r="D5293" s="2">
        <v>19</v>
      </c>
      <c r="E5293" s="2">
        <v>55</v>
      </c>
      <c r="F5293" s="1">
        <f t="shared" si="384"/>
        <v>50</v>
      </c>
      <c r="G5293" s="2">
        <v>358.5</v>
      </c>
      <c r="H5293" s="3">
        <f>G5293/1000*'symulacje godzinowe'!$N$3*'symulacje godzinowe'!$Q$3*'symulacje godzinowe'!$R$3</f>
        <v>1.5848428184999999</v>
      </c>
      <c r="I5293" s="3">
        <f>'symulacje godzinowe'!$R$3*'symulacje godzinowe'!$N$3*(E5293-D5293)*'symulacje godzinowe'!$O$3/1000</f>
        <v>0.86736311999999993</v>
      </c>
      <c r="J5293" s="3">
        <f>'symulacje godzinowe'!$R$3*'symulacje godzinowe'!$N$3*(E5293-D5293)^2*'symulacje godzinowe'!$P$3/1000</f>
        <v>6.78191616E-3</v>
      </c>
      <c r="K5293" s="3">
        <f t="shared" si="385"/>
        <v>0.71069778233999992</v>
      </c>
      <c r="L5293" s="6">
        <f t="shared" si="387"/>
        <v>2558.5120164239997</v>
      </c>
    </row>
    <row r="5294" spans="1:19" x14ac:dyDescent="0.2">
      <c r="A5294" s="2">
        <v>8</v>
      </c>
      <c r="B5294" s="2">
        <v>9</v>
      </c>
      <c r="C5294" s="2">
        <v>5292</v>
      </c>
      <c r="D5294" s="2">
        <v>19.600000000000001</v>
      </c>
      <c r="E5294" s="2">
        <v>55</v>
      </c>
      <c r="F5294" s="1">
        <f t="shared" si="384"/>
        <v>50</v>
      </c>
      <c r="G5294" s="2">
        <v>367.2</v>
      </c>
      <c r="H5294" s="3">
        <f>G5294/1000*'symulacje godzinowe'!$N$3*'symulacje godzinowe'!$Q$3*'symulacje godzinowe'!$R$3</f>
        <v>1.6233034392000003</v>
      </c>
      <c r="I5294" s="3">
        <f>'symulacje godzinowe'!$R$3*'symulacje godzinowe'!$N$3*(E5294-D5294)*'symulacje godzinowe'!$O$3/1000</f>
        <v>0.85290706799999993</v>
      </c>
      <c r="J5294" s="3">
        <f>'symulacje godzinowe'!$R$3*'symulacje godzinowe'!$N$3*(E5294-D5294)^2*'symulacje godzinowe'!$P$3/1000</f>
        <v>6.5577361535999997E-3</v>
      </c>
      <c r="K5294" s="3">
        <f t="shared" si="385"/>
        <v>0.76383863504640037</v>
      </c>
      <c r="L5294" s="6">
        <f t="shared" si="387"/>
        <v>2749.8190861670414</v>
      </c>
    </row>
    <row r="5295" spans="1:19" x14ac:dyDescent="0.2">
      <c r="A5295" s="2">
        <v>8</v>
      </c>
      <c r="B5295" s="2">
        <v>9</v>
      </c>
      <c r="C5295" s="2">
        <v>5293</v>
      </c>
      <c r="D5295" s="2">
        <v>20.2</v>
      </c>
      <c r="E5295" s="2">
        <v>55</v>
      </c>
      <c r="F5295" s="1">
        <f t="shared" si="384"/>
        <v>50</v>
      </c>
      <c r="G5295" s="2">
        <v>344.1</v>
      </c>
      <c r="H5295" s="3">
        <f>G5295/1000*'symulacje godzinowe'!$N$3*'symulacje godzinowe'!$Q$3*'symulacje godzinowe'!$R$3</f>
        <v>1.5211838601000003</v>
      </c>
      <c r="I5295" s="3">
        <f>'symulacje godzinowe'!$R$3*'symulacje godzinowe'!$N$3*(E5295-D5295)*'symulacje godzinowe'!$O$3/1000</f>
        <v>0.83845101599999972</v>
      </c>
      <c r="J5295" s="3">
        <f>'symulacje godzinowe'!$R$3*'symulacje godzinowe'!$N$3*(E5295-D5295)^2*'symulacje godzinowe'!$P$3/1000</f>
        <v>6.3373238783999983E-3</v>
      </c>
      <c r="K5295" s="3">
        <f t="shared" si="385"/>
        <v>0.67639552022160054</v>
      </c>
      <c r="L5295" s="6">
        <f t="shared" si="387"/>
        <v>2435.0238727977621</v>
      </c>
    </row>
    <row r="5296" spans="1:19" x14ac:dyDescent="0.2">
      <c r="A5296" s="2">
        <v>8</v>
      </c>
      <c r="B5296" s="2">
        <v>9</v>
      </c>
      <c r="C5296" s="2">
        <v>5294</v>
      </c>
      <c r="D5296" s="2">
        <v>20.9</v>
      </c>
      <c r="E5296" s="2">
        <v>55</v>
      </c>
      <c r="F5296" s="1">
        <f t="shared" si="384"/>
        <v>50</v>
      </c>
      <c r="G5296" s="2">
        <v>381.3</v>
      </c>
      <c r="H5296" s="3">
        <f>G5296/1000*'symulacje godzinowe'!$N$3*'symulacje godzinowe'!$Q$3*'symulacje godzinowe'!$R$3</f>
        <v>1.6856361693000004</v>
      </c>
      <c r="I5296" s="3">
        <f>'symulacje godzinowe'!$R$3*'symulacje godzinowe'!$N$3*(E5296-D5296)*'symulacje godzinowe'!$O$3/1000</f>
        <v>0.82158562199999996</v>
      </c>
      <c r="J5296" s="3">
        <f>'symulacje godzinowe'!$R$3*'symulacje godzinowe'!$N$3*(E5296-D5296)^2*'symulacje godzinowe'!$P$3/1000</f>
        <v>6.0849382176000003E-3</v>
      </c>
      <c r="K5296" s="3">
        <f t="shared" si="385"/>
        <v>0.85796560908240038</v>
      </c>
      <c r="L5296" s="6">
        <f t="shared" si="387"/>
        <v>3088.6761926966415</v>
      </c>
    </row>
    <row r="5297" spans="1:19" x14ac:dyDescent="0.2">
      <c r="A5297" s="2">
        <v>8</v>
      </c>
      <c r="B5297" s="2">
        <v>9</v>
      </c>
      <c r="C5297" s="2">
        <v>5295</v>
      </c>
      <c r="D5297" s="2">
        <v>21.5</v>
      </c>
      <c r="E5297" s="2">
        <v>55</v>
      </c>
      <c r="F5297" s="1">
        <f t="shared" si="384"/>
        <v>50</v>
      </c>
      <c r="G5297" s="2">
        <v>383.3</v>
      </c>
      <c r="H5297" s="3">
        <f>G5297/1000*'symulacje godzinowe'!$N$3*'symulacje godzinowe'!$Q$3*'symulacje godzinowe'!$R$3</f>
        <v>1.6944776913000004</v>
      </c>
      <c r="I5297" s="3">
        <f>'symulacje godzinowe'!$R$3*'symulacje godzinowe'!$N$3*(E5297-D5297)*'symulacje godzinowe'!$O$3/1000</f>
        <v>0.80712956999999996</v>
      </c>
      <c r="J5297" s="3">
        <f>'symulacje godzinowe'!$R$3*'symulacje godzinowe'!$N$3*(E5297-D5297)^2*'symulacje godzinowe'!$P$3/1000</f>
        <v>5.8726893599999998E-3</v>
      </c>
      <c r="K5297" s="3">
        <f t="shared" si="385"/>
        <v>0.88147543194000044</v>
      </c>
      <c r="L5297" s="6">
        <f t="shared" si="387"/>
        <v>3173.3115549840018</v>
      </c>
    </row>
    <row r="5298" spans="1:19" x14ac:dyDescent="0.2">
      <c r="A5298" s="2">
        <v>8</v>
      </c>
      <c r="B5298" s="2">
        <v>9</v>
      </c>
      <c r="C5298" s="2">
        <v>5296</v>
      </c>
      <c r="D5298" s="2">
        <v>22.2</v>
      </c>
      <c r="E5298" s="2">
        <v>55</v>
      </c>
      <c r="F5298" s="1">
        <f t="shared" si="384"/>
        <v>50</v>
      </c>
      <c r="G5298" s="2">
        <v>294.89999999999998</v>
      </c>
      <c r="H5298" s="3">
        <f>G5298/1000*'symulacje godzinowe'!$N$3*'symulacje godzinowe'!$Q$3*'symulacje godzinowe'!$R$3</f>
        <v>1.3036824189</v>
      </c>
      <c r="I5298" s="3">
        <f>'symulacje godzinowe'!$R$3*'symulacje godzinowe'!$N$3*(E5298-D5298)*'symulacje godzinowe'!$O$3/1000</f>
        <v>0.79026417599999987</v>
      </c>
      <c r="J5298" s="3">
        <f>'symulacje godzinowe'!$R$3*'symulacje godzinowe'!$N$3*(E5298-D5298)^2*'symulacje godzinowe'!$P$3/1000</f>
        <v>5.6298276863999998E-3</v>
      </c>
      <c r="K5298" s="3">
        <f t="shared" si="385"/>
        <v>0.50778841521360019</v>
      </c>
      <c r="L5298" s="6">
        <f t="shared" si="387"/>
        <v>1828.0382947689607</v>
      </c>
    </row>
    <row r="5299" spans="1:19" x14ac:dyDescent="0.2">
      <c r="A5299" s="2">
        <v>8</v>
      </c>
      <c r="B5299" s="2">
        <v>9</v>
      </c>
      <c r="C5299" s="2">
        <v>5297</v>
      </c>
      <c r="D5299" s="2">
        <v>21.9</v>
      </c>
      <c r="E5299" s="2">
        <v>55</v>
      </c>
      <c r="F5299" s="1">
        <f t="shared" si="384"/>
        <v>50</v>
      </c>
      <c r="G5299" s="2">
        <v>171.1</v>
      </c>
      <c r="H5299" s="3">
        <f>G5299/1000*'symulacje godzinowe'!$N$3*'symulacje godzinowe'!$Q$3*'symulacje godzinowe'!$R$3</f>
        <v>0.75639220710000021</v>
      </c>
      <c r="I5299" s="3">
        <f>'symulacje godzinowe'!$R$3*'symulacje godzinowe'!$N$3*(E5299-D5299)*'symulacje godzinowe'!$O$3/1000</f>
        <v>0.79749220200000004</v>
      </c>
      <c r="J5299" s="3">
        <f>'symulacje godzinowe'!$R$3*'symulacje godzinowe'!$N$3*(E5299-D5299)^2*'symulacje godzinowe'!$P$3/1000</f>
        <v>5.7332833056000006E-3</v>
      </c>
      <c r="K5299" s="3">
        <f t="shared" si="385"/>
        <v>-4.6833278205599828E-2</v>
      </c>
      <c r="L5299" s="6">
        <f t="shared" si="387"/>
        <v>0</v>
      </c>
    </row>
    <row r="5300" spans="1:19" x14ac:dyDescent="0.2">
      <c r="A5300" s="2">
        <v>8</v>
      </c>
      <c r="B5300" s="2">
        <v>9</v>
      </c>
      <c r="C5300" s="2">
        <v>5298</v>
      </c>
      <c r="D5300" s="2">
        <v>21.5</v>
      </c>
      <c r="E5300" s="2">
        <v>55</v>
      </c>
      <c r="F5300" s="1">
        <f t="shared" si="384"/>
        <v>50</v>
      </c>
      <c r="G5300" s="2">
        <v>110.5</v>
      </c>
      <c r="H5300" s="3">
        <f>G5300/1000*'symulacje godzinowe'!$N$3*'symulacje godzinowe'!$Q$3*'symulacje godzinowe'!$R$3</f>
        <v>0.48849409050000003</v>
      </c>
      <c r="I5300" s="3">
        <f>'symulacje godzinowe'!$R$3*'symulacje godzinowe'!$N$3*(E5300-D5300)*'symulacje godzinowe'!$O$3/1000</f>
        <v>0.80712956999999996</v>
      </c>
      <c r="J5300" s="3">
        <f>'symulacje godzinowe'!$R$3*'symulacje godzinowe'!$N$3*(E5300-D5300)^2*'symulacje godzinowe'!$P$3/1000</f>
        <v>5.8726893599999998E-3</v>
      </c>
      <c r="K5300" s="3">
        <f t="shared" si="385"/>
        <v>-0.32450816885999995</v>
      </c>
      <c r="L5300" s="6">
        <f t="shared" si="387"/>
        <v>0</v>
      </c>
    </row>
    <row r="5301" spans="1:19" x14ac:dyDescent="0.2">
      <c r="A5301" s="2">
        <v>8</v>
      </c>
      <c r="B5301" s="2">
        <v>9</v>
      </c>
      <c r="C5301" s="2">
        <v>5299</v>
      </c>
      <c r="D5301" s="2">
        <v>21.2</v>
      </c>
      <c r="E5301" s="2">
        <v>55</v>
      </c>
      <c r="F5301" s="1">
        <f t="shared" si="384"/>
        <v>50</v>
      </c>
      <c r="G5301" s="2">
        <v>0</v>
      </c>
      <c r="H5301" s="3">
        <f>G5301/1000*'symulacje godzinowe'!$N$3*'symulacje godzinowe'!$Q$3*'symulacje godzinowe'!$R$3</f>
        <v>0</v>
      </c>
      <c r="I5301" s="3">
        <f>'symulacje godzinowe'!$R$3*'symulacje godzinowe'!$N$3*(E5301-D5301)*'symulacje godzinowe'!$O$3/1000</f>
        <v>0.81435759599999979</v>
      </c>
      <c r="J5301" s="3">
        <f>'symulacje godzinowe'!$R$3*'symulacje godzinowe'!$N$3*(E5301-D5301)^2*'symulacje godzinowe'!$P$3/1000</f>
        <v>5.9783428223999981E-3</v>
      </c>
      <c r="K5301" s="3">
        <f t="shared" si="385"/>
        <v>-0.82033593882239975</v>
      </c>
      <c r="L5301" s="6">
        <f t="shared" si="387"/>
        <v>0</v>
      </c>
    </row>
    <row r="5302" spans="1:19" x14ac:dyDescent="0.2">
      <c r="A5302" s="2">
        <v>8</v>
      </c>
      <c r="B5302" s="2">
        <v>9</v>
      </c>
      <c r="C5302" s="2">
        <v>5300</v>
      </c>
      <c r="D5302" s="2">
        <v>20.100000000000001</v>
      </c>
      <c r="E5302" s="2">
        <v>55</v>
      </c>
      <c r="F5302" s="1">
        <f t="shared" si="384"/>
        <v>50</v>
      </c>
      <c r="G5302" s="2">
        <v>0</v>
      </c>
      <c r="H5302" s="3">
        <f>G5302/1000*'symulacje godzinowe'!$N$3*'symulacje godzinowe'!$Q$3*'symulacje godzinowe'!$R$3</f>
        <v>0</v>
      </c>
      <c r="I5302" s="3">
        <f>'symulacje godzinowe'!$R$3*'symulacje godzinowe'!$N$3*(E5302-D5302)*'symulacje godzinowe'!$O$3/1000</f>
        <v>0.84086035799999992</v>
      </c>
      <c r="J5302" s="3">
        <f>'symulacje godzinowe'!$R$3*'symulacje godzinowe'!$N$3*(E5302-D5302)^2*'symulacje godzinowe'!$P$3/1000</f>
        <v>6.3737976095999994E-3</v>
      </c>
      <c r="K5302" s="3">
        <f t="shared" si="385"/>
        <v>-0.84723415560959991</v>
      </c>
      <c r="L5302" s="6">
        <f t="shared" si="387"/>
        <v>0</v>
      </c>
    </row>
    <row r="5303" spans="1:19" x14ac:dyDescent="0.2">
      <c r="A5303" s="2">
        <v>8</v>
      </c>
      <c r="B5303" s="2">
        <v>9</v>
      </c>
      <c r="C5303" s="2">
        <v>5301</v>
      </c>
      <c r="D5303" s="2">
        <v>19.100000000000001</v>
      </c>
      <c r="E5303" s="2">
        <v>55</v>
      </c>
      <c r="F5303" s="1">
        <f t="shared" si="384"/>
        <v>50</v>
      </c>
      <c r="G5303" s="2">
        <v>0</v>
      </c>
      <c r="H5303" s="3">
        <f>G5303/1000*'symulacje godzinowe'!$N$3*'symulacje godzinowe'!$Q$3*'symulacje godzinowe'!$R$3</f>
        <v>0</v>
      </c>
      <c r="I5303" s="3">
        <f>'symulacje godzinowe'!$R$3*'symulacje godzinowe'!$N$3*(E5303-D5303)*'symulacje godzinowe'!$O$3/1000</f>
        <v>0.86495377799999984</v>
      </c>
      <c r="J5303" s="3">
        <f>'symulacje godzinowe'!$R$3*'symulacje godzinowe'!$N$3*(E5303-D5303)^2*'symulacje godzinowe'!$P$3/1000</f>
        <v>6.7442911775999993E-3</v>
      </c>
      <c r="K5303" s="3">
        <f t="shared" si="385"/>
        <v>-0.87169806917759984</v>
      </c>
      <c r="L5303" s="6">
        <f t="shared" si="387"/>
        <v>0</v>
      </c>
    </row>
    <row r="5304" spans="1:19" x14ac:dyDescent="0.2">
      <c r="A5304" s="2">
        <v>8</v>
      </c>
      <c r="B5304" s="2">
        <v>9</v>
      </c>
      <c r="C5304" s="2">
        <v>5302</v>
      </c>
      <c r="D5304" s="2">
        <v>18</v>
      </c>
      <c r="E5304" s="2">
        <v>55</v>
      </c>
      <c r="F5304" s="1">
        <f t="shared" si="384"/>
        <v>50</v>
      </c>
      <c r="G5304" s="2">
        <v>0</v>
      </c>
      <c r="H5304" s="3">
        <f>G5304/1000*'symulacje godzinowe'!$N$3*'symulacje godzinowe'!$Q$3*'symulacje godzinowe'!$R$3</f>
        <v>0</v>
      </c>
      <c r="I5304" s="3">
        <f>'symulacje godzinowe'!$R$3*'symulacje godzinowe'!$N$3*(E5304-D5304)*'symulacje godzinowe'!$O$3/1000</f>
        <v>0.89145653999999985</v>
      </c>
      <c r="J5304" s="3">
        <f>'symulacje godzinowe'!$R$3*'symulacje godzinowe'!$N$3*(E5304-D5304)^2*'symulacje godzinowe'!$P$3/1000</f>
        <v>7.1639222399999996E-3</v>
      </c>
      <c r="K5304" s="3">
        <f t="shared" si="385"/>
        <v>-0.89862046223999981</v>
      </c>
      <c r="L5304" s="6">
        <f t="shared" si="387"/>
        <v>0</v>
      </c>
      <c r="O5304" s="21" t="s">
        <v>33</v>
      </c>
    </row>
    <row r="5305" spans="1:19" x14ac:dyDescent="0.2">
      <c r="A5305" s="2">
        <v>8</v>
      </c>
      <c r="B5305" s="2">
        <v>9</v>
      </c>
      <c r="C5305" s="2">
        <v>5303</v>
      </c>
      <c r="D5305" s="2">
        <v>17.8</v>
      </c>
      <c r="E5305" s="2">
        <v>55</v>
      </c>
      <c r="F5305" s="1">
        <f t="shared" si="384"/>
        <v>50</v>
      </c>
      <c r="G5305" s="2">
        <v>0</v>
      </c>
      <c r="H5305" s="3">
        <f>G5305/1000*'symulacje godzinowe'!$N$3*'symulacje godzinowe'!$Q$3*'symulacje godzinowe'!$R$3</f>
        <v>0</v>
      </c>
      <c r="I5305" s="3">
        <f>'symulacje godzinowe'!$R$3*'symulacje godzinowe'!$N$3*(E5305-D5305)*'symulacje godzinowe'!$O$3/1000</f>
        <v>0.89627522399999993</v>
      </c>
      <c r="J5305" s="3">
        <f>'symulacje godzinowe'!$R$3*'symulacje godzinowe'!$N$3*(E5305-D5305)^2*'symulacje godzinowe'!$P$3/1000</f>
        <v>7.2415793664000003E-3</v>
      </c>
      <c r="K5305" s="3">
        <f t="shared" si="385"/>
        <v>-0.90351680336639995</v>
      </c>
      <c r="L5305" s="6">
        <f t="shared" si="387"/>
        <v>0</v>
      </c>
      <c r="M5305" s="21" t="s">
        <v>32</v>
      </c>
      <c r="N5305" s="21" t="s">
        <v>27</v>
      </c>
      <c r="O5305" s="21" t="s">
        <v>31</v>
      </c>
      <c r="P5305" s="21" t="s">
        <v>28</v>
      </c>
      <c r="Q5305" s="21" t="s">
        <v>29</v>
      </c>
      <c r="R5305" s="21" t="s">
        <v>30</v>
      </c>
      <c r="S5305" s="21" t="s">
        <v>26</v>
      </c>
    </row>
    <row r="5306" spans="1:19" x14ac:dyDescent="0.2">
      <c r="A5306" s="2">
        <v>8</v>
      </c>
      <c r="B5306" s="2">
        <v>9</v>
      </c>
      <c r="C5306" s="2">
        <v>5304</v>
      </c>
      <c r="D5306" s="2">
        <v>17.5</v>
      </c>
      <c r="E5306" s="2">
        <v>55</v>
      </c>
      <c r="F5306" s="1">
        <f t="shared" si="384"/>
        <v>50</v>
      </c>
      <c r="G5306" s="2">
        <v>0</v>
      </c>
      <c r="H5306" s="3">
        <f>G5306/1000*'symulacje godzinowe'!$N$3*'symulacje godzinowe'!$Q$3*'symulacje godzinowe'!$R$3</f>
        <v>0</v>
      </c>
      <c r="I5306" s="3">
        <f>'symulacje godzinowe'!$R$3*'symulacje godzinowe'!$N$3*(E5306-D5306)*'symulacje godzinowe'!$O$3/1000</f>
        <v>0.90350324999999998</v>
      </c>
      <c r="J5306" s="3">
        <f>'symulacje godzinowe'!$R$3*'symulacje godzinowe'!$N$3*(E5306-D5306)^2*'symulacje godzinowe'!$P$3/1000</f>
        <v>7.3588499999999992E-3</v>
      </c>
      <c r="K5306" s="3">
        <f t="shared" si="385"/>
        <v>-0.91086210000000001</v>
      </c>
      <c r="L5306" s="10">
        <f>SUM(L5283:L5305)</f>
        <v>18826.088198820489</v>
      </c>
      <c r="M5306" s="19">
        <f>(L5282-4.187*$N$7*$O$7*(F5306-10))*((L5282-4.187*$N$7*$O$7*(F5306-10))&gt;0)</f>
        <v>0</v>
      </c>
      <c r="N5306" s="19">
        <f>M5306/4.187/(F5306-10)*(M5306&gt;0)</f>
        <v>0</v>
      </c>
      <c r="O5306" s="19">
        <f>$P$7-0.5*$N$7*$O$7</f>
        <v>100</v>
      </c>
      <c r="P5306" s="19">
        <f>IF(N5306&lt;O5306,N5306,O5306)</f>
        <v>0</v>
      </c>
      <c r="Q5306" s="19">
        <f>L5306/4.187/(F5306-10)+P5306</f>
        <v>112.4079782590189</v>
      </c>
      <c r="R5306" s="19" t="b">
        <f>Q5306&gt;$N$7*$O$7</f>
        <v>0</v>
      </c>
      <c r="S5306" s="19">
        <f>IF(R5306,(F5306-10)/(50-10),(F5306-10)/(50-10)*Q5306/$N$7/$O$7)</f>
        <v>0.56203989129509457</v>
      </c>
    </row>
    <row r="5307" spans="1:19" x14ac:dyDescent="0.2">
      <c r="A5307" s="2">
        <v>8</v>
      </c>
      <c r="B5307" s="2">
        <v>10</v>
      </c>
      <c r="C5307" s="2">
        <v>5305</v>
      </c>
      <c r="D5307" s="2">
        <v>17.3</v>
      </c>
      <c r="E5307" s="2">
        <v>55</v>
      </c>
      <c r="F5307" s="1">
        <f t="shared" si="384"/>
        <v>50</v>
      </c>
      <c r="G5307" s="2">
        <v>0</v>
      </c>
      <c r="H5307" s="3">
        <f>G5307/1000*'symulacje godzinowe'!$N$3*'symulacje godzinowe'!$Q$3*'symulacje godzinowe'!$R$3</f>
        <v>0</v>
      </c>
      <c r="I5307" s="3">
        <f>'symulacje godzinowe'!$R$3*'symulacje godzinowe'!$N$3*(E5307-D5307)*'symulacje godzinowe'!$O$3/1000</f>
        <v>0.90832193400000005</v>
      </c>
      <c r="J5307" s="3">
        <f>'symulacje godzinowe'!$R$3*'symulacje godzinowe'!$N$3*(E5307-D5307)^2*'symulacje godzinowe'!$P$3/1000</f>
        <v>7.4375537184000005E-3</v>
      </c>
      <c r="K5307" s="3">
        <f t="shared" si="385"/>
        <v>-0.9157594877184001</v>
      </c>
      <c r="L5307" s="6">
        <f>K5307*(K5307&gt;0)*3600</f>
        <v>0</v>
      </c>
    </row>
    <row r="5308" spans="1:19" x14ac:dyDescent="0.2">
      <c r="A5308" s="2">
        <v>8</v>
      </c>
      <c r="B5308" s="2">
        <v>10</v>
      </c>
      <c r="C5308" s="2">
        <v>5306</v>
      </c>
      <c r="D5308" s="2">
        <v>16.899999999999999</v>
      </c>
      <c r="E5308" s="2">
        <v>55</v>
      </c>
      <c r="F5308" s="1">
        <f t="shared" si="384"/>
        <v>50</v>
      </c>
      <c r="G5308" s="2">
        <v>0</v>
      </c>
      <c r="H5308" s="3">
        <f>G5308/1000*'symulacje godzinowe'!$N$3*'symulacje godzinowe'!$Q$3*'symulacje godzinowe'!$R$3</f>
        <v>0</v>
      </c>
      <c r="I5308" s="3">
        <f>'symulacje godzinowe'!$R$3*'symulacje godzinowe'!$N$3*(E5308-D5308)*'symulacje godzinowe'!$O$3/1000</f>
        <v>0.91795930199999998</v>
      </c>
      <c r="J5308" s="3">
        <f>'symulacje godzinowe'!$R$3*'symulacje godzinowe'!$N$3*(E5308-D5308)^2*'symulacje godzinowe'!$P$3/1000</f>
        <v>7.5962170656E-3</v>
      </c>
      <c r="K5308" s="3">
        <f t="shared" si="385"/>
        <v>-0.92555551906559996</v>
      </c>
      <c r="L5308" s="6">
        <f t="shared" ref="L5308:L5329" si="388">K5308*(K5308&gt;0)*3600</f>
        <v>0</v>
      </c>
    </row>
    <row r="5309" spans="1:19" x14ac:dyDescent="0.2">
      <c r="A5309" s="2">
        <v>8</v>
      </c>
      <c r="B5309" s="2">
        <v>10</v>
      </c>
      <c r="C5309" s="2">
        <v>5307</v>
      </c>
      <c r="D5309" s="2">
        <v>16.5</v>
      </c>
      <c r="E5309" s="2">
        <v>55</v>
      </c>
      <c r="F5309" s="1">
        <f t="shared" ref="F5309:F5372" si="389">E5309-5</f>
        <v>50</v>
      </c>
      <c r="G5309" s="2">
        <v>0</v>
      </c>
      <c r="H5309" s="3">
        <f>G5309/1000*'symulacje godzinowe'!$N$3*'symulacje godzinowe'!$Q$3*'symulacje godzinowe'!$R$3</f>
        <v>0</v>
      </c>
      <c r="I5309" s="3">
        <f>'symulacje godzinowe'!$R$3*'symulacje godzinowe'!$N$3*(E5309-D5309)*'symulacje godzinowe'!$O$3/1000</f>
        <v>0.9275966699999999</v>
      </c>
      <c r="J5309" s="3">
        <f>'symulacje godzinowe'!$R$3*'symulacje godzinowe'!$N$3*(E5309-D5309)^2*'symulacje godzinowe'!$P$3/1000</f>
        <v>7.7565549600000002E-3</v>
      </c>
      <c r="K5309" s="3">
        <f t="shared" ref="K5309:K5372" si="390">H5309-I5309-J5309</f>
        <v>-0.93535322495999995</v>
      </c>
      <c r="L5309" s="6">
        <f t="shared" si="388"/>
        <v>0</v>
      </c>
    </row>
    <row r="5310" spans="1:19" x14ac:dyDescent="0.2">
      <c r="A5310" s="2">
        <v>8</v>
      </c>
      <c r="B5310" s="2">
        <v>10</v>
      </c>
      <c r="C5310" s="2">
        <v>5308</v>
      </c>
      <c r="D5310" s="2">
        <v>16.100000000000001</v>
      </c>
      <c r="E5310" s="2">
        <v>55</v>
      </c>
      <c r="F5310" s="1">
        <f t="shared" si="389"/>
        <v>50</v>
      </c>
      <c r="G5310" s="2">
        <v>0</v>
      </c>
      <c r="H5310" s="3">
        <f>G5310/1000*'symulacje godzinowe'!$N$3*'symulacje godzinowe'!$Q$3*'symulacje godzinowe'!$R$3</f>
        <v>0</v>
      </c>
      <c r="I5310" s="3">
        <f>'symulacje godzinowe'!$R$3*'symulacje godzinowe'!$N$3*(E5310-D5310)*'symulacje godzinowe'!$O$3/1000</f>
        <v>0.93723403799999994</v>
      </c>
      <c r="J5310" s="3">
        <f>'symulacje godzinowe'!$R$3*'symulacje godzinowe'!$N$3*(E5310-D5310)^2*'symulacje godzinowe'!$P$3/1000</f>
        <v>7.9185674015999977E-3</v>
      </c>
      <c r="K5310" s="3">
        <f t="shared" si="390"/>
        <v>-0.94515260540159995</v>
      </c>
      <c r="L5310" s="6">
        <f t="shared" si="388"/>
        <v>0</v>
      </c>
    </row>
    <row r="5311" spans="1:19" x14ac:dyDescent="0.2">
      <c r="A5311" s="2">
        <v>8</v>
      </c>
      <c r="B5311" s="2">
        <v>10</v>
      </c>
      <c r="C5311" s="2">
        <v>5309</v>
      </c>
      <c r="D5311" s="2">
        <v>16.5</v>
      </c>
      <c r="E5311" s="2">
        <v>55</v>
      </c>
      <c r="F5311" s="1">
        <f t="shared" si="389"/>
        <v>50</v>
      </c>
      <c r="G5311" s="2">
        <v>24.4</v>
      </c>
      <c r="H5311" s="3">
        <f>G5311/1000*'symulacje godzinowe'!$N$3*'symulacje godzinowe'!$Q$3*'symulacje godzinowe'!$R$3</f>
        <v>0.1078665684</v>
      </c>
      <c r="I5311" s="3">
        <f>'symulacje godzinowe'!$R$3*'symulacje godzinowe'!$N$3*(E5311-D5311)*'symulacje godzinowe'!$O$3/1000</f>
        <v>0.9275966699999999</v>
      </c>
      <c r="J5311" s="3">
        <f>'symulacje godzinowe'!$R$3*'symulacje godzinowe'!$N$3*(E5311-D5311)^2*'symulacje godzinowe'!$P$3/1000</f>
        <v>7.7565549600000002E-3</v>
      </c>
      <c r="K5311" s="3">
        <f t="shared" si="390"/>
        <v>-0.82748665655999998</v>
      </c>
      <c r="L5311" s="6">
        <f t="shared" si="388"/>
        <v>0</v>
      </c>
    </row>
    <row r="5312" spans="1:19" x14ac:dyDescent="0.2">
      <c r="A5312" s="2">
        <v>8</v>
      </c>
      <c r="B5312" s="2">
        <v>10</v>
      </c>
      <c r="C5312" s="2">
        <v>5310</v>
      </c>
      <c r="D5312" s="2">
        <v>16.8</v>
      </c>
      <c r="E5312" s="2">
        <v>55</v>
      </c>
      <c r="F5312" s="1">
        <f t="shared" si="389"/>
        <v>50</v>
      </c>
      <c r="G5312" s="2">
        <v>85.2</v>
      </c>
      <c r="H5312" s="3">
        <f>G5312/1000*'symulacje godzinowe'!$N$3*'symulacje godzinowe'!$Q$3*'symulacje godzinowe'!$R$3</f>
        <v>0.37664883719999998</v>
      </c>
      <c r="I5312" s="3">
        <f>'symulacje godzinowe'!$R$3*'symulacje godzinowe'!$N$3*(E5312-D5312)*'symulacje godzinowe'!$O$3/1000</f>
        <v>0.92036864400000007</v>
      </c>
      <c r="J5312" s="3">
        <f>'symulacje godzinowe'!$R$3*'symulacje godzinowe'!$N$3*(E5312-D5312)^2*'symulacje godzinowe'!$P$3/1000</f>
        <v>7.6361445504E-3</v>
      </c>
      <c r="K5312" s="3">
        <f t="shared" si="390"/>
        <v>-0.55135595135040005</v>
      </c>
      <c r="L5312" s="6">
        <f t="shared" si="388"/>
        <v>0</v>
      </c>
    </row>
    <row r="5313" spans="1:15" x14ac:dyDescent="0.2">
      <c r="A5313" s="2">
        <v>8</v>
      </c>
      <c r="B5313" s="2">
        <v>10</v>
      </c>
      <c r="C5313" s="2">
        <v>5311</v>
      </c>
      <c r="D5313" s="2">
        <v>17.2</v>
      </c>
      <c r="E5313" s="2">
        <v>55</v>
      </c>
      <c r="F5313" s="1">
        <f t="shared" si="389"/>
        <v>50</v>
      </c>
      <c r="G5313" s="2">
        <v>149.5</v>
      </c>
      <c r="H5313" s="3">
        <f>G5313/1000*'symulacje godzinowe'!$N$3*'symulacje godzinowe'!$Q$3*'symulacje godzinowe'!$R$3</f>
        <v>0.66090376949999996</v>
      </c>
      <c r="I5313" s="3">
        <f>'symulacje godzinowe'!$R$3*'symulacje godzinowe'!$N$3*(E5313-D5313)*'symulacje godzinowe'!$O$3/1000</f>
        <v>0.91073127599999981</v>
      </c>
      <c r="J5313" s="3">
        <f>'symulacje godzinowe'!$R$3*'symulacje godzinowe'!$N$3*(E5313-D5313)^2*'symulacje godzinowe'!$P$3/1000</f>
        <v>7.4770625663999977E-3</v>
      </c>
      <c r="K5313" s="3">
        <f t="shared" si="390"/>
        <v>-0.25730456906639987</v>
      </c>
      <c r="L5313" s="6">
        <f t="shared" si="388"/>
        <v>0</v>
      </c>
    </row>
    <row r="5314" spans="1:15" x14ac:dyDescent="0.2">
      <c r="A5314" s="2">
        <v>8</v>
      </c>
      <c r="B5314" s="2">
        <v>10</v>
      </c>
      <c r="C5314" s="2">
        <v>5312</v>
      </c>
      <c r="D5314" s="2">
        <v>18.7</v>
      </c>
      <c r="E5314" s="2">
        <v>55</v>
      </c>
      <c r="F5314" s="1">
        <f t="shared" si="389"/>
        <v>50</v>
      </c>
      <c r="G5314" s="2">
        <v>212</v>
      </c>
      <c r="H5314" s="3">
        <f>G5314/1000*'symulacje godzinowe'!$N$3*'symulacje godzinowe'!$Q$3*'symulacje godzinowe'!$R$3</f>
        <v>0.937201332</v>
      </c>
      <c r="I5314" s="3">
        <f>'symulacje godzinowe'!$R$3*'symulacje godzinowe'!$N$3*(E5314-D5314)*'symulacje godzinowe'!$O$3/1000</f>
        <v>0.87459114599999987</v>
      </c>
      <c r="J5314" s="3">
        <f>'symulacje godzinowe'!$R$3*'symulacje godzinowe'!$N$3*(E5314-D5314)^2*'symulacje godzinowe'!$P$3/1000</f>
        <v>6.8954190623999991E-3</v>
      </c>
      <c r="K5314" s="3">
        <f t="shared" si="390"/>
        <v>5.5714766937600121E-2</v>
      </c>
      <c r="L5314" s="6">
        <f t="shared" si="388"/>
        <v>200.57316097536042</v>
      </c>
    </row>
    <row r="5315" spans="1:15" x14ac:dyDescent="0.2">
      <c r="A5315" s="2">
        <v>8</v>
      </c>
      <c r="B5315" s="2">
        <v>10</v>
      </c>
      <c r="C5315" s="2">
        <v>5313</v>
      </c>
      <c r="D5315" s="2">
        <v>20.3</v>
      </c>
      <c r="E5315" s="2">
        <v>55</v>
      </c>
      <c r="F5315" s="1">
        <f t="shared" si="389"/>
        <v>50</v>
      </c>
      <c r="G5315" s="2">
        <v>118.8</v>
      </c>
      <c r="H5315" s="3">
        <f>G5315/1000*'symulacje godzinowe'!$N$3*'symulacje godzinowe'!$Q$3*'symulacje godzinowe'!$R$3</f>
        <v>0.52518640680000006</v>
      </c>
      <c r="I5315" s="3">
        <f>'symulacje godzinowe'!$R$3*'symulacje godzinowe'!$N$3*(E5315-D5315)*'symulacje godzinowe'!$O$3/1000</f>
        <v>0.83604167399999996</v>
      </c>
      <c r="J5315" s="3">
        <f>'symulacje godzinowe'!$R$3*'symulacje godzinowe'!$N$3*(E5315-D5315)^2*'symulacje godzinowe'!$P$3/1000</f>
        <v>6.3009548063999998E-3</v>
      </c>
      <c r="K5315" s="3">
        <f t="shared" si="390"/>
        <v>-0.31715622200639992</v>
      </c>
      <c r="L5315" s="6">
        <f t="shared" si="388"/>
        <v>0</v>
      </c>
    </row>
    <row r="5316" spans="1:15" x14ac:dyDescent="0.2">
      <c r="A5316" s="2">
        <v>8</v>
      </c>
      <c r="B5316" s="2">
        <v>10</v>
      </c>
      <c r="C5316" s="2">
        <v>5314</v>
      </c>
      <c r="D5316" s="2">
        <v>21.8</v>
      </c>
      <c r="E5316" s="2">
        <v>55</v>
      </c>
      <c r="F5316" s="1">
        <f t="shared" si="389"/>
        <v>50</v>
      </c>
      <c r="G5316" s="2">
        <v>139.9</v>
      </c>
      <c r="H5316" s="3">
        <f>G5316/1000*'symulacje godzinowe'!$N$3*'symulacje godzinowe'!$Q$3*'symulacje godzinowe'!$R$3</f>
        <v>0.61846446390000009</v>
      </c>
      <c r="I5316" s="3">
        <f>'symulacje godzinowe'!$R$3*'symulacje godzinowe'!$N$3*(E5316-D5316)*'symulacje godzinowe'!$O$3/1000</f>
        <v>0.79990154399999991</v>
      </c>
      <c r="J5316" s="3">
        <f>'symulacje godzinowe'!$R$3*'symulacje godzinowe'!$N$3*(E5316-D5316)^2*'symulacje godzinowe'!$P$3/1000</f>
        <v>5.7679778304000002E-3</v>
      </c>
      <c r="K5316" s="3">
        <f t="shared" si="390"/>
        <v>-0.18720505793039982</v>
      </c>
      <c r="L5316" s="6">
        <f t="shared" si="388"/>
        <v>0</v>
      </c>
    </row>
    <row r="5317" spans="1:15" x14ac:dyDescent="0.2">
      <c r="A5317" s="2">
        <v>8</v>
      </c>
      <c r="B5317" s="2">
        <v>10</v>
      </c>
      <c r="C5317" s="2">
        <v>5315</v>
      </c>
      <c r="D5317" s="2">
        <v>21</v>
      </c>
      <c r="E5317" s="2">
        <v>55</v>
      </c>
      <c r="F5317" s="1">
        <f t="shared" si="389"/>
        <v>50</v>
      </c>
      <c r="G5317" s="2">
        <v>155.1</v>
      </c>
      <c r="H5317" s="3">
        <f>G5317/1000*'symulacje godzinowe'!$N$3*'symulacje godzinowe'!$Q$3*'symulacje godzinowe'!$R$3</f>
        <v>0.68566003109999996</v>
      </c>
      <c r="I5317" s="3">
        <f>'symulacje godzinowe'!$R$3*'symulacje godzinowe'!$N$3*(E5317-D5317)*'symulacje godzinowe'!$O$3/1000</f>
        <v>0.81917627999999987</v>
      </c>
      <c r="J5317" s="3">
        <f>'symulacje godzinowe'!$R$3*'symulacje godzinowe'!$N$3*(E5317-D5317)^2*'symulacje godzinowe'!$P$3/1000</f>
        <v>6.0493017599999995E-3</v>
      </c>
      <c r="K5317" s="3">
        <f t="shared" si="390"/>
        <v>-0.1395655506599999</v>
      </c>
      <c r="L5317" s="6">
        <f t="shared" si="388"/>
        <v>0</v>
      </c>
    </row>
    <row r="5318" spans="1:15" x14ac:dyDescent="0.2">
      <c r="A5318" s="2">
        <v>8</v>
      </c>
      <c r="B5318" s="2">
        <v>10</v>
      </c>
      <c r="C5318" s="2">
        <v>5316</v>
      </c>
      <c r="D5318" s="2">
        <v>20.3</v>
      </c>
      <c r="E5318" s="2">
        <v>55</v>
      </c>
      <c r="F5318" s="1">
        <f t="shared" si="389"/>
        <v>50</v>
      </c>
      <c r="G5318" s="2">
        <v>158.6</v>
      </c>
      <c r="H5318" s="3">
        <f>G5318/1000*'symulacje godzinowe'!$N$3*'symulacje godzinowe'!$Q$3*'symulacje godzinowe'!$R$3</f>
        <v>0.70113269460000005</v>
      </c>
      <c r="I5318" s="3">
        <f>'symulacje godzinowe'!$R$3*'symulacje godzinowe'!$N$3*(E5318-D5318)*'symulacje godzinowe'!$O$3/1000</f>
        <v>0.83604167399999996</v>
      </c>
      <c r="J5318" s="3">
        <f>'symulacje godzinowe'!$R$3*'symulacje godzinowe'!$N$3*(E5318-D5318)^2*'symulacje godzinowe'!$P$3/1000</f>
        <v>6.3009548063999998E-3</v>
      </c>
      <c r="K5318" s="3">
        <f t="shared" si="390"/>
        <v>-0.14120993420639991</v>
      </c>
      <c r="L5318" s="6">
        <f t="shared" si="388"/>
        <v>0</v>
      </c>
    </row>
    <row r="5319" spans="1:15" x14ac:dyDescent="0.2">
      <c r="A5319" s="2">
        <v>8</v>
      </c>
      <c r="B5319" s="2">
        <v>10</v>
      </c>
      <c r="C5319" s="2">
        <v>5317</v>
      </c>
      <c r="D5319" s="2">
        <v>19.5</v>
      </c>
      <c r="E5319" s="2">
        <v>55</v>
      </c>
      <c r="F5319" s="1">
        <f t="shared" si="389"/>
        <v>50</v>
      </c>
      <c r="G5319" s="2">
        <v>149.19999999999999</v>
      </c>
      <c r="H5319" s="3">
        <f>G5319/1000*'symulacje godzinowe'!$N$3*'symulacje godzinowe'!$Q$3*'symulacje godzinowe'!$R$3</f>
        <v>0.65957754120000001</v>
      </c>
      <c r="I5319" s="3">
        <f>'symulacje godzinowe'!$R$3*'symulacje godzinowe'!$N$3*(E5319-D5319)*'symulacje godzinowe'!$O$3/1000</f>
        <v>0.85531640999999992</v>
      </c>
      <c r="J5319" s="3">
        <f>'symulacje godzinowe'!$R$3*'symulacje godzinowe'!$N$3*(E5319-D5319)^2*'symulacje godzinowe'!$P$3/1000</f>
        <v>6.5948378399999993E-3</v>
      </c>
      <c r="K5319" s="3">
        <f t="shared" si="390"/>
        <v>-0.20233370663999992</v>
      </c>
      <c r="L5319" s="6">
        <f t="shared" si="388"/>
        <v>0</v>
      </c>
    </row>
    <row r="5320" spans="1:15" x14ac:dyDescent="0.2">
      <c r="A5320" s="2">
        <v>8</v>
      </c>
      <c r="B5320" s="2">
        <v>10</v>
      </c>
      <c r="C5320" s="2">
        <v>5318</v>
      </c>
      <c r="D5320" s="2">
        <v>18.5</v>
      </c>
      <c r="E5320" s="2">
        <v>55</v>
      </c>
      <c r="F5320" s="1">
        <f t="shared" si="389"/>
        <v>50</v>
      </c>
      <c r="G5320" s="2">
        <v>130.5</v>
      </c>
      <c r="H5320" s="3">
        <f>G5320/1000*'symulacje godzinowe'!$N$3*'symulacje godzinowe'!$Q$3*'symulacje godzinowe'!$R$3</f>
        <v>0.57690931050000005</v>
      </c>
      <c r="I5320" s="3">
        <f>'symulacje godzinowe'!$R$3*'symulacje godzinowe'!$N$3*(E5320-D5320)*'symulacje godzinowe'!$O$3/1000</f>
        <v>0.87940982999999984</v>
      </c>
      <c r="J5320" s="3">
        <f>'symulacje godzinowe'!$R$3*'symulacje godzinowe'!$N$3*(E5320-D5320)^2*'symulacje godzinowe'!$P$3/1000</f>
        <v>6.9716109599999992E-3</v>
      </c>
      <c r="K5320" s="3">
        <f t="shared" si="390"/>
        <v>-0.30947213045999977</v>
      </c>
      <c r="L5320" s="6">
        <f t="shared" si="388"/>
        <v>0</v>
      </c>
    </row>
    <row r="5321" spans="1:15" x14ac:dyDescent="0.2">
      <c r="A5321" s="2">
        <v>8</v>
      </c>
      <c r="B5321" s="2">
        <v>10</v>
      </c>
      <c r="C5321" s="2">
        <v>5319</v>
      </c>
      <c r="D5321" s="2">
        <v>17.399999999999999</v>
      </c>
      <c r="E5321" s="2">
        <v>55</v>
      </c>
      <c r="F5321" s="1">
        <f t="shared" si="389"/>
        <v>50</v>
      </c>
      <c r="G5321" s="2">
        <v>107.1</v>
      </c>
      <c r="H5321" s="3">
        <f>G5321/1000*'symulacje godzinowe'!$N$3*'symulacje godzinowe'!$Q$3*'symulacje godzinowe'!$R$3</f>
        <v>0.47346350309999996</v>
      </c>
      <c r="I5321" s="3">
        <f>'symulacje godzinowe'!$R$3*'symulacje godzinowe'!$N$3*(E5321-D5321)*'symulacje godzinowe'!$O$3/1000</f>
        <v>0.90591259199999985</v>
      </c>
      <c r="J5321" s="3">
        <f>'symulacje godzinowe'!$R$3*'symulacje godzinowe'!$N$3*(E5321-D5321)^2*'symulacje godzinowe'!$P$3/1000</f>
        <v>7.3981495296000007E-3</v>
      </c>
      <c r="K5321" s="3">
        <f t="shared" si="390"/>
        <v>-0.43984723842959988</v>
      </c>
      <c r="L5321" s="6">
        <f t="shared" si="388"/>
        <v>0</v>
      </c>
    </row>
    <row r="5322" spans="1:15" x14ac:dyDescent="0.2">
      <c r="A5322" s="2">
        <v>8</v>
      </c>
      <c r="B5322" s="2">
        <v>10</v>
      </c>
      <c r="C5322" s="2">
        <v>5320</v>
      </c>
      <c r="D5322" s="2">
        <v>16.399999999999999</v>
      </c>
      <c r="E5322" s="2">
        <v>55</v>
      </c>
      <c r="F5322" s="1">
        <f t="shared" si="389"/>
        <v>50</v>
      </c>
      <c r="G5322" s="2">
        <v>80.099999999999994</v>
      </c>
      <c r="H5322" s="3">
        <f>G5322/1000*'symulacje godzinowe'!$N$3*'symulacje godzinowe'!$Q$3*'symulacje godzinowe'!$R$3</f>
        <v>0.35410295609999998</v>
      </c>
      <c r="I5322" s="3">
        <f>'symulacje godzinowe'!$R$3*'symulacje godzinowe'!$N$3*(E5322-D5322)*'symulacje godzinowe'!$O$3/1000</f>
        <v>0.9300060120000001</v>
      </c>
      <c r="J5322" s="3">
        <f>'symulacje godzinowe'!$R$3*'symulacje godzinowe'!$N$3*(E5322-D5322)^2*'symulacje godzinowe'!$P$3/1000</f>
        <v>7.7969010816000004E-3</v>
      </c>
      <c r="K5322" s="3">
        <f t="shared" si="390"/>
        <v>-0.58369995698160015</v>
      </c>
      <c r="L5322" s="6">
        <f t="shared" si="388"/>
        <v>0</v>
      </c>
    </row>
    <row r="5323" spans="1:15" x14ac:dyDescent="0.2">
      <c r="A5323" s="2">
        <v>8</v>
      </c>
      <c r="B5323" s="2">
        <v>10</v>
      </c>
      <c r="C5323" s="2">
        <v>5321</v>
      </c>
      <c r="D5323" s="2">
        <v>16.399999999999999</v>
      </c>
      <c r="E5323" s="2">
        <v>55</v>
      </c>
      <c r="F5323" s="1">
        <f t="shared" si="389"/>
        <v>50</v>
      </c>
      <c r="G5323" s="2">
        <v>52</v>
      </c>
      <c r="H5323" s="3">
        <f>G5323/1000*'symulacje godzinowe'!$N$3*'symulacje godzinowe'!$Q$3*'symulacje godzinowe'!$R$3</f>
        <v>0.229879572</v>
      </c>
      <c r="I5323" s="3">
        <f>'symulacje godzinowe'!$R$3*'symulacje godzinowe'!$N$3*(E5323-D5323)*'symulacje godzinowe'!$O$3/1000</f>
        <v>0.9300060120000001</v>
      </c>
      <c r="J5323" s="3">
        <f>'symulacje godzinowe'!$R$3*'symulacje godzinowe'!$N$3*(E5323-D5323)^2*'symulacje godzinowe'!$P$3/1000</f>
        <v>7.7969010816000004E-3</v>
      </c>
      <c r="K5323" s="3">
        <f t="shared" si="390"/>
        <v>-0.70792334108160015</v>
      </c>
      <c r="L5323" s="6">
        <f t="shared" si="388"/>
        <v>0</v>
      </c>
    </row>
    <row r="5324" spans="1:15" x14ac:dyDescent="0.2">
      <c r="A5324" s="2">
        <v>8</v>
      </c>
      <c r="B5324" s="2">
        <v>10</v>
      </c>
      <c r="C5324" s="2">
        <v>5322</v>
      </c>
      <c r="D5324" s="2">
        <v>16.399999999999999</v>
      </c>
      <c r="E5324" s="2">
        <v>55</v>
      </c>
      <c r="F5324" s="1">
        <f t="shared" si="389"/>
        <v>50</v>
      </c>
      <c r="G5324" s="2">
        <v>23.3</v>
      </c>
      <c r="H5324" s="3">
        <f>G5324/1000*'symulacje godzinowe'!$N$3*'symulacje godzinowe'!$Q$3*'symulacje godzinowe'!$R$3</f>
        <v>0.10300373130000001</v>
      </c>
      <c r="I5324" s="3">
        <f>'symulacje godzinowe'!$R$3*'symulacje godzinowe'!$N$3*(E5324-D5324)*'symulacje godzinowe'!$O$3/1000</f>
        <v>0.9300060120000001</v>
      </c>
      <c r="J5324" s="3">
        <f>'symulacje godzinowe'!$R$3*'symulacje godzinowe'!$N$3*(E5324-D5324)^2*'symulacje godzinowe'!$P$3/1000</f>
        <v>7.7969010816000004E-3</v>
      </c>
      <c r="K5324" s="3">
        <f t="shared" si="390"/>
        <v>-0.83479918178160017</v>
      </c>
      <c r="L5324" s="6">
        <f t="shared" si="388"/>
        <v>0</v>
      </c>
    </row>
    <row r="5325" spans="1:15" x14ac:dyDescent="0.2">
      <c r="A5325" s="2">
        <v>8</v>
      </c>
      <c r="B5325" s="2">
        <v>10</v>
      </c>
      <c r="C5325" s="2">
        <v>5323</v>
      </c>
      <c r="D5325" s="2">
        <v>16.399999999999999</v>
      </c>
      <c r="E5325" s="2">
        <v>55</v>
      </c>
      <c r="F5325" s="1">
        <f t="shared" si="389"/>
        <v>50</v>
      </c>
      <c r="G5325" s="2">
        <v>0</v>
      </c>
      <c r="H5325" s="3">
        <f>G5325/1000*'symulacje godzinowe'!$N$3*'symulacje godzinowe'!$Q$3*'symulacje godzinowe'!$R$3</f>
        <v>0</v>
      </c>
      <c r="I5325" s="3">
        <f>'symulacje godzinowe'!$R$3*'symulacje godzinowe'!$N$3*(E5325-D5325)*'symulacje godzinowe'!$O$3/1000</f>
        <v>0.9300060120000001</v>
      </c>
      <c r="J5325" s="3">
        <f>'symulacje godzinowe'!$R$3*'symulacje godzinowe'!$N$3*(E5325-D5325)^2*'symulacje godzinowe'!$P$3/1000</f>
        <v>7.7969010816000004E-3</v>
      </c>
      <c r="K5325" s="3">
        <f t="shared" si="390"/>
        <v>-0.93780291308160013</v>
      </c>
      <c r="L5325" s="6">
        <f t="shared" si="388"/>
        <v>0</v>
      </c>
    </row>
    <row r="5326" spans="1:15" x14ac:dyDescent="0.2">
      <c r="A5326" s="2">
        <v>8</v>
      </c>
      <c r="B5326" s="2">
        <v>10</v>
      </c>
      <c r="C5326" s="2">
        <v>5324</v>
      </c>
      <c r="D5326" s="2">
        <v>16.399999999999999</v>
      </c>
      <c r="E5326" s="2">
        <v>55</v>
      </c>
      <c r="F5326" s="1">
        <f t="shared" si="389"/>
        <v>50</v>
      </c>
      <c r="G5326" s="2">
        <v>0</v>
      </c>
      <c r="H5326" s="3">
        <f>G5326/1000*'symulacje godzinowe'!$N$3*'symulacje godzinowe'!$Q$3*'symulacje godzinowe'!$R$3</f>
        <v>0</v>
      </c>
      <c r="I5326" s="3">
        <f>'symulacje godzinowe'!$R$3*'symulacje godzinowe'!$N$3*(E5326-D5326)*'symulacje godzinowe'!$O$3/1000</f>
        <v>0.9300060120000001</v>
      </c>
      <c r="J5326" s="3">
        <f>'symulacje godzinowe'!$R$3*'symulacje godzinowe'!$N$3*(E5326-D5326)^2*'symulacje godzinowe'!$P$3/1000</f>
        <v>7.7969010816000004E-3</v>
      </c>
      <c r="K5326" s="3">
        <f t="shared" si="390"/>
        <v>-0.93780291308160013</v>
      </c>
      <c r="L5326" s="6">
        <f t="shared" si="388"/>
        <v>0</v>
      </c>
    </row>
    <row r="5327" spans="1:15" x14ac:dyDescent="0.2">
      <c r="A5327" s="2">
        <v>8</v>
      </c>
      <c r="B5327" s="2">
        <v>10</v>
      </c>
      <c r="C5327" s="2">
        <v>5325</v>
      </c>
      <c r="D5327" s="2">
        <v>16.3</v>
      </c>
      <c r="E5327" s="2">
        <v>55</v>
      </c>
      <c r="F5327" s="1">
        <f t="shared" si="389"/>
        <v>50</v>
      </c>
      <c r="G5327" s="2">
        <v>0</v>
      </c>
      <c r="H5327" s="3">
        <f>G5327/1000*'symulacje godzinowe'!$N$3*'symulacje godzinowe'!$Q$3*'symulacje godzinowe'!$R$3</f>
        <v>0</v>
      </c>
      <c r="I5327" s="3">
        <f>'symulacje godzinowe'!$R$3*'symulacje godzinowe'!$N$3*(E5327-D5327)*'symulacje godzinowe'!$O$3/1000</f>
        <v>0.93241535399999997</v>
      </c>
      <c r="J5327" s="3">
        <f>'symulacje godzinowe'!$R$3*'symulacje godzinowe'!$N$3*(E5327-D5327)^2*'symulacje godzinowe'!$P$3/1000</f>
        <v>7.8373518624000015E-3</v>
      </c>
      <c r="K5327" s="3">
        <f t="shared" si="390"/>
        <v>-0.94025270586239995</v>
      </c>
      <c r="L5327" s="6">
        <f t="shared" si="388"/>
        <v>0</v>
      </c>
    </row>
    <row r="5328" spans="1:15" x14ac:dyDescent="0.2">
      <c r="A5328" s="2">
        <v>8</v>
      </c>
      <c r="B5328" s="2">
        <v>10</v>
      </c>
      <c r="C5328" s="2">
        <v>5326</v>
      </c>
      <c r="D5328" s="2">
        <v>16.3</v>
      </c>
      <c r="E5328" s="2">
        <v>55</v>
      </c>
      <c r="F5328" s="1">
        <f t="shared" si="389"/>
        <v>50</v>
      </c>
      <c r="G5328" s="2">
        <v>0</v>
      </c>
      <c r="H5328" s="3">
        <f>G5328/1000*'symulacje godzinowe'!$N$3*'symulacje godzinowe'!$Q$3*'symulacje godzinowe'!$R$3</f>
        <v>0</v>
      </c>
      <c r="I5328" s="3">
        <f>'symulacje godzinowe'!$R$3*'symulacje godzinowe'!$N$3*(E5328-D5328)*'symulacje godzinowe'!$O$3/1000</f>
        <v>0.93241535399999997</v>
      </c>
      <c r="J5328" s="3">
        <f>'symulacje godzinowe'!$R$3*'symulacje godzinowe'!$N$3*(E5328-D5328)^2*'symulacje godzinowe'!$P$3/1000</f>
        <v>7.8373518624000015E-3</v>
      </c>
      <c r="K5328" s="3">
        <f t="shared" si="390"/>
        <v>-0.94025270586239995</v>
      </c>
      <c r="L5328" s="6">
        <f t="shared" si="388"/>
        <v>0</v>
      </c>
      <c r="O5328" s="21" t="s">
        <v>33</v>
      </c>
    </row>
    <row r="5329" spans="1:19" x14ac:dyDescent="0.2">
      <c r="A5329" s="2">
        <v>8</v>
      </c>
      <c r="B5329" s="2">
        <v>10</v>
      </c>
      <c r="C5329" s="2">
        <v>5327</v>
      </c>
      <c r="D5329" s="2">
        <v>15.4</v>
      </c>
      <c r="E5329" s="2">
        <v>55</v>
      </c>
      <c r="F5329" s="1">
        <f t="shared" si="389"/>
        <v>50</v>
      </c>
      <c r="G5329" s="2">
        <v>0</v>
      </c>
      <c r="H5329" s="3">
        <f>G5329/1000*'symulacje godzinowe'!$N$3*'symulacje godzinowe'!$Q$3*'symulacje godzinowe'!$R$3</f>
        <v>0</v>
      </c>
      <c r="I5329" s="3">
        <f>'symulacje godzinowe'!$R$3*'symulacje godzinowe'!$N$3*(E5329-D5329)*'symulacje godzinowe'!$O$3/1000</f>
        <v>0.95409943200000003</v>
      </c>
      <c r="J5329" s="3">
        <f>'symulacje godzinowe'!$R$3*'symulacje godzinowe'!$N$3*(E5329-D5329)^2*'symulacje godzinowe'!$P$3/1000</f>
        <v>8.206118553600001E-3</v>
      </c>
      <c r="K5329" s="3">
        <f t="shared" si="390"/>
        <v>-0.96230555055360001</v>
      </c>
      <c r="L5329" s="6">
        <f t="shared" si="388"/>
        <v>0</v>
      </c>
      <c r="M5329" s="21" t="s">
        <v>32</v>
      </c>
      <c r="N5329" s="21" t="s">
        <v>27</v>
      </c>
      <c r="O5329" s="21" t="s">
        <v>31</v>
      </c>
      <c r="P5329" s="21" t="s">
        <v>28</v>
      </c>
      <c r="Q5329" s="21" t="s">
        <v>29</v>
      </c>
      <c r="R5329" s="21" t="s">
        <v>30</v>
      </c>
      <c r="S5329" s="21" t="s">
        <v>26</v>
      </c>
    </row>
    <row r="5330" spans="1:19" x14ac:dyDescent="0.2">
      <c r="A5330" s="2">
        <v>8</v>
      </c>
      <c r="B5330" s="2">
        <v>10</v>
      </c>
      <c r="C5330" s="2">
        <v>5328</v>
      </c>
      <c r="D5330" s="2">
        <v>14.5</v>
      </c>
      <c r="E5330" s="2">
        <v>55</v>
      </c>
      <c r="F5330" s="1">
        <f t="shared" si="389"/>
        <v>50</v>
      </c>
      <c r="G5330" s="2">
        <v>0</v>
      </c>
      <c r="H5330" s="3">
        <f>G5330/1000*'symulacje godzinowe'!$N$3*'symulacje godzinowe'!$Q$3*'symulacje godzinowe'!$R$3</f>
        <v>0</v>
      </c>
      <c r="I5330" s="3">
        <f>'symulacje godzinowe'!$R$3*'symulacje godzinowe'!$N$3*(E5330-D5330)*'symulacje godzinowe'!$O$3/1000</f>
        <v>0.97578350999999985</v>
      </c>
      <c r="J5330" s="3">
        <f>'symulacje godzinowe'!$R$3*'symulacje godzinowe'!$N$3*(E5330-D5330)^2*'symulacje godzinowe'!$P$3/1000</f>
        <v>8.5833626400000015E-3</v>
      </c>
      <c r="K5330" s="3">
        <f t="shared" si="390"/>
        <v>-0.98436687263999989</v>
      </c>
      <c r="L5330" s="10">
        <f>SUM(L5307:L5329)</f>
        <v>200.57316097536042</v>
      </c>
      <c r="M5330" s="19">
        <f>(L5306-4.187*$N$7*$O$7*(F5330-10))*((L5306-4.187*$N$7*$O$7*(F5330-10))&gt;0)</f>
        <v>0</v>
      </c>
      <c r="N5330" s="19">
        <f>M5330/4.187/(F5330-10)*(M5330&gt;0)</f>
        <v>0</v>
      </c>
      <c r="O5330" s="19">
        <f>$P$7-0.5*$N$7*$O$7</f>
        <v>100</v>
      </c>
      <c r="P5330" s="19">
        <f>IF(N5330&lt;O5330,N5330,O5330)</f>
        <v>0</v>
      </c>
      <c r="Q5330" s="19">
        <f>L5330/4.187/(F5330-10)+P5330</f>
        <v>1.1975947036981158</v>
      </c>
      <c r="R5330" s="19" t="b">
        <f>Q5330&gt;$N$7*$O$7</f>
        <v>0</v>
      </c>
      <c r="S5330" s="19">
        <f>IF(R5330,(F5330-10)/(50-10),(F5330-10)/(50-10)*Q5330/$N$7/$O$7)</f>
        <v>5.9879735184905792E-3</v>
      </c>
    </row>
    <row r="5331" spans="1:19" x14ac:dyDescent="0.2">
      <c r="A5331" s="2">
        <v>8</v>
      </c>
      <c r="B5331" s="2">
        <v>11</v>
      </c>
      <c r="C5331" s="2">
        <v>5329</v>
      </c>
      <c r="D5331" s="2">
        <v>13.6</v>
      </c>
      <c r="E5331" s="2">
        <v>55</v>
      </c>
      <c r="F5331" s="1">
        <f t="shared" si="389"/>
        <v>50</v>
      </c>
      <c r="G5331" s="2">
        <v>0</v>
      </c>
      <c r="H5331" s="3">
        <f>G5331/1000*'symulacje godzinowe'!$N$3*'symulacje godzinowe'!$Q$3*'symulacje godzinowe'!$R$3</f>
        <v>0</v>
      </c>
      <c r="I5331" s="3">
        <f>'symulacje godzinowe'!$R$3*'symulacje godzinowe'!$N$3*(E5331-D5331)*'symulacje godzinowe'!$O$3/1000</f>
        <v>0.99746758799999991</v>
      </c>
      <c r="J5331" s="3">
        <f>'symulacje godzinowe'!$R$3*'symulacje godzinowe'!$N$3*(E5331-D5331)^2*'symulacje godzinowe'!$P$3/1000</f>
        <v>8.9690841215999979E-3</v>
      </c>
      <c r="K5331" s="3">
        <f t="shared" si="390"/>
        <v>-1.0064366721215998</v>
      </c>
      <c r="L5331" s="6">
        <f>K5331*(K5331&gt;0)*3600</f>
        <v>0</v>
      </c>
    </row>
    <row r="5332" spans="1:19" x14ac:dyDescent="0.2">
      <c r="A5332" s="2">
        <v>8</v>
      </c>
      <c r="B5332" s="2">
        <v>11</v>
      </c>
      <c r="C5332" s="2">
        <v>5330</v>
      </c>
      <c r="D5332" s="2">
        <v>12.9</v>
      </c>
      <c r="E5332" s="2">
        <v>55</v>
      </c>
      <c r="F5332" s="1">
        <f t="shared" si="389"/>
        <v>50</v>
      </c>
      <c r="G5332" s="2">
        <v>0</v>
      </c>
      <c r="H5332" s="3">
        <f>G5332/1000*'symulacje godzinowe'!$N$3*'symulacje godzinowe'!$Q$3*'symulacje godzinowe'!$R$3</f>
        <v>0</v>
      </c>
      <c r="I5332" s="3">
        <f>'symulacje godzinowe'!$R$3*'symulacje godzinowe'!$N$3*(E5332-D5332)*'symulacje godzinowe'!$O$3/1000</f>
        <v>1.014332982</v>
      </c>
      <c r="J5332" s="3">
        <f>'symulacje godzinowe'!$R$3*'symulacje godzinowe'!$N$3*(E5332-D5332)^2*'symulacje godzinowe'!$P$3/1000</f>
        <v>9.2749506335999994E-3</v>
      </c>
      <c r="K5332" s="3">
        <f t="shared" si="390"/>
        <v>-1.0236079326336001</v>
      </c>
      <c r="L5332" s="6">
        <f t="shared" ref="L5332:L5353" si="391">K5332*(K5332&gt;0)*3600</f>
        <v>0</v>
      </c>
    </row>
    <row r="5333" spans="1:19" x14ac:dyDescent="0.2">
      <c r="A5333" s="2">
        <v>8</v>
      </c>
      <c r="B5333" s="2">
        <v>11</v>
      </c>
      <c r="C5333" s="2">
        <v>5331</v>
      </c>
      <c r="D5333" s="2">
        <v>12.1</v>
      </c>
      <c r="E5333" s="2">
        <v>55</v>
      </c>
      <c r="F5333" s="1">
        <f t="shared" si="389"/>
        <v>50</v>
      </c>
      <c r="G5333" s="2">
        <v>0</v>
      </c>
      <c r="H5333" s="3">
        <f>G5333/1000*'symulacje godzinowe'!$N$3*'symulacje godzinowe'!$Q$3*'symulacje godzinowe'!$R$3</f>
        <v>0</v>
      </c>
      <c r="I5333" s="3">
        <f>'symulacje godzinowe'!$R$3*'symulacje godzinowe'!$N$3*(E5333-D5333)*'symulacje godzinowe'!$O$3/1000</f>
        <v>1.0336077180000001</v>
      </c>
      <c r="J5333" s="3">
        <f>'symulacje godzinowe'!$R$3*'symulacje godzinowe'!$N$3*(E5333-D5333)^2*'symulacje godzinowe'!$P$3/1000</f>
        <v>9.6307919135999991E-3</v>
      </c>
      <c r="K5333" s="3">
        <f t="shared" si="390"/>
        <v>-1.0432385099136001</v>
      </c>
      <c r="L5333" s="6">
        <f t="shared" si="391"/>
        <v>0</v>
      </c>
    </row>
    <row r="5334" spans="1:19" x14ac:dyDescent="0.2">
      <c r="A5334" s="2">
        <v>8</v>
      </c>
      <c r="B5334" s="2">
        <v>11</v>
      </c>
      <c r="C5334" s="2">
        <v>5332</v>
      </c>
      <c r="D5334" s="2">
        <v>11.4</v>
      </c>
      <c r="E5334" s="2">
        <v>55</v>
      </c>
      <c r="F5334" s="1">
        <f t="shared" si="389"/>
        <v>50</v>
      </c>
      <c r="G5334" s="2">
        <v>0</v>
      </c>
      <c r="H5334" s="3">
        <f>G5334/1000*'symulacje godzinowe'!$N$3*'symulacje godzinowe'!$Q$3*'symulacje godzinowe'!$R$3</f>
        <v>0</v>
      </c>
      <c r="I5334" s="3">
        <f>'symulacje godzinowe'!$R$3*'symulacje godzinowe'!$N$3*(E5334-D5334)*'symulacje godzinowe'!$O$3/1000</f>
        <v>1.0504731119999999</v>
      </c>
      <c r="J5334" s="3">
        <f>'symulacje godzinowe'!$R$3*'symulacje godzinowe'!$N$3*(E5334-D5334)^2*'symulacje godzinowe'!$P$3/1000</f>
        <v>9.9476476415999993E-3</v>
      </c>
      <c r="K5334" s="3">
        <f t="shared" si="390"/>
        <v>-1.0604207596416</v>
      </c>
      <c r="L5334" s="6">
        <f t="shared" si="391"/>
        <v>0</v>
      </c>
    </row>
    <row r="5335" spans="1:19" x14ac:dyDescent="0.2">
      <c r="A5335" s="2">
        <v>8</v>
      </c>
      <c r="B5335" s="2">
        <v>11</v>
      </c>
      <c r="C5335" s="2">
        <v>5333</v>
      </c>
      <c r="D5335" s="2">
        <v>11.5</v>
      </c>
      <c r="E5335" s="2">
        <v>55</v>
      </c>
      <c r="F5335" s="1">
        <f t="shared" si="389"/>
        <v>50</v>
      </c>
      <c r="G5335" s="2">
        <v>27.9</v>
      </c>
      <c r="H5335" s="3">
        <f>G5335/1000*'symulacje godzinowe'!$N$3*'symulacje godzinowe'!$Q$3*'symulacje godzinowe'!$R$3</f>
        <v>0.12333923190000001</v>
      </c>
      <c r="I5335" s="3">
        <f>'symulacje godzinowe'!$R$3*'symulacje godzinowe'!$N$3*(E5335-D5335)*'symulacje godzinowe'!$O$3/1000</f>
        <v>1.04806377</v>
      </c>
      <c r="J5335" s="3">
        <f>'symulacje godzinowe'!$R$3*'symulacje godzinowe'!$N$3*(E5335-D5335)^2*'symulacje godzinowe'!$P$3/1000</f>
        <v>9.9020685599999995E-3</v>
      </c>
      <c r="K5335" s="3">
        <f t="shared" si="390"/>
        <v>-0.93462660665999997</v>
      </c>
      <c r="L5335" s="6">
        <f t="shared" si="391"/>
        <v>0</v>
      </c>
    </row>
    <row r="5336" spans="1:19" x14ac:dyDescent="0.2">
      <c r="A5336" s="2">
        <v>8</v>
      </c>
      <c r="B5336" s="2">
        <v>11</v>
      </c>
      <c r="C5336" s="2">
        <v>5334</v>
      </c>
      <c r="D5336" s="2">
        <v>11.5</v>
      </c>
      <c r="E5336" s="2">
        <v>55</v>
      </c>
      <c r="F5336" s="1">
        <f t="shared" si="389"/>
        <v>50</v>
      </c>
      <c r="G5336" s="2">
        <v>117.3</v>
      </c>
      <c r="H5336" s="3">
        <f>G5336/1000*'symulacje godzinowe'!$N$3*'symulacje godzinowe'!$Q$3*'symulacje godzinowe'!$R$3</f>
        <v>0.51855526530000007</v>
      </c>
      <c r="I5336" s="3">
        <f>'symulacje godzinowe'!$R$3*'symulacje godzinowe'!$N$3*(E5336-D5336)*'symulacje godzinowe'!$O$3/1000</f>
        <v>1.04806377</v>
      </c>
      <c r="J5336" s="3">
        <f>'symulacje godzinowe'!$R$3*'symulacje godzinowe'!$N$3*(E5336-D5336)^2*'symulacje godzinowe'!$P$3/1000</f>
        <v>9.9020685599999995E-3</v>
      </c>
      <c r="K5336" s="3">
        <f t="shared" si="390"/>
        <v>-0.53941057325999986</v>
      </c>
      <c r="L5336" s="6">
        <f t="shared" si="391"/>
        <v>0</v>
      </c>
    </row>
    <row r="5337" spans="1:19" x14ac:dyDescent="0.2">
      <c r="A5337" s="2">
        <v>8</v>
      </c>
      <c r="B5337" s="2">
        <v>11</v>
      </c>
      <c r="C5337" s="2">
        <v>5335</v>
      </c>
      <c r="D5337" s="2">
        <v>11.6</v>
      </c>
      <c r="E5337" s="2">
        <v>55</v>
      </c>
      <c r="F5337" s="1">
        <f t="shared" si="389"/>
        <v>50</v>
      </c>
      <c r="G5337" s="2">
        <v>147.30000000000001</v>
      </c>
      <c r="H5337" s="3">
        <f>G5337/1000*'symulacje godzinowe'!$N$3*'symulacje godzinowe'!$Q$3*'symulacje godzinowe'!$R$3</f>
        <v>0.65117809530000004</v>
      </c>
      <c r="I5337" s="3">
        <f>'symulacje godzinowe'!$R$3*'symulacje godzinowe'!$N$3*(E5337-D5337)*'symulacje godzinowe'!$O$3/1000</f>
        <v>1.0456544279999997</v>
      </c>
      <c r="J5337" s="3">
        <f>'symulacje godzinowe'!$R$3*'symulacje godzinowe'!$N$3*(E5337-D5337)^2*'symulacje godzinowe'!$P$3/1000</f>
        <v>9.8565941375999989E-3</v>
      </c>
      <c r="K5337" s="3">
        <f t="shared" si="390"/>
        <v>-0.40433292683759969</v>
      </c>
      <c r="L5337" s="6">
        <f t="shared" si="391"/>
        <v>0</v>
      </c>
    </row>
    <row r="5338" spans="1:19" x14ac:dyDescent="0.2">
      <c r="A5338" s="2">
        <v>8</v>
      </c>
      <c r="B5338" s="2">
        <v>11</v>
      </c>
      <c r="C5338" s="2">
        <v>5336</v>
      </c>
      <c r="D5338" s="2">
        <v>12.8</v>
      </c>
      <c r="E5338" s="2">
        <v>55</v>
      </c>
      <c r="F5338" s="1">
        <f t="shared" si="389"/>
        <v>50</v>
      </c>
      <c r="G5338" s="2">
        <v>264.10000000000002</v>
      </c>
      <c r="H5338" s="3">
        <f>G5338/1000*'symulacje godzinowe'!$N$3*'symulacje godzinowe'!$Q$3*'symulacje godzinowe'!$R$3</f>
        <v>1.1675229801</v>
      </c>
      <c r="I5338" s="3">
        <f>'symulacje godzinowe'!$R$3*'symulacje godzinowe'!$N$3*(E5338-D5338)*'symulacje godzinowe'!$O$3/1000</f>
        <v>1.016742324</v>
      </c>
      <c r="J5338" s="3">
        <f>'symulacje godzinowe'!$R$3*'symulacje godzinowe'!$N$3*(E5338-D5338)^2*'symulacje godzinowe'!$P$3/1000</f>
        <v>9.3190644864000003E-3</v>
      </c>
      <c r="K5338" s="3">
        <f t="shared" si="390"/>
        <v>0.14146159161360003</v>
      </c>
      <c r="L5338" s="6">
        <f t="shared" si="391"/>
        <v>509.26172980896013</v>
      </c>
    </row>
    <row r="5339" spans="1:19" x14ac:dyDescent="0.2">
      <c r="A5339" s="2">
        <v>8</v>
      </c>
      <c r="B5339" s="2">
        <v>11</v>
      </c>
      <c r="C5339" s="2">
        <v>5337</v>
      </c>
      <c r="D5339" s="2">
        <v>14</v>
      </c>
      <c r="E5339" s="2">
        <v>55</v>
      </c>
      <c r="F5339" s="1">
        <f t="shared" si="389"/>
        <v>50</v>
      </c>
      <c r="G5339" s="2">
        <v>340.2</v>
      </c>
      <c r="H5339" s="3">
        <f>G5339/1000*'symulacje godzinowe'!$N$3*'symulacje godzinowe'!$Q$3*'symulacje godzinowe'!$R$3</f>
        <v>1.5039428922</v>
      </c>
      <c r="I5339" s="3">
        <f>'symulacje godzinowe'!$R$3*'symulacje godzinowe'!$N$3*(E5339-D5339)*'symulacje godzinowe'!$O$3/1000</f>
        <v>0.98783021999999998</v>
      </c>
      <c r="J5339" s="3">
        <f>'symulacje godzinowe'!$R$3*'symulacje godzinowe'!$N$3*(E5339-D5339)^2*'symulacje godzinowe'!$P$3/1000</f>
        <v>8.7966057599999994E-3</v>
      </c>
      <c r="K5339" s="3">
        <f t="shared" si="390"/>
        <v>0.50731606644000005</v>
      </c>
      <c r="L5339" s="6">
        <f t="shared" si="391"/>
        <v>1826.3378391840001</v>
      </c>
    </row>
    <row r="5340" spans="1:19" x14ac:dyDescent="0.2">
      <c r="A5340" s="2">
        <v>8</v>
      </c>
      <c r="B5340" s="2">
        <v>11</v>
      </c>
      <c r="C5340" s="2">
        <v>5338</v>
      </c>
      <c r="D5340" s="2">
        <v>15.2</v>
      </c>
      <c r="E5340" s="2">
        <v>55</v>
      </c>
      <c r="F5340" s="1">
        <f t="shared" si="389"/>
        <v>50</v>
      </c>
      <c r="G5340" s="2">
        <v>475.7</v>
      </c>
      <c r="H5340" s="3">
        <f>G5340/1000*'symulacje godzinowe'!$N$3*'symulacje godzinowe'!$Q$3*'symulacje godzinowe'!$R$3</f>
        <v>2.1029560077000005</v>
      </c>
      <c r="I5340" s="3">
        <f>'symulacje godzinowe'!$R$3*'symulacje godzinowe'!$N$3*(E5340-D5340)*'symulacje godzinowe'!$O$3/1000</f>
        <v>0.95891811599999999</v>
      </c>
      <c r="J5340" s="3">
        <f>'symulacje godzinowe'!$R$3*'symulacje godzinowe'!$N$3*(E5340-D5340)^2*'symulacje godzinowe'!$P$3/1000</f>
        <v>8.289217958399998E-3</v>
      </c>
      <c r="K5340" s="3">
        <f t="shared" si="390"/>
        <v>1.1357486737416005</v>
      </c>
      <c r="L5340" s="6">
        <f t="shared" si="391"/>
        <v>4088.6952254697617</v>
      </c>
    </row>
    <row r="5341" spans="1:19" x14ac:dyDescent="0.2">
      <c r="A5341" s="2">
        <v>8</v>
      </c>
      <c r="B5341" s="2">
        <v>11</v>
      </c>
      <c r="C5341" s="2">
        <v>5339</v>
      </c>
      <c r="D5341" s="2">
        <v>15.6</v>
      </c>
      <c r="E5341" s="2">
        <v>55</v>
      </c>
      <c r="F5341" s="1">
        <f t="shared" si="389"/>
        <v>50</v>
      </c>
      <c r="G5341" s="2">
        <v>532.1</v>
      </c>
      <c r="H5341" s="3">
        <f>G5341/1000*'symulacje godzinowe'!$N$3*'symulacje godzinowe'!$Q$3*'symulacje godzinowe'!$R$3</f>
        <v>2.3522869281000003</v>
      </c>
      <c r="I5341" s="3">
        <f>'symulacje godzinowe'!$R$3*'symulacje godzinowe'!$N$3*(E5341-D5341)*'symulacje godzinowe'!$O$3/1000</f>
        <v>0.94928074799999995</v>
      </c>
      <c r="J5341" s="3">
        <f>'symulacje godzinowe'!$R$3*'symulacje godzinowe'!$N$3*(E5341-D5341)^2*'symulacje godzinowe'!$P$3/1000</f>
        <v>8.123437785599999E-3</v>
      </c>
      <c r="K5341" s="3">
        <f t="shared" si="390"/>
        <v>1.3948827423144001</v>
      </c>
      <c r="L5341" s="6">
        <f t="shared" si="391"/>
        <v>5021.5778723318408</v>
      </c>
    </row>
    <row r="5342" spans="1:19" x14ac:dyDescent="0.2">
      <c r="A5342" s="2">
        <v>8</v>
      </c>
      <c r="B5342" s="2">
        <v>11</v>
      </c>
      <c r="C5342" s="2">
        <v>5340</v>
      </c>
      <c r="D5342" s="2">
        <v>16.100000000000001</v>
      </c>
      <c r="E5342" s="2">
        <v>55</v>
      </c>
      <c r="F5342" s="1">
        <f t="shared" si="389"/>
        <v>50</v>
      </c>
      <c r="G5342" s="2">
        <v>464.7</v>
      </c>
      <c r="H5342" s="3">
        <f>G5342/1000*'symulacje godzinowe'!$N$3*'symulacje godzinowe'!$Q$3*'symulacje godzinowe'!$R$3</f>
        <v>2.0543276367000001</v>
      </c>
      <c r="I5342" s="3">
        <f>'symulacje godzinowe'!$R$3*'symulacje godzinowe'!$N$3*(E5342-D5342)*'symulacje godzinowe'!$O$3/1000</f>
        <v>0.93723403799999994</v>
      </c>
      <c r="J5342" s="3">
        <f>'symulacje godzinowe'!$R$3*'symulacje godzinowe'!$N$3*(E5342-D5342)^2*'symulacje godzinowe'!$P$3/1000</f>
        <v>7.9185674015999977E-3</v>
      </c>
      <c r="K5342" s="3">
        <f t="shared" si="390"/>
        <v>1.1091750312984001</v>
      </c>
      <c r="L5342" s="6">
        <f t="shared" si="391"/>
        <v>3993.0301126742406</v>
      </c>
    </row>
    <row r="5343" spans="1:19" x14ac:dyDescent="0.2">
      <c r="A5343" s="2">
        <v>8</v>
      </c>
      <c r="B5343" s="2">
        <v>11</v>
      </c>
      <c r="C5343" s="2">
        <v>5341</v>
      </c>
      <c r="D5343" s="2">
        <v>16.5</v>
      </c>
      <c r="E5343" s="2">
        <v>55</v>
      </c>
      <c r="F5343" s="1">
        <f t="shared" si="389"/>
        <v>50</v>
      </c>
      <c r="G5343" s="2">
        <v>436.2</v>
      </c>
      <c r="H5343" s="3">
        <f>G5343/1000*'symulacje godzinowe'!$N$3*'symulacje godzinowe'!$Q$3*'symulacje godzinowe'!$R$3</f>
        <v>1.9283359482</v>
      </c>
      <c r="I5343" s="3">
        <f>'symulacje godzinowe'!$R$3*'symulacje godzinowe'!$N$3*(E5343-D5343)*'symulacje godzinowe'!$O$3/1000</f>
        <v>0.9275966699999999</v>
      </c>
      <c r="J5343" s="3">
        <f>'symulacje godzinowe'!$R$3*'symulacje godzinowe'!$N$3*(E5343-D5343)^2*'symulacje godzinowe'!$P$3/1000</f>
        <v>7.7565549600000002E-3</v>
      </c>
      <c r="K5343" s="3">
        <f t="shared" si="390"/>
        <v>0.99298272324000014</v>
      </c>
      <c r="L5343" s="6">
        <f t="shared" si="391"/>
        <v>3574.7378036640007</v>
      </c>
    </row>
    <row r="5344" spans="1:19" x14ac:dyDescent="0.2">
      <c r="A5344" s="2">
        <v>8</v>
      </c>
      <c r="B5344" s="2">
        <v>11</v>
      </c>
      <c r="C5344" s="2">
        <v>5342</v>
      </c>
      <c r="D5344" s="2">
        <v>17</v>
      </c>
      <c r="E5344" s="2">
        <v>55</v>
      </c>
      <c r="F5344" s="1">
        <f t="shared" si="389"/>
        <v>50</v>
      </c>
      <c r="G5344" s="2">
        <v>439.1</v>
      </c>
      <c r="H5344" s="3">
        <f>G5344/1000*'symulacje godzinowe'!$N$3*'symulacje godzinowe'!$Q$3*'symulacje godzinowe'!$R$3</f>
        <v>1.9411561551000003</v>
      </c>
      <c r="I5344" s="3">
        <f>'symulacje godzinowe'!$R$3*'symulacje godzinowe'!$N$3*(E5344-D5344)*'symulacje godzinowe'!$O$3/1000</f>
        <v>0.91554995999999977</v>
      </c>
      <c r="J5344" s="3">
        <f>'symulacje godzinowe'!$R$3*'symulacje godzinowe'!$N$3*(E5344-D5344)^2*'symulacje godzinowe'!$P$3/1000</f>
        <v>7.5563942399999992E-3</v>
      </c>
      <c r="K5344" s="3">
        <f t="shared" si="390"/>
        <v>1.0180498008600003</v>
      </c>
      <c r="L5344" s="6">
        <f t="shared" si="391"/>
        <v>3664.9792830960009</v>
      </c>
    </row>
    <row r="5345" spans="1:19" x14ac:dyDescent="0.2">
      <c r="A5345" s="2">
        <v>8</v>
      </c>
      <c r="B5345" s="2">
        <v>11</v>
      </c>
      <c r="C5345" s="2">
        <v>5343</v>
      </c>
      <c r="D5345" s="2">
        <v>17.600000000000001</v>
      </c>
      <c r="E5345" s="2">
        <v>55</v>
      </c>
      <c r="F5345" s="1">
        <f t="shared" si="389"/>
        <v>50</v>
      </c>
      <c r="G5345" s="2">
        <v>351.4</v>
      </c>
      <c r="H5345" s="3">
        <f>G5345/1000*'symulacje godzinowe'!$N$3*'symulacje godzinowe'!$Q$3*'symulacje godzinowe'!$R$3</f>
        <v>1.5534554154000002</v>
      </c>
      <c r="I5345" s="3">
        <f>'symulacje godzinowe'!$R$3*'symulacje godzinowe'!$N$3*(E5345-D5345)*'symulacje godzinowe'!$O$3/1000</f>
        <v>0.90109390799999978</v>
      </c>
      <c r="J5345" s="3">
        <f>'symulacje godzinowe'!$R$3*'symulacje godzinowe'!$N$3*(E5345-D5345)^2*'symulacje godzinowe'!$P$3/1000</f>
        <v>7.3196551295999996E-3</v>
      </c>
      <c r="K5345" s="3">
        <f t="shared" si="390"/>
        <v>0.64504185227040045</v>
      </c>
      <c r="L5345" s="6">
        <f t="shared" si="391"/>
        <v>2322.1506681734418</v>
      </c>
    </row>
    <row r="5346" spans="1:19" x14ac:dyDescent="0.2">
      <c r="A5346" s="2">
        <v>8</v>
      </c>
      <c r="B5346" s="2">
        <v>11</v>
      </c>
      <c r="C5346" s="2">
        <v>5344</v>
      </c>
      <c r="D5346" s="2">
        <v>18.100000000000001</v>
      </c>
      <c r="E5346" s="2">
        <v>55</v>
      </c>
      <c r="F5346" s="1">
        <f t="shared" si="389"/>
        <v>50</v>
      </c>
      <c r="G5346" s="2">
        <v>271.89999999999998</v>
      </c>
      <c r="H5346" s="3">
        <f>G5346/1000*'symulacje godzinowe'!$N$3*'symulacje godzinowe'!$Q$3*'symulacje godzinowe'!$R$3</f>
        <v>1.2020049158999999</v>
      </c>
      <c r="I5346" s="3">
        <f>'symulacje godzinowe'!$R$3*'symulacje godzinowe'!$N$3*(E5346-D5346)*'symulacje godzinowe'!$O$3/1000</f>
        <v>0.88904719799999987</v>
      </c>
      <c r="J5346" s="3">
        <f>'symulacje godzinowe'!$R$3*'symulacje godzinowe'!$N$3*(E5346-D5346)^2*'symulacje godzinowe'!$P$3/1000</f>
        <v>7.1252506655999984E-3</v>
      </c>
      <c r="K5346" s="3">
        <f t="shared" si="390"/>
        <v>0.30583246723440005</v>
      </c>
      <c r="L5346" s="6">
        <f t="shared" si="391"/>
        <v>1100.9968820438403</v>
      </c>
    </row>
    <row r="5347" spans="1:19" x14ac:dyDescent="0.2">
      <c r="A5347" s="2">
        <v>8</v>
      </c>
      <c r="B5347" s="2">
        <v>11</v>
      </c>
      <c r="C5347" s="2">
        <v>5345</v>
      </c>
      <c r="D5347" s="2">
        <v>17.2</v>
      </c>
      <c r="E5347" s="2">
        <v>55</v>
      </c>
      <c r="F5347" s="1">
        <f t="shared" si="389"/>
        <v>50</v>
      </c>
      <c r="G5347" s="2">
        <v>164.2</v>
      </c>
      <c r="H5347" s="3">
        <f>G5347/1000*'symulacje godzinowe'!$N$3*'symulacje godzinowe'!$Q$3*'symulacje godzinowe'!$R$3</f>
        <v>0.72588895619999994</v>
      </c>
      <c r="I5347" s="3">
        <f>'symulacje godzinowe'!$R$3*'symulacje godzinowe'!$N$3*(E5347-D5347)*'symulacje godzinowe'!$O$3/1000</f>
        <v>0.91073127599999981</v>
      </c>
      <c r="J5347" s="3">
        <f>'symulacje godzinowe'!$R$3*'symulacje godzinowe'!$N$3*(E5347-D5347)^2*'symulacje godzinowe'!$P$3/1000</f>
        <v>7.4770625663999977E-3</v>
      </c>
      <c r="K5347" s="3">
        <f t="shared" si="390"/>
        <v>-0.19231938236639987</v>
      </c>
      <c r="L5347" s="6">
        <f t="shared" si="391"/>
        <v>0</v>
      </c>
    </row>
    <row r="5348" spans="1:19" x14ac:dyDescent="0.2">
      <c r="A5348" s="2">
        <v>8</v>
      </c>
      <c r="B5348" s="2">
        <v>11</v>
      </c>
      <c r="C5348" s="2">
        <v>5346</v>
      </c>
      <c r="D5348" s="2">
        <v>16.399999999999999</v>
      </c>
      <c r="E5348" s="2">
        <v>55</v>
      </c>
      <c r="F5348" s="1">
        <f t="shared" si="389"/>
        <v>50</v>
      </c>
      <c r="G5348" s="2">
        <v>87.2</v>
      </c>
      <c r="H5348" s="3">
        <f>G5348/1000*'symulacje godzinowe'!$N$3*'symulacje godzinowe'!$Q$3*'symulacje godzinowe'!$R$3</f>
        <v>0.38549035920000002</v>
      </c>
      <c r="I5348" s="3">
        <f>'symulacje godzinowe'!$R$3*'symulacje godzinowe'!$N$3*(E5348-D5348)*'symulacje godzinowe'!$O$3/1000</f>
        <v>0.9300060120000001</v>
      </c>
      <c r="J5348" s="3">
        <f>'symulacje godzinowe'!$R$3*'symulacje godzinowe'!$N$3*(E5348-D5348)^2*'symulacje godzinowe'!$P$3/1000</f>
        <v>7.7969010816000004E-3</v>
      </c>
      <c r="K5348" s="3">
        <f t="shared" si="390"/>
        <v>-0.55231255388160017</v>
      </c>
      <c r="L5348" s="6">
        <f t="shared" si="391"/>
        <v>0</v>
      </c>
    </row>
    <row r="5349" spans="1:19" x14ac:dyDescent="0.2">
      <c r="A5349" s="2">
        <v>8</v>
      </c>
      <c r="B5349" s="2">
        <v>11</v>
      </c>
      <c r="C5349" s="2">
        <v>5347</v>
      </c>
      <c r="D5349" s="2">
        <v>15.5</v>
      </c>
      <c r="E5349" s="2">
        <v>55</v>
      </c>
      <c r="F5349" s="1">
        <f t="shared" si="389"/>
        <v>50</v>
      </c>
      <c r="G5349" s="2">
        <v>0</v>
      </c>
      <c r="H5349" s="3">
        <f>G5349/1000*'symulacje godzinowe'!$N$3*'symulacje godzinowe'!$Q$3*'symulacje godzinowe'!$R$3</f>
        <v>0</v>
      </c>
      <c r="I5349" s="3">
        <f>'symulacje godzinowe'!$R$3*'symulacje godzinowe'!$N$3*(E5349-D5349)*'symulacje godzinowe'!$O$3/1000</f>
        <v>0.95169008999999993</v>
      </c>
      <c r="J5349" s="3">
        <f>'symulacje godzinowe'!$R$3*'symulacje godzinowe'!$N$3*(E5349-D5349)^2*'symulacje godzinowe'!$P$3/1000</f>
        <v>8.1647258399999995E-3</v>
      </c>
      <c r="K5349" s="3">
        <f t="shared" si="390"/>
        <v>-0.95985481583999999</v>
      </c>
      <c r="L5349" s="6">
        <f t="shared" si="391"/>
        <v>0</v>
      </c>
    </row>
    <row r="5350" spans="1:19" x14ac:dyDescent="0.2">
      <c r="A5350" s="2">
        <v>8</v>
      </c>
      <c r="B5350" s="2">
        <v>11</v>
      </c>
      <c r="C5350" s="2">
        <v>5348</v>
      </c>
      <c r="D5350" s="2">
        <v>13.7</v>
      </c>
      <c r="E5350" s="2">
        <v>55</v>
      </c>
      <c r="F5350" s="1">
        <f t="shared" si="389"/>
        <v>50</v>
      </c>
      <c r="G5350" s="2">
        <v>0</v>
      </c>
      <c r="H5350" s="3">
        <f>G5350/1000*'symulacje godzinowe'!$N$3*'symulacje godzinowe'!$Q$3*'symulacje godzinowe'!$R$3</f>
        <v>0</v>
      </c>
      <c r="I5350" s="3">
        <f>'symulacje godzinowe'!$R$3*'symulacje godzinowe'!$N$3*(E5350-D5350)*'symulacje godzinowe'!$O$3/1000</f>
        <v>0.99505824599999981</v>
      </c>
      <c r="J5350" s="3">
        <f>'symulacje godzinowe'!$R$3*'symulacje godzinowe'!$N$3*(E5350-D5350)^2*'symulacje godzinowe'!$P$3/1000</f>
        <v>8.9258075423999991E-3</v>
      </c>
      <c r="K5350" s="3">
        <f t="shared" si="390"/>
        <v>-1.0039840535423998</v>
      </c>
      <c r="L5350" s="6">
        <f t="shared" si="391"/>
        <v>0</v>
      </c>
    </row>
    <row r="5351" spans="1:19" x14ac:dyDescent="0.2">
      <c r="A5351" s="2">
        <v>8</v>
      </c>
      <c r="B5351" s="2">
        <v>11</v>
      </c>
      <c r="C5351" s="2">
        <v>5349</v>
      </c>
      <c r="D5351" s="2">
        <v>11.9</v>
      </c>
      <c r="E5351" s="2">
        <v>55</v>
      </c>
      <c r="F5351" s="1">
        <f t="shared" si="389"/>
        <v>50</v>
      </c>
      <c r="G5351" s="2">
        <v>0</v>
      </c>
      <c r="H5351" s="3">
        <f>G5351/1000*'symulacje godzinowe'!$N$3*'symulacje godzinowe'!$Q$3*'symulacje godzinowe'!$R$3</f>
        <v>0</v>
      </c>
      <c r="I5351" s="3">
        <f>'symulacje godzinowe'!$R$3*'symulacje godzinowe'!$N$3*(E5351-D5351)*'symulacje godzinowe'!$O$3/1000</f>
        <v>1.038426402</v>
      </c>
      <c r="J5351" s="3">
        <f>'symulacje godzinowe'!$R$3*'symulacje godzinowe'!$N$3*(E5351-D5351)^2*'symulacje godzinowe'!$P$3/1000</f>
        <v>9.7207988255999991E-3</v>
      </c>
      <c r="K5351" s="3">
        <f t="shared" si="390"/>
        <v>-1.0481472008256001</v>
      </c>
      <c r="L5351" s="6">
        <f t="shared" si="391"/>
        <v>0</v>
      </c>
    </row>
    <row r="5352" spans="1:19" x14ac:dyDescent="0.2">
      <c r="A5352" s="2">
        <v>8</v>
      </c>
      <c r="B5352" s="2">
        <v>11</v>
      </c>
      <c r="C5352" s="2">
        <v>5350</v>
      </c>
      <c r="D5352" s="2">
        <v>10.1</v>
      </c>
      <c r="E5352" s="2">
        <v>55</v>
      </c>
      <c r="F5352" s="1">
        <f t="shared" si="389"/>
        <v>50</v>
      </c>
      <c r="G5352" s="2">
        <v>0</v>
      </c>
      <c r="H5352" s="3">
        <f>G5352/1000*'symulacje godzinowe'!$N$3*'symulacje godzinowe'!$Q$3*'symulacje godzinowe'!$R$3</f>
        <v>0</v>
      </c>
      <c r="I5352" s="3">
        <f>'symulacje godzinowe'!$R$3*'symulacje godzinowe'!$N$3*(E5352-D5352)*'symulacje godzinowe'!$O$3/1000</f>
        <v>1.0817945579999999</v>
      </c>
      <c r="J5352" s="3">
        <f>'symulacje godzinowe'!$R$3*'symulacje godzinowe'!$N$3*(E5352-D5352)^2*'symulacje godzinowe'!$P$3/1000</f>
        <v>1.05496996896E-2</v>
      </c>
      <c r="K5352" s="3">
        <f t="shared" si="390"/>
        <v>-1.0923442576895999</v>
      </c>
      <c r="L5352" s="6">
        <f t="shared" si="391"/>
        <v>0</v>
      </c>
      <c r="O5352" s="21" t="s">
        <v>33</v>
      </c>
    </row>
    <row r="5353" spans="1:19" x14ac:dyDescent="0.2">
      <c r="A5353" s="2">
        <v>8</v>
      </c>
      <c r="B5353" s="2">
        <v>11</v>
      </c>
      <c r="C5353" s="2">
        <v>5351</v>
      </c>
      <c r="D5353" s="2">
        <v>10.7</v>
      </c>
      <c r="E5353" s="2">
        <v>55</v>
      </c>
      <c r="F5353" s="1">
        <f t="shared" si="389"/>
        <v>50</v>
      </c>
      <c r="G5353" s="2">
        <v>0</v>
      </c>
      <c r="H5353" s="3">
        <f>G5353/1000*'symulacje godzinowe'!$N$3*'symulacje godzinowe'!$Q$3*'symulacje godzinowe'!$R$3</f>
        <v>0</v>
      </c>
      <c r="I5353" s="3">
        <f>'symulacje godzinowe'!$R$3*'symulacje godzinowe'!$N$3*(E5353-D5353)*'symulacje godzinowe'!$O$3/1000</f>
        <v>1.0673385059999998</v>
      </c>
      <c r="J5353" s="3">
        <f>'symulacje godzinowe'!$R$3*'symulacje godzinowe'!$N$3*(E5353-D5353)^2*'symulacje godzinowe'!$P$3/1000</f>
        <v>1.0269631670399999E-2</v>
      </c>
      <c r="K5353" s="3">
        <f t="shared" si="390"/>
        <v>-1.0776081376703999</v>
      </c>
      <c r="L5353" s="6">
        <f t="shared" si="391"/>
        <v>0</v>
      </c>
      <c r="M5353" s="21" t="s">
        <v>32</v>
      </c>
      <c r="N5353" s="21" t="s">
        <v>27</v>
      </c>
      <c r="O5353" s="21" t="s">
        <v>31</v>
      </c>
      <c r="P5353" s="21" t="s">
        <v>28</v>
      </c>
      <c r="Q5353" s="21" t="s">
        <v>29</v>
      </c>
      <c r="R5353" s="21" t="s">
        <v>30</v>
      </c>
      <c r="S5353" s="21" t="s">
        <v>26</v>
      </c>
    </row>
    <row r="5354" spans="1:19" x14ac:dyDescent="0.2">
      <c r="A5354" s="2">
        <v>8</v>
      </c>
      <c r="B5354" s="2">
        <v>11</v>
      </c>
      <c r="C5354" s="2">
        <v>5352</v>
      </c>
      <c r="D5354" s="2">
        <v>11.4</v>
      </c>
      <c r="E5354" s="2">
        <v>55</v>
      </c>
      <c r="F5354" s="1">
        <f t="shared" si="389"/>
        <v>50</v>
      </c>
      <c r="G5354" s="2">
        <v>0</v>
      </c>
      <c r="H5354" s="3">
        <f>G5354/1000*'symulacje godzinowe'!$N$3*'symulacje godzinowe'!$Q$3*'symulacje godzinowe'!$R$3</f>
        <v>0</v>
      </c>
      <c r="I5354" s="3">
        <f>'symulacje godzinowe'!$R$3*'symulacje godzinowe'!$N$3*(E5354-D5354)*'symulacje godzinowe'!$O$3/1000</f>
        <v>1.0504731119999999</v>
      </c>
      <c r="J5354" s="3">
        <f>'symulacje godzinowe'!$R$3*'symulacje godzinowe'!$N$3*(E5354-D5354)^2*'symulacje godzinowe'!$P$3/1000</f>
        <v>9.9476476415999993E-3</v>
      </c>
      <c r="K5354" s="3">
        <f t="shared" si="390"/>
        <v>-1.0604207596416</v>
      </c>
      <c r="L5354" s="10">
        <f>SUM(L5331:L5353)</f>
        <v>26101.767416446088</v>
      </c>
      <c r="M5354" s="19">
        <f>(L5330-4.187*$N$7*$O$7*(F5354-10))*((L5330-4.187*$N$7*$O$7*(F5354-10))&gt;0)</f>
        <v>0</v>
      </c>
      <c r="N5354" s="19">
        <f>M5354/4.187/(F5354-10)*(M5354&gt;0)</f>
        <v>0</v>
      </c>
      <c r="O5354" s="19">
        <f>$P$7-0.5*$N$7*$O$7</f>
        <v>100</v>
      </c>
      <c r="P5354" s="19">
        <f>IF(N5354&lt;O5354,N5354,O5354)</f>
        <v>0</v>
      </c>
      <c r="Q5354" s="19">
        <f>L5354/4.187/(F5354-10)+P5354</f>
        <v>155.85005622430191</v>
      </c>
      <c r="R5354" s="19" t="b">
        <f>Q5354&gt;$N$7*$O$7</f>
        <v>0</v>
      </c>
      <c r="S5354" s="19">
        <f>IF(R5354,(F5354-10)/(50-10),(F5354-10)/(50-10)*Q5354/$N$7/$O$7)</f>
        <v>0.77925028112150951</v>
      </c>
    </row>
    <row r="5355" spans="1:19" x14ac:dyDescent="0.2">
      <c r="A5355" s="2">
        <v>8</v>
      </c>
      <c r="B5355" s="2">
        <v>12</v>
      </c>
      <c r="C5355" s="2">
        <v>5353</v>
      </c>
      <c r="D5355" s="2">
        <v>12</v>
      </c>
      <c r="E5355" s="2">
        <v>55</v>
      </c>
      <c r="F5355" s="1">
        <f t="shared" si="389"/>
        <v>50</v>
      </c>
      <c r="G5355" s="2">
        <v>0</v>
      </c>
      <c r="H5355" s="3">
        <f>G5355/1000*'symulacje godzinowe'!$N$3*'symulacje godzinowe'!$Q$3*'symulacje godzinowe'!$R$3</f>
        <v>0</v>
      </c>
      <c r="I5355" s="3">
        <f>'symulacje godzinowe'!$R$3*'symulacje godzinowe'!$N$3*(E5355-D5355)*'symulacje godzinowe'!$O$3/1000</f>
        <v>1.0360170599999998</v>
      </c>
      <c r="J5355" s="3">
        <f>'symulacje godzinowe'!$R$3*'symulacje godzinowe'!$N$3*(E5355-D5355)^2*'symulacje godzinowe'!$P$3/1000</f>
        <v>9.6757430400000004E-3</v>
      </c>
      <c r="K5355" s="3">
        <f t="shared" si="390"/>
        <v>-1.0456928030399999</v>
      </c>
      <c r="L5355" s="6">
        <f>K5355*(K5355&gt;0)*3600</f>
        <v>0</v>
      </c>
    </row>
    <row r="5356" spans="1:19" x14ac:dyDescent="0.2">
      <c r="A5356" s="2">
        <v>8</v>
      </c>
      <c r="B5356" s="2">
        <v>12</v>
      </c>
      <c r="C5356" s="2">
        <v>5354</v>
      </c>
      <c r="D5356" s="2">
        <v>11.9</v>
      </c>
      <c r="E5356" s="2">
        <v>55</v>
      </c>
      <c r="F5356" s="1">
        <f t="shared" si="389"/>
        <v>50</v>
      </c>
      <c r="G5356" s="2">
        <v>0</v>
      </c>
      <c r="H5356" s="3">
        <f>G5356/1000*'symulacje godzinowe'!$N$3*'symulacje godzinowe'!$Q$3*'symulacje godzinowe'!$R$3</f>
        <v>0</v>
      </c>
      <c r="I5356" s="3">
        <f>'symulacje godzinowe'!$R$3*'symulacje godzinowe'!$N$3*(E5356-D5356)*'symulacje godzinowe'!$O$3/1000</f>
        <v>1.038426402</v>
      </c>
      <c r="J5356" s="3">
        <f>'symulacje godzinowe'!$R$3*'symulacje godzinowe'!$N$3*(E5356-D5356)^2*'symulacje godzinowe'!$P$3/1000</f>
        <v>9.7207988255999991E-3</v>
      </c>
      <c r="K5356" s="3">
        <f t="shared" si="390"/>
        <v>-1.0481472008256001</v>
      </c>
      <c r="L5356" s="6">
        <f t="shared" ref="L5356:L5377" si="392">K5356*(K5356&gt;0)*3600</f>
        <v>0</v>
      </c>
    </row>
    <row r="5357" spans="1:19" x14ac:dyDescent="0.2">
      <c r="A5357" s="2">
        <v>8</v>
      </c>
      <c r="B5357" s="2">
        <v>12</v>
      </c>
      <c r="C5357" s="2">
        <v>5355</v>
      </c>
      <c r="D5357" s="2">
        <v>11.7</v>
      </c>
      <c r="E5357" s="2">
        <v>55</v>
      </c>
      <c r="F5357" s="1">
        <f t="shared" si="389"/>
        <v>50</v>
      </c>
      <c r="G5357" s="2">
        <v>0</v>
      </c>
      <c r="H5357" s="3">
        <f>G5357/1000*'symulacje godzinowe'!$N$3*'symulacje godzinowe'!$Q$3*'symulacje godzinowe'!$R$3</f>
        <v>0</v>
      </c>
      <c r="I5357" s="3">
        <f>'symulacje godzinowe'!$R$3*'symulacje godzinowe'!$N$3*(E5357-D5357)*'symulacje godzinowe'!$O$3/1000</f>
        <v>1.043245086</v>
      </c>
      <c r="J5357" s="3">
        <f>'symulacje godzinowe'!$R$3*'symulacje godzinowe'!$N$3*(E5357-D5357)^2*'symulacje godzinowe'!$P$3/1000</f>
        <v>9.8112243743999974E-3</v>
      </c>
      <c r="K5357" s="3">
        <f t="shared" si="390"/>
        <v>-1.0530563103744</v>
      </c>
      <c r="L5357" s="6">
        <f t="shared" si="392"/>
        <v>0</v>
      </c>
    </row>
    <row r="5358" spans="1:19" x14ac:dyDescent="0.2">
      <c r="A5358" s="2">
        <v>8</v>
      </c>
      <c r="B5358" s="2">
        <v>12</v>
      </c>
      <c r="C5358" s="2">
        <v>5356</v>
      </c>
      <c r="D5358" s="2">
        <v>11.6</v>
      </c>
      <c r="E5358" s="2">
        <v>55</v>
      </c>
      <c r="F5358" s="1">
        <f t="shared" si="389"/>
        <v>50</v>
      </c>
      <c r="G5358" s="2">
        <v>0</v>
      </c>
      <c r="H5358" s="3">
        <f>G5358/1000*'symulacje godzinowe'!$N$3*'symulacje godzinowe'!$Q$3*'symulacje godzinowe'!$R$3</f>
        <v>0</v>
      </c>
      <c r="I5358" s="3">
        <f>'symulacje godzinowe'!$R$3*'symulacje godzinowe'!$N$3*(E5358-D5358)*'symulacje godzinowe'!$O$3/1000</f>
        <v>1.0456544279999997</v>
      </c>
      <c r="J5358" s="3">
        <f>'symulacje godzinowe'!$R$3*'symulacje godzinowe'!$N$3*(E5358-D5358)^2*'symulacje godzinowe'!$P$3/1000</f>
        <v>9.8565941375999989E-3</v>
      </c>
      <c r="K5358" s="3">
        <f t="shared" si="390"/>
        <v>-1.0555110221375998</v>
      </c>
      <c r="L5358" s="6">
        <f t="shared" si="392"/>
        <v>0</v>
      </c>
    </row>
    <row r="5359" spans="1:19" x14ac:dyDescent="0.2">
      <c r="A5359" s="2">
        <v>8</v>
      </c>
      <c r="B5359" s="2">
        <v>12</v>
      </c>
      <c r="C5359" s="2">
        <v>5357</v>
      </c>
      <c r="D5359" s="2">
        <v>12.4</v>
      </c>
      <c r="E5359" s="2">
        <v>55</v>
      </c>
      <c r="F5359" s="1">
        <f t="shared" si="389"/>
        <v>50</v>
      </c>
      <c r="G5359" s="2">
        <v>19.8</v>
      </c>
      <c r="H5359" s="3">
        <f>G5359/1000*'symulacje godzinowe'!$N$3*'symulacje godzinowe'!$Q$3*'symulacje godzinowe'!$R$3</f>
        <v>8.7531067800000015E-2</v>
      </c>
      <c r="I5359" s="3">
        <f>'symulacje godzinowe'!$R$3*'symulacje godzinowe'!$N$3*(E5359-D5359)*'symulacje godzinowe'!$O$3/1000</f>
        <v>1.0263796919999999</v>
      </c>
      <c r="J5359" s="3">
        <f>'symulacje godzinowe'!$R$3*'symulacje godzinowe'!$N$3*(E5359-D5359)^2*'symulacje godzinowe'!$P$3/1000</f>
        <v>9.4965664896000009E-3</v>
      </c>
      <c r="K5359" s="3">
        <f t="shared" si="390"/>
        <v>-0.94834519068959988</v>
      </c>
      <c r="L5359" s="6">
        <f t="shared" si="392"/>
        <v>0</v>
      </c>
    </row>
    <row r="5360" spans="1:19" x14ac:dyDescent="0.2">
      <c r="A5360" s="2">
        <v>8</v>
      </c>
      <c r="B5360" s="2">
        <v>12</v>
      </c>
      <c r="C5360" s="2">
        <v>5358</v>
      </c>
      <c r="D5360" s="2">
        <v>13.2</v>
      </c>
      <c r="E5360" s="2">
        <v>55</v>
      </c>
      <c r="F5360" s="1">
        <f t="shared" si="389"/>
        <v>50</v>
      </c>
      <c r="G5360" s="2">
        <v>80.7</v>
      </c>
      <c r="H5360" s="3">
        <f>G5360/1000*'symulacje godzinowe'!$N$3*'symulacje godzinowe'!$Q$3*'symulacje godzinowe'!$R$3</f>
        <v>0.35675541270000005</v>
      </c>
      <c r="I5360" s="3">
        <f>'symulacje godzinowe'!$R$3*'symulacje godzinowe'!$N$3*(E5360-D5360)*'symulacje godzinowe'!$O$3/1000</f>
        <v>1.0071049559999998</v>
      </c>
      <c r="J5360" s="3">
        <f>'symulacje godzinowe'!$R$3*'symulacje godzinowe'!$N$3*(E5360-D5360)^2*'symulacje godzinowe'!$P$3/1000</f>
        <v>9.1432370303999987E-3</v>
      </c>
      <c r="K5360" s="3">
        <f t="shared" si="390"/>
        <v>-0.65949278033039971</v>
      </c>
      <c r="L5360" s="6">
        <f t="shared" si="392"/>
        <v>0</v>
      </c>
    </row>
    <row r="5361" spans="1:15" x14ac:dyDescent="0.2">
      <c r="A5361" s="2">
        <v>8</v>
      </c>
      <c r="B5361" s="2">
        <v>12</v>
      </c>
      <c r="C5361" s="2">
        <v>5359</v>
      </c>
      <c r="D5361" s="2">
        <v>14</v>
      </c>
      <c r="E5361" s="2">
        <v>55</v>
      </c>
      <c r="F5361" s="1">
        <f t="shared" si="389"/>
        <v>50</v>
      </c>
      <c r="G5361" s="2">
        <v>146.1</v>
      </c>
      <c r="H5361" s="3">
        <f>G5361/1000*'symulacje godzinowe'!$N$3*'symulacje godzinowe'!$Q$3*'symulacje godzinowe'!$R$3</f>
        <v>0.64587318210000011</v>
      </c>
      <c r="I5361" s="3">
        <f>'symulacje godzinowe'!$R$3*'symulacje godzinowe'!$N$3*(E5361-D5361)*'symulacje godzinowe'!$O$3/1000</f>
        <v>0.98783021999999998</v>
      </c>
      <c r="J5361" s="3">
        <f>'symulacje godzinowe'!$R$3*'symulacje godzinowe'!$N$3*(E5361-D5361)^2*'symulacje godzinowe'!$P$3/1000</f>
        <v>8.7966057599999994E-3</v>
      </c>
      <c r="K5361" s="3">
        <f t="shared" si="390"/>
        <v>-0.35075364365999989</v>
      </c>
      <c r="L5361" s="6">
        <f t="shared" si="392"/>
        <v>0</v>
      </c>
    </row>
    <row r="5362" spans="1:15" x14ac:dyDescent="0.2">
      <c r="A5362" s="2">
        <v>8</v>
      </c>
      <c r="B5362" s="2">
        <v>12</v>
      </c>
      <c r="C5362" s="2">
        <v>5360</v>
      </c>
      <c r="D5362" s="2">
        <v>15.9</v>
      </c>
      <c r="E5362" s="2">
        <v>55</v>
      </c>
      <c r="F5362" s="1">
        <f t="shared" si="389"/>
        <v>50</v>
      </c>
      <c r="G5362" s="2">
        <v>208.6</v>
      </c>
      <c r="H5362" s="3">
        <f>G5362/1000*'symulacje godzinowe'!$N$3*'symulacje godzinowe'!$Q$3*'symulacje godzinowe'!$R$3</f>
        <v>0.92217074460000004</v>
      </c>
      <c r="I5362" s="3">
        <f>'symulacje godzinowe'!$R$3*'symulacje godzinowe'!$N$3*(E5362-D5362)*'symulacje godzinowe'!$O$3/1000</f>
        <v>0.9420527219999999</v>
      </c>
      <c r="J5362" s="3">
        <f>'symulacje godzinowe'!$R$3*'symulacje godzinowe'!$N$3*(E5362-D5362)^2*'symulacje godzinowe'!$P$3/1000</f>
        <v>8.000201577600001E-3</v>
      </c>
      <c r="K5362" s="3">
        <f t="shared" si="390"/>
        <v>-2.7882178977599863E-2</v>
      </c>
      <c r="L5362" s="6">
        <f t="shared" si="392"/>
        <v>0</v>
      </c>
    </row>
    <row r="5363" spans="1:15" x14ac:dyDescent="0.2">
      <c r="A5363" s="2">
        <v>8</v>
      </c>
      <c r="B5363" s="2">
        <v>12</v>
      </c>
      <c r="C5363" s="2">
        <v>5361</v>
      </c>
      <c r="D5363" s="2">
        <v>17.7</v>
      </c>
      <c r="E5363" s="2">
        <v>55</v>
      </c>
      <c r="F5363" s="1">
        <f t="shared" si="389"/>
        <v>50</v>
      </c>
      <c r="G5363" s="2">
        <v>338</v>
      </c>
      <c r="H5363" s="3">
        <f>G5363/1000*'symulacje godzinowe'!$N$3*'symulacje godzinowe'!$Q$3*'symulacje godzinowe'!$R$3</f>
        <v>1.4942172180000002</v>
      </c>
      <c r="I5363" s="3">
        <f>'symulacje godzinowe'!$R$3*'symulacje godzinowe'!$N$3*(E5363-D5363)*'symulacje godzinowe'!$O$3/1000</f>
        <v>0.89868456599999991</v>
      </c>
      <c r="J5363" s="3">
        <f>'symulacje godzinowe'!$R$3*'symulacje godzinowe'!$N$3*(E5363-D5363)^2*'symulacje godzinowe'!$P$3/1000</f>
        <v>7.2805649183999982E-3</v>
      </c>
      <c r="K5363" s="3">
        <f t="shared" si="390"/>
        <v>0.58825208708160026</v>
      </c>
      <c r="L5363" s="6">
        <f t="shared" si="392"/>
        <v>2117.7075134937609</v>
      </c>
    </row>
    <row r="5364" spans="1:15" x14ac:dyDescent="0.2">
      <c r="A5364" s="2">
        <v>8</v>
      </c>
      <c r="B5364" s="2">
        <v>12</v>
      </c>
      <c r="C5364" s="2">
        <v>5362</v>
      </c>
      <c r="D5364" s="2">
        <v>19.600000000000001</v>
      </c>
      <c r="E5364" s="2">
        <v>55</v>
      </c>
      <c r="F5364" s="1">
        <f t="shared" si="389"/>
        <v>50</v>
      </c>
      <c r="G5364" s="2">
        <v>404.9</v>
      </c>
      <c r="H5364" s="3">
        <f>G5364/1000*'symulacje godzinowe'!$N$3*'symulacje godzinowe'!$Q$3*'symulacje godzinowe'!$R$3</f>
        <v>1.7899661289</v>
      </c>
      <c r="I5364" s="3">
        <f>'symulacje godzinowe'!$R$3*'symulacje godzinowe'!$N$3*(E5364-D5364)*'symulacje godzinowe'!$O$3/1000</f>
        <v>0.85290706799999993</v>
      </c>
      <c r="J5364" s="3">
        <f>'symulacje godzinowe'!$R$3*'symulacje godzinowe'!$N$3*(E5364-D5364)^2*'symulacje godzinowe'!$P$3/1000</f>
        <v>6.5577361535999997E-3</v>
      </c>
      <c r="K5364" s="3">
        <f t="shared" si="390"/>
        <v>0.93050132474640002</v>
      </c>
      <c r="L5364" s="6">
        <f t="shared" si="392"/>
        <v>3349.8047690870399</v>
      </c>
    </row>
    <row r="5365" spans="1:15" x14ac:dyDescent="0.2">
      <c r="A5365" s="2">
        <v>8</v>
      </c>
      <c r="B5365" s="2">
        <v>12</v>
      </c>
      <c r="C5365" s="2">
        <v>5363</v>
      </c>
      <c r="D5365" s="2">
        <v>20.8</v>
      </c>
      <c r="E5365" s="2">
        <v>55</v>
      </c>
      <c r="F5365" s="1">
        <f t="shared" si="389"/>
        <v>50</v>
      </c>
      <c r="G5365" s="2">
        <v>451.7</v>
      </c>
      <c r="H5365" s="3">
        <f>G5365/1000*'symulacje godzinowe'!$N$3*'symulacje godzinowe'!$Q$3*'symulacje godzinowe'!$R$3</f>
        <v>1.9968577437000001</v>
      </c>
      <c r="I5365" s="3">
        <f>'symulacje godzinowe'!$R$3*'symulacje godzinowe'!$N$3*(E5365-D5365)*'symulacje godzinowe'!$O$3/1000</f>
        <v>0.82399496400000005</v>
      </c>
      <c r="J5365" s="3">
        <f>'symulacje godzinowe'!$R$3*'symulacje godzinowe'!$N$3*(E5365-D5365)^2*'symulacje godzinowe'!$P$3/1000</f>
        <v>6.1206793344000011E-3</v>
      </c>
      <c r="K5365" s="3">
        <f t="shared" si="390"/>
        <v>1.1667421003656</v>
      </c>
      <c r="L5365" s="6">
        <f t="shared" si="392"/>
        <v>4200.2715613161599</v>
      </c>
    </row>
    <row r="5366" spans="1:15" x14ac:dyDescent="0.2">
      <c r="A5366" s="2">
        <v>8</v>
      </c>
      <c r="B5366" s="2">
        <v>12</v>
      </c>
      <c r="C5366" s="2">
        <v>5364</v>
      </c>
      <c r="D5366" s="2">
        <v>22</v>
      </c>
      <c r="E5366" s="2">
        <v>55</v>
      </c>
      <c r="F5366" s="1">
        <f t="shared" si="389"/>
        <v>50</v>
      </c>
      <c r="G5366" s="2">
        <v>462.6</v>
      </c>
      <c r="H5366" s="3">
        <f>G5366/1000*'symulacje godzinowe'!$N$3*'symulacje godzinowe'!$Q$3*'symulacje godzinowe'!$R$3</f>
        <v>2.0450440385999999</v>
      </c>
      <c r="I5366" s="3">
        <f>'symulacje godzinowe'!$R$3*'symulacje godzinowe'!$N$3*(E5366-D5366)*'symulacje godzinowe'!$O$3/1000</f>
        <v>0.79508285999999984</v>
      </c>
      <c r="J5366" s="3">
        <f>'symulacje godzinowe'!$R$3*'symulacje godzinowe'!$N$3*(E5366-D5366)^2*'symulacje godzinowe'!$P$3/1000</f>
        <v>5.6986934399999994E-3</v>
      </c>
      <c r="K5366" s="3">
        <f t="shared" si="390"/>
        <v>1.2442624851599999</v>
      </c>
      <c r="L5366" s="6">
        <f t="shared" si="392"/>
        <v>4479.3449465759995</v>
      </c>
    </row>
    <row r="5367" spans="1:15" x14ac:dyDescent="0.2">
      <c r="A5367" s="2">
        <v>8</v>
      </c>
      <c r="B5367" s="2">
        <v>12</v>
      </c>
      <c r="C5367" s="2">
        <v>5365</v>
      </c>
      <c r="D5367" s="2">
        <v>23.2</v>
      </c>
      <c r="E5367" s="2">
        <v>55</v>
      </c>
      <c r="F5367" s="1">
        <f t="shared" si="389"/>
        <v>50</v>
      </c>
      <c r="G5367" s="2">
        <v>434.2</v>
      </c>
      <c r="H5367" s="3">
        <f>G5367/1000*'symulacje godzinowe'!$N$3*'symulacje godzinowe'!$Q$3*'symulacje godzinowe'!$R$3</f>
        <v>1.9194944262</v>
      </c>
      <c r="I5367" s="3">
        <f>'symulacje godzinowe'!$R$3*'symulacje godzinowe'!$N$3*(E5367-D5367)*'symulacje godzinowe'!$O$3/1000</f>
        <v>0.76617075599999984</v>
      </c>
      <c r="J5367" s="3">
        <f>'symulacje godzinowe'!$R$3*'symulacje godzinowe'!$N$3*(E5367-D5367)^2*'symulacje godzinowe'!$P$3/1000</f>
        <v>5.2917784703999998E-3</v>
      </c>
      <c r="K5367" s="3">
        <f t="shared" si="390"/>
        <v>1.1480318917296002</v>
      </c>
      <c r="L5367" s="6">
        <f t="shared" si="392"/>
        <v>4132.9148102265608</v>
      </c>
    </row>
    <row r="5368" spans="1:15" x14ac:dyDescent="0.2">
      <c r="A5368" s="2">
        <v>8</v>
      </c>
      <c r="B5368" s="2">
        <v>12</v>
      </c>
      <c r="C5368" s="2">
        <v>5366</v>
      </c>
      <c r="D5368" s="2">
        <v>23.6</v>
      </c>
      <c r="E5368" s="2">
        <v>55</v>
      </c>
      <c r="F5368" s="1">
        <f t="shared" si="389"/>
        <v>50</v>
      </c>
      <c r="G5368" s="2">
        <v>375</v>
      </c>
      <c r="H5368" s="3">
        <f>G5368/1000*'symulacje godzinowe'!$N$3*'symulacje godzinowe'!$Q$3*'symulacje godzinowe'!$R$3</f>
        <v>1.657785375</v>
      </c>
      <c r="I5368" s="3">
        <f>'symulacje godzinowe'!$R$3*'symulacje godzinowe'!$N$3*(E5368-D5368)*'symulacje godzinowe'!$O$3/1000</f>
        <v>0.75653338799999992</v>
      </c>
      <c r="J5368" s="3">
        <f>'symulacje godzinowe'!$R$3*'symulacje godzinowe'!$N$3*(E5368-D5368)^2*'symulacje godzinowe'!$P$3/1000</f>
        <v>5.1594892415999993E-3</v>
      </c>
      <c r="K5368" s="3">
        <f t="shared" si="390"/>
        <v>0.89609249775840005</v>
      </c>
      <c r="L5368" s="6">
        <f t="shared" si="392"/>
        <v>3225.9329919302404</v>
      </c>
    </row>
    <row r="5369" spans="1:15" x14ac:dyDescent="0.2">
      <c r="A5369" s="2">
        <v>8</v>
      </c>
      <c r="B5369" s="2">
        <v>12</v>
      </c>
      <c r="C5369" s="2">
        <v>5367</v>
      </c>
      <c r="D5369" s="2">
        <v>23.9</v>
      </c>
      <c r="E5369" s="2">
        <v>55</v>
      </c>
      <c r="F5369" s="1">
        <f t="shared" si="389"/>
        <v>50</v>
      </c>
      <c r="G5369" s="2">
        <v>301.7</v>
      </c>
      <c r="H5369" s="3">
        <f>G5369/1000*'symulacje godzinowe'!$N$3*'symulacje godzinowe'!$Q$3*'symulacje godzinowe'!$R$3</f>
        <v>1.3337435937</v>
      </c>
      <c r="I5369" s="3">
        <f>'symulacje godzinowe'!$R$3*'symulacje godzinowe'!$N$3*(E5369-D5369)*'symulacje godzinowe'!$O$3/1000</f>
        <v>0.74930536199999997</v>
      </c>
      <c r="J5369" s="3">
        <f>'symulacje godzinowe'!$R$3*'symulacje godzinowe'!$N$3*(E5369-D5369)^2*'symulacje godzinowe'!$P$3/1000</f>
        <v>5.0613712415999998E-3</v>
      </c>
      <c r="K5369" s="3">
        <f t="shared" si="390"/>
        <v>0.57937686045839998</v>
      </c>
      <c r="L5369" s="6">
        <f t="shared" si="392"/>
        <v>2085.7566976502399</v>
      </c>
    </row>
    <row r="5370" spans="1:15" x14ac:dyDescent="0.2">
      <c r="A5370" s="2">
        <v>8</v>
      </c>
      <c r="B5370" s="2">
        <v>12</v>
      </c>
      <c r="C5370" s="2">
        <v>5368</v>
      </c>
      <c r="D5370" s="2">
        <v>24.3</v>
      </c>
      <c r="E5370" s="2">
        <v>55</v>
      </c>
      <c r="F5370" s="1">
        <f t="shared" si="389"/>
        <v>50</v>
      </c>
      <c r="G5370" s="2">
        <v>221.5</v>
      </c>
      <c r="H5370" s="3">
        <f>G5370/1000*'symulacje godzinowe'!$N$3*'symulacje godzinowe'!$Q$3*'symulacje godzinowe'!$R$3</f>
        <v>0.97919856149999995</v>
      </c>
      <c r="I5370" s="3">
        <f>'symulacje godzinowe'!$R$3*'symulacje godzinowe'!$N$3*(E5370-D5370)*'symulacje godzinowe'!$O$3/1000</f>
        <v>0.73966799399999994</v>
      </c>
      <c r="J5370" s="3">
        <f>'symulacje godzinowe'!$R$3*'symulacje godzinowe'!$N$3*(E5370-D5370)^2*'symulacje godzinowe'!$P$3/1000</f>
        <v>4.9320124703999988E-3</v>
      </c>
      <c r="K5370" s="3">
        <f t="shared" si="390"/>
        <v>0.2345985550296</v>
      </c>
      <c r="L5370" s="6">
        <f t="shared" si="392"/>
        <v>844.55479810656004</v>
      </c>
    </row>
    <row r="5371" spans="1:15" x14ac:dyDescent="0.2">
      <c r="A5371" s="2">
        <v>8</v>
      </c>
      <c r="B5371" s="2">
        <v>12</v>
      </c>
      <c r="C5371" s="2">
        <v>5369</v>
      </c>
      <c r="D5371" s="2">
        <v>23.9</v>
      </c>
      <c r="E5371" s="2">
        <v>55</v>
      </c>
      <c r="F5371" s="1">
        <f t="shared" si="389"/>
        <v>50</v>
      </c>
      <c r="G5371" s="2">
        <v>136.6</v>
      </c>
      <c r="H5371" s="3">
        <f>G5371/1000*'symulacje godzinowe'!$N$3*'symulacje godzinowe'!$Q$3*'symulacje godzinowe'!$R$3</f>
        <v>0.60387595259999993</v>
      </c>
      <c r="I5371" s="3">
        <f>'symulacje godzinowe'!$R$3*'symulacje godzinowe'!$N$3*(E5371-D5371)*'symulacje godzinowe'!$O$3/1000</f>
        <v>0.74930536199999997</v>
      </c>
      <c r="J5371" s="3">
        <f>'symulacje godzinowe'!$R$3*'symulacje godzinowe'!$N$3*(E5371-D5371)^2*'symulacje godzinowe'!$P$3/1000</f>
        <v>5.0613712415999998E-3</v>
      </c>
      <c r="K5371" s="3">
        <f t="shared" si="390"/>
        <v>-0.15049078064160004</v>
      </c>
      <c r="L5371" s="6">
        <f t="shared" si="392"/>
        <v>0</v>
      </c>
    </row>
    <row r="5372" spans="1:15" x14ac:dyDescent="0.2">
      <c r="A5372" s="2">
        <v>8</v>
      </c>
      <c r="B5372" s="2">
        <v>12</v>
      </c>
      <c r="C5372" s="2">
        <v>5370</v>
      </c>
      <c r="D5372" s="2">
        <v>23.6</v>
      </c>
      <c r="E5372" s="2">
        <v>55</v>
      </c>
      <c r="F5372" s="1">
        <f t="shared" si="389"/>
        <v>50</v>
      </c>
      <c r="G5372" s="2">
        <v>51.2</v>
      </c>
      <c r="H5372" s="3">
        <f>G5372/1000*'symulacje godzinowe'!$N$3*'symulacje godzinowe'!$Q$3*'symulacje godzinowe'!$R$3</f>
        <v>0.22634296320000002</v>
      </c>
      <c r="I5372" s="3">
        <f>'symulacje godzinowe'!$R$3*'symulacje godzinowe'!$N$3*(E5372-D5372)*'symulacje godzinowe'!$O$3/1000</f>
        <v>0.75653338799999992</v>
      </c>
      <c r="J5372" s="3">
        <f>'symulacje godzinowe'!$R$3*'symulacje godzinowe'!$N$3*(E5372-D5372)^2*'symulacje godzinowe'!$P$3/1000</f>
        <v>5.1594892415999993E-3</v>
      </c>
      <c r="K5372" s="3">
        <f t="shared" si="390"/>
        <v>-0.53534991404159993</v>
      </c>
      <c r="L5372" s="6">
        <f t="shared" si="392"/>
        <v>0</v>
      </c>
    </row>
    <row r="5373" spans="1:15" x14ac:dyDescent="0.2">
      <c r="A5373" s="2">
        <v>8</v>
      </c>
      <c r="B5373" s="2">
        <v>12</v>
      </c>
      <c r="C5373" s="2">
        <v>5371</v>
      </c>
      <c r="D5373" s="2">
        <v>23.2</v>
      </c>
      <c r="E5373" s="2">
        <v>55</v>
      </c>
      <c r="F5373" s="1">
        <f t="shared" ref="F5373:F5436" si="393">E5373-5</f>
        <v>50</v>
      </c>
      <c r="G5373" s="2">
        <v>0</v>
      </c>
      <c r="H5373" s="3">
        <f>G5373/1000*'symulacje godzinowe'!$N$3*'symulacje godzinowe'!$Q$3*'symulacje godzinowe'!$R$3</f>
        <v>0</v>
      </c>
      <c r="I5373" s="3">
        <f>'symulacje godzinowe'!$R$3*'symulacje godzinowe'!$N$3*(E5373-D5373)*'symulacje godzinowe'!$O$3/1000</f>
        <v>0.76617075599999984</v>
      </c>
      <c r="J5373" s="3">
        <f>'symulacje godzinowe'!$R$3*'symulacje godzinowe'!$N$3*(E5373-D5373)^2*'symulacje godzinowe'!$P$3/1000</f>
        <v>5.2917784703999998E-3</v>
      </c>
      <c r="K5373" s="3">
        <f t="shared" ref="K5373:K5436" si="394">H5373-I5373-J5373</f>
        <v>-0.77146253447039981</v>
      </c>
      <c r="L5373" s="6">
        <f t="shared" si="392"/>
        <v>0</v>
      </c>
    </row>
    <row r="5374" spans="1:15" x14ac:dyDescent="0.2">
      <c r="A5374" s="2">
        <v>8</v>
      </c>
      <c r="B5374" s="2">
        <v>12</v>
      </c>
      <c r="C5374" s="2">
        <v>5372</v>
      </c>
      <c r="D5374" s="2">
        <v>22.6</v>
      </c>
      <c r="E5374" s="2">
        <v>55</v>
      </c>
      <c r="F5374" s="1">
        <f t="shared" si="393"/>
        <v>50</v>
      </c>
      <c r="G5374" s="2">
        <v>0</v>
      </c>
      <c r="H5374" s="3">
        <f>G5374/1000*'symulacje godzinowe'!$N$3*'symulacje godzinowe'!$Q$3*'symulacje godzinowe'!$R$3</f>
        <v>0</v>
      </c>
      <c r="I5374" s="3">
        <f>'symulacje godzinowe'!$R$3*'symulacje godzinowe'!$N$3*(E5374-D5374)*'symulacje godzinowe'!$O$3/1000</f>
        <v>0.78062680799999984</v>
      </c>
      <c r="J5374" s="3">
        <f>'symulacje godzinowe'!$R$3*'symulacje godzinowe'!$N$3*(E5374-D5374)^2*'symulacje godzinowe'!$P$3/1000</f>
        <v>5.4933520896000001E-3</v>
      </c>
      <c r="K5374" s="3">
        <f t="shared" si="394"/>
        <v>-0.78612016008959984</v>
      </c>
      <c r="L5374" s="6">
        <f t="shared" si="392"/>
        <v>0</v>
      </c>
    </row>
    <row r="5375" spans="1:15" x14ac:dyDescent="0.2">
      <c r="A5375" s="2">
        <v>8</v>
      </c>
      <c r="B5375" s="2">
        <v>12</v>
      </c>
      <c r="C5375" s="2">
        <v>5373</v>
      </c>
      <c r="D5375" s="2">
        <v>22</v>
      </c>
      <c r="E5375" s="2">
        <v>55</v>
      </c>
      <c r="F5375" s="1">
        <f t="shared" si="393"/>
        <v>50</v>
      </c>
      <c r="G5375" s="2">
        <v>0</v>
      </c>
      <c r="H5375" s="3">
        <f>G5375/1000*'symulacje godzinowe'!$N$3*'symulacje godzinowe'!$Q$3*'symulacje godzinowe'!$R$3</f>
        <v>0</v>
      </c>
      <c r="I5375" s="3">
        <f>'symulacje godzinowe'!$R$3*'symulacje godzinowe'!$N$3*(E5375-D5375)*'symulacje godzinowe'!$O$3/1000</f>
        <v>0.79508285999999984</v>
      </c>
      <c r="J5375" s="3">
        <f>'symulacje godzinowe'!$R$3*'symulacje godzinowe'!$N$3*(E5375-D5375)^2*'symulacje godzinowe'!$P$3/1000</f>
        <v>5.6986934399999994E-3</v>
      </c>
      <c r="K5375" s="3">
        <f t="shared" si="394"/>
        <v>-0.80078155343999979</v>
      </c>
      <c r="L5375" s="6">
        <f t="shared" si="392"/>
        <v>0</v>
      </c>
    </row>
    <row r="5376" spans="1:15" x14ac:dyDescent="0.2">
      <c r="A5376" s="2">
        <v>8</v>
      </c>
      <c r="B5376" s="2">
        <v>12</v>
      </c>
      <c r="C5376" s="2">
        <v>5374</v>
      </c>
      <c r="D5376" s="2">
        <v>21.4</v>
      </c>
      <c r="E5376" s="2">
        <v>55</v>
      </c>
      <c r="F5376" s="1">
        <f t="shared" si="393"/>
        <v>50</v>
      </c>
      <c r="G5376" s="2">
        <v>0</v>
      </c>
      <c r="H5376" s="3">
        <f>G5376/1000*'symulacje godzinowe'!$N$3*'symulacje godzinowe'!$Q$3*'symulacje godzinowe'!$R$3</f>
        <v>0</v>
      </c>
      <c r="I5376" s="3">
        <f>'symulacje godzinowe'!$R$3*'symulacje godzinowe'!$N$3*(E5376-D5376)*'symulacje godzinowe'!$O$3/1000</f>
        <v>0.80953891199999983</v>
      </c>
      <c r="J5376" s="3">
        <f>'symulacje godzinowe'!$R$3*'symulacje godzinowe'!$N$3*(E5376-D5376)^2*'symulacje godzinowe'!$P$3/1000</f>
        <v>5.9078025215999995E-3</v>
      </c>
      <c r="K5376" s="3">
        <f t="shared" si="394"/>
        <v>-0.81544671452159978</v>
      </c>
      <c r="L5376" s="6">
        <f t="shared" si="392"/>
        <v>0</v>
      </c>
      <c r="O5376" s="21" t="s">
        <v>33</v>
      </c>
    </row>
    <row r="5377" spans="1:19" x14ac:dyDescent="0.2">
      <c r="A5377" s="2">
        <v>8</v>
      </c>
      <c r="B5377" s="2">
        <v>12</v>
      </c>
      <c r="C5377" s="2">
        <v>5375</v>
      </c>
      <c r="D5377" s="2">
        <v>20.5</v>
      </c>
      <c r="E5377" s="2">
        <v>55</v>
      </c>
      <c r="F5377" s="1">
        <f t="shared" si="393"/>
        <v>50</v>
      </c>
      <c r="G5377" s="2">
        <v>0</v>
      </c>
      <c r="H5377" s="3">
        <f>G5377/1000*'symulacje godzinowe'!$N$3*'symulacje godzinowe'!$Q$3*'symulacje godzinowe'!$R$3</f>
        <v>0</v>
      </c>
      <c r="I5377" s="3">
        <f>'symulacje godzinowe'!$R$3*'symulacje godzinowe'!$N$3*(E5377-D5377)*'symulacje godzinowe'!$O$3/1000</f>
        <v>0.83122298999999988</v>
      </c>
      <c r="J5377" s="3">
        <f>'symulacje godzinowe'!$R$3*'symulacje godzinowe'!$N$3*(E5377-D5377)^2*'symulacje godzinowe'!$P$3/1000</f>
        <v>6.2285306399999995E-3</v>
      </c>
      <c r="K5377" s="3">
        <f t="shared" si="394"/>
        <v>-0.83745152063999984</v>
      </c>
      <c r="L5377" s="6">
        <f t="shared" si="392"/>
        <v>0</v>
      </c>
      <c r="M5377" s="21" t="s">
        <v>32</v>
      </c>
      <c r="N5377" s="21" t="s">
        <v>27</v>
      </c>
      <c r="O5377" s="21" t="s">
        <v>31</v>
      </c>
      <c r="P5377" s="21" t="s">
        <v>28</v>
      </c>
      <c r="Q5377" s="21" t="s">
        <v>29</v>
      </c>
      <c r="R5377" s="21" t="s">
        <v>30</v>
      </c>
      <c r="S5377" s="21" t="s">
        <v>26</v>
      </c>
    </row>
    <row r="5378" spans="1:19" x14ac:dyDescent="0.2">
      <c r="A5378" s="2">
        <v>8</v>
      </c>
      <c r="B5378" s="2">
        <v>12</v>
      </c>
      <c r="C5378" s="2">
        <v>5376</v>
      </c>
      <c r="D5378" s="2">
        <v>19.5</v>
      </c>
      <c r="E5378" s="2">
        <v>55</v>
      </c>
      <c r="F5378" s="1">
        <f t="shared" si="393"/>
        <v>50</v>
      </c>
      <c r="G5378" s="2">
        <v>0</v>
      </c>
      <c r="H5378" s="3">
        <f>G5378/1000*'symulacje godzinowe'!$N$3*'symulacje godzinowe'!$Q$3*'symulacje godzinowe'!$R$3</f>
        <v>0</v>
      </c>
      <c r="I5378" s="3">
        <f>'symulacje godzinowe'!$R$3*'symulacje godzinowe'!$N$3*(E5378-D5378)*'symulacje godzinowe'!$O$3/1000</f>
        <v>0.85531640999999992</v>
      </c>
      <c r="J5378" s="3">
        <f>'symulacje godzinowe'!$R$3*'symulacje godzinowe'!$N$3*(E5378-D5378)^2*'symulacje godzinowe'!$P$3/1000</f>
        <v>6.5948378399999993E-3</v>
      </c>
      <c r="K5378" s="3">
        <f t="shared" si="394"/>
        <v>-0.86191124783999995</v>
      </c>
      <c r="L5378" s="10">
        <f>SUM(L5355:L5377)</f>
        <v>24436.288088386562</v>
      </c>
      <c r="M5378" s="19">
        <f>(L5354-4.187*$N$7*$O$7*(F5378-10))*((L5354-4.187*$N$7*$O$7*(F5378-10))&gt;0)</f>
        <v>0</v>
      </c>
      <c r="N5378" s="19">
        <f>M5378/4.187/(F5378-10)*(M5378&gt;0)</f>
        <v>0</v>
      </c>
      <c r="O5378" s="19">
        <f>$P$7-0.5*$N$7*$O$7</f>
        <v>100</v>
      </c>
      <c r="P5378" s="19">
        <f>IF(N5378&lt;O5378,N5378,O5378)</f>
        <v>0</v>
      </c>
      <c r="Q5378" s="19">
        <f>L5378/4.187/(F5378-10)+P5378</f>
        <v>145.905708672</v>
      </c>
      <c r="R5378" s="19" t="b">
        <f>Q5378&gt;$N$7*$O$7</f>
        <v>0</v>
      </c>
      <c r="S5378" s="19">
        <f>IF(R5378,(F5378-10)/(50-10),(F5378-10)/(50-10)*Q5378/$N$7/$O$7)</f>
        <v>0.72952854336000006</v>
      </c>
    </row>
    <row r="5379" spans="1:19" x14ac:dyDescent="0.2">
      <c r="A5379" s="2">
        <v>8</v>
      </c>
      <c r="B5379" s="2">
        <v>13</v>
      </c>
      <c r="C5379" s="2">
        <v>5377</v>
      </c>
      <c r="D5379" s="2">
        <v>18.600000000000001</v>
      </c>
      <c r="E5379" s="2">
        <v>55</v>
      </c>
      <c r="F5379" s="1">
        <f t="shared" si="393"/>
        <v>50</v>
      </c>
      <c r="G5379" s="2">
        <v>0</v>
      </c>
      <c r="H5379" s="3">
        <f>G5379/1000*'symulacje godzinowe'!$N$3*'symulacje godzinowe'!$Q$3*'symulacje godzinowe'!$R$3</f>
        <v>0</v>
      </c>
      <c r="I5379" s="3">
        <f>'symulacje godzinowe'!$R$3*'symulacje godzinowe'!$N$3*(E5379-D5379)*'symulacje godzinowe'!$O$3/1000</f>
        <v>0.87700048799999986</v>
      </c>
      <c r="J5379" s="3">
        <f>'symulacje godzinowe'!$R$3*'symulacje godzinowe'!$N$3*(E5379-D5379)^2*'symulacje godzinowe'!$P$3/1000</f>
        <v>6.9334626815999983E-3</v>
      </c>
      <c r="K5379" s="3">
        <f t="shared" si="394"/>
        <v>-0.88393395068159986</v>
      </c>
      <c r="L5379" s="6">
        <f>K5379*(K5379&gt;0)*3600</f>
        <v>0</v>
      </c>
    </row>
    <row r="5380" spans="1:19" x14ac:dyDescent="0.2">
      <c r="A5380" s="2">
        <v>8</v>
      </c>
      <c r="B5380" s="2">
        <v>13</v>
      </c>
      <c r="C5380" s="2">
        <v>5378</v>
      </c>
      <c r="D5380" s="2">
        <v>18.5</v>
      </c>
      <c r="E5380" s="2">
        <v>55</v>
      </c>
      <c r="F5380" s="1">
        <f t="shared" si="393"/>
        <v>50</v>
      </c>
      <c r="G5380" s="2">
        <v>0</v>
      </c>
      <c r="H5380" s="3">
        <f>G5380/1000*'symulacje godzinowe'!$N$3*'symulacje godzinowe'!$Q$3*'symulacje godzinowe'!$R$3</f>
        <v>0</v>
      </c>
      <c r="I5380" s="3">
        <f>'symulacje godzinowe'!$R$3*'symulacje godzinowe'!$N$3*(E5380-D5380)*'symulacje godzinowe'!$O$3/1000</f>
        <v>0.87940982999999984</v>
      </c>
      <c r="J5380" s="3">
        <f>'symulacje godzinowe'!$R$3*'symulacje godzinowe'!$N$3*(E5380-D5380)^2*'symulacje godzinowe'!$P$3/1000</f>
        <v>6.9716109599999992E-3</v>
      </c>
      <c r="K5380" s="3">
        <f t="shared" si="394"/>
        <v>-0.88638144095999982</v>
      </c>
      <c r="L5380" s="6">
        <f t="shared" ref="L5380:L5401" si="395">K5380*(K5380&gt;0)*3600</f>
        <v>0</v>
      </c>
    </row>
    <row r="5381" spans="1:19" x14ac:dyDescent="0.2">
      <c r="A5381" s="2">
        <v>8</v>
      </c>
      <c r="B5381" s="2">
        <v>13</v>
      </c>
      <c r="C5381" s="2">
        <v>5379</v>
      </c>
      <c r="D5381" s="2">
        <v>18.399999999999999</v>
      </c>
      <c r="E5381" s="2">
        <v>55</v>
      </c>
      <c r="F5381" s="1">
        <f t="shared" si="393"/>
        <v>50</v>
      </c>
      <c r="G5381" s="2">
        <v>0</v>
      </c>
      <c r="H5381" s="3">
        <f>G5381/1000*'symulacje godzinowe'!$N$3*'symulacje godzinowe'!$Q$3*'symulacje godzinowe'!$R$3</f>
        <v>0</v>
      </c>
      <c r="I5381" s="3">
        <f>'symulacje godzinowe'!$R$3*'symulacje godzinowe'!$N$3*(E5381-D5381)*'symulacje godzinowe'!$O$3/1000</f>
        <v>0.88181917199999993</v>
      </c>
      <c r="J5381" s="3">
        <f>'symulacje godzinowe'!$R$3*'symulacje godzinowe'!$N$3*(E5381-D5381)^2*'symulacje godzinowe'!$P$3/1000</f>
        <v>7.0098638976000011E-3</v>
      </c>
      <c r="K5381" s="3">
        <f t="shared" si="394"/>
        <v>-0.88882903589759998</v>
      </c>
      <c r="L5381" s="6">
        <f t="shared" si="395"/>
        <v>0</v>
      </c>
    </row>
    <row r="5382" spans="1:19" x14ac:dyDescent="0.2">
      <c r="A5382" s="2">
        <v>8</v>
      </c>
      <c r="B5382" s="2">
        <v>13</v>
      </c>
      <c r="C5382" s="2">
        <v>5380</v>
      </c>
      <c r="D5382" s="2">
        <v>18.3</v>
      </c>
      <c r="E5382" s="2">
        <v>55</v>
      </c>
      <c r="F5382" s="1">
        <f t="shared" si="393"/>
        <v>50</v>
      </c>
      <c r="G5382" s="2">
        <v>0</v>
      </c>
      <c r="H5382" s="3">
        <f>G5382/1000*'symulacje godzinowe'!$N$3*'symulacje godzinowe'!$Q$3*'symulacje godzinowe'!$R$3</f>
        <v>0</v>
      </c>
      <c r="I5382" s="3">
        <f>'symulacje godzinowe'!$R$3*'symulacje godzinowe'!$N$3*(E5382-D5382)*'symulacje godzinowe'!$O$3/1000</f>
        <v>0.88422851400000002</v>
      </c>
      <c r="J5382" s="3">
        <f>'symulacje godzinowe'!$R$3*'symulacje godzinowe'!$N$3*(E5382-D5382)^2*'symulacje godzinowe'!$P$3/1000</f>
        <v>7.0482214943999996E-3</v>
      </c>
      <c r="K5382" s="3">
        <f t="shared" si="394"/>
        <v>-0.89127673549440001</v>
      </c>
      <c r="L5382" s="6">
        <f t="shared" si="395"/>
        <v>0</v>
      </c>
    </row>
    <row r="5383" spans="1:19" x14ac:dyDescent="0.2">
      <c r="A5383" s="2">
        <v>8</v>
      </c>
      <c r="B5383" s="2">
        <v>13</v>
      </c>
      <c r="C5383" s="2">
        <v>5381</v>
      </c>
      <c r="D5383" s="2">
        <v>18.399999999999999</v>
      </c>
      <c r="E5383" s="2">
        <v>55</v>
      </c>
      <c r="F5383" s="1">
        <f t="shared" si="393"/>
        <v>50</v>
      </c>
      <c r="G5383" s="2">
        <v>20.9</v>
      </c>
      <c r="H5383" s="3">
        <f>G5383/1000*'symulacje godzinowe'!$N$3*'symulacje godzinowe'!$Q$3*'symulacje godzinowe'!$R$3</f>
        <v>9.239390489999999E-2</v>
      </c>
      <c r="I5383" s="3">
        <f>'symulacje godzinowe'!$R$3*'symulacje godzinowe'!$N$3*(E5383-D5383)*'symulacje godzinowe'!$O$3/1000</f>
        <v>0.88181917199999993</v>
      </c>
      <c r="J5383" s="3">
        <f>'symulacje godzinowe'!$R$3*'symulacje godzinowe'!$N$3*(E5383-D5383)^2*'symulacje godzinowe'!$P$3/1000</f>
        <v>7.0098638976000011E-3</v>
      </c>
      <c r="K5383" s="3">
        <f t="shared" si="394"/>
        <v>-0.79643513099759999</v>
      </c>
      <c r="L5383" s="6">
        <f t="shared" si="395"/>
        <v>0</v>
      </c>
    </row>
    <row r="5384" spans="1:19" x14ac:dyDescent="0.2">
      <c r="A5384" s="2">
        <v>8</v>
      </c>
      <c r="B5384" s="2">
        <v>13</v>
      </c>
      <c r="C5384" s="2">
        <v>5382</v>
      </c>
      <c r="D5384" s="2">
        <v>18.5</v>
      </c>
      <c r="E5384" s="2">
        <v>55</v>
      </c>
      <c r="F5384" s="1">
        <f t="shared" si="393"/>
        <v>50</v>
      </c>
      <c r="G5384" s="2">
        <v>112.1</v>
      </c>
      <c r="H5384" s="3">
        <f>G5384/1000*'symulacje godzinowe'!$N$3*'symulacje godzinowe'!$Q$3*'symulacje godzinowe'!$R$3</f>
        <v>0.49556730809999994</v>
      </c>
      <c r="I5384" s="3">
        <f>'symulacje godzinowe'!$R$3*'symulacje godzinowe'!$N$3*(E5384-D5384)*'symulacje godzinowe'!$O$3/1000</f>
        <v>0.87940982999999984</v>
      </c>
      <c r="J5384" s="3">
        <f>'symulacje godzinowe'!$R$3*'symulacje godzinowe'!$N$3*(E5384-D5384)^2*'symulacje godzinowe'!$P$3/1000</f>
        <v>6.9716109599999992E-3</v>
      </c>
      <c r="K5384" s="3">
        <f t="shared" si="394"/>
        <v>-0.39081413285999989</v>
      </c>
      <c r="L5384" s="6">
        <f t="shared" si="395"/>
        <v>0</v>
      </c>
    </row>
    <row r="5385" spans="1:19" x14ac:dyDescent="0.2">
      <c r="A5385" s="2">
        <v>8</v>
      </c>
      <c r="B5385" s="2">
        <v>13</v>
      </c>
      <c r="C5385" s="2">
        <v>5383</v>
      </c>
      <c r="D5385" s="2">
        <v>18.600000000000001</v>
      </c>
      <c r="E5385" s="2">
        <v>55</v>
      </c>
      <c r="F5385" s="1">
        <f t="shared" si="393"/>
        <v>50</v>
      </c>
      <c r="G5385" s="2">
        <v>206.1</v>
      </c>
      <c r="H5385" s="3">
        <f>G5385/1000*'symulacje godzinowe'!$N$3*'symulacje godzinowe'!$Q$3*'symulacje godzinowe'!$R$3</f>
        <v>0.91111884210000005</v>
      </c>
      <c r="I5385" s="3">
        <f>'symulacje godzinowe'!$R$3*'symulacje godzinowe'!$N$3*(E5385-D5385)*'symulacje godzinowe'!$O$3/1000</f>
        <v>0.87700048799999986</v>
      </c>
      <c r="J5385" s="3">
        <f>'symulacje godzinowe'!$R$3*'symulacje godzinowe'!$N$3*(E5385-D5385)^2*'symulacje godzinowe'!$P$3/1000</f>
        <v>6.9334626815999983E-3</v>
      </c>
      <c r="K5385" s="3">
        <f t="shared" si="394"/>
        <v>2.7184891418400192E-2</v>
      </c>
      <c r="L5385" s="6">
        <f t="shared" si="395"/>
        <v>97.865609106240697</v>
      </c>
    </row>
    <row r="5386" spans="1:19" x14ac:dyDescent="0.2">
      <c r="A5386" s="2">
        <v>8</v>
      </c>
      <c r="B5386" s="2">
        <v>13</v>
      </c>
      <c r="C5386" s="2">
        <v>5384</v>
      </c>
      <c r="D5386" s="2">
        <v>19.100000000000001</v>
      </c>
      <c r="E5386" s="2">
        <v>55</v>
      </c>
      <c r="F5386" s="1">
        <f t="shared" si="393"/>
        <v>50</v>
      </c>
      <c r="G5386" s="2">
        <v>323.89999999999998</v>
      </c>
      <c r="H5386" s="3">
        <f>G5386/1000*'symulacje godzinowe'!$N$3*'symulacje godzinowe'!$Q$3*'symulacje godzinowe'!$R$3</f>
        <v>1.4318844879000001</v>
      </c>
      <c r="I5386" s="3">
        <f>'symulacje godzinowe'!$R$3*'symulacje godzinowe'!$N$3*(E5386-D5386)*'symulacje godzinowe'!$O$3/1000</f>
        <v>0.86495377799999984</v>
      </c>
      <c r="J5386" s="3">
        <f>'symulacje godzinowe'!$R$3*'symulacje godzinowe'!$N$3*(E5386-D5386)^2*'symulacje godzinowe'!$P$3/1000</f>
        <v>6.7442911775999993E-3</v>
      </c>
      <c r="K5386" s="3">
        <f t="shared" si="394"/>
        <v>0.56018641872240027</v>
      </c>
      <c r="L5386" s="6">
        <f t="shared" si="395"/>
        <v>2016.6711074006409</v>
      </c>
    </row>
    <row r="5387" spans="1:19" x14ac:dyDescent="0.2">
      <c r="A5387" s="2">
        <v>8</v>
      </c>
      <c r="B5387" s="2">
        <v>13</v>
      </c>
      <c r="C5387" s="2">
        <v>5385</v>
      </c>
      <c r="D5387" s="2">
        <v>19.5</v>
      </c>
      <c r="E5387" s="2">
        <v>55</v>
      </c>
      <c r="F5387" s="1">
        <f t="shared" si="393"/>
        <v>50</v>
      </c>
      <c r="G5387" s="2">
        <v>423.1</v>
      </c>
      <c r="H5387" s="3">
        <f>G5387/1000*'symulacje godzinowe'!$N$3*'symulacje godzinowe'!$Q$3*'symulacje godzinowe'!$R$3</f>
        <v>1.8704239791000004</v>
      </c>
      <c r="I5387" s="3">
        <f>'symulacje godzinowe'!$R$3*'symulacje godzinowe'!$N$3*(E5387-D5387)*'symulacje godzinowe'!$O$3/1000</f>
        <v>0.85531640999999992</v>
      </c>
      <c r="J5387" s="3">
        <f>'symulacje godzinowe'!$R$3*'symulacje godzinowe'!$N$3*(E5387-D5387)^2*'symulacje godzinowe'!$P$3/1000</f>
        <v>6.5948378399999993E-3</v>
      </c>
      <c r="K5387" s="3">
        <f t="shared" si="394"/>
        <v>1.0085127312600004</v>
      </c>
      <c r="L5387" s="6">
        <f t="shared" si="395"/>
        <v>3630.6458325360013</v>
      </c>
    </row>
    <row r="5388" spans="1:19" x14ac:dyDescent="0.2">
      <c r="A5388" s="2">
        <v>8</v>
      </c>
      <c r="B5388" s="2">
        <v>13</v>
      </c>
      <c r="C5388" s="2">
        <v>5386</v>
      </c>
      <c r="D5388" s="2">
        <v>20</v>
      </c>
      <c r="E5388" s="2">
        <v>55</v>
      </c>
      <c r="F5388" s="1">
        <f t="shared" si="393"/>
        <v>50</v>
      </c>
      <c r="G5388" s="2">
        <v>560.29999999999995</v>
      </c>
      <c r="H5388" s="3">
        <f>G5388/1000*'symulacje godzinowe'!$N$3*'symulacje godzinowe'!$Q$3*'symulacje godzinowe'!$R$3</f>
        <v>2.4769523883</v>
      </c>
      <c r="I5388" s="3">
        <f>'symulacje godzinowe'!$R$3*'symulacje godzinowe'!$N$3*(E5388-D5388)*'symulacje godzinowe'!$O$3/1000</f>
        <v>0.8432696999999999</v>
      </c>
      <c r="J5388" s="3">
        <f>'symulacje godzinowe'!$R$3*'symulacje godzinowe'!$N$3*(E5388-D5388)^2*'symulacje godzinowe'!$P$3/1000</f>
        <v>6.4103759999999997E-3</v>
      </c>
      <c r="K5388" s="3">
        <f t="shared" si="394"/>
        <v>1.6272723122999999</v>
      </c>
      <c r="L5388" s="6">
        <f t="shared" si="395"/>
        <v>5858.1803242799997</v>
      </c>
    </row>
    <row r="5389" spans="1:19" x14ac:dyDescent="0.2">
      <c r="A5389" s="2">
        <v>8</v>
      </c>
      <c r="B5389" s="2">
        <v>13</v>
      </c>
      <c r="C5389" s="2">
        <v>5387</v>
      </c>
      <c r="D5389" s="2">
        <v>20.2</v>
      </c>
      <c r="E5389" s="2">
        <v>55</v>
      </c>
      <c r="F5389" s="1">
        <f t="shared" si="393"/>
        <v>50</v>
      </c>
      <c r="G5389" s="2">
        <v>576</v>
      </c>
      <c r="H5389" s="3">
        <f>G5389/1000*'symulacje godzinowe'!$N$3*'symulacje godzinowe'!$Q$3*'symulacje godzinowe'!$R$3</f>
        <v>2.5463583359999999</v>
      </c>
      <c r="I5389" s="3">
        <f>'symulacje godzinowe'!$R$3*'symulacje godzinowe'!$N$3*(E5389-D5389)*'symulacje godzinowe'!$O$3/1000</f>
        <v>0.83845101599999972</v>
      </c>
      <c r="J5389" s="3">
        <f>'symulacje godzinowe'!$R$3*'symulacje godzinowe'!$N$3*(E5389-D5389)^2*'symulacje godzinowe'!$P$3/1000</f>
        <v>6.3373238783999983E-3</v>
      </c>
      <c r="K5389" s="3">
        <f t="shared" si="394"/>
        <v>1.7015699961216004</v>
      </c>
      <c r="L5389" s="6">
        <f t="shared" si="395"/>
        <v>6125.6519860377612</v>
      </c>
    </row>
    <row r="5390" spans="1:19" x14ac:dyDescent="0.2">
      <c r="A5390" s="2">
        <v>8</v>
      </c>
      <c r="B5390" s="2">
        <v>13</v>
      </c>
      <c r="C5390" s="2">
        <v>5388</v>
      </c>
      <c r="D5390" s="2">
        <v>20.3</v>
      </c>
      <c r="E5390" s="2">
        <v>55</v>
      </c>
      <c r="F5390" s="1">
        <f t="shared" si="393"/>
        <v>50</v>
      </c>
      <c r="G5390" s="2">
        <v>592.79999999999995</v>
      </c>
      <c r="H5390" s="3">
        <f>G5390/1000*'symulacje godzinowe'!$N$3*'symulacje godzinowe'!$Q$3*'symulacje godzinowe'!$R$3</f>
        <v>2.6206271208</v>
      </c>
      <c r="I5390" s="3">
        <f>'symulacje godzinowe'!$R$3*'symulacje godzinowe'!$N$3*(E5390-D5390)*'symulacje godzinowe'!$O$3/1000</f>
        <v>0.83604167399999996</v>
      </c>
      <c r="J5390" s="3">
        <f>'symulacje godzinowe'!$R$3*'symulacje godzinowe'!$N$3*(E5390-D5390)^2*'symulacje godzinowe'!$P$3/1000</f>
        <v>6.3009548063999998E-3</v>
      </c>
      <c r="K5390" s="3">
        <f t="shared" si="394"/>
        <v>1.7782844919936001</v>
      </c>
      <c r="L5390" s="6">
        <f t="shared" si="395"/>
        <v>6401.8241711769606</v>
      </c>
    </row>
    <row r="5391" spans="1:19" x14ac:dyDescent="0.2">
      <c r="A5391" s="2">
        <v>8</v>
      </c>
      <c r="B5391" s="2">
        <v>13</v>
      </c>
      <c r="C5391" s="2">
        <v>5389</v>
      </c>
      <c r="D5391" s="2">
        <v>20.5</v>
      </c>
      <c r="E5391" s="2">
        <v>55</v>
      </c>
      <c r="F5391" s="1">
        <f t="shared" si="393"/>
        <v>50</v>
      </c>
      <c r="G5391" s="2">
        <v>506.1</v>
      </c>
      <c r="H5391" s="3">
        <f>G5391/1000*'symulacje godzinowe'!$N$3*'symulacje godzinowe'!$Q$3*'symulacje godzinowe'!$R$3</f>
        <v>2.2373471421</v>
      </c>
      <c r="I5391" s="3">
        <f>'symulacje godzinowe'!$R$3*'symulacje godzinowe'!$N$3*(E5391-D5391)*'symulacje godzinowe'!$O$3/1000</f>
        <v>0.83122298999999988</v>
      </c>
      <c r="J5391" s="3">
        <f>'symulacje godzinowe'!$R$3*'symulacje godzinowe'!$N$3*(E5391-D5391)^2*'symulacje godzinowe'!$P$3/1000</f>
        <v>6.2285306399999995E-3</v>
      </c>
      <c r="K5391" s="3">
        <f t="shared" si="394"/>
        <v>1.39989562146</v>
      </c>
      <c r="L5391" s="6">
        <f t="shared" si="395"/>
        <v>5039.624237256</v>
      </c>
    </row>
    <row r="5392" spans="1:19" x14ac:dyDescent="0.2">
      <c r="A5392" s="2">
        <v>8</v>
      </c>
      <c r="B5392" s="2">
        <v>13</v>
      </c>
      <c r="C5392" s="2">
        <v>5390</v>
      </c>
      <c r="D5392" s="2">
        <v>20.399999999999999</v>
      </c>
      <c r="E5392" s="2">
        <v>55</v>
      </c>
      <c r="F5392" s="1">
        <f t="shared" si="393"/>
        <v>50</v>
      </c>
      <c r="G5392" s="2">
        <v>435.5</v>
      </c>
      <c r="H5392" s="3">
        <f>G5392/1000*'symulacje godzinowe'!$N$3*'symulacje godzinowe'!$Q$3*'symulacje godzinowe'!$R$3</f>
        <v>1.9252414154999999</v>
      </c>
      <c r="I5392" s="3">
        <f>'symulacje godzinowe'!$R$3*'symulacje godzinowe'!$N$3*(E5392-D5392)*'symulacje godzinowe'!$O$3/1000</f>
        <v>0.83363233199999998</v>
      </c>
      <c r="J5392" s="3">
        <f>'symulacje godzinowe'!$R$3*'symulacje godzinowe'!$N$3*(E5392-D5392)^2*'symulacje godzinowe'!$P$3/1000</f>
        <v>6.2646903935999997E-3</v>
      </c>
      <c r="K5392" s="3">
        <f t="shared" si="394"/>
        <v>1.0853443931064</v>
      </c>
      <c r="L5392" s="6">
        <f t="shared" si="395"/>
        <v>3907.2398151830398</v>
      </c>
    </row>
    <row r="5393" spans="1:19" x14ac:dyDescent="0.2">
      <c r="A5393" s="2">
        <v>8</v>
      </c>
      <c r="B5393" s="2">
        <v>13</v>
      </c>
      <c r="C5393" s="2">
        <v>5391</v>
      </c>
      <c r="D5393" s="2">
        <v>20.3</v>
      </c>
      <c r="E5393" s="2">
        <v>55</v>
      </c>
      <c r="F5393" s="1">
        <f t="shared" si="393"/>
        <v>50</v>
      </c>
      <c r="G5393" s="2">
        <v>299.60000000000002</v>
      </c>
      <c r="H5393" s="3">
        <f>G5393/1000*'symulacje godzinowe'!$N$3*'symulacje godzinowe'!$Q$3*'symulacje godzinowe'!$R$3</f>
        <v>1.3244599956000001</v>
      </c>
      <c r="I5393" s="3">
        <f>'symulacje godzinowe'!$R$3*'symulacje godzinowe'!$N$3*(E5393-D5393)*'symulacje godzinowe'!$O$3/1000</f>
        <v>0.83604167399999996</v>
      </c>
      <c r="J5393" s="3">
        <f>'symulacje godzinowe'!$R$3*'symulacje godzinowe'!$N$3*(E5393-D5393)^2*'symulacje godzinowe'!$P$3/1000</f>
        <v>6.3009548063999998E-3</v>
      </c>
      <c r="K5393" s="3">
        <f t="shared" si="394"/>
        <v>0.48211736679360007</v>
      </c>
      <c r="L5393" s="6">
        <f t="shared" si="395"/>
        <v>1735.6225204569603</v>
      </c>
    </row>
    <row r="5394" spans="1:19" x14ac:dyDescent="0.2">
      <c r="A5394" s="2">
        <v>8</v>
      </c>
      <c r="B5394" s="2">
        <v>13</v>
      </c>
      <c r="C5394" s="2">
        <v>5392</v>
      </c>
      <c r="D5394" s="2">
        <v>20.2</v>
      </c>
      <c r="E5394" s="2">
        <v>55</v>
      </c>
      <c r="F5394" s="1">
        <f t="shared" si="393"/>
        <v>50</v>
      </c>
      <c r="G5394" s="2">
        <v>219.5</v>
      </c>
      <c r="H5394" s="3">
        <f>G5394/1000*'symulacje godzinowe'!$N$3*'symulacje godzinowe'!$Q$3*'symulacje godzinowe'!$R$3</f>
        <v>0.97035703950000007</v>
      </c>
      <c r="I5394" s="3">
        <f>'symulacje godzinowe'!$R$3*'symulacje godzinowe'!$N$3*(E5394-D5394)*'symulacje godzinowe'!$O$3/1000</f>
        <v>0.83845101599999972</v>
      </c>
      <c r="J5394" s="3">
        <f>'symulacje godzinowe'!$R$3*'symulacje godzinowe'!$N$3*(E5394-D5394)^2*'symulacje godzinowe'!$P$3/1000</f>
        <v>6.3373238783999983E-3</v>
      </c>
      <c r="K5394" s="3">
        <f t="shared" si="394"/>
        <v>0.12556869962160036</v>
      </c>
      <c r="L5394" s="6">
        <f t="shared" si="395"/>
        <v>452.04731863776129</v>
      </c>
    </row>
    <row r="5395" spans="1:19" x14ac:dyDescent="0.2">
      <c r="A5395" s="2">
        <v>8</v>
      </c>
      <c r="B5395" s="2">
        <v>13</v>
      </c>
      <c r="C5395" s="2">
        <v>5393</v>
      </c>
      <c r="D5395" s="2">
        <v>19.8</v>
      </c>
      <c r="E5395" s="2">
        <v>55</v>
      </c>
      <c r="F5395" s="1">
        <f t="shared" si="393"/>
        <v>50</v>
      </c>
      <c r="G5395" s="2">
        <v>154.5</v>
      </c>
      <c r="H5395" s="3">
        <f>G5395/1000*'symulacje godzinowe'!$N$3*'symulacje godzinowe'!$Q$3*'symulacje godzinowe'!$R$3</f>
        <v>0.68300757450000005</v>
      </c>
      <c r="I5395" s="3">
        <f>'symulacje godzinowe'!$R$3*'symulacje godzinowe'!$N$3*(E5395-D5395)*'symulacje godzinowe'!$O$3/1000</f>
        <v>0.84808838399999997</v>
      </c>
      <c r="J5395" s="3">
        <f>'symulacje godzinowe'!$R$3*'symulacje godzinowe'!$N$3*(E5395-D5395)^2*'symulacje godzinowe'!$P$3/1000</f>
        <v>6.4838467584000005E-3</v>
      </c>
      <c r="K5395" s="3">
        <f t="shared" si="394"/>
        <v>-0.17156465625839992</v>
      </c>
      <c r="L5395" s="6">
        <f t="shared" si="395"/>
        <v>0</v>
      </c>
    </row>
    <row r="5396" spans="1:19" x14ac:dyDescent="0.2">
      <c r="A5396" s="2">
        <v>8</v>
      </c>
      <c r="B5396" s="2">
        <v>13</v>
      </c>
      <c r="C5396" s="2">
        <v>5394</v>
      </c>
      <c r="D5396" s="2">
        <v>19.5</v>
      </c>
      <c r="E5396" s="2">
        <v>55</v>
      </c>
      <c r="F5396" s="1">
        <f t="shared" si="393"/>
        <v>50</v>
      </c>
      <c r="G5396" s="2">
        <v>86.1</v>
      </c>
      <c r="H5396" s="3">
        <f>G5396/1000*'symulacje godzinowe'!$N$3*'symulacje godzinowe'!$Q$3*'symulacje godzinowe'!$R$3</f>
        <v>0.38062752209999995</v>
      </c>
      <c r="I5396" s="3">
        <f>'symulacje godzinowe'!$R$3*'symulacje godzinowe'!$N$3*(E5396-D5396)*'symulacje godzinowe'!$O$3/1000</f>
        <v>0.85531640999999992</v>
      </c>
      <c r="J5396" s="3">
        <f>'symulacje godzinowe'!$R$3*'symulacje godzinowe'!$N$3*(E5396-D5396)^2*'symulacje godzinowe'!$P$3/1000</f>
        <v>6.5948378399999993E-3</v>
      </c>
      <c r="K5396" s="3">
        <f t="shared" si="394"/>
        <v>-0.48128372573999995</v>
      </c>
      <c r="L5396" s="6">
        <f t="shared" si="395"/>
        <v>0</v>
      </c>
    </row>
    <row r="5397" spans="1:19" x14ac:dyDescent="0.2">
      <c r="A5397" s="2">
        <v>8</v>
      </c>
      <c r="B5397" s="2">
        <v>13</v>
      </c>
      <c r="C5397" s="2">
        <v>5395</v>
      </c>
      <c r="D5397" s="2">
        <v>19.100000000000001</v>
      </c>
      <c r="E5397" s="2">
        <v>55</v>
      </c>
      <c r="F5397" s="1">
        <f t="shared" si="393"/>
        <v>50</v>
      </c>
      <c r="G5397" s="2">
        <v>0</v>
      </c>
      <c r="H5397" s="3">
        <f>G5397/1000*'symulacje godzinowe'!$N$3*'symulacje godzinowe'!$Q$3*'symulacje godzinowe'!$R$3</f>
        <v>0</v>
      </c>
      <c r="I5397" s="3">
        <f>'symulacje godzinowe'!$R$3*'symulacje godzinowe'!$N$3*(E5397-D5397)*'symulacje godzinowe'!$O$3/1000</f>
        <v>0.86495377799999984</v>
      </c>
      <c r="J5397" s="3">
        <f>'symulacje godzinowe'!$R$3*'symulacje godzinowe'!$N$3*(E5397-D5397)^2*'symulacje godzinowe'!$P$3/1000</f>
        <v>6.7442911775999993E-3</v>
      </c>
      <c r="K5397" s="3">
        <f t="shared" si="394"/>
        <v>-0.87169806917759984</v>
      </c>
      <c r="L5397" s="6">
        <f t="shared" si="395"/>
        <v>0</v>
      </c>
    </row>
    <row r="5398" spans="1:19" x14ac:dyDescent="0.2">
      <c r="A5398" s="2">
        <v>8</v>
      </c>
      <c r="B5398" s="2">
        <v>13</v>
      </c>
      <c r="C5398" s="2">
        <v>5396</v>
      </c>
      <c r="D5398" s="2">
        <v>16.5</v>
      </c>
      <c r="E5398" s="2">
        <v>55</v>
      </c>
      <c r="F5398" s="1">
        <f t="shared" si="393"/>
        <v>50</v>
      </c>
      <c r="G5398" s="2">
        <v>0</v>
      </c>
      <c r="H5398" s="3">
        <f>G5398/1000*'symulacje godzinowe'!$N$3*'symulacje godzinowe'!$Q$3*'symulacje godzinowe'!$R$3</f>
        <v>0</v>
      </c>
      <c r="I5398" s="3">
        <f>'symulacje godzinowe'!$R$3*'symulacje godzinowe'!$N$3*(E5398-D5398)*'symulacje godzinowe'!$O$3/1000</f>
        <v>0.9275966699999999</v>
      </c>
      <c r="J5398" s="3">
        <f>'symulacje godzinowe'!$R$3*'symulacje godzinowe'!$N$3*(E5398-D5398)^2*'symulacje godzinowe'!$P$3/1000</f>
        <v>7.7565549600000002E-3</v>
      </c>
      <c r="K5398" s="3">
        <f t="shared" si="394"/>
        <v>-0.93535322495999995</v>
      </c>
      <c r="L5398" s="6">
        <f t="shared" si="395"/>
        <v>0</v>
      </c>
    </row>
    <row r="5399" spans="1:19" x14ac:dyDescent="0.2">
      <c r="A5399" s="2">
        <v>8</v>
      </c>
      <c r="B5399" s="2">
        <v>13</v>
      </c>
      <c r="C5399" s="2">
        <v>5397</v>
      </c>
      <c r="D5399" s="2">
        <v>13.9</v>
      </c>
      <c r="E5399" s="2">
        <v>55</v>
      </c>
      <c r="F5399" s="1">
        <f t="shared" si="393"/>
        <v>50</v>
      </c>
      <c r="G5399" s="2">
        <v>0</v>
      </c>
      <c r="H5399" s="3">
        <f>G5399/1000*'symulacje godzinowe'!$N$3*'symulacje godzinowe'!$Q$3*'symulacje godzinowe'!$R$3</f>
        <v>0</v>
      </c>
      <c r="I5399" s="3">
        <f>'symulacje godzinowe'!$R$3*'symulacje godzinowe'!$N$3*(E5399-D5399)*'symulacje godzinowe'!$O$3/1000</f>
        <v>0.99023956199999996</v>
      </c>
      <c r="J5399" s="3">
        <f>'symulacje godzinowe'!$R$3*'symulacje godzinowe'!$N$3*(E5399-D5399)^2*'symulacje godzinowe'!$P$3/1000</f>
        <v>8.839568361599999E-3</v>
      </c>
      <c r="K5399" s="3">
        <f t="shared" si="394"/>
        <v>-0.99907913036160001</v>
      </c>
      <c r="L5399" s="6">
        <f t="shared" si="395"/>
        <v>0</v>
      </c>
    </row>
    <row r="5400" spans="1:19" x14ac:dyDescent="0.2">
      <c r="A5400" s="2">
        <v>8</v>
      </c>
      <c r="B5400" s="2">
        <v>13</v>
      </c>
      <c r="C5400" s="2">
        <v>5398</v>
      </c>
      <c r="D5400" s="2">
        <v>11.3</v>
      </c>
      <c r="E5400" s="2">
        <v>55</v>
      </c>
      <c r="F5400" s="1">
        <f t="shared" si="393"/>
        <v>50</v>
      </c>
      <c r="G5400" s="2">
        <v>0</v>
      </c>
      <c r="H5400" s="3">
        <f>G5400/1000*'symulacje godzinowe'!$N$3*'symulacje godzinowe'!$Q$3*'symulacje godzinowe'!$R$3</f>
        <v>0</v>
      </c>
      <c r="I5400" s="3">
        <f>'symulacje godzinowe'!$R$3*'symulacje godzinowe'!$N$3*(E5400-D5400)*'symulacje godzinowe'!$O$3/1000</f>
        <v>1.0528824540000001</v>
      </c>
      <c r="J5400" s="3">
        <f>'symulacje godzinowe'!$R$3*'symulacje godzinowe'!$N$3*(E5400-D5400)^2*'symulacje godzinowe'!$P$3/1000</f>
        <v>9.9933313824000017E-3</v>
      </c>
      <c r="K5400" s="3">
        <f t="shared" si="394"/>
        <v>-1.0628757853824002</v>
      </c>
      <c r="L5400" s="6">
        <f t="shared" si="395"/>
        <v>0</v>
      </c>
      <c r="O5400" s="21" t="s">
        <v>33</v>
      </c>
    </row>
    <row r="5401" spans="1:19" x14ac:dyDescent="0.2">
      <c r="A5401" s="2">
        <v>8</v>
      </c>
      <c r="B5401" s="2">
        <v>13</v>
      </c>
      <c r="C5401" s="2">
        <v>5399</v>
      </c>
      <c r="D5401" s="2">
        <v>10.3</v>
      </c>
      <c r="E5401" s="2">
        <v>55</v>
      </c>
      <c r="F5401" s="1">
        <f t="shared" si="393"/>
        <v>50</v>
      </c>
      <c r="G5401" s="2">
        <v>0</v>
      </c>
      <c r="H5401" s="3">
        <f>G5401/1000*'symulacje godzinowe'!$N$3*'symulacje godzinowe'!$Q$3*'symulacje godzinowe'!$R$3</f>
        <v>0</v>
      </c>
      <c r="I5401" s="3">
        <f>'symulacje godzinowe'!$R$3*'symulacje godzinowe'!$N$3*(E5401-D5401)*'symulacje godzinowe'!$O$3/1000</f>
        <v>1.0769758739999999</v>
      </c>
      <c r="J5401" s="3">
        <f>'symulacje godzinowe'!$R$3*'symulacje godzinowe'!$N$3*(E5401-D5401)^2*'symulacje godzinowe'!$P$3/1000</f>
        <v>1.04559250464E-2</v>
      </c>
      <c r="K5401" s="3">
        <f t="shared" si="394"/>
        <v>-1.0874317990464</v>
      </c>
      <c r="L5401" s="6">
        <f t="shared" si="395"/>
        <v>0</v>
      </c>
      <c r="M5401" s="21" t="s">
        <v>32</v>
      </c>
      <c r="N5401" s="21" t="s">
        <v>27</v>
      </c>
      <c r="O5401" s="21" t="s">
        <v>31</v>
      </c>
      <c r="P5401" s="21" t="s">
        <v>28</v>
      </c>
      <c r="Q5401" s="21" t="s">
        <v>29</v>
      </c>
      <c r="R5401" s="21" t="s">
        <v>30</v>
      </c>
      <c r="S5401" s="21" t="s">
        <v>26</v>
      </c>
    </row>
    <row r="5402" spans="1:19" x14ac:dyDescent="0.2">
      <c r="A5402" s="2">
        <v>8</v>
      </c>
      <c r="B5402" s="2">
        <v>13</v>
      </c>
      <c r="C5402" s="2">
        <v>5400</v>
      </c>
      <c r="D5402" s="2">
        <v>9.1999999999999993</v>
      </c>
      <c r="E5402" s="2">
        <v>55</v>
      </c>
      <c r="F5402" s="1">
        <f t="shared" si="393"/>
        <v>50</v>
      </c>
      <c r="G5402" s="2">
        <v>0</v>
      </c>
      <c r="H5402" s="3">
        <f>G5402/1000*'symulacje godzinowe'!$N$3*'symulacje godzinowe'!$Q$3*'symulacje godzinowe'!$R$3</f>
        <v>0</v>
      </c>
      <c r="I5402" s="3">
        <f>'symulacje godzinowe'!$R$3*'symulacje godzinowe'!$N$3*(E5402-D5402)*'symulacje godzinowe'!$O$3/1000</f>
        <v>1.1034786359999997</v>
      </c>
      <c r="J5402" s="3">
        <f>'symulacje godzinowe'!$R$3*'symulacje godzinowe'!$N$3*(E5402-D5402)^2*'symulacje godzinowe'!$P$3/1000</f>
        <v>1.09768662144E-2</v>
      </c>
      <c r="K5402" s="3">
        <f t="shared" si="394"/>
        <v>-1.1144555022143998</v>
      </c>
      <c r="L5402" s="10">
        <f>SUM(L5379:L5401)</f>
        <v>35265.372922071372</v>
      </c>
      <c r="M5402" s="19">
        <f>(L5378-4.187*$N$7*$O$7*(F5402-10))*((L5378-4.187*$N$7*$O$7*(F5402-10))&gt;0)</f>
        <v>0</v>
      </c>
      <c r="N5402" s="19">
        <f>M5402/4.187/(F5402-10)*(M5402&gt;0)</f>
        <v>0</v>
      </c>
      <c r="O5402" s="19">
        <f>$P$7-0.5*$N$7*$O$7</f>
        <v>100</v>
      </c>
      <c r="P5402" s="19">
        <f>IF(N5402&lt;O5402,N5402,O5402)</f>
        <v>0</v>
      </c>
      <c r="Q5402" s="19">
        <f>L5402/4.187/(F5402-10)+P5402</f>
        <v>210.56468188483026</v>
      </c>
      <c r="R5402" s="19" t="b">
        <f>Q5402&gt;$N$7*$O$7</f>
        <v>1</v>
      </c>
      <c r="S5402" s="19">
        <f>IF(R5402,(F5402-10)/(50-10),(F5402-10)/(50-10)*Q5402/$N$7/$O$7)</f>
        <v>1</v>
      </c>
    </row>
    <row r="5403" spans="1:19" x14ac:dyDescent="0.2">
      <c r="A5403" s="2">
        <v>8</v>
      </c>
      <c r="B5403" s="2">
        <v>14</v>
      </c>
      <c r="C5403" s="2">
        <v>5401</v>
      </c>
      <c r="D5403" s="2">
        <v>8.1999999999999993</v>
      </c>
      <c r="E5403" s="2">
        <v>55</v>
      </c>
      <c r="F5403" s="1">
        <f t="shared" si="393"/>
        <v>50</v>
      </c>
      <c r="G5403" s="2">
        <v>0</v>
      </c>
      <c r="H5403" s="3">
        <f>G5403/1000*'symulacje godzinowe'!$N$3*'symulacje godzinowe'!$Q$3*'symulacje godzinowe'!$R$3</f>
        <v>0</v>
      </c>
      <c r="I5403" s="3">
        <f>'symulacje godzinowe'!$R$3*'symulacje godzinowe'!$N$3*(E5403-D5403)*'symulacje godzinowe'!$O$3/1000</f>
        <v>1.1275720559999998</v>
      </c>
      <c r="J5403" s="3">
        <f>'symulacje godzinowe'!$R$3*'symulacje godzinowe'!$N$3*(E5403-D5403)^2*'symulacje godzinowe'!$P$3/1000</f>
        <v>1.1461438310399998E-2</v>
      </c>
      <c r="K5403" s="3">
        <f t="shared" si="394"/>
        <v>-1.1390334943103997</v>
      </c>
      <c r="L5403" s="6">
        <f>K5403*(K5403&gt;0)*3600</f>
        <v>0</v>
      </c>
    </row>
    <row r="5404" spans="1:19" x14ac:dyDescent="0.2">
      <c r="A5404" s="2">
        <v>8</v>
      </c>
      <c r="B5404" s="2">
        <v>14</v>
      </c>
      <c r="C5404" s="2">
        <v>5402</v>
      </c>
      <c r="D5404" s="2">
        <v>7.7</v>
      </c>
      <c r="E5404" s="2">
        <v>55</v>
      </c>
      <c r="F5404" s="1">
        <f t="shared" si="393"/>
        <v>50</v>
      </c>
      <c r="G5404" s="2">
        <v>0</v>
      </c>
      <c r="H5404" s="3">
        <f>G5404/1000*'symulacje godzinowe'!$N$3*'symulacje godzinowe'!$Q$3*'symulacje godzinowe'!$R$3</f>
        <v>0</v>
      </c>
      <c r="I5404" s="3">
        <f>'symulacje godzinowe'!$R$3*'symulacje godzinowe'!$N$3*(E5404-D5404)*'symulacje godzinowe'!$O$3/1000</f>
        <v>1.1396187659999999</v>
      </c>
      <c r="J5404" s="3">
        <f>'symulacje godzinowe'!$R$3*'symulacje godzinowe'!$N$3*(E5404-D5404)^2*'symulacje godzinowe'!$P$3/1000</f>
        <v>1.1707649078399997E-2</v>
      </c>
      <c r="K5404" s="3">
        <f t="shared" si="394"/>
        <v>-1.1513264150783999</v>
      </c>
      <c r="L5404" s="6">
        <f t="shared" ref="L5404:L5425" si="396">K5404*(K5404&gt;0)*3600</f>
        <v>0</v>
      </c>
    </row>
    <row r="5405" spans="1:19" x14ac:dyDescent="0.2">
      <c r="A5405" s="2">
        <v>8</v>
      </c>
      <c r="B5405" s="2">
        <v>14</v>
      </c>
      <c r="C5405" s="2">
        <v>5403</v>
      </c>
      <c r="D5405" s="2">
        <v>7.3</v>
      </c>
      <c r="E5405" s="2">
        <v>55</v>
      </c>
      <c r="F5405" s="1">
        <f t="shared" si="393"/>
        <v>50</v>
      </c>
      <c r="G5405" s="2">
        <v>0</v>
      </c>
      <c r="H5405" s="3">
        <f>G5405/1000*'symulacje godzinowe'!$N$3*'symulacje godzinowe'!$Q$3*'symulacje godzinowe'!$R$3</f>
        <v>0</v>
      </c>
      <c r="I5405" s="3">
        <f>'symulacje godzinowe'!$R$3*'symulacje godzinowe'!$N$3*(E5405-D5405)*'symulacje godzinowe'!$O$3/1000</f>
        <v>1.149256134</v>
      </c>
      <c r="J5405" s="3">
        <f>'symulacje godzinowe'!$R$3*'symulacje godzinowe'!$N$3*(E5405-D5405)^2*'symulacje godzinowe'!$P$3/1000</f>
        <v>1.1906501558400001E-2</v>
      </c>
      <c r="K5405" s="3">
        <f t="shared" si="394"/>
        <v>-1.1611626355583999</v>
      </c>
      <c r="L5405" s="6">
        <f t="shared" si="396"/>
        <v>0</v>
      </c>
    </row>
    <row r="5406" spans="1:19" x14ac:dyDescent="0.2">
      <c r="A5406" s="2">
        <v>8</v>
      </c>
      <c r="B5406" s="2">
        <v>14</v>
      </c>
      <c r="C5406" s="2">
        <v>5404</v>
      </c>
      <c r="D5406" s="2">
        <v>6.8</v>
      </c>
      <c r="E5406" s="2">
        <v>55</v>
      </c>
      <c r="F5406" s="1">
        <f t="shared" si="393"/>
        <v>50</v>
      </c>
      <c r="G5406" s="2">
        <v>0</v>
      </c>
      <c r="H5406" s="3">
        <f>G5406/1000*'symulacje godzinowe'!$N$3*'symulacje godzinowe'!$Q$3*'symulacje godzinowe'!$R$3</f>
        <v>0</v>
      </c>
      <c r="I5406" s="3">
        <f>'symulacje godzinowe'!$R$3*'symulacje godzinowe'!$N$3*(E5406-D5406)*'symulacje godzinowe'!$O$3/1000</f>
        <v>1.1613028439999999</v>
      </c>
      <c r="J5406" s="3">
        <f>'symulacje godzinowe'!$R$3*'symulacje godzinowe'!$N$3*(E5406-D5406)^2*'symulacje godzinowe'!$P$3/1000</f>
        <v>1.2157421990400001E-2</v>
      </c>
      <c r="K5406" s="3">
        <f t="shared" si="394"/>
        <v>-1.1734602659903999</v>
      </c>
      <c r="L5406" s="6">
        <f t="shared" si="396"/>
        <v>0</v>
      </c>
    </row>
    <row r="5407" spans="1:19" x14ac:dyDescent="0.2">
      <c r="A5407" s="2">
        <v>8</v>
      </c>
      <c r="B5407" s="2">
        <v>14</v>
      </c>
      <c r="C5407" s="2">
        <v>5405</v>
      </c>
      <c r="D5407" s="2">
        <v>9</v>
      </c>
      <c r="E5407" s="2">
        <v>55</v>
      </c>
      <c r="F5407" s="1">
        <f t="shared" si="393"/>
        <v>50</v>
      </c>
      <c r="G5407" s="2">
        <v>30.2</v>
      </c>
      <c r="H5407" s="3">
        <f>G5407/1000*'symulacje godzinowe'!$N$3*'symulacje godzinowe'!$Q$3*'symulacje godzinowe'!$R$3</f>
        <v>0.13350698220000001</v>
      </c>
      <c r="I5407" s="3">
        <f>'symulacje godzinowe'!$R$3*'symulacje godzinowe'!$N$3*(E5407-D5407)*'symulacje godzinowe'!$O$3/1000</f>
        <v>1.1082973199999999</v>
      </c>
      <c r="J5407" s="3">
        <f>'symulacje godzinowe'!$R$3*'symulacje godzinowe'!$N$3*(E5407-D5407)^2*'symulacje godzinowe'!$P$3/1000</f>
        <v>1.107294336E-2</v>
      </c>
      <c r="K5407" s="3">
        <f t="shared" si="394"/>
        <v>-0.98586328115999988</v>
      </c>
      <c r="L5407" s="6">
        <f t="shared" si="396"/>
        <v>0</v>
      </c>
    </row>
    <row r="5408" spans="1:19" x14ac:dyDescent="0.2">
      <c r="A5408" s="2">
        <v>8</v>
      </c>
      <c r="B5408" s="2">
        <v>14</v>
      </c>
      <c r="C5408" s="2">
        <v>5406</v>
      </c>
      <c r="D5408" s="2">
        <v>11.1</v>
      </c>
      <c r="E5408" s="2">
        <v>55</v>
      </c>
      <c r="F5408" s="1">
        <f t="shared" si="393"/>
        <v>50</v>
      </c>
      <c r="G5408" s="2">
        <v>157.9</v>
      </c>
      <c r="H5408" s="3">
        <f>G5408/1000*'symulacje godzinowe'!$N$3*'symulacje godzinowe'!$Q$3*'symulacje godzinowe'!$R$3</f>
        <v>0.69803816190000001</v>
      </c>
      <c r="I5408" s="3">
        <f>'symulacje godzinowe'!$R$3*'symulacje godzinowe'!$N$3*(E5408-D5408)*'symulacje godzinowe'!$O$3/1000</f>
        <v>1.0577011379999999</v>
      </c>
      <c r="J5408" s="3">
        <f>'symulacje godzinowe'!$R$3*'symulacje godzinowe'!$N$3*(E5408-D5408)^2*'symulacje godzinowe'!$P$3/1000</f>
        <v>1.0085012841599997E-2</v>
      </c>
      <c r="K5408" s="3">
        <f t="shared" si="394"/>
        <v>-0.36974798894159988</v>
      </c>
      <c r="L5408" s="6">
        <f t="shared" si="396"/>
        <v>0</v>
      </c>
    </row>
    <row r="5409" spans="1:15" x14ac:dyDescent="0.2">
      <c r="A5409" s="2">
        <v>8</v>
      </c>
      <c r="B5409" s="2">
        <v>14</v>
      </c>
      <c r="C5409" s="2">
        <v>5407</v>
      </c>
      <c r="D5409" s="2">
        <v>13.3</v>
      </c>
      <c r="E5409" s="2">
        <v>55</v>
      </c>
      <c r="F5409" s="1">
        <f t="shared" si="393"/>
        <v>50</v>
      </c>
      <c r="G5409" s="2">
        <v>328.4</v>
      </c>
      <c r="H5409" s="3">
        <f>G5409/1000*'symulacje godzinowe'!$N$3*'symulacje godzinowe'!$Q$3*'symulacje godzinowe'!$R$3</f>
        <v>1.4517779123999999</v>
      </c>
      <c r="I5409" s="3">
        <f>'symulacje godzinowe'!$R$3*'symulacje godzinowe'!$N$3*(E5409-D5409)*'symulacje godzinowe'!$O$3/1000</f>
        <v>1.0046956140000001</v>
      </c>
      <c r="J5409" s="3">
        <f>'symulacje godzinowe'!$R$3*'symulacje godzinowe'!$N$3*(E5409-D5409)^2*'symulacje godzinowe'!$P$3/1000</f>
        <v>9.0995418144000015E-3</v>
      </c>
      <c r="K5409" s="3">
        <f t="shared" si="394"/>
        <v>0.43798275658559982</v>
      </c>
      <c r="L5409" s="6">
        <f t="shared" si="396"/>
        <v>1576.7379237081593</v>
      </c>
    </row>
    <row r="5410" spans="1:15" x14ac:dyDescent="0.2">
      <c r="A5410" s="2">
        <v>8</v>
      </c>
      <c r="B5410" s="2">
        <v>14</v>
      </c>
      <c r="C5410" s="2">
        <v>5408</v>
      </c>
      <c r="D5410" s="2">
        <v>15.4</v>
      </c>
      <c r="E5410" s="2">
        <v>55</v>
      </c>
      <c r="F5410" s="1">
        <f t="shared" si="393"/>
        <v>50</v>
      </c>
      <c r="G5410" s="2">
        <v>417.3</v>
      </c>
      <c r="H5410" s="3">
        <f>G5410/1000*'symulacje godzinowe'!$N$3*'symulacje godzinowe'!$Q$3*'symulacje godzinowe'!$R$3</f>
        <v>1.8447835653000002</v>
      </c>
      <c r="I5410" s="3">
        <f>'symulacje godzinowe'!$R$3*'symulacje godzinowe'!$N$3*(E5410-D5410)*'symulacje godzinowe'!$O$3/1000</f>
        <v>0.95409943200000003</v>
      </c>
      <c r="J5410" s="3">
        <f>'symulacje godzinowe'!$R$3*'symulacje godzinowe'!$N$3*(E5410-D5410)^2*'symulacje godzinowe'!$P$3/1000</f>
        <v>8.206118553600001E-3</v>
      </c>
      <c r="K5410" s="3">
        <f t="shared" si="394"/>
        <v>0.8824780147464002</v>
      </c>
      <c r="L5410" s="6">
        <f t="shared" si="396"/>
        <v>3176.9208530870405</v>
      </c>
    </row>
    <row r="5411" spans="1:15" x14ac:dyDescent="0.2">
      <c r="A5411" s="2">
        <v>8</v>
      </c>
      <c r="B5411" s="2">
        <v>14</v>
      </c>
      <c r="C5411" s="2">
        <v>5409</v>
      </c>
      <c r="D5411" s="2">
        <v>17.5</v>
      </c>
      <c r="E5411" s="2">
        <v>55</v>
      </c>
      <c r="F5411" s="1">
        <f t="shared" si="393"/>
        <v>50</v>
      </c>
      <c r="G5411" s="2">
        <v>558.29999999999995</v>
      </c>
      <c r="H5411" s="3">
        <f>G5411/1000*'symulacje godzinowe'!$N$3*'symulacje godzinowe'!$Q$3*'symulacje godzinowe'!$R$3</f>
        <v>2.4681108662999995</v>
      </c>
      <c r="I5411" s="3">
        <f>'symulacje godzinowe'!$R$3*'symulacje godzinowe'!$N$3*(E5411-D5411)*'symulacje godzinowe'!$O$3/1000</f>
        <v>0.90350324999999998</v>
      </c>
      <c r="J5411" s="3">
        <f>'symulacje godzinowe'!$R$3*'symulacje godzinowe'!$N$3*(E5411-D5411)^2*'symulacje godzinowe'!$P$3/1000</f>
        <v>7.3588499999999992E-3</v>
      </c>
      <c r="K5411" s="3">
        <f t="shared" si="394"/>
        <v>1.5572487662999996</v>
      </c>
      <c r="L5411" s="6">
        <f t="shared" si="396"/>
        <v>5606.0955586799992</v>
      </c>
    </row>
    <row r="5412" spans="1:15" x14ac:dyDescent="0.2">
      <c r="A5412" s="2">
        <v>8</v>
      </c>
      <c r="B5412" s="2">
        <v>14</v>
      </c>
      <c r="C5412" s="2">
        <v>5410</v>
      </c>
      <c r="D5412" s="2">
        <v>19.600000000000001</v>
      </c>
      <c r="E5412" s="2">
        <v>55</v>
      </c>
      <c r="F5412" s="1">
        <f t="shared" si="393"/>
        <v>50</v>
      </c>
      <c r="G5412" s="2">
        <v>594.1</v>
      </c>
      <c r="H5412" s="3">
        <f>G5412/1000*'symulacje godzinowe'!$N$3*'symulacje godzinowe'!$Q$3*'symulacje godzinowe'!$R$3</f>
        <v>2.6263741101000004</v>
      </c>
      <c r="I5412" s="3">
        <f>'symulacje godzinowe'!$R$3*'symulacje godzinowe'!$N$3*(E5412-D5412)*'symulacje godzinowe'!$O$3/1000</f>
        <v>0.85290706799999993</v>
      </c>
      <c r="J5412" s="3">
        <f>'symulacje godzinowe'!$R$3*'symulacje godzinowe'!$N$3*(E5412-D5412)^2*'symulacje godzinowe'!$P$3/1000</f>
        <v>6.5577361535999997E-3</v>
      </c>
      <c r="K5412" s="3">
        <f t="shared" si="394"/>
        <v>1.7669093059464005</v>
      </c>
      <c r="L5412" s="6">
        <f t="shared" si="396"/>
        <v>6360.8735014070417</v>
      </c>
    </row>
    <row r="5413" spans="1:15" x14ac:dyDescent="0.2">
      <c r="A5413" s="2">
        <v>8</v>
      </c>
      <c r="B5413" s="2">
        <v>14</v>
      </c>
      <c r="C5413" s="2">
        <v>5411</v>
      </c>
      <c r="D5413" s="2">
        <v>20.3</v>
      </c>
      <c r="E5413" s="2">
        <v>55</v>
      </c>
      <c r="F5413" s="1">
        <f t="shared" si="393"/>
        <v>50</v>
      </c>
      <c r="G5413" s="2">
        <v>672.1</v>
      </c>
      <c r="H5413" s="3">
        <f>G5413/1000*'symulacje godzinowe'!$N$3*'symulacje godzinowe'!$Q$3*'symulacje godzinowe'!$R$3</f>
        <v>2.9711934681000001</v>
      </c>
      <c r="I5413" s="3">
        <f>'symulacje godzinowe'!$R$3*'symulacje godzinowe'!$N$3*(E5413-D5413)*'symulacje godzinowe'!$O$3/1000</f>
        <v>0.83604167399999996</v>
      </c>
      <c r="J5413" s="3">
        <f>'symulacje godzinowe'!$R$3*'symulacje godzinowe'!$N$3*(E5413-D5413)^2*'symulacje godzinowe'!$P$3/1000</f>
        <v>6.3009548063999998E-3</v>
      </c>
      <c r="K5413" s="3">
        <f t="shared" si="394"/>
        <v>2.1288508392935999</v>
      </c>
      <c r="L5413" s="6">
        <f t="shared" si="396"/>
        <v>7663.8630214569594</v>
      </c>
    </row>
    <row r="5414" spans="1:15" x14ac:dyDescent="0.2">
      <c r="A5414" s="2">
        <v>8</v>
      </c>
      <c r="B5414" s="2">
        <v>14</v>
      </c>
      <c r="C5414" s="2">
        <v>5412</v>
      </c>
      <c r="D5414" s="2">
        <v>21.1</v>
      </c>
      <c r="E5414" s="2">
        <v>55</v>
      </c>
      <c r="F5414" s="1">
        <f t="shared" si="393"/>
        <v>50</v>
      </c>
      <c r="G5414" s="2">
        <v>691.7</v>
      </c>
      <c r="H5414" s="3">
        <f>G5414/1000*'symulacje godzinowe'!$N$3*'symulacje godzinowe'!$Q$3*'symulacje godzinowe'!$R$3</f>
        <v>3.0578403837000003</v>
      </c>
      <c r="I5414" s="3">
        <f>'symulacje godzinowe'!$R$3*'symulacje godzinowe'!$N$3*(E5414-D5414)*'symulacje godzinowe'!$O$3/1000</f>
        <v>0.81676693799999989</v>
      </c>
      <c r="J5414" s="3">
        <f>'symulacje godzinowe'!$R$3*'symulacje godzinowe'!$N$3*(E5414-D5414)^2*'symulacje godzinowe'!$P$3/1000</f>
        <v>6.0137699615999988E-3</v>
      </c>
      <c r="K5414" s="3">
        <f t="shared" si="394"/>
        <v>2.2350596757384005</v>
      </c>
      <c r="L5414" s="6">
        <f t="shared" si="396"/>
        <v>8046.2148326582419</v>
      </c>
    </row>
    <row r="5415" spans="1:15" x14ac:dyDescent="0.2">
      <c r="A5415" s="2">
        <v>8</v>
      </c>
      <c r="B5415" s="2">
        <v>14</v>
      </c>
      <c r="C5415" s="2">
        <v>5413</v>
      </c>
      <c r="D5415" s="2">
        <v>21.8</v>
      </c>
      <c r="E5415" s="2">
        <v>55</v>
      </c>
      <c r="F5415" s="1">
        <f t="shared" si="393"/>
        <v>50</v>
      </c>
      <c r="G5415" s="2">
        <v>643</v>
      </c>
      <c r="H5415" s="3">
        <f>G5415/1000*'symulacje godzinowe'!$N$3*'symulacje godzinowe'!$Q$3*'symulacje godzinowe'!$R$3</f>
        <v>2.8425493230000001</v>
      </c>
      <c r="I5415" s="3">
        <f>'symulacje godzinowe'!$R$3*'symulacje godzinowe'!$N$3*(E5415-D5415)*'symulacje godzinowe'!$O$3/1000</f>
        <v>0.79990154399999991</v>
      </c>
      <c r="J5415" s="3">
        <f>'symulacje godzinowe'!$R$3*'symulacje godzinowe'!$N$3*(E5415-D5415)^2*'symulacje godzinowe'!$P$3/1000</f>
        <v>5.7679778304000002E-3</v>
      </c>
      <c r="K5415" s="3">
        <f t="shared" si="394"/>
        <v>2.0368798011696003</v>
      </c>
      <c r="L5415" s="6">
        <f t="shared" si="396"/>
        <v>7332.7672842105612</v>
      </c>
    </row>
    <row r="5416" spans="1:15" x14ac:dyDescent="0.2">
      <c r="A5416" s="2">
        <v>8</v>
      </c>
      <c r="B5416" s="2">
        <v>14</v>
      </c>
      <c r="C5416" s="2">
        <v>5414</v>
      </c>
      <c r="D5416" s="2">
        <v>22.3</v>
      </c>
      <c r="E5416" s="2">
        <v>55</v>
      </c>
      <c r="F5416" s="1">
        <f t="shared" si="393"/>
        <v>50</v>
      </c>
      <c r="G5416" s="2">
        <v>546.79999999999995</v>
      </c>
      <c r="H5416" s="3">
        <f>G5416/1000*'symulacje godzinowe'!$N$3*'symulacje godzinowe'!$Q$3*'symulacje godzinowe'!$R$3</f>
        <v>2.4172721147999998</v>
      </c>
      <c r="I5416" s="3">
        <f>'symulacje godzinowe'!$R$3*'symulacje godzinowe'!$N$3*(E5416-D5416)*'symulacje godzinowe'!$O$3/1000</f>
        <v>0.787854834</v>
      </c>
      <c r="J5416" s="3">
        <f>'symulacje godzinowe'!$R$3*'symulacje godzinowe'!$N$3*(E5416-D5416)^2*'symulacje godzinowe'!$P$3/1000</f>
        <v>5.5955517984000004E-3</v>
      </c>
      <c r="K5416" s="3">
        <f t="shared" si="394"/>
        <v>1.6238217290015997</v>
      </c>
      <c r="L5416" s="6">
        <f t="shared" si="396"/>
        <v>5845.7582244057594</v>
      </c>
    </row>
    <row r="5417" spans="1:15" x14ac:dyDescent="0.2">
      <c r="A5417" s="2">
        <v>8</v>
      </c>
      <c r="B5417" s="2">
        <v>14</v>
      </c>
      <c r="C5417" s="2">
        <v>5415</v>
      </c>
      <c r="D5417" s="2">
        <v>22.9</v>
      </c>
      <c r="E5417" s="2">
        <v>55</v>
      </c>
      <c r="F5417" s="1">
        <f t="shared" si="393"/>
        <v>50</v>
      </c>
      <c r="G5417" s="2">
        <v>428.3</v>
      </c>
      <c r="H5417" s="3">
        <f>G5417/1000*'symulacje godzinowe'!$N$3*'symulacje godzinowe'!$Q$3*'symulacje godzinowe'!$R$3</f>
        <v>1.8934119363000002</v>
      </c>
      <c r="I5417" s="3">
        <f>'symulacje godzinowe'!$R$3*'symulacje godzinowe'!$N$3*(E5417-D5417)*'symulacje godzinowe'!$O$3/1000</f>
        <v>0.77339878200000001</v>
      </c>
      <c r="J5417" s="3">
        <f>'symulacje godzinowe'!$R$3*'symulacje godzinowe'!$N$3*(E5417-D5417)^2*'symulacje godzinowe'!$P$3/1000</f>
        <v>5.3920943136000002E-3</v>
      </c>
      <c r="K5417" s="3">
        <f t="shared" si="394"/>
        <v>1.1146210599863999</v>
      </c>
      <c r="L5417" s="6">
        <f t="shared" si="396"/>
        <v>4012.6358159510396</v>
      </c>
    </row>
    <row r="5418" spans="1:15" x14ac:dyDescent="0.2">
      <c r="A5418" s="2">
        <v>8</v>
      </c>
      <c r="B5418" s="2">
        <v>14</v>
      </c>
      <c r="C5418" s="2">
        <v>5416</v>
      </c>
      <c r="D5418" s="2">
        <v>23.4</v>
      </c>
      <c r="E5418" s="2">
        <v>55</v>
      </c>
      <c r="F5418" s="1">
        <f t="shared" si="393"/>
        <v>50</v>
      </c>
      <c r="G5418" s="2">
        <v>297.7</v>
      </c>
      <c r="H5418" s="3">
        <f>G5418/1000*'symulacje godzinowe'!$N$3*'symulacje godzinowe'!$Q$3*'symulacje godzinowe'!$R$3</f>
        <v>1.3160605497</v>
      </c>
      <c r="I5418" s="3">
        <f>'symulacje godzinowe'!$R$3*'symulacje godzinowe'!$N$3*(E5418-D5418)*'symulacje godzinowe'!$O$3/1000</f>
        <v>0.76135207199999999</v>
      </c>
      <c r="J5418" s="3">
        <f>'symulacje godzinowe'!$R$3*'symulacje godzinowe'!$N$3*(E5418-D5418)^2*'symulacje godzinowe'!$P$3/1000</f>
        <v>5.2254245376000003E-3</v>
      </c>
      <c r="K5418" s="3">
        <f t="shared" si="394"/>
        <v>0.54948305316239998</v>
      </c>
      <c r="L5418" s="6">
        <f t="shared" si="396"/>
        <v>1978.1389913846399</v>
      </c>
    </row>
    <row r="5419" spans="1:15" x14ac:dyDescent="0.2">
      <c r="A5419" s="2">
        <v>8</v>
      </c>
      <c r="B5419" s="2">
        <v>14</v>
      </c>
      <c r="C5419" s="2">
        <v>5417</v>
      </c>
      <c r="D5419" s="2">
        <v>22.4</v>
      </c>
      <c r="E5419" s="2">
        <v>55</v>
      </c>
      <c r="F5419" s="1">
        <f t="shared" si="393"/>
        <v>50</v>
      </c>
      <c r="G5419" s="2">
        <v>157.9</v>
      </c>
      <c r="H5419" s="3">
        <f>G5419/1000*'symulacje godzinowe'!$N$3*'symulacje godzinowe'!$Q$3*'symulacje godzinowe'!$R$3</f>
        <v>0.69803816190000001</v>
      </c>
      <c r="I5419" s="3">
        <f>'symulacje godzinowe'!$R$3*'symulacje godzinowe'!$N$3*(E5419-D5419)*'symulacje godzinowe'!$O$3/1000</f>
        <v>0.78544549199999991</v>
      </c>
      <c r="J5419" s="3">
        <f>'symulacje godzinowe'!$R$3*'symulacje godzinowe'!$N$3*(E5419-D5419)^2*'symulacje godzinowe'!$P$3/1000</f>
        <v>5.5613805695999994E-3</v>
      </c>
      <c r="K5419" s="3">
        <f t="shared" si="394"/>
        <v>-9.2968710669599899E-2</v>
      </c>
      <c r="L5419" s="6">
        <f t="shared" si="396"/>
        <v>0</v>
      </c>
    </row>
    <row r="5420" spans="1:15" x14ac:dyDescent="0.2">
      <c r="A5420" s="2">
        <v>8</v>
      </c>
      <c r="B5420" s="2">
        <v>14</v>
      </c>
      <c r="C5420" s="2">
        <v>5418</v>
      </c>
      <c r="D5420" s="2">
        <v>21.5</v>
      </c>
      <c r="E5420" s="2">
        <v>55</v>
      </c>
      <c r="F5420" s="1">
        <f t="shared" si="393"/>
        <v>50</v>
      </c>
      <c r="G5420" s="2">
        <v>77.900000000000006</v>
      </c>
      <c r="H5420" s="3">
        <f>G5420/1000*'symulacje godzinowe'!$N$3*'symulacje godzinowe'!$Q$3*'symulacje godzinowe'!$R$3</f>
        <v>0.34437728190000005</v>
      </c>
      <c r="I5420" s="3">
        <f>'symulacje godzinowe'!$R$3*'symulacje godzinowe'!$N$3*(E5420-D5420)*'symulacje godzinowe'!$O$3/1000</f>
        <v>0.80712956999999996</v>
      </c>
      <c r="J5420" s="3">
        <f>'symulacje godzinowe'!$R$3*'symulacje godzinowe'!$N$3*(E5420-D5420)^2*'symulacje godzinowe'!$P$3/1000</f>
        <v>5.8726893599999998E-3</v>
      </c>
      <c r="K5420" s="3">
        <f t="shared" si="394"/>
        <v>-0.46862497745999993</v>
      </c>
      <c r="L5420" s="6">
        <f t="shared" si="396"/>
        <v>0</v>
      </c>
    </row>
    <row r="5421" spans="1:15" x14ac:dyDescent="0.2">
      <c r="A5421" s="2">
        <v>8</v>
      </c>
      <c r="B5421" s="2">
        <v>14</v>
      </c>
      <c r="C5421" s="2">
        <v>5419</v>
      </c>
      <c r="D5421" s="2">
        <v>20.5</v>
      </c>
      <c r="E5421" s="2">
        <v>55</v>
      </c>
      <c r="F5421" s="1">
        <f t="shared" si="393"/>
        <v>50</v>
      </c>
      <c r="G5421" s="2">
        <v>0</v>
      </c>
      <c r="H5421" s="3">
        <f>G5421/1000*'symulacje godzinowe'!$N$3*'symulacje godzinowe'!$Q$3*'symulacje godzinowe'!$R$3</f>
        <v>0</v>
      </c>
      <c r="I5421" s="3">
        <f>'symulacje godzinowe'!$R$3*'symulacje godzinowe'!$N$3*(E5421-D5421)*'symulacje godzinowe'!$O$3/1000</f>
        <v>0.83122298999999988</v>
      </c>
      <c r="J5421" s="3">
        <f>'symulacje godzinowe'!$R$3*'symulacje godzinowe'!$N$3*(E5421-D5421)^2*'symulacje godzinowe'!$P$3/1000</f>
        <v>6.2285306399999995E-3</v>
      </c>
      <c r="K5421" s="3">
        <f t="shared" si="394"/>
        <v>-0.83745152063999984</v>
      </c>
      <c r="L5421" s="6">
        <f t="shared" si="396"/>
        <v>0</v>
      </c>
    </row>
    <row r="5422" spans="1:15" x14ac:dyDescent="0.2">
      <c r="A5422" s="2">
        <v>8</v>
      </c>
      <c r="B5422" s="2">
        <v>14</v>
      </c>
      <c r="C5422" s="2">
        <v>5420</v>
      </c>
      <c r="D5422" s="2">
        <v>19.399999999999999</v>
      </c>
      <c r="E5422" s="2">
        <v>55</v>
      </c>
      <c r="F5422" s="1">
        <f t="shared" si="393"/>
        <v>50</v>
      </c>
      <c r="G5422" s="2">
        <v>0</v>
      </c>
      <c r="H5422" s="3">
        <f>G5422/1000*'symulacje godzinowe'!$N$3*'symulacje godzinowe'!$Q$3*'symulacje godzinowe'!$R$3</f>
        <v>0</v>
      </c>
      <c r="I5422" s="3">
        <f>'symulacje godzinowe'!$R$3*'symulacje godzinowe'!$N$3*(E5422-D5422)*'symulacje godzinowe'!$O$3/1000</f>
        <v>0.8577257519999999</v>
      </c>
      <c r="J5422" s="3">
        <f>'symulacje godzinowe'!$R$3*'symulacje godzinowe'!$N$3*(E5422-D5422)^2*'symulacje godzinowe'!$P$3/1000</f>
        <v>6.6320441855999999E-3</v>
      </c>
      <c r="K5422" s="3">
        <f t="shared" si="394"/>
        <v>-0.86435779618559994</v>
      </c>
      <c r="L5422" s="6">
        <f t="shared" si="396"/>
        <v>0</v>
      </c>
    </row>
    <row r="5423" spans="1:15" x14ac:dyDescent="0.2">
      <c r="A5423" s="2">
        <v>8</v>
      </c>
      <c r="B5423" s="2">
        <v>14</v>
      </c>
      <c r="C5423" s="2">
        <v>5421</v>
      </c>
      <c r="D5423" s="2">
        <v>18.3</v>
      </c>
      <c r="E5423" s="2">
        <v>55</v>
      </c>
      <c r="F5423" s="1">
        <f t="shared" si="393"/>
        <v>50</v>
      </c>
      <c r="G5423" s="2">
        <v>0</v>
      </c>
      <c r="H5423" s="3">
        <f>G5423/1000*'symulacje godzinowe'!$N$3*'symulacje godzinowe'!$Q$3*'symulacje godzinowe'!$R$3</f>
        <v>0</v>
      </c>
      <c r="I5423" s="3">
        <f>'symulacje godzinowe'!$R$3*'symulacje godzinowe'!$N$3*(E5423-D5423)*'symulacje godzinowe'!$O$3/1000</f>
        <v>0.88422851400000002</v>
      </c>
      <c r="J5423" s="3">
        <f>'symulacje godzinowe'!$R$3*'symulacje godzinowe'!$N$3*(E5423-D5423)^2*'symulacje godzinowe'!$P$3/1000</f>
        <v>7.0482214943999996E-3</v>
      </c>
      <c r="K5423" s="3">
        <f t="shared" si="394"/>
        <v>-0.89127673549440001</v>
      </c>
      <c r="L5423" s="6">
        <f t="shared" si="396"/>
        <v>0</v>
      </c>
    </row>
    <row r="5424" spans="1:15" x14ac:dyDescent="0.2">
      <c r="A5424" s="2">
        <v>8</v>
      </c>
      <c r="B5424" s="2">
        <v>14</v>
      </c>
      <c r="C5424" s="2">
        <v>5422</v>
      </c>
      <c r="D5424" s="2">
        <v>17.2</v>
      </c>
      <c r="E5424" s="2">
        <v>55</v>
      </c>
      <c r="F5424" s="1">
        <f t="shared" si="393"/>
        <v>50</v>
      </c>
      <c r="G5424" s="2">
        <v>0</v>
      </c>
      <c r="H5424" s="3">
        <f>G5424/1000*'symulacje godzinowe'!$N$3*'symulacje godzinowe'!$Q$3*'symulacje godzinowe'!$R$3</f>
        <v>0</v>
      </c>
      <c r="I5424" s="3">
        <f>'symulacje godzinowe'!$R$3*'symulacje godzinowe'!$N$3*(E5424-D5424)*'symulacje godzinowe'!$O$3/1000</f>
        <v>0.91073127599999981</v>
      </c>
      <c r="J5424" s="3">
        <f>'symulacje godzinowe'!$R$3*'symulacje godzinowe'!$N$3*(E5424-D5424)^2*'symulacje godzinowe'!$P$3/1000</f>
        <v>7.4770625663999977E-3</v>
      </c>
      <c r="K5424" s="3">
        <f t="shared" si="394"/>
        <v>-0.91820833856639983</v>
      </c>
      <c r="L5424" s="6">
        <f t="shared" si="396"/>
        <v>0</v>
      </c>
      <c r="O5424" s="21" t="s">
        <v>33</v>
      </c>
    </row>
    <row r="5425" spans="1:19" x14ac:dyDescent="0.2">
      <c r="A5425" s="2">
        <v>8</v>
      </c>
      <c r="B5425" s="2">
        <v>14</v>
      </c>
      <c r="C5425" s="2">
        <v>5423</v>
      </c>
      <c r="D5425" s="2">
        <v>16.7</v>
      </c>
      <c r="E5425" s="2">
        <v>55</v>
      </c>
      <c r="F5425" s="1">
        <f t="shared" si="393"/>
        <v>50</v>
      </c>
      <c r="G5425" s="2">
        <v>0</v>
      </c>
      <c r="H5425" s="3">
        <f>G5425/1000*'symulacje godzinowe'!$N$3*'symulacje godzinowe'!$Q$3*'symulacje godzinowe'!$R$3</f>
        <v>0</v>
      </c>
      <c r="I5425" s="3">
        <f>'symulacje godzinowe'!$R$3*'symulacje godzinowe'!$N$3*(E5425-D5425)*'symulacje godzinowe'!$O$3/1000</f>
        <v>0.92277798599999994</v>
      </c>
      <c r="J5425" s="3">
        <f>'symulacje godzinowe'!$R$3*'symulacje godzinowe'!$N$3*(E5425-D5425)^2*'symulacje godzinowe'!$P$3/1000</f>
        <v>7.6761766944E-3</v>
      </c>
      <c r="K5425" s="3">
        <f t="shared" si="394"/>
        <v>-0.93045416269439996</v>
      </c>
      <c r="L5425" s="6">
        <f t="shared" si="396"/>
        <v>0</v>
      </c>
      <c r="M5425" s="21" t="s">
        <v>32</v>
      </c>
      <c r="N5425" s="21" t="s">
        <v>27</v>
      </c>
      <c r="O5425" s="21" t="s">
        <v>31</v>
      </c>
      <c r="P5425" s="21" t="s">
        <v>28</v>
      </c>
      <c r="Q5425" s="21" t="s">
        <v>29</v>
      </c>
      <c r="R5425" s="21" t="s">
        <v>30</v>
      </c>
      <c r="S5425" s="21" t="s">
        <v>26</v>
      </c>
    </row>
    <row r="5426" spans="1:19" x14ac:dyDescent="0.2">
      <c r="A5426" s="2">
        <v>8</v>
      </c>
      <c r="B5426" s="2">
        <v>14</v>
      </c>
      <c r="C5426" s="2">
        <v>5424</v>
      </c>
      <c r="D5426" s="2">
        <v>16.3</v>
      </c>
      <c r="E5426" s="2">
        <v>55</v>
      </c>
      <c r="F5426" s="1">
        <f t="shared" si="393"/>
        <v>50</v>
      </c>
      <c r="G5426" s="2">
        <v>0</v>
      </c>
      <c r="H5426" s="3">
        <f>G5426/1000*'symulacje godzinowe'!$N$3*'symulacje godzinowe'!$Q$3*'symulacje godzinowe'!$R$3</f>
        <v>0</v>
      </c>
      <c r="I5426" s="3">
        <f>'symulacje godzinowe'!$R$3*'symulacje godzinowe'!$N$3*(E5426-D5426)*'symulacje godzinowe'!$O$3/1000</f>
        <v>0.93241535399999997</v>
      </c>
      <c r="J5426" s="3">
        <f>'symulacje godzinowe'!$R$3*'symulacje godzinowe'!$N$3*(E5426-D5426)^2*'symulacje godzinowe'!$P$3/1000</f>
        <v>7.8373518624000015E-3</v>
      </c>
      <c r="K5426" s="3">
        <f t="shared" si="394"/>
        <v>-0.94025270586239995</v>
      </c>
      <c r="L5426" s="10">
        <f>SUM(L5403:L5425)</f>
        <v>51600.006006949443</v>
      </c>
      <c r="M5426" s="19">
        <f>(L5402-4.187*$N$7*$O$7*(F5426-10))*((L5402-4.187*$N$7*$O$7*(F5426-10))&gt;0)</f>
        <v>1769.3729220713722</v>
      </c>
      <c r="N5426" s="19">
        <f>M5426/4.187/(F5426-10)*(M5426&gt;0)</f>
        <v>10.564681884830261</v>
      </c>
      <c r="O5426" s="19">
        <f>$P$7-0.5*$N$7*$O$7</f>
        <v>100</v>
      </c>
      <c r="P5426" s="19">
        <f>IF(N5426&lt;O5426,N5426,O5426)</f>
        <v>10.564681884830261</v>
      </c>
      <c r="Q5426" s="19">
        <f>L5426/4.187/(F5426-10)+P5426</f>
        <v>318.66120688452833</v>
      </c>
      <c r="R5426" s="19" t="b">
        <f>Q5426&gt;$N$7*$O$7</f>
        <v>1</v>
      </c>
      <c r="S5426" s="19">
        <f>IF(R5426,(F5426-10)/(50-10),(F5426-10)/(50-10)*Q5426/$N$7/$O$7)</f>
        <v>1</v>
      </c>
    </row>
    <row r="5427" spans="1:19" x14ac:dyDescent="0.2">
      <c r="A5427" s="2">
        <v>8</v>
      </c>
      <c r="B5427" s="2">
        <v>15</v>
      </c>
      <c r="C5427" s="2">
        <v>5425</v>
      </c>
      <c r="D5427" s="2">
        <v>15.8</v>
      </c>
      <c r="E5427" s="2">
        <v>55</v>
      </c>
      <c r="F5427" s="1">
        <f t="shared" si="393"/>
        <v>50</v>
      </c>
      <c r="G5427" s="2">
        <v>0</v>
      </c>
      <c r="H5427" s="3">
        <f>G5427/1000*'symulacje godzinowe'!$N$3*'symulacje godzinowe'!$Q$3*'symulacje godzinowe'!$R$3</f>
        <v>0</v>
      </c>
      <c r="I5427" s="3">
        <f>'symulacje godzinowe'!$R$3*'symulacje godzinowe'!$N$3*(E5427-D5427)*'symulacje godzinowe'!$O$3/1000</f>
        <v>0.9444620640000001</v>
      </c>
      <c r="J5427" s="3">
        <f>'symulacje godzinowe'!$R$3*'symulacje godzinowe'!$N$3*(E5427-D5427)^2*'symulacje godzinowe'!$P$3/1000</f>
        <v>8.0411756544000006E-3</v>
      </c>
      <c r="K5427" s="3">
        <f t="shared" si="394"/>
        <v>-0.95250323965440009</v>
      </c>
      <c r="L5427" s="6">
        <f>K5427*(K5427&gt;0)*3600</f>
        <v>0</v>
      </c>
    </row>
    <row r="5428" spans="1:19" x14ac:dyDescent="0.2">
      <c r="A5428" s="2">
        <v>8</v>
      </c>
      <c r="B5428" s="2">
        <v>15</v>
      </c>
      <c r="C5428" s="2">
        <v>5426</v>
      </c>
      <c r="D5428" s="2">
        <v>15.8</v>
      </c>
      <c r="E5428" s="2">
        <v>55</v>
      </c>
      <c r="F5428" s="1">
        <f t="shared" si="393"/>
        <v>50</v>
      </c>
      <c r="G5428" s="2">
        <v>0</v>
      </c>
      <c r="H5428" s="3">
        <f>G5428/1000*'symulacje godzinowe'!$N$3*'symulacje godzinowe'!$Q$3*'symulacje godzinowe'!$R$3</f>
        <v>0</v>
      </c>
      <c r="I5428" s="3">
        <f>'symulacje godzinowe'!$R$3*'symulacje godzinowe'!$N$3*(E5428-D5428)*'symulacje godzinowe'!$O$3/1000</f>
        <v>0.9444620640000001</v>
      </c>
      <c r="J5428" s="3">
        <f>'symulacje godzinowe'!$R$3*'symulacje godzinowe'!$N$3*(E5428-D5428)^2*'symulacje godzinowe'!$P$3/1000</f>
        <v>8.0411756544000006E-3</v>
      </c>
      <c r="K5428" s="3">
        <f t="shared" si="394"/>
        <v>-0.95250323965440009</v>
      </c>
      <c r="L5428" s="6">
        <f t="shared" ref="L5428:L5449" si="397">K5428*(K5428&gt;0)*3600</f>
        <v>0</v>
      </c>
    </row>
    <row r="5429" spans="1:19" x14ac:dyDescent="0.2">
      <c r="A5429" s="2">
        <v>8</v>
      </c>
      <c r="B5429" s="2">
        <v>15</v>
      </c>
      <c r="C5429" s="2">
        <v>5427</v>
      </c>
      <c r="D5429" s="2">
        <v>15.7</v>
      </c>
      <c r="E5429" s="2">
        <v>55</v>
      </c>
      <c r="F5429" s="1">
        <f t="shared" si="393"/>
        <v>50</v>
      </c>
      <c r="G5429" s="2">
        <v>0</v>
      </c>
      <c r="H5429" s="3">
        <f>G5429/1000*'symulacje godzinowe'!$N$3*'symulacje godzinowe'!$Q$3*'symulacje godzinowe'!$R$3</f>
        <v>0</v>
      </c>
      <c r="I5429" s="3">
        <f>'symulacje godzinowe'!$R$3*'symulacje godzinowe'!$N$3*(E5429-D5429)*'symulacje godzinowe'!$O$3/1000</f>
        <v>0.94687140599999986</v>
      </c>
      <c r="J5429" s="3">
        <f>'symulacje godzinowe'!$R$3*'symulacje godzinowe'!$N$3*(E5429-D5429)^2*'symulacje godzinowe'!$P$3/1000</f>
        <v>8.0822543903999976E-3</v>
      </c>
      <c r="K5429" s="3">
        <f t="shared" si="394"/>
        <v>-0.95495366039039986</v>
      </c>
      <c r="L5429" s="6">
        <f t="shared" si="397"/>
        <v>0</v>
      </c>
    </row>
    <row r="5430" spans="1:19" x14ac:dyDescent="0.2">
      <c r="A5430" s="2">
        <v>8</v>
      </c>
      <c r="B5430" s="2">
        <v>15</v>
      </c>
      <c r="C5430" s="2">
        <v>5428</v>
      </c>
      <c r="D5430" s="2">
        <v>15.7</v>
      </c>
      <c r="E5430" s="2">
        <v>55</v>
      </c>
      <c r="F5430" s="1">
        <f t="shared" si="393"/>
        <v>50</v>
      </c>
      <c r="G5430" s="2">
        <v>0</v>
      </c>
      <c r="H5430" s="3">
        <f>G5430/1000*'symulacje godzinowe'!$N$3*'symulacje godzinowe'!$Q$3*'symulacje godzinowe'!$R$3</f>
        <v>0</v>
      </c>
      <c r="I5430" s="3">
        <f>'symulacje godzinowe'!$R$3*'symulacje godzinowe'!$N$3*(E5430-D5430)*'symulacje godzinowe'!$O$3/1000</f>
        <v>0.94687140599999986</v>
      </c>
      <c r="J5430" s="3">
        <f>'symulacje godzinowe'!$R$3*'symulacje godzinowe'!$N$3*(E5430-D5430)^2*'symulacje godzinowe'!$P$3/1000</f>
        <v>8.0822543903999976E-3</v>
      </c>
      <c r="K5430" s="3">
        <f t="shared" si="394"/>
        <v>-0.95495366039039986</v>
      </c>
      <c r="L5430" s="6">
        <f t="shared" si="397"/>
        <v>0</v>
      </c>
    </row>
    <row r="5431" spans="1:19" x14ac:dyDescent="0.2">
      <c r="A5431" s="2">
        <v>8</v>
      </c>
      <c r="B5431" s="2">
        <v>15</v>
      </c>
      <c r="C5431" s="2">
        <v>5429</v>
      </c>
      <c r="D5431" s="2">
        <v>16.3</v>
      </c>
      <c r="E5431" s="2">
        <v>55</v>
      </c>
      <c r="F5431" s="1">
        <f t="shared" si="393"/>
        <v>50</v>
      </c>
      <c r="G5431" s="2">
        <v>18.600000000000001</v>
      </c>
      <c r="H5431" s="3">
        <f>G5431/1000*'symulacje godzinowe'!$N$3*'symulacje godzinowe'!$Q$3*'symulacje godzinowe'!$R$3</f>
        <v>8.2226154600000018E-2</v>
      </c>
      <c r="I5431" s="3">
        <f>'symulacje godzinowe'!$R$3*'symulacje godzinowe'!$N$3*(E5431-D5431)*'symulacje godzinowe'!$O$3/1000</f>
        <v>0.93241535399999997</v>
      </c>
      <c r="J5431" s="3">
        <f>'symulacje godzinowe'!$R$3*'symulacje godzinowe'!$N$3*(E5431-D5431)^2*'symulacje godzinowe'!$P$3/1000</f>
        <v>7.8373518624000015E-3</v>
      </c>
      <c r="K5431" s="3">
        <f t="shared" si="394"/>
        <v>-0.85802655126239991</v>
      </c>
      <c r="L5431" s="6">
        <f t="shared" si="397"/>
        <v>0</v>
      </c>
    </row>
    <row r="5432" spans="1:19" x14ac:dyDescent="0.2">
      <c r="A5432" s="2">
        <v>8</v>
      </c>
      <c r="B5432" s="2">
        <v>15</v>
      </c>
      <c r="C5432" s="2">
        <v>5430</v>
      </c>
      <c r="D5432" s="2">
        <v>17</v>
      </c>
      <c r="E5432" s="2">
        <v>55</v>
      </c>
      <c r="F5432" s="1">
        <f t="shared" si="393"/>
        <v>50</v>
      </c>
      <c r="G5432" s="2">
        <v>127.8</v>
      </c>
      <c r="H5432" s="3">
        <f>G5432/1000*'symulacje godzinowe'!$N$3*'symulacje godzinowe'!$Q$3*'symulacje godzinowe'!$R$3</f>
        <v>0.56497325580000002</v>
      </c>
      <c r="I5432" s="3">
        <f>'symulacje godzinowe'!$R$3*'symulacje godzinowe'!$N$3*(E5432-D5432)*'symulacje godzinowe'!$O$3/1000</f>
        <v>0.91554995999999977</v>
      </c>
      <c r="J5432" s="3">
        <f>'symulacje godzinowe'!$R$3*'symulacje godzinowe'!$N$3*(E5432-D5432)^2*'symulacje godzinowe'!$P$3/1000</f>
        <v>7.5563942399999992E-3</v>
      </c>
      <c r="K5432" s="3">
        <f t="shared" si="394"/>
        <v>-0.35813309843999974</v>
      </c>
      <c r="L5432" s="6">
        <f t="shared" si="397"/>
        <v>0</v>
      </c>
    </row>
    <row r="5433" spans="1:19" x14ac:dyDescent="0.2">
      <c r="A5433" s="2">
        <v>8</v>
      </c>
      <c r="B5433" s="2">
        <v>15</v>
      </c>
      <c r="C5433" s="2">
        <v>5431</v>
      </c>
      <c r="D5433" s="2">
        <v>17.600000000000001</v>
      </c>
      <c r="E5433" s="2">
        <v>55</v>
      </c>
      <c r="F5433" s="1">
        <f t="shared" si="393"/>
        <v>50</v>
      </c>
      <c r="G5433" s="2">
        <v>243.5</v>
      </c>
      <c r="H5433" s="3">
        <f>G5433/1000*'symulacje godzinowe'!$N$3*'symulacje godzinowe'!$Q$3*'symulacje godzinowe'!$R$3</f>
        <v>1.0764553035</v>
      </c>
      <c r="I5433" s="3">
        <f>'symulacje godzinowe'!$R$3*'symulacje godzinowe'!$N$3*(E5433-D5433)*'symulacje godzinowe'!$O$3/1000</f>
        <v>0.90109390799999978</v>
      </c>
      <c r="J5433" s="3">
        <f>'symulacje godzinowe'!$R$3*'symulacje godzinowe'!$N$3*(E5433-D5433)^2*'symulacje godzinowe'!$P$3/1000</f>
        <v>7.3196551295999996E-3</v>
      </c>
      <c r="K5433" s="3">
        <f t="shared" si="394"/>
        <v>0.16804174037040018</v>
      </c>
      <c r="L5433" s="6">
        <f t="shared" si="397"/>
        <v>604.9502653334406</v>
      </c>
    </row>
    <row r="5434" spans="1:19" x14ac:dyDescent="0.2">
      <c r="A5434" s="2">
        <v>8</v>
      </c>
      <c r="B5434" s="2">
        <v>15</v>
      </c>
      <c r="C5434" s="2">
        <v>5432</v>
      </c>
      <c r="D5434" s="2">
        <v>20</v>
      </c>
      <c r="E5434" s="2">
        <v>55</v>
      </c>
      <c r="F5434" s="1">
        <f t="shared" si="393"/>
        <v>50</v>
      </c>
      <c r="G5434" s="2">
        <v>364.2</v>
      </c>
      <c r="H5434" s="3">
        <f>G5434/1000*'symulacje godzinowe'!$N$3*'symulacje godzinowe'!$Q$3*'symulacje godzinowe'!$R$3</f>
        <v>1.6100411561999999</v>
      </c>
      <c r="I5434" s="3">
        <f>'symulacje godzinowe'!$R$3*'symulacje godzinowe'!$N$3*(E5434-D5434)*'symulacje godzinowe'!$O$3/1000</f>
        <v>0.8432696999999999</v>
      </c>
      <c r="J5434" s="3">
        <f>'symulacje godzinowe'!$R$3*'symulacje godzinowe'!$N$3*(E5434-D5434)^2*'symulacje godzinowe'!$P$3/1000</f>
        <v>6.4103759999999997E-3</v>
      </c>
      <c r="K5434" s="3">
        <f t="shared" si="394"/>
        <v>0.76036108019999993</v>
      </c>
      <c r="L5434" s="6">
        <f t="shared" si="397"/>
        <v>2737.2998887199997</v>
      </c>
    </row>
    <row r="5435" spans="1:19" x14ac:dyDescent="0.2">
      <c r="A5435" s="2">
        <v>8</v>
      </c>
      <c r="B5435" s="2">
        <v>15</v>
      </c>
      <c r="C5435" s="2">
        <v>5433</v>
      </c>
      <c r="D5435" s="2">
        <v>22.4</v>
      </c>
      <c r="E5435" s="2">
        <v>55</v>
      </c>
      <c r="F5435" s="1">
        <f t="shared" si="393"/>
        <v>50</v>
      </c>
      <c r="G5435" s="2">
        <v>483.9</v>
      </c>
      <c r="H5435" s="3">
        <f>G5435/1000*'symulacje godzinowe'!$N$3*'symulacje godzinowe'!$Q$3*'symulacje godzinowe'!$R$3</f>
        <v>2.1392062478999998</v>
      </c>
      <c r="I5435" s="3">
        <f>'symulacje godzinowe'!$R$3*'symulacje godzinowe'!$N$3*(E5435-D5435)*'symulacje godzinowe'!$O$3/1000</f>
        <v>0.78544549199999991</v>
      </c>
      <c r="J5435" s="3">
        <f>'symulacje godzinowe'!$R$3*'symulacje godzinowe'!$N$3*(E5435-D5435)^2*'symulacje godzinowe'!$P$3/1000</f>
        <v>5.5613805695999994E-3</v>
      </c>
      <c r="K5435" s="3">
        <f t="shared" si="394"/>
        <v>1.3481993753303998</v>
      </c>
      <c r="L5435" s="6">
        <f t="shared" si="397"/>
        <v>4853.517751189439</v>
      </c>
    </row>
    <row r="5436" spans="1:19" x14ac:dyDescent="0.2">
      <c r="A5436" s="2">
        <v>8</v>
      </c>
      <c r="B5436" s="2">
        <v>15</v>
      </c>
      <c r="C5436" s="2">
        <v>5434</v>
      </c>
      <c r="D5436" s="2">
        <v>24.8</v>
      </c>
      <c r="E5436" s="2">
        <v>55</v>
      </c>
      <c r="F5436" s="1">
        <f t="shared" si="393"/>
        <v>50</v>
      </c>
      <c r="G5436" s="2">
        <v>591.4</v>
      </c>
      <c r="H5436" s="3">
        <f>G5436/1000*'symulacje godzinowe'!$N$3*'symulacje godzinowe'!$Q$3*'symulacje godzinowe'!$R$3</f>
        <v>2.6144380554</v>
      </c>
      <c r="I5436" s="3">
        <f>'symulacje godzinowe'!$R$3*'symulacje godzinowe'!$N$3*(E5436-D5436)*'symulacje godzinowe'!$O$3/1000</f>
        <v>0.72762128399999992</v>
      </c>
      <c r="J5436" s="3">
        <f>'symulacje godzinowe'!$R$3*'symulacje godzinowe'!$N$3*(E5436-D5436)^2*'symulacje godzinowe'!$P$3/1000</f>
        <v>4.7726688383999995E-3</v>
      </c>
      <c r="K5436" s="3">
        <f t="shared" si="394"/>
        <v>1.8820441025615999</v>
      </c>
      <c r="L5436" s="6">
        <f t="shared" si="397"/>
        <v>6775.3587692217598</v>
      </c>
    </row>
    <row r="5437" spans="1:19" x14ac:dyDescent="0.2">
      <c r="A5437" s="2">
        <v>8</v>
      </c>
      <c r="B5437" s="2">
        <v>15</v>
      </c>
      <c r="C5437" s="2">
        <v>5435</v>
      </c>
      <c r="D5437" s="2">
        <v>27.2</v>
      </c>
      <c r="E5437" s="2">
        <v>55</v>
      </c>
      <c r="F5437" s="1">
        <f t="shared" ref="F5437:F5500" si="398">E5437-5</f>
        <v>50</v>
      </c>
      <c r="G5437" s="2">
        <v>669.6</v>
      </c>
      <c r="H5437" s="3">
        <f>G5437/1000*'symulacje godzinowe'!$N$3*'symulacje godzinowe'!$Q$3*'symulacje godzinowe'!$R$3</f>
        <v>2.9601415655999999</v>
      </c>
      <c r="I5437" s="3">
        <f>'symulacje godzinowe'!$R$3*'symulacje godzinowe'!$N$3*(E5437-D5437)*'symulacje godzinowe'!$O$3/1000</f>
        <v>0.66979707600000005</v>
      </c>
      <c r="J5437" s="3">
        <f>'symulacje godzinowe'!$R$3*'symulacje godzinowe'!$N$3*(E5437-D5437)^2*'symulacje godzinowe'!$P$3/1000</f>
        <v>4.0442408063999999E-3</v>
      </c>
      <c r="K5437" s="3">
        <f t="shared" ref="K5437:K5500" si="399">H5437-I5437-J5437</f>
        <v>2.2863002487935997</v>
      </c>
      <c r="L5437" s="6">
        <f t="shared" si="397"/>
        <v>8230.6808956569585</v>
      </c>
    </row>
    <row r="5438" spans="1:19" x14ac:dyDescent="0.2">
      <c r="A5438" s="2">
        <v>8</v>
      </c>
      <c r="B5438" s="2">
        <v>15</v>
      </c>
      <c r="C5438" s="2">
        <v>5436</v>
      </c>
      <c r="D5438" s="2">
        <v>29.6</v>
      </c>
      <c r="E5438" s="2">
        <v>55</v>
      </c>
      <c r="F5438" s="1">
        <f t="shared" si="398"/>
        <v>50</v>
      </c>
      <c r="G5438" s="2">
        <v>689.3</v>
      </c>
      <c r="H5438" s="3">
        <f>G5438/1000*'symulacje godzinowe'!$N$3*'symulacje godzinowe'!$Q$3*'symulacje godzinowe'!$R$3</f>
        <v>3.0472305572999998</v>
      </c>
      <c r="I5438" s="3">
        <f>'symulacje godzinowe'!$R$3*'symulacje godzinowe'!$N$3*(E5438-D5438)*'symulacje godzinowe'!$O$3/1000</f>
        <v>0.61197286799999984</v>
      </c>
      <c r="J5438" s="3">
        <f>'symulacje godzinowe'!$R$3*'symulacje godzinowe'!$N$3*(E5438-D5438)^2*'symulacje godzinowe'!$P$3/1000</f>
        <v>3.3760964735999998E-3</v>
      </c>
      <c r="K5438" s="3">
        <f t="shared" si="399"/>
        <v>2.4318815928264002</v>
      </c>
      <c r="L5438" s="6">
        <f t="shared" si="397"/>
        <v>8754.7737341750399</v>
      </c>
    </row>
    <row r="5439" spans="1:19" x14ac:dyDescent="0.2">
      <c r="A5439" s="2">
        <v>8</v>
      </c>
      <c r="B5439" s="2">
        <v>15</v>
      </c>
      <c r="C5439" s="2">
        <v>5437</v>
      </c>
      <c r="D5439" s="2">
        <v>32</v>
      </c>
      <c r="E5439" s="2">
        <v>55</v>
      </c>
      <c r="F5439" s="1">
        <f t="shared" si="398"/>
        <v>50</v>
      </c>
      <c r="G5439" s="2">
        <v>640.6</v>
      </c>
      <c r="H5439" s="3">
        <f>G5439/1000*'symulacje godzinowe'!$N$3*'symulacje godzinowe'!$Q$3*'symulacje godzinowe'!$R$3</f>
        <v>2.8319394966000004</v>
      </c>
      <c r="I5439" s="3">
        <f>'symulacje godzinowe'!$R$3*'symulacje godzinowe'!$N$3*(E5439-D5439)*'symulacje godzinowe'!$O$3/1000</f>
        <v>0.55414865999999996</v>
      </c>
      <c r="J5439" s="3">
        <f>'symulacje godzinowe'!$R$3*'symulacje godzinowe'!$N$3*(E5439-D5439)^2*'symulacje godzinowe'!$P$3/1000</f>
        <v>2.7682358400000001E-3</v>
      </c>
      <c r="K5439" s="3">
        <f t="shared" si="399"/>
        <v>2.2750226007600003</v>
      </c>
      <c r="L5439" s="6">
        <f t="shared" si="397"/>
        <v>8190.0813627360012</v>
      </c>
    </row>
    <row r="5440" spans="1:19" x14ac:dyDescent="0.2">
      <c r="A5440" s="2">
        <v>8</v>
      </c>
      <c r="B5440" s="2">
        <v>15</v>
      </c>
      <c r="C5440" s="2">
        <v>5438</v>
      </c>
      <c r="D5440" s="2">
        <v>32.200000000000003</v>
      </c>
      <c r="E5440" s="2">
        <v>55</v>
      </c>
      <c r="F5440" s="1">
        <f t="shared" si="398"/>
        <v>50</v>
      </c>
      <c r="G5440" s="2">
        <v>626.70000000000005</v>
      </c>
      <c r="H5440" s="3">
        <f>G5440/1000*'symulacje godzinowe'!$N$3*'symulacje godzinowe'!$Q$3*'symulacje godzinowe'!$R$3</f>
        <v>2.7704909187000002</v>
      </c>
      <c r="I5440" s="3">
        <f>'symulacje godzinowe'!$R$3*'symulacje godzinowe'!$N$3*(E5440-D5440)*'symulacje godzinowe'!$O$3/1000</f>
        <v>0.54932997599999989</v>
      </c>
      <c r="J5440" s="3">
        <f>'symulacje godzinowe'!$R$3*'symulacje godzinowe'!$N$3*(E5440-D5440)^2*'symulacje godzinowe'!$P$3/1000</f>
        <v>2.7203019263999993E-3</v>
      </c>
      <c r="K5440" s="3">
        <f t="shared" si="399"/>
        <v>2.2184406407736001</v>
      </c>
      <c r="L5440" s="6">
        <f t="shared" si="397"/>
        <v>7986.3863067849607</v>
      </c>
    </row>
    <row r="5441" spans="1:19" x14ac:dyDescent="0.2">
      <c r="A5441" s="2">
        <v>8</v>
      </c>
      <c r="B5441" s="2">
        <v>15</v>
      </c>
      <c r="C5441" s="2">
        <v>5439</v>
      </c>
      <c r="D5441" s="2">
        <v>32.4</v>
      </c>
      <c r="E5441" s="2">
        <v>55</v>
      </c>
      <c r="F5441" s="1">
        <f t="shared" si="398"/>
        <v>50</v>
      </c>
      <c r="G5441" s="2">
        <v>484.9</v>
      </c>
      <c r="H5441" s="3">
        <f>G5441/1000*'symulacje godzinowe'!$N$3*'symulacje godzinowe'!$Q$3*'symulacje godzinowe'!$R$3</f>
        <v>2.1436270089000002</v>
      </c>
      <c r="I5441" s="3">
        <f>'symulacje godzinowe'!$R$3*'symulacje godzinowe'!$N$3*(E5441-D5441)*'symulacje godzinowe'!$O$3/1000</f>
        <v>0.54451129200000004</v>
      </c>
      <c r="J5441" s="3">
        <f>'symulacje godzinowe'!$R$3*'symulacje godzinowe'!$N$3*(E5441-D5441)^2*'symulacje godzinowe'!$P$3/1000</f>
        <v>2.6727866496E-3</v>
      </c>
      <c r="K5441" s="3">
        <f t="shared" si="399"/>
        <v>1.5964429302504002</v>
      </c>
      <c r="L5441" s="6">
        <f t="shared" si="397"/>
        <v>5747.1945489014406</v>
      </c>
    </row>
    <row r="5442" spans="1:19" x14ac:dyDescent="0.2">
      <c r="A5442" s="2">
        <v>8</v>
      </c>
      <c r="B5442" s="2">
        <v>15</v>
      </c>
      <c r="C5442" s="2">
        <v>5440</v>
      </c>
      <c r="D5442" s="2">
        <v>32.6</v>
      </c>
      <c r="E5442" s="2">
        <v>55</v>
      </c>
      <c r="F5442" s="1">
        <f t="shared" si="398"/>
        <v>50</v>
      </c>
      <c r="G5442" s="2">
        <v>394.8</v>
      </c>
      <c r="H5442" s="3">
        <f>G5442/1000*'symulacje godzinowe'!$N$3*'symulacje godzinowe'!$Q$3*'symulacje godzinowe'!$R$3</f>
        <v>1.7453164428000001</v>
      </c>
      <c r="I5442" s="3">
        <f>'symulacje godzinowe'!$R$3*'symulacje godzinowe'!$N$3*(E5442-D5442)*'symulacje godzinowe'!$O$3/1000</f>
        <v>0.53969260799999996</v>
      </c>
      <c r="J5442" s="3">
        <f>'symulacje godzinowe'!$R$3*'symulacje godzinowe'!$N$3*(E5442-D5442)^2*'symulacje godzinowe'!$P$3/1000</f>
        <v>2.6256900095999996E-3</v>
      </c>
      <c r="K5442" s="3">
        <f t="shared" si="399"/>
        <v>1.2029981447904001</v>
      </c>
      <c r="L5442" s="6">
        <f t="shared" si="397"/>
        <v>4330.7933212454409</v>
      </c>
    </row>
    <row r="5443" spans="1:19" x14ac:dyDescent="0.2">
      <c r="A5443" s="2">
        <v>8</v>
      </c>
      <c r="B5443" s="2">
        <v>15</v>
      </c>
      <c r="C5443" s="2">
        <v>5441</v>
      </c>
      <c r="D5443" s="2">
        <v>31.3</v>
      </c>
      <c r="E5443" s="2">
        <v>55</v>
      </c>
      <c r="F5443" s="1">
        <f t="shared" si="398"/>
        <v>50</v>
      </c>
      <c r="G5443" s="2">
        <v>172.9</v>
      </c>
      <c r="H5443" s="3">
        <f>G5443/1000*'symulacje godzinowe'!$N$3*'symulacje godzinowe'!$Q$3*'symulacje godzinowe'!$R$3</f>
        <v>0.76434957690000005</v>
      </c>
      <c r="I5443" s="3">
        <f>'symulacje godzinowe'!$R$3*'symulacje godzinowe'!$N$3*(E5443-D5443)*'symulacje godzinowe'!$O$3/1000</f>
        <v>0.57101405399999983</v>
      </c>
      <c r="J5443" s="3">
        <f>'symulacje godzinowe'!$R$3*'symulacje godzinowe'!$N$3*(E5443-D5443)^2*'symulacje godzinowe'!$P$3/1000</f>
        <v>2.9393013023999996E-3</v>
      </c>
      <c r="K5443" s="3">
        <f t="shared" si="399"/>
        <v>0.19039622159760022</v>
      </c>
      <c r="L5443" s="6">
        <f t="shared" si="397"/>
        <v>685.42639775136081</v>
      </c>
    </row>
    <row r="5444" spans="1:19" x14ac:dyDescent="0.2">
      <c r="A5444" s="2">
        <v>8</v>
      </c>
      <c r="B5444" s="2">
        <v>15</v>
      </c>
      <c r="C5444" s="2">
        <v>5442</v>
      </c>
      <c r="D5444" s="2">
        <v>30.1</v>
      </c>
      <c r="E5444" s="2">
        <v>55</v>
      </c>
      <c r="F5444" s="1">
        <f t="shared" si="398"/>
        <v>50</v>
      </c>
      <c r="G5444" s="2">
        <v>89.6</v>
      </c>
      <c r="H5444" s="3">
        <f>G5444/1000*'symulacje godzinowe'!$N$3*'symulacje godzinowe'!$Q$3*'symulacje godzinowe'!$R$3</f>
        <v>0.39610018559999993</v>
      </c>
      <c r="I5444" s="3">
        <f>'symulacje godzinowe'!$R$3*'symulacje godzinowe'!$N$3*(E5444-D5444)*'symulacje godzinowe'!$O$3/1000</f>
        <v>0.59992615799999993</v>
      </c>
      <c r="J5444" s="3">
        <f>'symulacje godzinowe'!$R$3*'symulacje godzinowe'!$N$3*(E5444-D5444)^2*'symulacje godzinowe'!$P$3/1000</f>
        <v>3.2444875295999987E-3</v>
      </c>
      <c r="K5444" s="3">
        <f t="shared" si="399"/>
        <v>-0.20707045992959999</v>
      </c>
      <c r="L5444" s="6">
        <f t="shared" si="397"/>
        <v>0</v>
      </c>
    </row>
    <row r="5445" spans="1:19" x14ac:dyDescent="0.2">
      <c r="A5445" s="2">
        <v>8</v>
      </c>
      <c r="B5445" s="2">
        <v>15</v>
      </c>
      <c r="C5445" s="2">
        <v>5443</v>
      </c>
      <c r="D5445" s="2">
        <v>28.8</v>
      </c>
      <c r="E5445" s="2">
        <v>55</v>
      </c>
      <c r="F5445" s="1">
        <f t="shared" si="398"/>
        <v>50</v>
      </c>
      <c r="G5445" s="2">
        <v>0</v>
      </c>
      <c r="H5445" s="3">
        <f>G5445/1000*'symulacje godzinowe'!$N$3*'symulacje godzinowe'!$Q$3*'symulacje godzinowe'!$R$3</f>
        <v>0</v>
      </c>
      <c r="I5445" s="3">
        <f>'symulacje godzinowe'!$R$3*'symulacje godzinowe'!$N$3*(E5445-D5445)*'symulacje godzinowe'!$O$3/1000</f>
        <v>0.63124760399999991</v>
      </c>
      <c r="J5445" s="3">
        <f>'symulacje godzinowe'!$R$3*'symulacje godzinowe'!$N$3*(E5445-D5445)^2*'symulacje godzinowe'!$P$3/1000</f>
        <v>3.5921130623999997E-3</v>
      </c>
      <c r="K5445" s="3">
        <f t="shared" si="399"/>
        <v>-0.63483971706239994</v>
      </c>
      <c r="L5445" s="6">
        <f t="shared" si="397"/>
        <v>0</v>
      </c>
    </row>
    <row r="5446" spans="1:19" x14ac:dyDescent="0.2">
      <c r="A5446" s="2">
        <v>8</v>
      </c>
      <c r="B5446" s="2">
        <v>15</v>
      </c>
      <c r="C5446" s="2">
        <v>5444</v>
      </c>
      <c r="D5446" s="2">
        <v>27</v>
      </c>
      <c r="E5446" s="2">
        <v>55</v>
      </c>
      <c r="F5446" s="1">
        <f t="shared" si="398"/>
        <v>50</v>
      </c>
      <c r="G5446" s="2">
        <v>0</v>
      </c>
      <c r="H5446" s="3">
        <f>G5446/1000*'symulacje godzinowe'!$N$3*'symulacje godzinowe'!$Q$3*'symulacje godzinowe'!$R$3</f>
        <v>0</v>
      </c>
      <c r="I5446" s="3">
        <f>'symulacje godzinowe'!$R$3*'symulacje godzinowe'!$N$3*(E5446-D5446)*'symulacje godzinowe'!$O$3/1000</f>
        <v>0.6746157599999999</v>
      </c>
      <c r="J5446" s="3">
        <f>'symulacje godzinowe'!$R$3*'symulacje godzinowe'!$N$3*(E5446-D5446)^2*'symulacje godzinowe'!$P$3/1000</f>
        <v>4.1026406399999995E-3</v>
      </c>
      <c r="K5446" s="3">
        <f t="shared" si="399"/>
        <v>-0.67871840063999989</v>
      </c>
      <c r="L5446" s="6">
        <f t="shared" si="397"/>
        <v>0</v>
      </c>
    </row>
    <row r="5447" spans="1:19" x14ac:dyDescent="0.2">
      <c r="A5447" s="2">
        <v>8</v>
      </c>
      <c r="B5447" s="2">
        <v>15</v>
      </c>
      <c r="C5447" s="2">
        <v>5445</v>
      </c>
      <c r="D5447" s="2">
        <v>25.2</v>
      </c>
      <c r="E5447" s="2">
        <v>55</v>
      </c>
      <c r="F5447" s="1">
        <f t="shared" si="398"/>
        <v>50</v>
      </c>
      <c r="G5447" s="2">
        <v>0</v>
      </c>
      <c r="H5447" s="3">
        <f>G5447/1000*'symulacje godzinowe'!$N$3*'symulacje godzinowe'!$Q$3*'symulacje godzinowe'!$R$3</f>
        <v>0</v>
      </c>
      <c r="I5447" s="3">
        <f>'symulacje godzinowe'!$R$3*'symulacje godzinowe'!$N$3*(E5447-D5447)*'symulacje godzinowe'!$O$3/1000</f>
        <v>0.71798391599999989</v>
      </c>
      <c r="J5447" s="3">
        <f>'symulacje godzinowe'!$R$3*'symulacje godzinowe'!$N$3*(E5447-D5447)^2*'symulacje godzinowe'!$P$3/1000</f>
        <v>4.6470777984000001E-3</v>
      </c>
      <c r="K5447" s="3">
        <f t="shared" si="399"/>
        <v>-0.7226309937983999</v>
      </c>
      <c r="L5447" s="6">
        <f t="shared" si="397"/>
        <v>0</v>
      </c>
    </row>
    <row r="5448" spans="1:19" x14ac:dyDescent="0.2">
      <c r="A5448" s="2">
        <v>8</v>
      </c>
      <c r="B5448" s="2">
        <v>15</v>
      </c>
      <c r="C5448" s="2">
        <v>5446</v>
      </c>
      <c r="D5448" s="2">
        <v>23.4</v>
      </c>
      <c r="E5448" s="2">
        <v>55</v>
      </c>
      <c r="F5448" s="1">
        <f t="shared" si="398"/>
        <v>50</v>
      </c>
      <c r="G5448" s="2">
        <v>0</v>
      </c>
      <c r="H5448" s="3">
        <f>G5448/1000*'symulacje godzinowe'!$N$3*'symulacje godzinowe'!$Q$3*'symulacje godzinowe'!$R$3</f>
        <v>0</v>
      </c>
      <c r="I5448" s="3">
        <f>'symulacje godzinowe'!$R$3*'symulacje godzinowe'!$N$3*(E5448-D5448)*'symulacje godzinowe'!$O$3/1000</f>
        <v>0.76135207199999999</v>
      </c>
      <c r="J5448" s="3">
        <f>'symulacje godzinowe'!$R$3*'symulacje godzinowe'!$N$3*(E5448-D5448)^2*'symulacje godzinowe'!$P$3/1000</f>
        <v>5.2254245376000003E-3</v>
      </c>
      <c r="K5448" s="3">
        <f t="shared" si="399"/>
        <v>-0.76657749653759999</v>
      </c>
      <c r="L5448" s="6">
        <f t="shared" si="397"/>
        <v>0</v>
      </c>
      <c r="O5448" s="21" t="s">
        <v>33</v>
      </c>
    </row>
    <row r="5449" spans="1:19" x14ac:dyDescent="0.2">
      <c r="A5449" s="2">
        <v>8</v>
      </c>
      <c r="B5449" s="2">
        <v>15</v>
      </c>
      <c r="C5449" s="2">
        <v>5447</v>
      </c>
      <c r="D5449" s="2">
        <v>22.4</v>
      </c>
      <c r="E5449" s="2">
        <v>55</v>
      </c>
      <c r="F5449" s="1">
        <f t="shared" si="398"/>
        <v>50</v>
      </c>
      <c r="G5449" s="2">
        <v>0</v>
      </c>
      <c r="H5449" s="3">
        <f>G5449/1000*'symulacje godzinowe'!$N$3*'symulacje godzinowe'!$Q$3*'symulacje godzinowe'!$R$3</f>
        <v>0</v>
      </c>
      <c r="I5449" s="3">
        <f>'symulacje godzinowe'!$R$3*'symulacje godzinowe'!$N$3*(E5449-D5449)*'symulacje godzinowe'!$O$3/1000</f>
        <v>0.78544549199999991</v>
      </c>
      <c r="J5449" s="3">
        <f>'symulacje godzinowe'!$R$3*'symulacje godzinowe'!$N$3*(E5449-D5449)^2*'symulacje godzinowe'!$P$3/1000</f>
        <v>5.5613805695999994E-3</v>
      </c>
      <c r="K5449" s="3">
        <f t="shared" si="399"/>
        <v>-0.79100687256959989</v>
      </c>
      <c r="L5449" s="6">
        <f t="shared" si="397"/>
        <v>0</v>
      </c>
      <c r="M5449" s="21" t="s">
        <v>32</v>
      </c>
      <c r="N5449" s="21" t="s">
        <v>27</v>
      </c>
      <c r="O5449" s="21" t="s">
        <v>31</v>
      </c>
      <c r="P5449" s="21" t="s">
        <v>28</v>
      </c>
      <c r="Q5449" s="21" t="s">
        <v>29</v>
      </c>
      <c r="R5449" s="21" t="s">
        <v>30</v>
      </c>
      <c r="S5449" s="21" t="s">
        <v>26</v>
      </c>
    </row>
    <row r="5450" spans="1:19" x14ac:dyDescent="0.2">
      <c r="A5450" s="2">
        <v>8</v>
      </c>
      <c r="B5450" s="2">
        <v>15</v>
      </c>
      <c r="C5450" s="2">
        <v>5448</v>
      </c>
      <c r="D5450" s="2">
        <v>21.4</v>
      </c>
      <c r="E5450" s="2">
        <v>55</v>
      </c>
      <c r="F5450" s="1">
        <f t="shared" si="398"/>
        <v>50</v>
      </c>
      <c r="G5450" s="2">
        <v>0</v>
      </c>
      <c r="H5450" s="3">
        <f>G5450/1000*'symulacje godzinowe'!$N$3*'symulacje godzinowe'!$Q$3*'symulacje godzinowe'!$R$3</f>
        <v>0</v>
      </c>
      <c r="I5450" s="3">
        <f>'symulacje godzinowe'!$R$3*'symulacje godzinowe'!$N$3*(E5450-D5450)*'symulacje godzinowe'!$O$3/1000</f>
        <v>0.80953891199999983</v>
      </c>
      <c r="J5450" s="3">
        <f>'symulacje godzinowe'!$R$3*'symulacje godzinowe'!$N$3*(E5450-D5450)^2*'symulacje godzinowe'!$P$3/1000</f>
        <v>5.9078025215999995E-3</v>
      </c>
      <c r="K5450" s="3">
        <f t="shared" si="399"/>
        <v>-0.81544671452159978</v>
      </c>
      <c r="L5450" s="10">
        <f>SUM(L5427:L5449)</f>
        <v>58896.463241715843</v>
      </c>
      <c r="M5450" s="19">
        <f>(L5426-4.187*$N$7*$O$7*(F5450-10))*((L5426-4.187*$N$7*$O$7*(F5450-10))&gt;0)</f>
        <v>18104.006006949443</v>
      </c>
      <c r="N5450" s="19">
        <f>M5450/4.187/(F5450-10)*(M5450&gt;0)</f>
        <v>108.09652499969812</v>
      </c>
      <c r="O5450" s="19">
        <f>$P$7-0.5*$N$7*$O$7</f>
        <v>100</v>
      </c>
      <c r="P5450" s="19">
        <f>IF(N5450&lt;O5450,N5450,O5450)</f>
        <v>100</v>
      </c>
      <c r="Q5450" s="19">
        <f>L5450/4.187/(F5450-10)+P5450</f>
        <v>451.66266564196223</v>
      </c>
      <c r="R5450" s="19" t="b">
        <f>Q5450&gt;$N$7*$O$7</f>
        <v>1</v>
      </c>
      <c r="S5450" s="19">
        <f>IF(R5450,(F5450-10)/(50-10),(F5450-10)/(50-10)*Q5450/$N$7/$O$7)</f>
        <v>1</v>
      </c>
    </row>
    <row r="5451" spans="1:19" x14ac:dyDescent="0.2">
      <c r="A5451" s="2">
        <v>8</v>
      </c>
      <c r="B5451" s="2">
        <v>16</v>
      </c>
      <c r="C5451" s="2">
        <v>5449</v>
      </c>
      <c r="D5451" s="2">
        <v>20.399999999999999</v>
      </c>
      <c r="E5451" s="2">
        <v>55</v>
      </c>
      <c r="F5451" s="1">
        <f t="shared" si="398"/>
        <v>50</v>
      </c>
      <c r="G5451" s="2">
        <v>0</v>
      </c>
      <c r="H5451" s="3">
        <f>G5451/1000*'symulacje godzinowe'!$N$3*'symulacje godzinowe'!$Q$3*'symulacje godzinowe'!$R$3</f>
        <v>0</v>
      </c>
      <c r="I5451" s="3">
        <f>'symulacje godzinowe'!$R$3*'symulacje godzinowe'!$N$3*(E5451-D5451)*'symulacje godzinowe'!$O$3/1000</f>
        <v>0.83363233199999998</v>
      </c>
      <c r="J5451" s="3">
        <f>'symulacje godzinowe'!$R$3*'symulacje godzinowe'!$N$3*(E5451-D5451)^2*'symulacje godzinowe'!$P$3/1000</f>
        <v>6.2646903935999997E-3</v>
      </c>
      <c r="K5451" s="3">
        <f t="shared" si="399"/>
        <v>-0.83989702239359998</v>
      </c>
      <c r="L5451" s="6">
        <f>K5451*(K5451&gt;0)*3600</f>
        <v>0</v>
      </c>
    </row>
    <row r="5452" spans="1:19" x14ac:dyDescent="0.2">
      <c r="A5452" s="2">
        <v>8</v>
      </c>
      <c r="B5452" s="2">
        <v>16</v>
      </c>
      <c r="C5452" s="2">
        <v>5450</v>
      </c>
      <c r="D5452" s="2">
        <v>19.600000000000001</v>
      </c>
      <c r="E5452" s="2">
        <v>55</v>
      </c>
      <c r="F5452" s="1">
        <f t="shared" si="398"/>
        <v>50</v>
      </c>
      <c r="G5452" s="2">
        <v>0</v>
      </c>
      <c r="H5452" s="3">
        <f>G5452/1000*'symulacje godzinowe'!$N$3*'symulacje godzinowe'!$Q$3*'symulacje godzinowe'!$R$3</f>
        <v>0</v>
      </c>
      <c r="I5452" s="3">
        <f>'symulacje godzinowe'!$R$3*'symulacje godzinowe'!$N$3*(E5452-D5452)*'symulacje godzinowe'!$O$3/1000</f>
        <v>0.85290706799999993</v>
      </c>
      <c r="J5452" s="3">
        <f>'symulacje godzinowe'!$R$3*'symulacje godzinowe'!$N$3*(E5452-D5452)^2*'symulacje godzinowe'!$P$3/1000</f>
        <v>6.5577361535999997E-3</v>
      </c>
      <c r="K5452" s="3">
        <f t="shared" si="399"/>
        <v>-0.85946480415359994</v>
      </c>
      <c r="L5452" s="6">
        <f t="shared" ref="L5452:L5473" si="400">K5452*(K5452&gt;0)*3600</f>
        <v>0</v>
      </c>
    </row>
    <row r="5453" spans="1:19" x14ac:dyDescent="0.2">
      <c r="A5453" s="2">
        <v>8</v>
      </c>
      <c r="B5453" s="2">
        <v>16</v>
      </c>
      <c r="C5453" s="2">
        <v>5451</v>
      </c>
      <c r="D5453" s="2">
        <v>18.8</v>
      </c>
      <c r="E5453" s="2">
        <v>55</v>
      </c>
      <c r="F5453" s="1">
        <f t="shared" si="398"/>
        <v>50</v>
      </c>
      <c r="G5453" s="2">
        <v>0</v>
      </c>
      <c r="H5453" s="3">
        <f>G5453/1000*'symulacje godzinowe'!$N$3*'symulacje godzinowe'!$Q$3*'symulacje godzinowe'!$R$3</f>
        <v>0</v>
      </c>
      <c r="I5453" s="3">
        <f>'symulacje godzinowe'!$R$3*'symulacje godzinowe'!$N$3*(E5453-D5453)*'symulacje godzinowe'!$O$3/1000</f>
        <v>0.87218180399999989</v>
      </c>
      <c r="J5453" s="3">
        <f>'symulacje godzinowe'!$R$3*'symulacje godzinowe'!$N$3*(E5453-D5453)^2*'symulacje godzinowe'!$P$3/1000</f>
        <v>6.8574801024000008E-3</v>
      </c>
      <c r="K5453" s="3">
        <f t="shared" si="399"/>
        <v>-0.87903928410239984</v>
      </c>
      <c r="L5453" s="6">
        <f t="shared" si="400"/>
        <v>0</v>
      </c>
    </row>
    <row r="5454" spans="1:19" x14ac:dyDescent="0.2">
      <c r="A5454" s="2">
        <v>8</v>
      </c>
      <c r="B5454" s="2">
        <v>16</v>
      </c>
      <c r="C5454" s="2">
        <v>5452</v>
      </c>
      <c r="D5454" s="2">
        <v>18</v>
      </c>
      <c r="E5454" s="2">
        <v>55</v>
      </c>
      <c r="F5454" s="1">
        <f t="shared" si="398"/>
        <v>50</v>
      </c>
      <c r="G5454" s="2">
        <v>0</v>
      </c>
      <c r="H5454" s="3">
        <f>G5454/1000*'symulacje godzinowe'!$N$3*'symulacje godzinowe'!$Q$3*'symulacje godzinowe'!$R$3</f>
        <v>0</v>
      </c>
      <c r="I5454" s="3">
        <f>'symulacje godzinowe'!$R$3*'symulacje godzinowe'!$N$3*(E5454-D5454)*'symulacje godzinowe'!$O$3/1000</f>
        <v>0.89145653999999985</v>
      </c>
      <c r="J5454" s="3">
        <f>'symulacje godzinowe'!$R$3*'symulacje godzinowe'!$N$3*(E5454-D5454)^2*'symulacje godzinowe'!$P$3/1000</f>
        <v>7.1639222399999996E-3</v>
      </c>
      <c r="K5454" s="3">
        <f t="shared" si="399"/>
        <v>-0.89862046223999981</v>
      </c>
      <c r="L5454" s="6">
        <f t="shared" si="400"/>
        <v>0</v>
      </c>
    </row>
    <row r="5455" spans="1:19" x14ac:dyDescent="0.2">
      <c r="A5455" s="2">
        <v>8</v>
      </c>
      <c r="B5455" s="2">
        <v>16</v>
      </c>
      <c r="C5455" s="2">
        <v>5453</v>
      </c>
      <c r="D5455" s="2">
        <v>18.899999999999999</v>
      </c>
      <c r="E5455" s="2">
        <v>55</v>
      </c>
      <c r="F5455" s="1">
        <f t="shared" si="398"/>
        <v>50</v>
      </c>
      <c r="G5455" s="2">
        <v>12.8</v>
      </c>
      <c r="H5455" s="3">
        <f>G5455/1000*'symulacje godzinowe'!$N$3*'symulacje godzinowe'!$Q$3*'symulacje godzinowe'!$R$3</f>
        <v>5.6585740800000006E-2</v>
      </c>
      <c r="I5455" s="3">
        <f>'symulacje godzinowe'!$R$3*'symulacje godzinowe'!$N$3*(E5455-D5455)*'symulacje godzinowe'!$O$3/1000</f>
        <v>0.86977246199999991</v>
      </c>
      <c r="J5455" s="3">
        <f>'symulacje godzinowe'!$R$3*'symulacje godzinowe'!$N$3*(E5455-D5455)^2*'symulacje godzinowe'!$P$3/1000</f>
        <v>6.8196458016E-3</v>
      </c>
      <c r="K5455" s="3">
        <f t="shared" si="399"/>
        <v>-0.8200063670015999</v>
      </c>
      <c r="L5455" s="6">
        <f t="shared" si="400"/>
        <v>0</v>
      </c>
    </row>
    <row r="5456" spans="1:19" x14ac:dyDescent="0.2">
      <c r="A5456" s="2">
        <v>8</v>
      </c>
      <c r="B5456" s="2">
        <v>16</v>
      </c>
      <c r="C5456" s="2">
        <v>5454</v>
      </c>
      <c r="D5456" s="2">
        <v>19.7</v>
      </c>
      <c r="E5456" s="2">
        <v>55</v>
      </c>
      <c r="F5456" s="1">
        <f t="shared" si="398"/>
        <v>50</v>
      </c>
      <c r="G5456" s="2">
        <v>91.8</v>
      </c>
      <c r="H5456" s="3">
        <f>G5456/1000*'symulacje godzinowe'!$N$3*'symulacje godzinowe'!$Q$3*'symulacje godzinowe'!$R$3</f>
        <v>0.40582585980000008</v>
      </c>
      <c r="I5456" s="3">
        <f>'symulacje godzinowe'!$R$3*'symulacje godzinowe'!$N$3*(E5456-D5456)*'symulacje godzinowe'!$O$3/1000</f>
        <v>0.85049772599999984</v>
      </c>
      <c r="J5456" s="3">
        <f>'symulacje godzinowe'!$R$3*'symulacje godzinowe'!$N$3*(E5456-D5456)^2*'symulacje godzinowe'!$P$3/1000</f>
        <v>6.5207391263999975E-3</v>
      </c>
      <c r="K5456" s="3">
        <f t="shared" si="399"/>
        <v>-0.45119260532639976</v>
      </c>
      <c r="L5456" s="6">
        <f t="shared" si="400"/>
        <v>0</v>
      </c>
    </row>
    <row r="5457" spans="1:15" x14ac:dyDescent="0.2">
      <c r="A5457" s="2">
        <v>8</v>
      </c>
      <c r="B5457" s="2">
        <v>16</v>
      </c>
      <c r="C5457" s="2">
        <v>5455</v>
      </c>
      <c r="D5457" s="2">
        <v>20.6</v>
      </c>
      <c r="E5457" s="2">
        <v>55</v>
      </c>
      <c r="F5457" s="1">
        <f t="shared" si="398"/>
        <v>50</v>
      </c>
      <c r="G5457" s="2">
        <v>138.19999999999999</v>
      </c>
      <c r="H5457" s="3">
        <f>G5457/1000*'symulacje godzinowe'!$N$3*'symulacje godzinowe'!$Q$3*'symulacje godzinowe'!$R$3</f>
        <v>0.61094917020000006</v>
      </c>
      <c r="I5457" s="3">
        <f>'symulacje godzinowe'!$R$3*'symulacje godzinowe'!$N$3*(E5457-D5457)*'symulacje godzinowe'!$O$3/1000</f>
        <v>0.82881364799999979</v>
      </c>
      <c r="J5457" s="3">
        <f>'symulacje godzinowe'!$R$3*'symulacje godzinowe'!$N$3*(E5457-D5457)^2*'symulacje godzinowe'!$P$3/1000</f>
        <v>6.1924755455999986E-3</v>
      </c>
      <c r="K5457" s="3">
        <f t="shared" si="399"/>
        <v>-0.22405695334559972</v>
      </c>
      <c r="L5457" s="6">
        <f t="shared" si="400"/>
        <v>0</v>
      </c>
    </row>
    <row r="5458" spans="1:15" x14ac:dyDescent="0.2">
      <c r="A5458" s="2">
        <v>8</v>
      </c>
      <c r="B5458" s="2">
        <v>16</v>
      </c>
      <c r="C5458" s="2">
        <v>5456</v>
      </c>
      <c r="D5458" s="2">
        <v>22.6</v>
      </c>
      <c r="E5458" s="2">
        <v>55</v>
      </c>
      <c r="F5458" s="1">
        <f t="shared" si="398"/>
        <v>50</v>
      </c>
      <c r="G5458" s="2">
        <v>292</v>
      </c>
      <c r="H5458" s="3">
        <f>G5458/1000*'symulacje godzinowe'!$N$3*'symulacje godzinowe'!$Q$3*'symulacje godzinowe'!$R$3</f>
        <v>1.290862212</v>
      </c>
      <c r="I5458" s="3">
        <f>'symulacje godzinowe'!$R$3*'symulacje godzinowe'!$N$3*(E5458-D5458)*'symulacje godzinowe'!$O$3/1000</f>
        <v>0.78062680799999984</v>
      </c>
      <c r="J5458" s="3">
        <f>'symulacje godzinowe'!$R$3*'symulacje godzinowe'!$N$3*(E5458-D5458)^2*'symulacje godzinowe'!$P$3/1000</f>
        <v>5.4933520896000001E-3</v>
      </c>
      <c r="K5458" s="3">
        <f t="shared" si="399"/>
        <v>0.50474205191040011</v>
      </c>
      <c r="L5458" s="6">
        <f t="shared" si="400"/>
        <v>1817.0713868774403</v>
      </c>
    </row>
    <row r="5459" spans="1:15" x14ac:dyDescent="0.2">
      <c r="A5459" s="2">
        <v>8</v>
      </c>
      <c r="B5459" s="2">
        <v>16</v>
      </c>
      <c r="C5459" s="2">
        <v>5457</v>
      </c>
      <c r="D5459" s="2">
        <v>24.5</v>
      </c>
      <c r="E5459" s="2">
        <v>55</v>
      </c>
      <c r="F5459" s="1">
        <f t="shared" si="398"/>
        <v>50</v>
      </c>
      <c r="G5459" s="2">
        <v>481</v>
      </c>
      <c r="H5459" s="3">
        <f>G5459/1000*'symulacje godzinowe'!$N$3*'symulacje godzinowe'!$Q$3*'symulacje godzinowe'!$R$3</f>
        <v>2.1263860409999999</v>
      </c>
      <c r="I5459" s="3">
        <f>'symulacje godzinowe'!$R$3*'symulacje godzinowe'!$N$3*(E5459-D5459)*'symulacje godzinowe'!$O$3/1000</f>
        <v>0.73484930999999998</v>
      </c>
      <c r="J5459" s="3">
        <f>'symulacje godzinowe'!$R$3*'symulacje godzinowe'!$N$3*(E5459-D5459)^2*'symulacje godzinowe'!$P$3/1000</f>
        <v>4.8679610400000004E-3</v>
      </c>
      <c r="K5459" s="3">
        <f t="shared" si="399"/>
        <v>1.38666876996</v>
      </c>
      <c r="L5459" s="6">
        <f t="shared" si="400"/>
        <v>4992.0075718560001</v>
      </c>
    </row>
    <row r="5460" spans="1:15" x14ac:dyDescent="0.2">
      <c r="A5460" s="2">
        <v>8</v>
      </c>
      <c r="B5460" s="2">
        <v>16</v>
      </c>
      <c r="C5460" s="2">
        <v>5458</v>
      </c>
      <c r="D5460" s="2">
        <v>26.5</v>
      </c>
      <c r="E5460" s="2">
        <v>55</v>
      </c>
      <c r="F5460" s="1">
        <f t="shared" si="398"/>
        <v>50</v>
      </c>
      <c r="G5460" s="2">
        <v>872.9</v>
      </c>
      <c r="H5460" s="3">
        <f>G5460/1000*'symulacje godzinowe'!$N$3*'symulacje godzinowe'!$Q$3*'symulacje godzinowe'!$R$3</f>
        <v>3.8588822769000002</v>
      </c>
      <c r="I5460" s="3">
        <f>'symulacje godzinowe'!$R$3*'symulacje godzinowe'!$N$3*(E5460-D5460)*'symulacje godzinowe'!$O$3/1000</f>
        <v>0.68666247000000002</v>
      </c>
      <c r="J5460" s="3">
        <f>'symulacje godzinowe'!$R$3*'symulacje godzinowe'!$N$3*(E5460-D5460)^2*'symulacje godzinowe'!$P$3/1000</f>
        <v>4.25047176E-3</v>
      </c>
      <c r="K5460" s="3">
        <f t="shared" si="399"/>
        <v>3.1679693351400005</v>
      </c>
      <c r="L5460" s="6">
        <f t="shared" si="400"/>
        <v>11404.689606504002</v>
      </c>
    </row>
    <row r="5461" spans="1:15" x14ac:dyDescent="0.2">
      <c r="A5461" s="2">
        <v>8</v>
      </c>
      <c r="B5461" s="2">
        <v>16</v>
      </c>
      <c r="C5461" s="2">
        <v>5459</v>
      </c>
      <c r="D5461" s="2">
        <v>27.6</v>
      </c>
      <c r="E5461" s="2">
        <v>55</v>
      </c>
      <c r="F5461" s="1">
        <f t="shared" si="398"/>
        <v>50</v>
      </c>
      <c r="G5461" s="2">
        <v>985</v>
      </c>
      <c r="H5461" s="3">
        <f>G5461/1000*'symulacje godzinowe'!$N$3*'symulacje godzinowe'!$Q$3*'symulacje godzinowe'!$R$3</f>
        <v>4.3544495850000002</v>
      </c>
      <c r="I5461" s="3">
        <f>'symulacje godzinowe'!$R$3*'symulacje godzinowe'!$N$3*(E5461-D5461)*'symulacje godzinowe'!$O$3/1000</f>
        <v>0.6601597079999999</v>
      </c>
      <c r="J5461" s="3">
        <f>'symulacje godzinowe'!$R$3*'symulacje godzinowe'!$N$3*(E5461-D5461)^2*'symulacje godzinowe'!$P$3/1000</f>
        <v>3.9286970495999995E-3</v>
      </c>
      <c r="K5461" s="3">
        <f t="shared" si="399"/>
        <v>3.6903611799504001</v>
      </c>
      <c r="L5461" s="6">
        <f t="shared" si="400"/>
        <v>13285.30024782144</v>
      </c>
    </row>
    <row r="5462" spans="1:15" x14ac:dyDescent="0.2">
      <c r="A5462" s="2">
        <v>8</v>
      </c>
      <c r="B5462" s="2">
        <v>16</v>
      </c>
      <c r="C5462" s="2">
        <v>5460</v>
      </c>
      <c r="D5462" s="2">
        <v>28.7</v>
      </c>
      <c r="E5462" s="2">
        <v>55</v>
      </c>
      <c r="F5462" s="1">
        <f t="shared" si="398"/>
        <v>50</v>
      </c>
      <c r="G5462" s="2">
        <v>1009.3</v>
      </c>
      <c r="H5462" s="3">
        <f>G5462/1000*'symulacje godzinowe'!$N$3*'symulacje godzinowe'!$Q$3*'symulacje godzinowe'!$R$3</f>
        <v>4.4618740772999992</v>
      </c>
      <c r="I5462" s="3">
        <f>'symulacje godzinowe'!$R$3*'symulacje godzinowe'!$N$3*(E5462-D5462)*'symulacje godzinowe'!$O$3/1000</f>
        <v>0.633656946</v>
      </c>
      <c r="J5462" s="3">
        <f>'symulacje godzinowe'!$R$3*'symulacje godzinowe'!$N$3*(E5462-D5462)^2*'symulacje godzinowe'!$P$3/1000</f>
        <v>3.6195861024000005E-3</v>
      </c>
      <c r="K5462" s="3">
        <f t="shared" si="399"/>
        <v>3.8245975451975993</v>
      </c>
      <c r="L5462" s="6">
        <f t="shared" si="400"/>
        <v>13768.551162711357</v>
      </c>
    </row>
    <row r="5463" spans="1:15" x14ac:dyDescent="0.2">
      <c r="A5463" s="2">
        <v>8</v>
      </c>
      <c r="B5463" s="2">
        <v>16</v>
      </c>
      <c r="C5463" s="2">
        <v>5461</v>
      </c>
      <c r="D5463" s="2">
        <v>29.8</v>
      </c>
      <c r="E5463" s="2">
        <v>55</v>
      </c>
      <c r="F5463" s="1">
        <f t="shared" si="398"/>
        <v>50</v>
      </c>
      <c r="G5463" s="2">
        <v>934.3</v>
      </c>
      <c r="H5463" s="3">
        <f>G5463/1000*'symulacje godzinowe'!$N$3*'symulacje godzinowe'!$Q$3*'symulacje godzinowe'!$R$3</f>
        <v>4.1303170022999991</v>
      </c>
      <c r="I5463" s="3">
        <f>'symulacje godzinowe'!$R$3*'symulacje godzinowe'!$N$3*(E5463-D5463)*'symulacje godzinowe'!$O$3/1000</f>
        <v>0.60715418399999999</v>
      </c>
      <c r="J5463" s="3">
        <f>'symulacje godzinowe'!$R$3*'symulacje godzinowe'!$N$3*(E5463-D5463)^2*'symulacje godzinowe'!$P$3/1000</f>
        <v>3.3231389183999999E-3</v>
      </c>
      <c r="K5463" s="3">
        <f t="shared" si="399"/>
        <v>3.5198396793815991</v>
      </c>
      <c r="L5463" s="6">
        <f t="shared" si="400"/>
        <v>12671.422845773757</v>
      </c>
    </row>
    <row r="5464" spans="1:15" x14ac:dyDescent="0.2">
      <c r="A5464" s="2">
        <v>8</v>
      </c>
      <c r="B5464" s="2">
        <v>16</v>
      </c>
      <c r="C5464" s="2">
        <v>5462</v>
      </c>
      <c r="D5464" s="2">
        <v>29.9</v>
      </c>
      <c r="E5464" s="2">
        <v>55</v>
      </c>
      <c r="F5464" s="1">
        <f t="shared" si="398"/>
        <v>50</v>
      </c>
      <c r="G5464" s="2">
        <v>625.1</v>
      </c>
      <c r="H5464" s="3">
        <f>G5464/1000*'symulacje godzinowe'!$N$3*'symulacje godzinowe'!$Q$3*'symulacje godzinowe'!$R$3</f>
        <v>2.7634177011000003</v>
      </c>
      <c r="I5464" s="3">
        <f>'symulacje godzinowe'!$R$3*'symulacje godzinowe'!$N$3*(E5464-D5464)*'symulacje godzinowe'!$O$3/1000</f>
        <v>0.60474484199999989</v>
      </c>
      <c r="J5464" s="3">
        <f>'symulacje godzinowe'!$R$3*'symulacje godzinowe'!$N$3*(E5464-D5464)^2*'symulacje godzinowe'!$P$3/1000</f>
        <v>3.2968171296000005E-3</v>
      </c>
      <c r="K5464" s="3">
        <f t="shared" si="399"/>
        <v>2.1553760419704</v>
      </c>
      <c r="L5464" s="6">
        <f t="shared" si="400"/>
        <v>7759.3537510934402</v>
      </c>
    </row>
    <row r="5465" spans="1:15" x14ac:dyDescent="0.2">
      <c r="A5465" s="2">
        <v>8</v>
      </c>
      <c r="B5465" s="2">
        <v>16</v>
      </c>
      <c r="C5465" s="2">
        <v>5463</v>
      </c>
      <c r="D5465" s="2">
        <v>29.9</v>
      </c>
      <c r="E5465" s="2">
        <v>55</v>
      </c>
      <c r="F5465" s="1">
        <f t="shared" si="398"/>
        <v>50</v>
      </c>
      <c r="G5465" s="2">
        <v>423.5</v>
      </c>
      <c r="H5465" s="3">
        <f>G5465/1000*'symulacje godzinowe'!$N$3*'symulacje godzinowe'!$Q$3*'symulacje godzinowe'!$R$3</f>
        <v>1.8721922835</v>
      </c>
      <c r="I5465" s="3">
        <f>'symulacje godzinowe'!$R$3*'symulacje godzinowe'!$N$3*(E5465-D5465)*'symulacje godzinowe'!$O$3/1000</f>
        <v>0.60474484199999989</v>
      </c>
      <c r="J5465" s="3">
        <f>'symulacje godzinowe'!$R$3*'symulacje godzinowe'!$N$3*(E5465-D5465)^2*'symulacje godzinowe'!$P$3/1000</f>
        <v>3.2968171296000005E-3</v>
      </c>
      <c r="K5465" s="3">
        <f t="shared" si="399"/>
        <v>1.2641506243704002</v>
      </c>
      <c r="L5465" s="6">
        <f t="shared" si="400"/>
        <v>4550.9422477334401</v>
      </c>
    </row>
    <row r="5466" spans="1:15" x14ac:dyDescent="0.2">
      <c r="A5466" s="2">
        <v>8</v>
      </c>
      <c r="B5466" s="2">
        <v>16</v>
      </c>
      <c r="C5466" s="2">
        <v>5464</v>
      </c>
      <c r="D5466" s="2">
        <v>30</v>
      </c>
      <c r="E5466" s="2">
        <v>55</v>
      </c>
      <c r="F5466" s="1">
        <f t="shared" si="398"/>
        <v>50</v>
      </c>
      <c r="G5466" s="2">
        <v>279.39999999999998</v>
      </c>
      <c r="H5466" s="3">
        <f>G5466/1000*'symulacje godzinowe'!$N$3*'symulacje godzinowe'!$Q$3*'symulacje godzinowe'!$R$3</f>
        <v>1.2351606233999999</v>
      </c>
      <c r="I5466" s="3">
        <f>'symulacje godzinowe'!$R$3*'symulacje godzinowe'!$N$3*(E5466-D5466)*'symulacje godzinowe'!$O$3/1000</f>
        <v>0.60233549999999991</v>
      </c>
      <c r="J5466" s="3">
        <f>'symulacje godzinowe'!$R$3*'symulacje godzinowe'!$N$3*(E5466-D5466)^2*'symulacje godzinowe'!$P$3/1000</f>
        <v>3.2705999999999994E-3</v>
      </c>
      <c r="K5466" s="3">
        <f t="shared" si="399"/>
        <v>0.62955452339999995</v>
      </c>
      <c r="L5466" s="6">
        <f t="shared" si="400"/>
        <v>2266.3962842399997</v>
      </c>
    </row>
    <row r="5467" spans="1:15" x14ac:dyDescent="0.2">
      <c r="A5467" s="2">
        <v>8</v>
      </c>
      <c r="B5467" s="2">
        <v>16</v>
      </c>
      <c r="C5467" s="2">
        <v>5465</v>
      </c>
      <c r="D5467" s="2">
        <v>29.1</v>
      </c>
      <c r="E5467" s="2">
        <v>55</v>
      </c>
      <c r="F5467" s="1">
        <f t="shared" si="398"/>
        <v>50</v>
      </c>
      <c r="G5467" s="2">
        <v>147.6</v>
      </c>
      <c r="H5467" s="3">
        <f>G5467/1000*'symulacje godzinowe'!$N$3*'symulacje godzinowe'!$Q$3*'symulacje godzinowe'!$R$3</f>
        <v>0.65250432359999988</v>
      </c>
      <c r="I5467" s="3">
        <f>'symulacje godzinowe'!$R$3*'symulacje godzinowe'!$N$3*(E5467-D5467)*'symulacje godzinowe'!$O$3/1000</f>
        <v>0.62401957799999996</v>
      </c>
      <c r="J5467" s="3">
        <f>'symulacje godzinowe'!$R$3*'symulacje godzinowe'!$N$3*(E5467-D5467)^2*'symulacje godzinowe'!$P$3/1000</f>
        <v>3.5103218975999994E-3</v>
      </c>
      <c r="K5467" s="3">
        <f t="shared" si="399"/>
        <v>2.4974423702399919E-2</v>
      </c>
      <c r="L5467" s="6">
        <f t="shared" si="400"/>
        <v>89.907925328639706</v>
      </c>
    </row>
    <row r="5468" spans="1:15" x14ac:dyDescent="0.2">
      <c r="A5468" s="2">
        <v>8</v>
      </c>
      <c r="B5468" s="2">
        <v>16</v>
      </c>
      <c r="C5468" s="2">
        <v>5466</v>
      </c>
      <c r="D5468" s="2">
        <v>28.3</v>
      </c>
      <c r="E5468" s="2">
        <v>55</v>
      </c>
      <c r="F5468" s="1">
        <f t="shared" si="398"/>
        <v>50</v>
      </c>
      <c r="G5468" s="2">
        <v>54.7</v>
      </c>
      <c r="H5468" s="3">
        <f>G5468/1000*'symulacje godzinowe'!$N$3*'symulacje godzinowe'!$Q$3*'symulacje godzinowe'!$R$3</f>
        <v>0.24181562670000001</v>
      </c>
      <c r="I5468" s="3">
        <f>'symulacje godzinowe'!$R$3*'symulacje godzinowe'!$N$3*(E5468-D5468)*'symulacje godzinowe'!$O$3/1000</f>
        <v>0.64329431400000003</v>
      </c>
      <c r="J5468" s="3">
        <f>'symulacje godzinowe'!$R$3*'symulacje godzinowe'!$N$3*(E5468-D5468)^2*'symulacje godzinowe'!$P$3/1000</f>
        <v>3.7305248543999998E-3</v>
      </c>
      <c r="K5468" s="3">
        <f t="shared" si="399"/>
        <v>-0.40520921215440003</v>
      </c>
      <c r="L5468" s="6">
        <f t="shared" si="400"/>
        <v>0</v>
      </c>
    </row>
    <row r="5469" spans="1:15" x14ac:dyDescent="0.2">
      <c r="A5469" s="2">
        <v>8</v>
      </c>
      <c r="B5469" s="2">
        <v>16</v>
      </c>
      <c r="C5469" s="2">
        <v>5467</v>
      </c>
      <c r="D5469" s="2">
        <v>27.4</v>
      </c>
      <c r="E5469" s="2">
        <v>55</v>
      </c>
      <c r="F5469" s="1">
        <f t="shared" si="398"/>
        <v>50</v>
      </c>
      <c r="G5469" s="2">
        <v>0</v>
      </c>
      <c r="H5469" s="3">
        <f>G5469/1000*'symulacje godzinowe'!$N$3*'symulacje godzinowe'!$Q$3*'symulacje godzinowe'!$R$3</f>
        <v>0</v>
      </c>
      <c r="I5469" s="3">
        <f>'symulacje godzinowe'!$R$3*'symulacje godzinowe'!$N$3*(E5469-D5469)*'symulacje godzinowe'!$O$3/1000</f>
        <v>0.66497839199999997</v>
      </c>
      <c r="J5469" s="3">
        <f>'symulacje godzinowe'!$R$3*'symulacje godzinowe'!$N$3*(E5469-D5469)^2*'symulacje godzinowe'!$P$3/1000</f>
        <v>3.9862596096000005E-3</v>
      </c>
      <c r="K5469" s="3">
        <f t="shared" si="399"/>
        <v>-0.66896465160959995</v>
      </c>
      <c r="L5469" s="6">
        <f t="shared" si="400"/>
        <v>0</v>
      </c>
    </row>
    <row r="5470" spans="1:15" x14ac:dyDescent="0.2">
      <c r="A5470" s="2">
        <v>8</v>
      </c>
      <c r="B5470" s="2">
        <v>16</v>
      </c>
      <c r="C5470" s="2">
        <v>5468</v>
      </c>
      <c r="D5470" s="2">
        <v>25.5</v>
      </c>
      <c r="E5470" s="2">
        <v>55</v>
      </c>
      <c r="F5470" s="1">
        <f t="shared" si="398"/>
        <v>50</v>
      </c>
      <c r="G5470" s="2">
        <v>0</v>
      </c>
      <c r="H5470" s="3">
        <f>G5470/1000*'symulacje godzinowe'!$N$3*'symulacje godzinowe'!$Q$3*'symulacje godzinowe'!$R$3</f>
        <v>0</v>
      </c>
      <c r="I5470" s="3">
        <f>'symulacje godzinowe'!$R$3*'symulacje godzinowe'!$N$3*(E5470-D5470)*'symulacje godzinowe'!$O$3/1000</f>
        <v>0.71075588999999995</v>
      </c>
      <c r="J5470" s="3">
        <f>'symulacje godzinowe'!$R$3*'symulacje godzinowe'!$N$3*(E5470-D5470)^2*'symulacje godzinowe'!$P$3/1000</f>
        <v>4.5539834400000001E-3</v>
      </c>
      <c r="K5470" s="3">
        <f t="shared" si="399"/>
        <v>-0.71530987343999997</v>
      </c>
      <c r="L5470" s="6">
        <f t="shared" si="400"/>
        <v>0</v>
      </c>
    </row>
    <row r="5471" spans="1:15" x14ac:dyDescent="0.2">
      <c r="A5471" s="2">
        <v>8</v>
      </c>
      <c r="B5471" s="2">
        <v>16</v>
      </c>
      <c r="C5471" s="2">
        <v>5469</v>
      </c>
      <c r="D5471" s="2">
        <v>23.7</v>
      </c>
      <c r="E5471" s="2">
        <v>55</v>
      </c>
      <c r="F5471" s="1">
        <f t="shared" si="398"/>
        <v>50</v>
      </c>
      <c r="G5471" s="2">
        <v>0</v>
      </c>
      <c r="H5471" s="3">
        <f>G5471/1000*'symulacje godzinowe'!$N$3*'symulacje godzinowe'!$Q$3*'symulacje godzinowe'!$R$3</f>
        <v>0</v>
      </c>
      <c r="I5471" s="3">
        <f>'symulacje godzinowe'!$R$3*'symulacje godzinowe'!$N$3*(E5471-D5471)*'symulacje godzinowe'!$O$3/1000</f>
        <v>0.75412404600000005</v>
      </c>
      <c r="J5471" s="3">
        <f>'symulacje godzinowe'!$R$3*'symulacje godzinowe'!$N$3*(E5471-D5471)^2*'symulacje godzinowe'!$P$3/1000</f>
        <v>5.1266785824000006E-3</v>
      </c>
      <c r="K5471" s="3">
        <f t="shared" si="399"/>
        <v>-0.75925072458240006</v>
      </c>
      <c r="L5471" s="6">
        <f t="shared" si="400"/>
        <v>0</v>
      </c>
    </row>
    <row r="5472" spans="1:15" x14ac:dyDescent="0.2">
      <c r="A5472" s="2">
        <v>8</v>
      </c>
      <c r="B5472" s="2">
        <v>16</v>
      </c>
      <c r="C5472" s="2">
        <v>5470</v>
      </c>
      <c r="D5472" s="2">
        <v>21.8</v>
      </c>
      <c r="E5472" s="2">
        <v>55</v>
      </c>
      <c r="F5472" s="1">
        <f t="shared" si="398"/>
        <v>50</v>
      </c>
      <c r="G5472" s="2">
        <v>0</v>
      </c>
      <c r="H5472" s="3">
        <f>G5472/1000*'symulacje godzinowe'!$N$3*'symulacje godzinowe'!$Q$3*'symulacje godzinowe'!$R$3</f>
        <v>0</v>
      </c>
      <c r="I5472" s="3">
        <f>'symulacje godzinowe'!$R$3*'symulacje godzinowe'!$N$3*(E5472-D5472)*'symulacje godzinowe'!$O$3/1000</f>
        <v>0.79990154399999991</v>
      </c>
      <c r="J5472" s="3">
        <f>'symulacje godzinowe'!$R$3*'symulacje godzinowe'!$N$3*(E5472-D5472)^2*'symulacje godzinowe'!$P$3/1000</f>
        <v>5.7679778304000002E-3</v>
      </c>
      <c r="K5472" s="3">
        <f t="shared" si="399"/>
        <v>-0.80566952183039986</v>
      </c>
      <c r="L5472" s="6">
        <f t="shared" si="400"/>
        <v>0</v>
      </c>
      <c r="O5472" s="21" t="s">
        <v>33</v>
      </c>
    </row>
    <row r="5473" spans="1:19" x14ac:dyDescent="0.2">
      <c r="A5473" s="2">
        <v>8</v>
      </c>
      <c r="B5473" s="2">
        <v>16</v>
      </c>
      <c r="C5473" s="2">
        <v>5471</v>
      </c>
      <c r="D5473" s="2">
        <v>21</v>
      </c>
      <c r="E5473" s="2">
        <v>55</v>
      </c>
      <c r="F5473" s="1">
        <f t="shared" si="398"/>
        <v>50</v>
      </c>
      <c r="G5473" s="2">
        <v>0</v>
      </c>
      <c r="H5473" s="3">
        <f>G5473/1000*'symulacje godzinowe'!$N$3*'symulacje godzinowe'!$Q$3*'symulacje godzinowe'!$R$3</f>
        <v>0</v>
      </c>
      <c r="I5473" s="3">
        <f>'symulacje godzinowe'!$R$3*'symulacje godzinowe'!$N$3*(E5473-D5473)*'symulacje godzinowe'!$O$3/1000</f>
        <v>0.81917627999999987</v>
      </c>
      <c r="J5473" s="3">
        <f>'symulacje godzinowe'!$R$3*'symulacje godzinowe'!$N$3*(E5473-D5473)^2*'symulacje godzinowe'!$P$3/1000</f>
        <v>6.0493017599999995E-3</v>
      </c>
      <c r="K5473" s="3">
        <f t="shared" si="399"/>
        <v>-0.82522558175999983</v>
      </c>
      <c r="L5473" s="6">
        <f t="shared" si="400"/>
        <v>0</v>
      </c>
      <c r="M5473" s="21" t="s">
        <v>32</v>
      </c>
      <c r="N5473" s="21" t="s">
        <v>27</v>
      </c>
      <c r="O5473" s="21" t="s">
        <v>31</v>
      </c>
      <c r="P5473" s="21" t="s">
        <v>28</v>
      </c>
      <c r="Q5473" s="21" t="s">
        <v>29</v>
      </c>
      <c r="R5473" s="21" t="s">
        <v>30</v>
      </c>
      <c r="S5473" s="21" t="s">
        <v>26</v>
      </c>
    </row>
    <row r="5474" spans="1:19" x14ac:dyDescent="0.2">
      <c r="A5474" s="2">
        <v>8</v>
      </c>
      <c r="B5474" s="2">
        <v>16</v>
      </c>
      <c r="C5474" s="2">
        <v>5472</v>
      </c>
      <c r="D5474" s="2">
        <v>20.100000000000001</v>
      </c>
      <c r="E5474" s="2">
        <v>55</v>
      </c>
      <c r="F5474" s="1">
        <f t="shared" si="398"/>
        <v>50</v>
      </c>
      <c r="G5474" s="2">
        <v>0</v>
      </c>
      <c r="H5474" s="3">
        <f>G5474/1000*'symulacje godzinowe'!$N$3*'symulacje godzinowe'!$Q$3*'symulacje godzinowe'!$R$3</f>
        <v>0</v>
      </c>
      <c r="I5474" s="3">
        <f>'symulacje godzinowe'!$R$3*'symulacje godzinowe'!$N$3*(E5474-D5474)*'symulacje godzinowe'!$O$3/1000</f>
        <v>0.84086035799999992</v>
      </c>
      <c r="J5474" s="3">
        <f>'symulacje godzinowe'!$R$3*'symulacje godzinowe'!$N$3*(E5474-D5474)^2*'symulacje godzinowe'!$P$3/1000</f>
        <v>6.3737976095999994E-3</v>
      </c>
      <c r="K5474" s="3">
        <f t="shared" si="399"/>
        <v>-0.84723415560959991</v>
      </c>
      <c r="L5474" s="10">
        <f>SUM(L5451:L5473)</f>
        <v>72605.643029939514</v>
      </c>
      <c r="M5474" s="19">
        <f>(L5450-4.187*$N$7*$O$7*(F5474-10))*((L5450-4.187*$N$7*$O$7*(F5474-10))&gt;0)</f>
        <v>25400.463241715843</v>
      </c>
      <c r="N5474" s="19">
        <f>M5474/4.187/(F5474-10)*(M5474&gt;0)</f>
        <v>151.66266564196229</v>
      </c>
      <c r="O5474" s="19">
        <f>$P$7-0.5*$N$7*$O$7</f>
        <v>100</v>
      </c>
      <c r="P5474" s="19">
        <f>IF(N5474&lt;O5474,N5474,O5474)</f>
        <v>100</v>
      </c>
      <c r="Q5474" s="19">
        <f>L5474/4.187/(F5474-10)+P5474</f>
        <v>533.51828892966034</v>
      </c>
      <c r="R5474" s="19" t="b">
        <f>Q5474&gt;$N$7*$O$7</f>
        <v>1</v>
      </c>
      <c r="S5474" s="19">
        <f>IF(R5474,(F5474-10)/(50-10),(F5474-10)/(50-10)*Q5474/$N$7/$O$7)</f>
        <v>1</v>
      </c>
    </row>
    <row r="5475" spans="1:19" x14ac:dyDescent="0.2">
      <c r="A5475" s="2">
        <v>8</v>
      </c>
      <c r="B5475" s="2">
        <v>17</v>
      </c>
      <c r="C5475" s="2">
        <v>5473</v>
      </c>
      <c r="D5475" s="2">
        <v>19.3</v>
      </c>
      <c r="E5475" s="2">
        <v>55</v>
      </c>
      <c r="F5475" s="1">
        <f t="shared" si="398"/>
        <v>50</v>
      </c>
      <c r="G5475" s="2">
        <v>0</v>
      </c>
      <c r="H5475" s="3">
        <f>G5475/1000*'symulacje godzinowe'!$N$3*'symulacje godzinowe'!$Q$3*'symulacje godzinowe'!$R$3</f>
        <v>0</v>
      </c>
      <c r="I5475" s="3">
        <f>'symulacje godzinowe'!$R$3*'symulacje godzinowe'!$N$3*(E5475-D5475)*'symulacje godzinowe'!$O$3/1000</f>
        <v>0.86013509399999999</v>
      </c>
      <c r="J5475" s="3">
        <f>'symulacje godzinowe'!$R$3*'symulacje godzinowe'!$N$3*(E5475-D5475)^2*'symulacje godzinowe'!$P$3/1000</f>
        <v>6.6693551904000014E-3</v>
      </c>
      <c r="K5475" s="3">
        <f t="shared" si="399"/>
        <v>-0.86680444919040001</v>
      </c>
      <c r="L5475" s="6">
        <f>K5475*(K5475&gt;0)*3600</f>
        <v>0</v>
      </c>
    </row>
    <row r="5476" spans="1:19" x14ac:dyDescent="0.2">
      <c r="A5476" s="2">
        <v>8</v>
      </c>
      <c r="B5476" s="2">
        <v>17</v>
      </c>
      <c r="C5476" s="2">
        <v>5474</v>
      </c>
      <c r="D5476" s="2">
        <v>19.100000000000001</v>
      </c>
      <c r="E5476" s="2">
        <v>55</v>
      </c>
      <c r="F5476" s="1">
        <f t="shared" si="398"/>
        <v>50</v>
      </c>
      <c r="G5476" s="2">
        <v>0</v>
      </c>
      <c r="H5476" s="3">
        <f>G5476/1000*'symulacje godzinowe'!$N$3*'symulacje godzinowe'!$Q$3*'symulacje godzinowe'!$R$3</f>
        <v>0</v>
      </c>
      <c r="I5476" s="3">
        <f>'symulacje godzinowe'!$R$3*'symulacje godzinowe'!$N$3*(E5476-D5476)*'symulacje godzinowe'!$O$3/1000</f>
        <v>0.86495377799999984</v>
      </c>
      <c r="J5476" s="3">
        <f>'symulacje godzinowe'!$R$3*'symulacje godzinowe'!$N$3*(E5476-D5476)^2*'symulacje godzinowe'!$P$3/1000</f>
        <v>6.7442911775999993E-3</v>
      </c>
      <c r="K5476" s="3">
        <f t="shared" si="399"/>
        <v>-0.87169806917759984</v>
      </c>
      <c r="L5476" s="6">
        <f t="shared" ref="L5476:L5497" si="401">K5476*(K5476&gt;0)*3600</f>
        <v>0</v>
      </c>
    </row>
    <row r="5477" spans="1:19" x14ac:dyDescent="0.2">
      <c r="A5477" s="2">
        <v>8</v>
      </c>
      <c r="B5477" s="2">
        <v>17</v>
      </c>
      <c r="C5477" s="2">
        <v>5475</v>
      </c>
      <c r="D5477" s="2">
        <v>19</v>
      </c>
      <c r="E5477" s="2">
        <v>55</v>
      </c>
      <c r="F5477" s="1">
        <f t="shared" si="398"/>
        <v>50</v>
      </c>
      <c r="G5477" s="2">
        <v>0</v>
      </c>
      <c r="H5477" s="3">
        <f>G5477/1000*'symulacje godzinowe'!$N$3*'symulacje godzinowe'!$Q$3*'symulacje godzinowe'!$R$3</f>
        <v>0</v>
      </c>
      <c r="I5477" s="3">
        <f>'symulacje godzinowe'!$R$3*'symulacje godzinowe'!$N$3*(E5477-D5477)*'symulacje godzinowe'!$O$3/1000</f>
        <v>0.86736311999999993</v>
      </c>
      <c r="J5477" s="3">
        <f>'symulacje godzinowe'!$R$3*'symulacje godzinowe'!$N$3*(E5477-D5477)^2*'symulacje godzinowe'!$P$3/1000</f>
        <v>6.78191616E-3</v>
      </c>
      <c r="K5477" s="3">
        <f t="shared" si="399"/>
        <v>-0.87414503615999994</v>
      </c>
      <c r="L5477" s="6">
        <f t="shared" si="401"/>
        <v>0</v>
      </c>
    </row>
    <row r="5478" spans="1:19" x14ac:dyDescent="0.2">
      <c r="A5478" s="2">
        <v>8</v>
      </c>
      <c r="B5478" s="2">
        <v>17</v>
      </c>
      <c r="C5478" s="2">
        <v>5476</v>
      </c>
      <c r="D5478" s="2">
        <v>18.8</v>
      </c>
      <c r="E5478" s="2">
        <v>55</v>
      </c>
      <c r="F5478" s="1">
        <f t="shared" si="398"/>
        <v>50</v>
      </c>
      <c r="G5478" s="2">
        <v>0</v>
      </c>
      <c r="H5478" s="3">
        <f>G5478/1000*'symulacje godzinowe'!$N$3*'symulacje godzinowe'!$Q$3*'symulacje godzinowe'!$R$3</f>
        <v>0</v>
      </c>
      <c r="I5478" s="3">
        <f>'symulacje godzinowe'!$R$3*'symulacje godzinowe'!$N$3*(E5478-D5478)*'symulacje godzinowe'!$O$3/1000</f>
        <v>0.87218180399999989</v>
      </c>
      <c r="J5478" s="3">
        <f>'symulacje godzinowe'!$R$3*'symulacje godzinowe'!$N$3*(E5478-D5478)^2*'symulacje godzinowe'!$P$3/1000</f>
        <v>6.8574801024000008E-3</v>
      </c>
      <c r="K5478" s="3">
        <f t="shared" si="399"/>
        <v>-0.87903928410239984</v>
      </c>
      <c r="L5478" s="6">
        <f t="shared" si="401"/>
        <v>0</v>
      </c>
    </row>
    <row r="5479" spans="1:19" x14ac:dyDescent="0.2">
      <c r="A5479" s="2">
        <v>8</v>
      </c>
      <c r="B5479" s="2">
        <v>17</v>
      </c>
      <c r="C5479" s="2">
        <v>5477</v>
      </c>
      <c r="D5479" s="2">
        <v>18.7</v>
      </c>
      <c r="E5479" s="2">
        <v>55</v>
      </c>
      <c r="F5479" s="1">
        <f t="shared" si="398"/>
        <v>50</v>
      </c>
      <c r="G5479" s="2">
        <v>3.5</v>
      </c>
      <c r="H5479" s="3">
        <f>G5479/1000*'symulacje godzinowe'!$N$3*'symulacje godzinowe'!$Q$3*'symulacje godzinowe'!$R$3</f>
        <v>1.5472663499999999E-2</v>
      </c>
      <c r="I5479" s="3">
        <f>'symulacje godzinowe'!$R$3*'symulacje godzinowe'!$N$3*(E5479-D5479)*'symulacje godzinowe'!$O$3/1000</f>
        <v>0.87459114599999987</v>
      </c>
      <c r="J5479" s="3">
        <f>'symulacje godzinowe'!$R$3*'symulacje godzinowe'!$N$3*(E5479-D5479)^2*'symulacje godzinowe'!$P$3/1000</f>
        <v>6.8954190623999991E-3</v>
      </c>
      <c r="K5479" s="3">
        <f t="shared" si="399"/>
        <v>-0.86601390156239988</v>
      </c>
      <c r="L5479" s="6">
        <f t="shared" si="401"/>
        <v>0</v>
      </c>
    </row>
    <row r="5480" spans="1:19" x14ac:dyDescent="0.2">
      <c r="A5480" s="2">
        <v>8</v>
      </c>
      <c r="B5480" s="2">
        <v>17</v>
      </c>
      <c r="C5480" s="2">
        <v>5478</v>
      </c>
      <c r="D5480" s="2">
        <v>18.5</v>
      </c>
      <c r="E5480" s="2">
        <v>55</v>
      </c>
      <c r="F5480" s="1">
        <f t="shared" si="398"/>
        <v>50</v>
      </c>
      <c r="G5480" s="2">
        <v>71.5</v>
      </c>
      <c r="H5480" s="3">
        <f>G5480/1000*'symulacje godzinowe'!$N$3*'symulacje godzinowe'!$Q$3*'symulacje godzinowe'!$R$3</f>
        <v>0.3160844115</v>
      </c>
      <c r="I5480" s="3">
        <f>'symulacje godzinowe'!$R$3*'symulacje godzinowe'!$N$3*(E5480-D5480)*'symulacje godzinowe'!$O$3/1000</f>
        <v>0.87940982999999984</v>
      </c>
      <c r="J5480" s="3">
        <f>'symulacje godzinowe'!$R$3*'symulacje godzinowe'!$N$3*(E5480-D5480)^2*'symulacje godzinowe'!$P$3/1000</f>
        <v>6.9716109599999992E-3</v>
      </c>
      <c r="K5480" s="3">
        <f t="shared" si="399"/>
        <v>-0.57029702945999983</v>
      </c>
      <c r="L5480" s="6">
        <f t="shared" si="401"/>
        <v>0</v>
      </c>
    </row>
    <row r="5481" spans="1:19" x14ac:dyDescent="0.2">
      <c r="A5481" s="2">
        <v>8</v>
      </c>
      <c r="B5481" s="2">
        <v>17</v>
      </c>
      <c r="C5481" s="2">
        <v>5479</v>
      </c>
      <c r="D5481" s="2">
        <v>18.399999999999999</v>
      </c>
      <c r="E5481" s="2">
        <v>55</v>
      </c>
      <c r="F5481" s="1">
        <f t="shared" si="398"/>
        <v>50</v>
      </c>
      <c r="G5481" s="2">
        <v>137</v>
      </c>
      <c r="H5481" s="3">
        <f>G5481/1000*'symulacje godzinowe'!$N$3*'symulacje godzinowe'!$Q$3*'symulacje godzinowe'!$R$3</f>
        <v>0.60564425700000013</v>
      </c>
      <c r="I5481" s="3">
        <f>'symulacje godzinowe'!$R$3*'symulacje godzinowe'!$N$3*(E5481-D5481)*'symulacje godzinowe'!$O$3/1000</f>
        <v>0.88181917199999993</v>
      </c>
      <c r="J5481" s="3">
        <f>'symulacje godzinowe'!$R$3*'symulacje godzinowe'!$N$3*(E5481-D5481)^2*'symulacje godzinowe'!$P$3/1000</f>
        <v>7.0098638976000011E-3</v>
      </c>
      <c r="K5481" s="3">
        <f t="shared" si="399"/>
        <v>-0.2831847788975998</v>
      </c>
      <c r="L5481" s="6">
        <f t="shared" si="401"/>
        <v>0</v>
      </c>
    </row>
    <row r="5482" spans="1:19" x14ac:dyDescent="0.2">
      <c r="A5482" s="2">
        <v>8</v>
      </c>
      <c r="B5482" s="2">
        <v>17</v>
      </c>
      <c r="C5482" s="2">
        <v>5480</v>
      </c>
      <c r="D5482" s="2">
        <v>18.399999999999999</v>
      </c>
      <c r="E5482" s="2">
        <v>55</v>
      </c>
      <c r="F5482" s="1">
        <f t="shared" si="398"/>
        <v>50</v>
      </c>
      <c r="G5482" s="2">
        <v>199.5</v>
      </c>
      <c r="H5482" s="3">
        <f>G5482/1000*'symulacje godzinowe'!$N$3*'symulacje godzinowe'!$Q$3*'symulacje godzinowe'!$R$3</f>
        <v>0.88194181950000006</v>
      </c>
      <c r="I5482" s="3">
        <f>'symulacje godzinowe'!$R$3*'symulacje godzinowe'!$N$3*(E5482-D5482)*'symulacje godzinowe'!$O$3/1000</f>
        <v>0.88181917199999993</v>
      </c>
      <c r="J5482" s="3">
        <f>'symulacje godzinowe'!$R$3*'symulacje godzinowe'!$N$3*(E5482-D5482)^2*'symulacje godzinowe'!$P$3/1000</f>
        <v>7.0098638976000011E-3</v>
      </c>
      <c r="K5482" s="3">
        <f t="shared" si="399"/>
        <v>-6.887216397599873E-3</v>
      </c>
      <c r="L5482" s="6">
        <f t="shared" si="401"/>
        <v>0</v>
      </c>
    </row>
    <row r="5483" spans="1:19" x14ac:dyDescent="0.2">
      <c r="A5483" s="2">
        <v>8</v>
      </c>
      <c r="B5483" s="2">
        <v>17</v>
      </c>
      <c r="C5483" s="2">
        <v>5481</v>
      </c>
      <c r="D5483" s="2">
        <v>18.399999999999999</v>
      </c>
      <c r="E5483" s="2">
        <v>55</v>
      </c>
      <c r="F5483" s="1">
        <f t="shared" si="398"/>
        <v>50</v>
      </c>
      <c r="G5483" s="2">
        <v>257.8</v>
      </c>
      <c r="H5483" s="3">
        <f>G5483/1000*'symulacje godzinowe'!$N$3*'symulacje godzinowe'!$Q$3*'symulacje godzinowe'!$R$3</f>
        <v>1.1396721858000003</v>
      </c>
      <c r="I5483" s="3">
        <f>'symulacje godzinowe'!$R$3*'symulacje godzinowe'!$N$3*(E5483-D5483)*'symulacje godzinowe'!$O$3/1000</f>
        <v>0.88181917199999993</v>
      </c>
      <c r="J5483" s="3">
        <f>'symulacje godzinowe'!$R$3*'symulacje godzinowe'!$N$3*(E5483-D5483)^2*'symulacje godzinowe'!$P$3/1000</f>
        <v>7.0098638976000011E-3</v>
      </c>
      <c r="K5483" s="3">
        <f t="shared" si="399"/>
        <v>0.25084314990240036</v>
      </c>
      <c r="L5483" s="6">
        <f t="shared" si="401"/>
        <v>903.0353396486413</v>
      </c>
    </row>
    <row r="5484" spans="1:19" x14ac:dyDescent="0.2">
      <c r="A5484" s="2">
        <v>8</v>
      </c>
      <c r="B5484" s="2">
        <v>17</v>
      </c>
      <c r="C5484" s="2">
        <v>5482</v>
      </c>
      <c r="D5484" s="2">
        <v>18.399999999999999</v>
      </c>
      <c r="E5484" s="2">
        <v>55</v>
      </c>
      <c r="F5484" s="1">
        <f t="shared" si="398"/>
        <v>50</v>
      </c>
      <c r="G5484" s="2">
        <v>309.60000000000002</v>
      </c>
      <c r="H5484" s="3">
        <f>G5484/1000*'symulacje godzinowe'!$N$3*'symulacje godzinowe'!$Q$3*'symulacje godzinowe'!$R$3</f>
        <v>1.3686676056000002</v>
      </c>
      <c r="I5484" s="3">
        <f>'symulacje godzinowe'!$R$3*'symulacje godzinowe'!$N$3*(E5484-D5484)*'symulacje godzinowe'!$O$3/1000</f>
        <v>0.88181917199999993</v>
      </c>
      <c r="J5484" s="3">
        <f>'symulacje godzinowe'!$R$3*'symulacje godzinowe'!$N$3*(E5484-D5484)^2*'symulacje godzinowe'!$P$3/1000</f>
        <v>7.0098638976000011E-3</v>
      </c>
      <c r="K5484" s="3">
        <f t="shared" si="399"/>
        <v>0.4798385697024003</v>
      </c>
      <c r="L5484" s="6">
        <f t="shared" si="401"/>
        <v>1727.4188509286412</v>
      </c>
    </row>
    <row r="5485" spans="1:19" x14ac:dyDescent="0.2">
      <c r="A5485" s="2">
        <v>8</v>
      </c>
      <c r="B5485" s="2">
        <v>17</v>
      </c>
      <c r="C5485" s="2">
        <v>5483</v>
      </c>
      <c r="D5485" s="2">
        <v>18.899999999999999</v>
      </c>
      <c r="E5485" s="2">
        <v>55</v>
      </c>
      <c r="F5485" s="1">
        <f t="shared" si="398"/>
        <v>50</v>
      </c>
      <c r="G5485" s="2">
        <v>518.5</v>
      </c>
      <c r="H5485" s="3">
        <f>G5485/1000*'symulacje godzinowe'!$N$3*'symulacje godzinowe'!$Q$3*'symulacje godzinowe'!$R$3</f>
        <v>2.2921645785</v>
      </c>
      <c r="I5485" s="3">
        <f>'symulacje godzinowe'!$R$3*'symulacje godzinowe'!$N$3*(E5485-D5485)*'symulacje godzinowe'!$O$3/1000</f>
        <v>0.86977246199999991</v>
      </c>
      <c r="J5485" s="3">
        <f>'symulacje godzinowe'!$R$3*'symulacje godzinowe'!$N$3*(E5485-D5485)^2*'symulacje godzinowe'!$P$3/1000</f>
        <v>6.8196458016E-3</v>
      </c>
      <c r="K5485" s="3">
        <f t="shared" si="399"/>
        <v>1.4155724706984001</v>
      </c>
      <c r="L5485" s="6">
        <f t="shared" si="401"/>
        <v>5096.0608945142403</v>
      </c>
    </row>
    <row r="5486" spans="1:19" x14ac:dyDescent="0.2">
      <c r="A5486" s="2">
        <v>8</v>
      </c>
      <c r="B5486" s="2">
        <v>17</v>
      </c>
      <c r="C5486" s="2">
        <v>5484</v>
      </c>
      <c r="D5486" s="2">
        <v>19.5</v>
      </c>
      <c r="E5486" s="2">
        <v>55</v>
      </c>
      <c r="F5486" s="1">
        <f t="shared" si="398"/>
        <v>50</v>
      </c>
      <c r="G5486" s="2">
        <v>584.1</v>
      </c>
      <c r="H5486" s="3">
        <f>G5486/1000*'symulacje godzinowe'!$N$3*'symulacje godzinowe'!$Q$3*'symulacje godzinowe'!$R$3</f>
        <v>2.5821665001000005</v>
      </c>
      <c r="I5486" s="3">
        <f>'symulacje godzinowe'!$R$3*'symulacje godzinowe'!$N$3*(E5486-D5486)*'symulacje godzinowe'!$O$3/1000</f>
        <v>0.85531640999999992</v>
      </c>
      <c r="J5486" s="3">
        <f>'symulacje godzinowe'!$R$3*'symulacje godzinowe'!$N$3*(E5486-D5486)^2*'symulacje godzinowe'!$P$3/1000</f>
        <v>6.5948378399999993E-3</v>
      </c>
      <c r="K5486" s="3">
        <f t="shared" si="399"/>
        <v>1.7202552522600005</v>
      </c>
      <c r="L5486" s="6">
        <f t="shared" si="401"/>
        <v>6192.9189081360018</v>
      </c>
    </row>
    <row r="5487" spans="1:19" x14ac:dyDescent="0.2">
      <c r="A5487" s="2">
        <v>8</v>
      </c>
      <c r="B5487" s="2">
        <v>17</v>
      </c>
      <c r="C5487" s="2">
        <v>5485</v>
      </c>
      <c r="D5487" s="2">
        <v>20</v>
      </c>
      <c r="E5487" s="2">
        <v>55</v>
      </c>
      <c r="F5487" s="1">
        <f t="shared" si="398"/>
        <v>50</v>
      </c>
      <c r="G5487" s="2">
        <v>636</v>
      </c>
      <c r="H5487" s="3">
        <f>G5487/1000*'symulacje godzinowe'!$N$3*'symulacje godzinowe'!$Q$3*'symulacje godzinowe'!$R$3</f>
        <v>2.8116039960000005</v>
      </c>
      <c r="I5487" s="3">
        <f>'symulacje godzinowe'!$R$3*'symulacje godzinowe'!$N$3*(E5487-D5487)*'symulacje godzinowe'!$O$3/1000</f>
        <v>0.8432696999999999</v>
      </c>
      <c r="J5487" s="3">
        <f>'symulacje godzinowe'!$R$3*'symulacje godzinowe'!$N$3*(E5487-D5487)^2*'symulacje godzinowe'!$P$3/1000</f>
        <v>6.4103759999999997E-3</v>
      </c>
      <c r="K5487" s="3">
        <f t="shared" si="399"/>
        <v>1.9619239200000005</v>
      </c>
      <c r="L5487" s="6">
        <f t="shared" si="401"/>
        <v>7062.9261120000019</v>
      </c>
    </row>
    <row r="5488" spans="1:19" x14ac:dyDescent="0.2">
      <c r="A5488" s="2">
        <v>8</v>
      </c>
      <c r="B5488" s="2">
        <v>17</v>
      </c>
      <c r="C5488" s="2">
        <v>5486</v>
      </c>
      <c r="D5488" s="2">
        <v>20.2</v>
      </c>
      <c r="E5488" s="2">
        <v>55</v>
      </c>
      <c r="F5488" s="1">
        <f t="shared" si="398"/>
        <v>50</v>
      </c>
      <c r="G5488" s="2">
        <v>539.6</v>
      </c>
      <c r="H5488" s="3">
        <f>G5488/1000*'symulacje godzinowe'!$N$3*'symulacje godzinowe'!$Q$3*'symulacje godzinowe'!$R$3</f>
        <v>2.3854426356</v>
      </c>
      <c r="I5488" s="3">
        <f>'symulacje godzinowe'!$R$3*'symulacje godzinowe'!$N$3*(E5488-D5488)*'symulacje godzinowe'!$O$3/1000</f>
        <v>0.83845101599999972</v>
      </c>
      <c r="J5488" s="3">
        <f>'symulacje godzinowe'!$R$3*'symulacje godzinowe'!$N$3*(E5488-D5488)^2*'symulacje godzinowe'!$P$3/1000</f>
        <v>6.3373238783999983E-3</v>
      </c>
      <c r="K5488" s="3">
        <f t="shared" si="399"/>
        <v>1.5406542957216005</v>
      </c>
      <c r="L5488" s="6">
        <f t="shared" si="401"/>
        <v>5546.355464597762</v>
      </c>
    </row>
    <row r="5489" spans="1:19" x14ac:dyDescent="0.2">
      <c r="A5489" s="2">
        <v>8</v>
      </c>
      <c r="B5489" s="2">
        <v>17</v>
      </c>
      <c r="C5489" s="2">
        <v>5487</v>
      </c>
      <c r="D5489" s="2">
        <v>20.399999999999999</v>
      </c>
      <c r="E5489" s="2">
        <v>55</v>
      </c>
      <c r="F5489" s="1">
        <f t="shared" si="398"/>
        <v>50</v>
      </c>
      <c r="G5489" s="2">
        <v>398.2</v>
      </c>
      <c r="H5489" s="3">
        <f>G5489/1000*'symulacje godzinowe'!$N$3*'symulacje godzinowe'!$Q$3*'symulacje godzinowe'!$R$3</f>
        <v>1.7603470302000002</v>
      </c>
      <c r="I5489" s="3">
        <f>'symulacje godzinowe'!$R$3*'symulacje godzinowe'!$N$3*(E5489-D5489)*'symulacje godzinowe'!$O$3/1000</f>
        <v>0.83363233199999998</v>
      </c>
      <c r="J5489" s="3">
        <f>'symulacje godzinowe'!$R$3*'symulacje godzinowe'!$N$3*(E5489-D5489)^2*'symulacje godzinowe'!$P$3/1000</f>
        <v>6.2646903935999997E-3</v>
      </c>
      <c r="K5489" s="3">
        <f t="shared" si="399"/>
        <v>0.92045000780640018</v>
      </c>
      <c r="L5489" s="6">
        <f t="shared" si="401"/>
        <v>3313.6200281030406</v>
      </c>
    </row>
    <row r="5490" spans="1:19" x14ac:dyDescent="0.2">
      <c r="A5490" s="2">
        <v>8</v>
      </c>
      <c r="B5490" s="2">
        <v>17</v>
      </c>
      <c r="C5490" s="2">
        <v>5488</v>
      </c>
      <c r="D5490" s="2">
        <v>20.6</v>
      </c>
      <c r="E5490" s="2">
        <v>55</v>
      </c>
      <c r="F5490" s="1">
        <f t="shared" si="398"/>
        <v>50</v>
      </c>
      <c r="G5490" s="2">
        <v>277.89999999999998</v>
      </c>
      <c r="H5490" s="3">
        <f>G5490/1000*'symulacje godzinowe'!$N$3*'symulacje godzinowe'!$Q$3*'symulacje godzinowe'!$R$3</f>
        <v>1.2285294818999999</v>
      </c>
      <c r="I5490" s="3">
        <f>'symulacje godzinowe'!$R$3*'symulacje godzinowe'!$N$3*(E5490-D5490)*'symulacje godzinowe'!$O$3/1000</f>
        <v>0.82881364799999979</v>
      </c>
      <c r="J5490" s="3">
        <f>'symulacje godzinowe'!$R$3*'symulacje godzinowe'!$N$3*(E5490-D5490)^2*'symulacje godzinowe'!$P$3/1000</f>
        <v>6.1924755455999986E-3</v>
      </c>
      <c r="K5490" s="3">
        <f t="shared" si="399"/>
        <v>0.39352335835440011</v>
      </c>
      <c r="L5490" s="6">
        <f t="shared" si="401"/>
        <v>1416.6840900758405</v>
      </c>
    </row>
    <row r="5491" spans="1:19" x14ac:dyDescent="0.2">
      <c r="A5491" s="2">
        <v>8</v>
      </c>
      <c r="B5491" s="2">
        <v>17</v>
      </c>
      <c r="C5491" s="2">
        <v>5489</v>
      </c>
      <c r="D5491" s="2">
        <v>19.3</v>
      </c>
      <c r="E5491" s="2">
        <v>55</v>
      </c>
      <c r="F5491" s="1">
        <f t="shared" si="398"/>
        <v>50</v>
      </c>
      <c r="G5491" s="2">
        <v>151.4</v>
      </c>
      <c r="H5491" s="3">
        <f>G5491/1000*'symulacje godzinowe'!$N$3*'symulacje godzinowe'!$Q$3*'symulacje godzinowe'!$R$3</f>
        <v>0.66930321540000004</v>
      </c>
      <c r="I5491" s="3">
        <f>'symulacje godzinowe'!$R$3*'symulacje godzinowe'!$N$3*(E5491-D5491)*'symulacje godzinowe'!$O$3/1000</f>
        <v>0.86013509399999999</v>
      </c>
      <c r="J5491" s="3">
        <f>'symulacje godzinowe'!$R$3*'symulacje godzinowe'!$N$3*(E5491-D5491)^2*'symulacje godzinowe'!$P$3/1000</f>
        <v>6.6693551904000014E-3</v>
      </c>
      <c r="K5491" s="3">
        <f t="shared" si="399"/>
        <v>-0.19750123379039994</v>
      </c>
      <c r="L5491" s="6">
        <f t="shared" si="401"/>
        <v>0</v>
      </c>
    </row>
    <row r="5492" spans="1:19" x14ac:dyDescent="0.2">
      <c r="A5492" s="2">
        <v>8</v>
      </c>
      <c r="B5492" s="2">
        <v>17</v>
      </c>
      <c r="C5492" s="2">
        <v>5490</v>
      </c>
      <c r="D5492" s="2">
        <v>18.100000000000001</v>
      </c>
      <c r="E5492" s="2">
        <v>55</v>
      </c>
      <c r="F5492" s="1">
        <f t="shared" si="398"/>
        <v>50</v>
      </c>
      <c r="G5492" s="2">
        <v>72.099999999999994</v>
      </c>
      <c r="H5492" s="3">
        <f>G5492/1000*'symulacje godzinowe'!$N$3*'symulacje godzinowe'!$Q$3*'symulacje godzinowe'!$R$3</f>
        <v>0.31873686810000001</v>
      </c>
      <c r="I5492" s="3">
        <f>'symulacje godzinowe'!$R$3*'symulacje godzinowe'!$N$3*(E5492-D5492)*'symulacje godzinowe'!$O$3/1000</f>
        <v>0.88904719799999987</v>
      </c>
      <c r="J5492" s="3">
        <f>'symulacje godzinowe'!$R$3*'symulacje godzinowe'!$N$3*(E5492-D5492)^2*'symulacje godzinowe'!$P$3/1000</f>
        <v>7.1252506655999984E-3</v>
      </c>
      <c r="K5492" s="3">
        <f t="shared" si="399"/>
        <v>-0.57743558056559985</v>
      </c>
      <c r="L5492" s="6">
        <f t="shared" si="401"/>
        <v>0</v>
      </c>
    </row>
    <row r="5493" spans="1:19" x14ac:dyDescent="0.2">
      <c r="A5493" s="2">
        <v>8</v>
      </c>
      <c r="B5493" s="2">
        <v>17</v>
      </c>
      <c r="C5493" s="2">
        <v>5491</v>
      </c>
      <c r="D5493" s="2">
        <v>16.8</v>
      </c>
      <c r="E5493" s="2">
        <v>55</v>
      </c>
      <c r="F5493" s="1">
        <f t="shared" si="398"/>
        <v>50</v>
      </c>
      <c r="G5493" s="2">
        <v>0</v>
      </c>
      <c r="H5493" s="3">
        <f>G5493/1000*'symulacje godzinowe'!$N$3*'symulacje godzinowe'!$Q$3*'symulacje godzinowe'!$R$3</f>
        <v>0</v>
      </c>
      <c r="I5493" s="3">
        <f>'symulacje godzinowe'!$R$3*'symulacje godzinowe'!$N$3*(E5493-D5493)*'symulacje godzinowe'!$O$3/1000</f>
        <v>0.92036864400000007</v>
      </c>
      <c r="J5493" s="3">
        <f>'symulacje godzinowe'!$R$3*'symulacje godzinowe'!$N$3*(E5493-D5493)^2*'symulacje godzinowe'!$P$3/1000</f>
        <v>7.6361445504E-3</v>
      </c>
      <c r="K5493" s="3">
        <f t="shared" si="399"/>
        <v>-0.92800478855040003</v>
      </c>
      <c r="L5493" s="6">
        <f t="shared" si="401"/>
        <v>0</v>
      </c>
    </row>
    <row r="5494" spans="1:19" x14ac:dyDescent="0.2">
      <c r="A5494" s="2">
        <v>8</v>
      </c>
      <c r="B5494" s="2">
        <v>17</v>
      </c>
      <c r="C5494" s="2">
        <v>5492</v>
      </c>
      <c r="D5494" s="2">
        <v>15.1</v>
      </c>
      <c r="E5494" s="2">
        <v>55</v>
      </c>
      <c r="F5494" s="1">
        <f t="shared" si="398"/>
        <v>50</v>
      </c>
      <c r="G5494" s="2">
        <v>0</v>
      </c>
      <c r="H5494" s="3">
        <f>G5494/1000*'symulacje godzinowe'!$N$3*'symulacje godzinowe'!$Q$3*'symulacje godzinowe'!$R$3</f>
        <v>0</v>
      </c>
      <c r="I5494" s="3">
        <f>'symulacje godzinowe'!$R$3*'symulacje godzinowe'!$N$3*(E5494-D5494)*'symulacje godzinowe'!$O$3/1000</f>
        <v>0.96132745799999986</v>
      </c>
      <c r="J5494" s="3">
        <f>'symulacje godzinowe'!$R$3*'symulacje godzinowe'!$N$3*(E5494-D5494)^2*'symulacje godzinowe'!$P$3/1000</f>
        <v>8.3309246496000005E-3</v>
      </c>
      <c r="K5494" s="3">
        <f t="shared" si="399"/>
        <v>-0.9696583826495998</v>
      </c>
      <c r="L5494" s="6">
        <f t="shared" si="401"/>
        <v>0</v>
      </c>
    </row>
    <row r="5495" spans="1:19" x14ac:dyDescent="0.2">
      <c r="A5495" s="2">
        <v>8</v>
      </c>
      <c r="B5495" s="2">
        <v>17</v>
      </c>
      <c r="C5495" s="2">
        <v>5493</v>
      </c>
      <c r="D5495" s="2">
        <v>13.3</v>
      </c>
      <c r="E5495" s="2">
        <v>55</v>
      </c>
      <c r="F5495" s="1">
        <f t="shared" si="398"/>
        <v>50</v>
      </c>
      <c r="G5495" s="2">
        <v>0</v>
      </c>
      <c r="H5495" s="3">
        <f>G5495/1000*'symulacje godzinowe'!$N$3*'symulacje godzinowe'!$Q$3*'symulacje godzinowe'!$R$3</f>
        <v>0</v>
      </c>
      <c r="I5495" s="3">
        <f>'symulacje godzinowe'!$R$3*'symulacje godzinowe'!$N$3*(E5495-D5495)*'symulacje godzinowe'!$O$3/1000</f>
        <v>1.0046956140000001</v>
      </c>
      <c r="J5495" s="3">
        <f>'symulacje godzinowe'!$R$3*'symulacje godzinowe'!$N$3*(E5495-D5495)^2*'symulacje godzinowe'!$P$3/1000</f>
        <v>9.0995418144000015E-3</v>
      </c>
      <c r="K5495" s="3">
        <f t="shared" si="399"/>
        <v>-1.0137951558144001</v>
      </c>
      <c r="L5495" s="6">
        <f t="shared" si="401"/>
        <v>0</v>
      </c>
    </row>
    <row r="5496" spans="1:19" x14ac:dyDescent="0.2">
      <c r="A5496" s="2">
        <v>8</v>
      </c>
      <c r="B5496" s="2">
        <v>17</v>
      </c>
      <c r="C5496" s="2">
        <v>5494</v>
      </c>
      <c r="D5496" s="2">
        <v>11.6</v>
      </c>
      <c r="E5496" s="2">
        <v>55</v>
      </c>
      <c r="F5496" s="1">
        <f t="shared" si="398"/>
        <v>50</v>
      </c>
      <c r="G5496" s="2">
        <v>0</v>
      </c>
      <c r="H5496" s="3">
        <f>G5496/1000*'symulacje godzinowe'!$N$3*'symulacje godzinowe'!$Q$3*'symulacje godzinowe'!$R$3</f>
        <v>0</v>
      </c>
      <c r="I5496" s="3">
        <f>'symulacje godzinowe'!$R$3*'symulacje godzinowe'!$N$3*(E5496-D5496)*'symulacje godzinowe'!$O$3/1000</f>
        <v>1.0456544279999997</v>
      </c>
      <c r="J5496" s="3">
        <f>'symulacje godzinowe'!$R$3*'symulacje godzinowe'!$N$3*(E5496-D5496)^2*'symulacje godzinowe'!$P$3/1000</f>
        <v>9.8565941375999989E-3</v>
      </c>
      <c r="K5496" s="3">
        <f t="shared" si="399"/>
        <v>-1.0555110221375998</v>
      </c>
      <c r="L5496" s="6">
        <f t="shared" si="401"/>
        <v>0</v>
      </c>
      <c r="O5496" s="21" t="s">
        <v>33</v>
      </c>
    </row>
    <row r="5497" spans="1:19" x14ac:dyDescent="0.2">
      <c r="A5497" s="2">
        <v>8</v>
      </c>
      <c r="B5497" s="2">
        <v>17</v>
      </c>
      <c r="C5497" s="2">
        <v>5495</v>
      </c>
      <c r="D5497" s="2">
        <v>11.2</v>
      </c>
      <c r="E5497" s="2">
        <v>55</v>
      </c>
      <c r="F5497" s="1">
        <f t="shared" si="398"/>
        <v>50</v>
      </c>
      <c r="G5497" s="2">
        <v>0</v>
      </c>
      <c r="H5497" s="3">
        <f>G5497/1000*'symulacje godzinowe'!$N$3*'symulacje godzinowe'!$Q$3*'symulacje godzinowe'!$R$3</f>
        <v>0</v>
      </c>
      <c r="I5497" s="3">
        <f>'symulacje godzinowe'!$R$3*'symulacje godzinowe'!$N$3*(E5497-D5497)*'symulacje godzinowe'!$O$3/1000</f>
        <v>1.0552917959999997</v>
      </c>
      <c r="J5497" s="3">
        <f>'symulacje godzinowe'!$R$3*'symulacje godzinowe'!$N$3*(E5497-D5497)^2*'symulacje godzinowe'!$P$3/1000</f>
        <v>1.0039119782399998E-2</v>
      </c>
      <c r="K5497" s="3">
        <f t="shared" si="399"/>
        <v>-1.0653309157823996</v>
      </c>
      <c r="L5497" s="6">
        <f t="shared" si="401"/>
        <v>0</v>
      </c>
      <c r="M5497" s="21" t="s">
        <v>32</v>
      </c>
      <c r="N5497" s="21" t="s">
        <v>27</v>
      </c>
      <c r="O5497" s="21" t="s">
        <v>31</v>
      </c>
      <c r="P5497" s="21" t="s">
        <v>28</v>
      </c>
      <c r="Q5497" s="21" t="s">
        <v>29</v>
      </c>
      <c r="R5497" s="21" t="s">
        <v>30</v>
      </c>
      <c r="S5497" s="21" t="s">
        <v>26</v>
      </c>
    </row>
    <row r="5498" spans="1:19" x14ac:dyDescent="0.2">
      <c r="A5498" s="2">
        <v>8</v>
      </c>
      <c r="B5498" s="2">
        <v>17</v>
      </c>
      <c r="C5498" s="2">
        <v>5496</v>
      </c>
      <c r="D5498" s="2">
        <v>10.7</v>
      </c>
      <c r="E5498" s="2">
        <v>55</v>
      </c>
      <c r="F5498" s="1">
        <f t="shared" si="398"/>
        <v>50</v>
      </c>
      <c r="G5498" s="2">
        <v>0</v>
      </c>
      <c r="H5498" s="3">
        <f>G5498/1000*'symulacje godzinowe'!$N$3*'symulacje godzinowe'!$Q$3*'symulacje godzinowe'!$R$3</f>
        <v>0</v>
      </c>
      <c r="I5498" s="3">
        <f>'symulacje godzinowe'!$R$3*'symulacje godzinowe'!$N$3*(E5498-D5498)*'symulacje godzinowe'!$O$3/1000</f>
        <v>1.0673385059999998</v>
      </c>
      <c r="J5498" s="3">
        <f>'symulacje godzinowe'!$R$3*'symulacje godzinowe'!$N$3*(E5498-D5498)^2*'symulacje godzinowe'!$P$3/1000</f>
        <v>1.0269631670399999E-2</v>
      </c>
      <c r="K5498" s="3">
        <f t="shared" si="399"/>
        <v>-1.0776081376703999</v>
      </c>
      <c r="L5498" s="10">
        <f>SUM(L5475:L5497)</f>
        <v>31259.019688004169</v>
      </c>
      <c r="M5498" s="19">
        <f>(L5474-4.187*$N$7*$O$7*(F5498-10))*((L5474-4.187*$N$7*$O$7*(F5498-10))&gt;0)</f>
        <v>39109.643029939514</v>
      </c>
      <c r="N5498" s="19">
        <f>M5498/4.187/(F5498-10)*(M5498&gt;0)</f>
        <v>233.51828892966032</v>
      </c>
      <c r="O5498" s="19">
        <f>$P$7-0.5*$N$7*$O$7</f>
        <v>100</v>
      </c>
      <c r="P5498" s="19">
        <f>IF(N5498&lt;O5498,N5498,O5498)</f>
        <v>100</v>
      </c>
      <c r="Q5498" s="19">
        <f>L5498/4.187/(F5498-10)+P5498</f>
        <v>286.6432988297359</v>
      </c>
      <c r="R5498" s="19" t="b">
        <f>Q5498&gt;$N$7*$O$7</f>
        <v>1</v>
      </c>
      <c r="S5498" s="19">
        <f>IF(R5498,(F5498-10)/(50-10),(F5498-10)/(50-10)*Q5498/$N$7/$O$7)</f>
        <v>1</v>
      </c>
    </row>
    <row r="5499" spans="1:19" x14ac:dyDescent="0.2">
      <c r="A5499" s="2">
        <v>8</v>
      </c>
      <c r="B5499" s="2">
        <v>18</v>
      </c>
      <c r="C5499" s="2">
        <v>5497</v>
      </c>
      <c r="D5499" s="2">
        <v>10.3</v>
      </c>
      <c r="E5499" s="2">
        <v>55</v>
      </c>
      <c r="F5499" s="1">
        <f t="shared" si="398"/>
        <v>50</v>
      </c>
      <c r="G5499" s="2">
        <v>0</v>
      </c>
      <c r="H5499" s="3">
        <f>G5499/1000*'symulacje godzinowe'!$N$3*'symulacje godzinowe'!$Q$3*'symulacje godzinowe'!$R$3</f>
        <v>0</v>
      </c>
      <c r="I5499" s="3">
        <f>'symulacje godzinowe'!$R$3*'symulacje godzinowe'!$N$3*(E5499-D5499)*'symulacje godzinowe'!$O$3/1000</f>
        <v>1.0769758739999999</v>
      </c>
      <c r="J5499" s="3">
        <f>'symulacje godzinowe'!$R$3*'symulacje godzinowe'!$N$3*(E5499-D5499)^2*'symulacje godzinowe'!$P$3/1000</f>
        <v>1.04559250464E-2</v>
      </c>
      <c r="K5499" s="3">
        <f t="shared" si="399"/>
        <v>-1.0874317990464</v>
      </c>
      <c r="L5499" s="6">
        <f>K5499*(K5499&gt;0)*3600</f>
        <v>0</v>
      </c>
    </row>
    <row r="5500" spans="1:19" x14ac:dyDescent="0.2">
      <c r="A5500" s="2">
        <v>8</v>
      </c>
      <c r="B5500" s="2">
        <v>18</v>
      </c>
      <c r="C5500" s="2">
        <v>5498</v>
      </c>
      <c r="D5500" s="2">
        <v>9.6999999999999993</v>
      </c>
      <c r="E5500" s="2">
        <v>55</v>
      </c>
      <c r="F5500" s="1">
        <f t="shared" si="398"/>
        <v>50</v>
      </c>
      <c r="G5500" s="2">
        <v>0</v>
      </c>
      <c r="H5500" s="3">
        <f>G5500/1000*'symulacje godzinowe'!$N$3*'symulacje godzinowe'!$Q$3*'symulacje godzinowe'!$R$3</f>
        <v>0</v>
      </c>
      <c r="I5500" s="3">
        <f>'symulacje godzinowe'!$R$3*'symulacje godzinowe'!$N$3*(E5500-D5500)*'symulacje godzinowe'!$O$3/1000</f>
        <v>1.0914319259999998</v>
      </c>
      <c r="J5500" s="3">
        <f>'symulacje godzinowe'!$R$3*'symulacje godzinowe'!$N$3*(E5500-D5500)^2*'symulacje godzinowe'!$P$3/1000</f>
        <v>1.0738504886399998E-2</v>
      </c>
      <c r="K5500" s="3">
        <f t="shared" si="399"/>
        <v>-1.1021704308863998</v>
      </c>
      <c r="L5500" s="6">
        <f t="shared" ref="L5500:L5521" si="402">K5500*(K5500&gt;0)*3600</f>
        <v>0</v>
      </c>
    </row>
    <row r="5501" spans="1:19" x14ac:dyDescent="0.2">
      <c r="A5501" s="2">
        <v>8</v>
      </c>
      <c r="B5501" s="2">
        <v>18</v>
      </c>
      <c r="C5501" s="2">
        <v>5499</v>
      </c>
      <c r="D5501" s="2">
        <v>9.1</v>
      </c>
      <c r="E5501" s="2">
        <v>55</v>
      </c>
      <c r="F5501" s="1">
        <f t="shared" ref="F5501:F5564" si="403">E5501-5</f>
        <v>50</v>
      </c>
      <c r="G5501" s="2">
        <v>0</v>
      </c>
      <c r="H5501" s="3">
        <f>G5501/1000*'symulacje godzinowe'!$N$3*'symulacje godzinowe'!$Q$3*'symulacje godzinowe'!$R$3</f>
        <v>0</v>
      </c>
      <c r="I5501" s="3">
        <f>'symulacje godzinowe'!$R$3*'symulacje godzinowe'!$N$3*(E5501-D5501)*'symulacje godzinowe'!$O$3/1000</f>
        <v>1.1058879779999997</v>
      </c>
      <c r="J5501" s="3">
        <f>'symulacje godzinowe'!$R$3*'symulacje godzinowe'!$N$3*(E5501-D5501)^2*'symulacje godzinowe'!$P$3/1000</f>
        <v>1.1024852457599999E-2</v>
      </c>
      <c r="K5501" s="3">
        <f t="shared" ref="K5501:K5564" si="404">H5501-I5501-J5501</f>
        <v>-1.1169128304575997</v>
      </c>
      <c r="L5501" s="6">
        <f t="shared" si="402"/>
        <v>0</v>
      </c>
    </row>
    <row r="5502" spans="1:19" x14ac:dyDescent="0.2">
      <c r="A5502" s="2">
        <v>8</v>
      </c>
      <c r="B5502" s="2">
        <v>18</v>
      </c>
      <c r="C5502" s="2">
        <v>5500</v>
      </c>
      <c r="D5502" s="2">
        <v>8.5</v>
      </c>
      <c r="E5502" s="2">
        <v>55</v>
      </c>
      <c r="F5502" s="1">
        <f t="shared" si="403"/>
        <v>50</v>
      </c>
      <c r="G5502" s="2">
        <v>0</v>
      </c>
      <c r="H5502" s="3">
        <f>G5502/1000*'symulacje godzinowe'!$N$3*'symulacje godzinowe'!$Q$3*'symulacje godzinowe'!$R$3</f>
        <v>0</v>
      </c>
      <c r="I5502" s="3">
        <f>'symulacje godzinowe'!$R$3*'symulacje godzinowe'!$N$3*(E5502-D5502)*'symulacje godzinowe'!$O$3/1000</f>
        <v>1.12034403</v>
      </c>
      <c r="J5502" s="3">
        <f>'symulacje godzinowe'!$R$3*'symulacje godzinowe'!$N$3*(E5502-D5502)^2*'symulacje godzinowe'!$P$3/1000</f>
        <v>1.1314967759999999E-2</v>
      </c>
      <c r="K5502" s="3">
        <f t="shared" si="404"/>
        <v>-1.13165899776</v>
      </c>
      <c r="L5502" s="6">
        <f t="shared" si="402"/>
        <v>0</v>
      </c>
    </row>
    <row r="5503" spans="1:19" x14ac:dyDescent="0.2">
      <c r="A5503" s="2">
        <v>8</v>
      </c>
      <c r="B5503" s="2">
        <v>18</v>
      </c>
      <c r="C5503" s="2">
        <v>5501</v>
      </c>
      <c r="D5503" s="2">
        <v>9.1999999999999993</v>
      </c>
      <c r="E5503" s="2">
        <v>55</v>
      </c>
      <c r="F5503" s="1">
        <f t="shared" si="403"/>
        <v>50</v>
      </c>
      <c r="G5503" s="2">
        <v>8.1</v>
      </c>
      <c r="H5503" s="3">
        <f>G5503/1000*'symulacje godzinowe'!$N$3*'symulacje godzinowe'!$Q$3*'symulacje godzinowe'!$R$3</f>
        <v>3.5808164099999998E-2</v>
      </c>
      <c r="I5503" s="3">
        <f>'symulacje godzinowe'!$R$3*'symulacje godzinowe'!$N$3*(E5503-D5503)*'symulacje godzinowe'!$O$3/1000</f>
        <v>1.1034786359999997</v>
      </c>
      <c r="J5503" s="3">
        <f>'symulacje godzinowe'!$R$3*'symulacje godzinowe'!$N$3*(E5503-D5503)^2*'symulacje godzinowe'!$P$3/1000</f>
        <v>1.09768662144E-2</v>
      </c>
      <c r="K5503" s="3">
        <f t="shared" si="404"/>
        <v>-1.0786473381143997</v>
      </c>
      <c r="L5503" s="6">
        <f t="shared" si="402"/>
        <v>0</v>
      </c>
    </row>
    <row r="5504" spans="1:19" x14ac:dyDescent="0.2">
      <c r="A5504" s="2">
        <v>8</v>
      </c>
      <c r="B5504" s="2">
        <v>18</v>
      </c>
      <c r="C5504" s="2">
        <v>5502</v>
      </c>
      <c r="D5504" s="2">
        <v>10</v>
      </c>
      <c r="E5504" s="2">
        <v>55</v>
      </c>
      <c r="F5504" s="1">
        <f t="shared" si="403"/>
        <v>50</v>
      </c>
      <c r="G5504" s="2">
        <v>106.6</v>
      </c>
      <c r="H5504" s="3">
        <f>G5504/1000*'symulacje godzinowe'!$N$3*'symulacje godzinowe'!$Q$3*'symulacje godzinowe'!$R$3</f>
        <v>0.47125312260000007</v>
      </c>
      <c r="I5504" s="3">
        <f>'symulacje godzinowe'!$R$3*'symulacje godzinowe'!$N$3*(E5504-D5504)*'symulacje godzinowe'!$O$3/1000</f>
        <v>1.0842038999999999</v>
      </c>
      <c r="J5504" s="3">
        <f>'symulacje godzinowe'!$R$3*'symulacje godzinowe'!$N$3*(E5504-D5504)^2*'symulacje godzinowe'!$P$3/1000</f>
        <v>1.0596744E-2</v>
      </c>
      <c r="K5504" s="3">
        <f t="shared" si="404"/>
        <v>-0.6235475213999998</v>
      </c>
      <c r="L5504" s="6">
        <f t="shared" si="402"/>
        <v>0</v>
      </c>
    </row>
    <row r="5505" spans="1:15" x14ac:dyDescent="0.2">
      <c r="A5505" s="2">
        <v>8</v>
      </c>
      <c r="B5505" s="2">
        <v>18</v>
      </c>
      <c r="C5505" s="2">
        <v>5503</v>
      </c>
      <c r="D5505" s="2">
        <v>10.7</v>
      </c>
      <c r="E5505" s="2">
        <v>55</v>
      </c>
      <c r="F5505" s="1">
        <f t="shared" si="403"/>
        <v>50</v>
      </c>
      <c r="G5505" s="2">
        <v>168.2</v>
      </c>
      <c r="H5505" s="3">
        <f>G5505/1000*'symulacje godzinowe'!$N$3*'symulacje godzinowe'!$Q$3*'symulacje godzinowe'!$R$3</f>
        <v>0.74357200020000003</v>
      </c>
      <c r="I5505" s="3">
        <f>'symulacje godzinowe'!$R$3*'symulacje godzinowe'!$N$3*(E5505-D5505)*'symulacje godzinowe'!$O$3/1000</f>
        <v>1.0673385059999998</v>
      </c>
      <c r="J5505" s="3">
        <f>'symulacje godzinowe'!$R$3*'symulacje godzinowe'!$N$3*(E5505-D5505)^2*'symulacje godzinowe'!$P$3/1000</f>
        <v>1.0269631670399999E-2</v>
      </c>
      <c r="K5505" s="3">
        <f t="shared" si="404"/>
        <v>-0.33403613747039979</v>
      </c>
      <c r="L5505" s="6">
        <f t="shared" si="402"/>
        <v>0</v>
      </c>
    </row>
    <row r="5506" spans="1:15" x14ac:dyDescent="0.2">
      <c r="A5506" s="2">
        <v>8</v>
      </c>
      <c r="B5506" s="2">
        <v>18</v>
      </c>
      <c r="C5506" s="2">
        <v>5504</v>
      </c>
      <c r="D5506" s="2">
        <v>12.3</v>
      </c>
      <c r="E5506" s="2">
        <v>55</v>
      </c>
      <c r="F5506" s="1">
        <f t="shared" si="403"/>
        <v>50</v>
      </c>
      <c r="G5506" s="2">
        <v>248.6</v>
      </c>
      <c r="H5506" s="3">
        <f>G5506/1000*'symulacje godzinowe'!$N$3*'symulacje godzinowe'!$Q$3*'symulacje godzinowe'!$R$3</f>
        <v>1.0990011846000001</v>
      </c>
      <c r="I5506" s="3">
        <f>'symulacje godzinowe'!$R$3*'symulacje godzinowe'!$N$3*(E5506-D5506)*'symulacje godzinowe'!$O$3/1000</f>
        <v>1.0287890339999999</v>
      </c>
      <c r="J5506" s="3">
        <f>'symulacje godzinowe'!$R$3*'symulacje godzinowe'!$N$3*(E5506-D5506)^2*'symulacje godzinowe'!$P$3/1000</f>
        <v>9.5412036384000011E-3</v>
      </c>
      <c r="K5506" s="3">
        <f t="shared" si="404"/>
        <v>6.0670946961600192E-2</v>
      </c>
      <c r="L5506" s="6">
        <f t="shared" si="402"/>
        <v>218.4154090617607</v>
      </c>
    </row>
    <row r="5507" spans="1:15" x14ac:dyDescent="0.2">
      <c r="A5507" s="2">
        <v>8</v>
      </c>
      <c r="B5507" s="2">
        <v>18</v>
      </c>
      <c r="C5507" s="2">
        <v>5505</v>
      </c>
      <c r="D5507" s="2">
        <v>13.8</v>
      </c>
      <c r="E5507" s="2">
        <v>55</v>
      </c>
      <c r="F5507" s="1">
        <f t="shared" si="403"/>
        <v>50</v>
      </c>
      <c r="G5507" s="2">
        <v>256.7</v>
      </c>
      <c r="H5507" s="3">
        <f>G5507/1000*'symulacje godzinowe'!$N$3*'symulacje godzinowe'!$Q$3*'symulacje godzinowe'!$R$3</f>
        <v>1.1348093486999999</v>
      </c>
      <c r="I5507" s="3">
        <f>'symulacje godzinowe'!$R$3*'symulacje godzinowe'!$N$3*(E5507-D5507)*'symulacje godzinowe'!$O$3/1000</f>
        <v>0.99264890400000005</v>
      </c>
      <c r="J5507" s="3">
        <f>'symulacje godzinowe'!$R$3*'symulacje godzinowe'!$N$3*(E5507-D5507)^2*'symulacje godzinowe'!$P$3/1000</f>
        <v>8.8826356224000012E-3</v>
      </c>
      <c r="K5507" s="3">
        <f t="shared" si="404"/>
        <v>0.1332778090775999</v>
      </c>
      <c r="L5507" s="6">
        <f t="shared" si="402"/>
        <v>479.80011267935964</v>
      </c>
    </row>
    <row r="5508" spans="1:15" x14ac:dyDescent="0.2">
      <c r="A5508" s="2">
        <v>8</v>
      </c>
      <c r="B5508" s="2">
        <v>18</v>
      </c>
      <c r="C5508" s="2">
        <v>5506</v>
      </c>
      <c r="D5508" s="2">
        <v>15.4</v>
      </c>
      <c r="E5508" s="2">
        <v>55</v>
      </c>
      <c r="F5508" s="1">
        <f t="shared" si="403"/>
        <v>50</v>
      </c>
      <c r="G5508" s="2">
        <v>307.3</v>
      </c>
      <c r="H5508" s="3">
        <f>G5508/1000*'symulacje godzinowe'!$N$3*'symulacje godzinowe'!$Q$3*'symulacje godzinowe'!$R$3</f>
        <v>1.3584998553000001</v>
      </c>
      <c r="I5508" s="3">
        <f>'symulacje godzinowe'!$R$3*'symulacje godzinowe'!$N$3*(E5508-D5508)*'symulacje godzinowe'!$O$3/1000</f>
        <v>0.95409943200000003</v>
      </c>
      <c r="J5508" s="3">
        <f>'symulacje godzinowe'!$R$3*'symulacje godzinowe'!$N$3*(E5508-D5508)^2*'symulacje godzinowe'!$P$3/1000</f>
        <v>8.206118553600001E-3</v>
      </c>
      <c r="K5508" s="3">
        <f t="shared" si="404"/>
        <v>0.39619430474640005</v>
      </c>
      <c r="L5508" s="6">
        <f t="shared" si="402"/>
        <v>1426.2994970870402</v>
      </c>
    </row>
    <row r="5509" spans="1:15" x14ac:dyDescent="0.2">
      <c r="A5509" s="2">
        <v>8</v>
      </c>
      <c r="B5509" s="2">
        <v>18</v>
      </c>
      <c r="C5509" s="2">
        <v>5507</v>
      </c>
      <c r="D5509" s="2">
        <v>16.100000000000001</v>
      </c>
      <c r="E5509" s="2">
        <v>55</v>
      </c>
      <c r="F5509" s="1">
        <f t="shared" si="403"/>
        <v>50</v>
      </c>
      <c r="G5509" s="2">
        <v>342.9</v>
      </c>
      <c r="H5509" s="3">
        <f>G5509/1000*'symulacje godzinowe'!$N$3*'symulacje godzinowe'!$Q$3*'symulacje godzinowe'!$R$3</f>
        <v>1.5158789469</v>
      </c>
      <c r="I5509" s="3">
        <f>'symulacje godzinowe'!$R$3*'symulacje godzinowe'!$N$3*(E5509-D5509)*'symulacje godzinowe'!$O$3/1000</f>
        <v>0.93723403799999994</v>
      </c>
      <c r="J5509" s="3">
        <f>'symulacje godzinowe'!$R$3*'symulacje godzinowe'!$N$3*(E5509-D5509)^2*'symulacje godzinowe'!$P$3/1000</f>
        <v>7.9185674015999977E-3</v>
      </c>
      <c r="K5509" s="3">
        <f t="shared" si="404"/>
        <v>0.57072634149840007</v>
      </c>
      <c r="L5509" s="6">
        <f t="shared" si="402"/>
        <v>2054.6148293942401</v>
      </c>
    </row>
    <row r="5510" spans="1:15" x14ac:dyDescent="0.2">
      <c r="A5510" s="2">
        <v>8</v>
      </c>
      <c r="B5510" s="2">
        <v>18</v>
      </c>
      <c r="C5510" s="2">
        <v>5508</v>
      </c>
      <c r="D5510" s="2">
        <v>16.7</v>
      </c>
      <c r="E5510" s="2">
        <v>55</v>
      </c>
      <c r="F5510" s="1">
        <f t="shared" si="403"/>
        <v>50</v>
      </c>
      <c r="G5510" s="2">
        <v>450.3</v>
      </c>
      <c r="H5510" s="3">
        <f>G5510/1000*'symulacje godzinowe'!$N$3*'symulacje godzinowe'!$Q$3*'symulacje godzinowe'!$R$3</f>
        <v>1.9906686783000003</v>
      </c>
      <c r="I5510" s="3">
        <f>'symulacje godzinowe'!$R$3*'symulacje godzinowe'!$N$3*(E5510-D5510)*'symulacje godzinowe'!$O$3/1000</f>
        <v>0.92277798599999994</v>
      </c>
      <c r="J5510" s="3">
        <f>'symulacje godzinowe'!$R$3*'symulacje godzinowe'!$N$3*(E5510-D5510)^2*'symulacje godzinowe'!$P$3/1000</f>
        <v>7.6761766944E-3</v>
      </c>
      <c r="K5510" s="3">
        <f t="shared" si="404"/>
        <v>1.0602145156056002</v>
      </c>
      <c r="L5510" s="6">
        <f t="shared" si="402"/>
        <v>3816.7722561801606</v>
      </c>
    </row>
    <row r="5511" spans="1:15" x14ac:dyDescent="0.2">
      <c r="A5511" s="2">
        <v>8</v>
      </c>
      <c r="B5511" s="2">
        <v>18</v>
      </c>
      <c r="C5511" s="2">
        <v>5509</v>
      </c>
      <c r="D5511" s="2">
        <v>17.399999999999999</v>
      </c>
      <c r="E5511" s="2">
        <v>55</v>
      </c>
      <c r="F5511" s="1">
        <f t="shared" si="403"/>
        <v>50</v>
      </c>
      <c r="G5511" s="2">
        <v>420.5</v>
      </c>
      <c r="H5511" s="3">
        <f>G5511/1000*'symulacje godzinowe'!$N$3*'symulacje godzinowe'!$Q$3*'symulacje godzinowe'!$R$3</f>
        <v>1.8589300005</v>
      </c>
      <c r="I5511" s="3">
        <f>'symulacje godzinowe'!$R$3*'symulacje godzinowe'!$N$3*(E5511-D5511)*'symulacje godzinowe'!$O$3/1000</f>
        <v>0.90591259199999985</v>
      </c>
      <c r="J5511" s="3">
        <f>'symulacje godzinowe'!$R$3*'symulacje godzinowe'!$N$3*(E5511-D5511)^2*'symulacje godzinowe'!$P$3/1000</f>
        <v>7.3981495296000007E-3</v>
      </c>
      <c r="K5511" s="3">
        <f t="shared" si="404"/>
        <v>0.94561925897040011</v>
      </c>
      <c r="L5511" s="6">
        <f t="shared" si="402"/>
        <v>3404.2293322934406</v>
      </c>
    </row>
    <row r="5512" spans="1:15" x14ac:dyDescent="0.2">
      <c r="A5512" s="2">
        <v>8</v>
      </c>
      <c r="B5512" s="2">
        <v>18</v>
      </c>
      <c r="C5512" s="2">
        <v>5510</v>
      </c>
      <c r="D5512" s="2">
        <v>17.899999999999999</v>
      </c>
      <c r="E5512" s="2">
        <v>55</v>
      </c>
      <c r="F5512" s="1">
        <f t="shared" si="403"/>
        <v>50</v>
      </c>
      <c r="G5512" s="2">
        <v>362.6</v>
      </c>
      <c r="H5512" s="3">
        <f>G5512/1000*'symulacje godzinowe'!$N$3*'symulacje godzinowe'!$Q$3*'symulacje godzinowe'!$R$3</f>
        <v>1.6029679386</v>
      </c>
      <c r="I5512" s="3">
        <f>'symulacje godzinowe'!$R$3*'symulacje godzinowe'!$N$3*(E5512-D5512)*'symulacje godzinowe'!$O$3/1000</f>
        <v>0.89386588199999994</v>
      </c>
      <c r="J5512" s="3">
        <f>'symulacje godzinowe'!$R$3*'symulacje godzinowe'!$N$3*(E5512-D5512)^2*'symulacje godzinowe'!$P$3/1000</f>
        <v>7.2026984735999999E-3</v>
      </c>
      <c r="K5512" s="3">
        <f t="shared" si="404"/>
        <v>0.70189935812640003</v>
      </c>
      <c r="L5512" s="6">
        <f t="shared" si="402"/>
        <v>2526.83768925504</v>
      </c>
    </row>
    <row r="5513" spans="1:15" x14ac:dyDescent="0.2">
      <c r="A5513" s="2">
        <v>8</v>
      </c>
      <c r="B5513" s="2">
        <v>18</v>
      </c>
      <c r="C5513" s="2">
        <v>5511</v>
      </c>
      <c r="D5513" s="2">
        <v>18.5</v>
      </c>
      <c r="E5513" s="2">
        <v>55</v>
      </c>
      <c r="F5513" s="1">
        <f t="shared" si="403"/>
        <v>50</v>
      </c>
      <c r="G5513" s="2">
        <v>336.2</v>
      </c>
      <c r="H5513" s="3">
        <f>G5513/1000*'symulacje godzinowe'!$N$3*'symulacje godzinowe'!$Q$3*'symulacje godzinowe'!$R$3</f>
        <v>1.4862598482</v>
      </c>
      <c r="I5513" s="3">
        <f>'symulacje godzinowe'!$R$3*'symulacje godzinowe'!$N$3*(E5513-D5513)*'symulacje godzinowe'!$O$3/1000</f>
        <v>0.87940982999999984</v>
      </c>
      <c r="J5513" s="3">
        <f>'symulacje godzinowe'!$R$3*'symulacje godzinowe'!$N$3*(E5513-D5513)^2*'symulacje godzinowe'!$P$3/1000</f>
        <v>6.9716109599999992E-3</v>
      </c>
      <c r="K5513" s="3">
        <f t="shared" si="404"/>
        <v>0.59987840724000019</v>
      </c>
      <c r="L5513" s="6">
        <f t="shared" si="402"/>
        <v>2159.5622660640006</v>
      </c>
    </row>
    <row r="5514" spans="1:15" x14ac:dyDescent="0.2">
      <c r="A5514" s="2">
        <v>8</v>
      </c>
      <c r="B5514" s="2">
        <v>18</v>
      </c>
      <c r="C5514" s="2">
        <v>5512</v>
      </c>
      <c r="D5514" s="2">
        <v>19</v>
      </c>
      <c r="E5514" s="2">
        <v>55</v>
      </c>
      <c r="F5514" s="1">
        <f t="shared" si="403"/>
        <v>50</v>
      </c>
      <c r="G5514" s="2">
        <v>239.2</v>
      </c>
      <c r="H5514" s="3">
        <f>G5514/1000*'symulacje godzinowe'!$N$3*'symulacje godzinowe'!$Q$3*'symulacje godzinowe'!$R$3</f>
        <v>1.0574460312</v>
      </c>
      <c r="I5514" s="3">
        <f>'symulacje godzinowe'!$R$3*'symulacje godzinowe'!$N$3*(E5514-D5514)*'symulacje godzinowe'!$O$3/1000</f>
        <v>0.86736311999999993</v>
      </c>
      <c r="J5514" s="3">
        <f>'symulacje godzinowe'!$R$3*'symulacje godzinowe'!$N$3*(E5514-D5514)^2*'symulacje godzinowe'!$P$3/1000</f>
        <v>6.78191616E-3</v>
      </c>
      <c r="K5514" s="3">
        <f t="shared" si="404"/>
        <v>0.18330099504000008</v>
      </c>
      <c r="L5514" s="6">
        <f t="shared" si="402"/>
        <v>659.88358214400034</v>
      </c>
    </row>
    <row r="5515" spans="1:15" x14ac:dyDescent="0.2">
      <c r="A5515" s="2">
        <v>8</v>
      </c>
      <c r="B5515" s="2">
        <v>18</v>
      </c>
      <c r="C5515" s="2">
        <v>5513</v>
      </c>
      <c r="D5515" s="2">
        <v>18</v>
      </c>
      <c r="E5515" s="2">
        <v>55</v>
      </c>
      <c r="F5515" s="1">
        <f t="shared" si="403"/>
        <v>50</v>
      </c>
      <c r="G5515" s="2">
        <v>124.2</v>
      </c>
      <c r="H5515" s="3">
        <f>G5515/1000*'symulacje godzinowe'!$N$3*'symulacje godzinowe'!$Q$3*'symulacje godzinowe'!$R$3</f>
        <v>0.54905851620000001</v>
      </c>
      <c r="I5515" s="3">
        <f>'symulacje godzinowe'!$R$3*'symulacje godzinowe'!$N$3*(E5515-D5515)*'symulacje godzinowe'!$O$3/1000</f>
        <v>0.89145653999999985</v>
      </c>
      <c r="J5515" s="3">
        <f>'symulacje godzinowe'!$R$3*'symulacje godzinowe'!$N$3*(E5515-D5515)^2*'symulacje godzinowe'!$P$3/1000</f>
        <v>7.1639222399999996E-3</v>
      </c>
      <c r="K5515" s="3">
        <f t="shared" si="404"/>
        <v>-0.34956194603999985</v>
      </c>
      <c r="L5515" s="6">
        <f t="shared" si="402"/>
        <v>0</v>
      </c>
    </row>
    <row r="5516" spans="1:15" x14ac:dyDescent="0.2">
      <c r="A5516" s="2">
        <v>8</v>
      </c>
      <c r="B5516" s="2">
        <v>18</v>
      </c>
      <c r="C5516" s="2">
        <v>5514</v>
      </c>
      <c r="D5516" s="2">
        <v>17</v>
      </c>
      <c r="E5516" s="2">
        <v>55</v>
      </c>
      <c r="F5516" s="1">
        <f t="shared" si="403"/>
        <v>50</v>
      </c>
      <c r="G5516" s="2">
        <v>48.8</v>
      </c>
      <c r="H5516" s="3">
        <f>G5516/1000*'symulacje godzinowe'!$N$3*'symulacje godzinowe'!$Q$3*'symulacje godzinowe'!$R$3</f>
        <v>0.2157331368</v>
      </c>
      <c r="I5516" s="3">
        <f>'symulacje godzinowe'!$R$3*'symulacje godzinowe'!$N$3*(E5516-D5516)*'symulacje godzinowe'!$O$3/1000</f>
        <v>0.91554995999999977</v>
      </c>
      <c r="J5516" s="3">
        <f>'symulacje godzinowe'!$R$3*'symulacje godzinowe'!$N$3*(E5516-D5516)^2*'symulacje godzinowe'!$P$3/1000</f>
        <v>7.5563942399999992E-3</v>
      </c>
      <c r="K5516" s="3">
        <f t="shared" si="404"/>
        <v>-0.7073732174399997</v>
      </c>
      <c r="L5516" s="6">
        <f t="shared" si="402"/>
        <v>0</v>
      </c>
    </row>
    <row r="5517" spans="1:15" x14ac:dyDescent="0.2">
      <c r="A5517" s="2">
        <v>8</v>
      </c>
      <c r="B5517" s="2">
        <v>18</v>
      </c>
      <c r="C5517" s="2">
        <v>5515</v>
      </c>
      <c r="D5517" s="2">
        <v>16</v>
      </c>
      <c r="E5517" s="2">
        <v>55</v>
      </c>
      <c r="F5517" s="1">
        <f t="shared" si="403"/>
        <v>50</v>
      </c>
      <c r="G5517" s="2">
        <v>0</v>
      </c>
      <c r="H5517" s="3">
        <f>G5517/1000*'symulacje godzinowe'!$N$3*'symulacje godzinowe'!$Q$3*'symulacje godzinowe'!$R$3</f>
        <v>0</v>
      </c>
      <c r="I5517" s="3">
        <f>'symulacje godzinowe'!$R$3*'symulacje godzinowe'!$N$3*(E5517-D5517)*'symulacje godzinowe'!$O$3/1000</f>
        <v>0.93964338000000003</v>
      </c>
      <c r="J5517" s="3">
        <f>'symulacje godzinowe'!$R$3*'symulacje godzinowe'!$N$3*(E5517-D5517)^2*'symulacje godzinowe'!$P$3/1000</f>
        <v>7.9593321600000006E-3</v>
      </c>
      <c r="K5517" s="3">
        <f t="shared" si="404"/>
        <v>-0.94760271216000003</v>
      </c>
      <c r="L5517" s="6">
        <f t="shared" si="402"/>
        <v>0</v>
      </c>
    </row>
    <row r="5518" spans="1:15" x14ac:dyDescent="0.2">
      <c r="A5518" s="2">
        <v>8</v>
      </c>
      <c r="B5518" s="2">
        <v>18</v>
      </c>
      <c r="C5518" s="2">
        <v>5516</v>
      </c>
      <c r="D5518" s="2">
        <v>15.1</v>
      </c>
      <c r="E5518" s="2">
        <v>55</v>
      </c>
      <c r="F5518" s="1">
        <f t="shared" si="403"/>
        <v>50</v>
      </c>
      <c r="G5518" s="2">
        <v>0</v>
      </c>
      <c r="H5518" s="3">
        <f>G5518/1000*'symulacje godzinowe'!$N$3*'symulacje godzinowe'!$Q$3*'symulacje godzinowe'!$R$3</f>
        <v>0</v>
      </c>
      <c r="I5518" s="3">
        <f>'symulacje godzinowe'!$R$3*'symulacje godzinowe'!$N$3*(E5518-D5518)*'symulacje godzinowe'!$O$3/1000</f>
        <v>0.96132745799999986</v>
      </c>
      <c r="J5518" s="3">
        <f>'symulacje godzinowe'!$R$3*'symulacje godzinowe'!$N$3*(E5518-D5518)^2*'symulacje godzinowe'!$P$3/1000</f>
        <v>8.3309246496000005E-3</v>
      </c>
      <c r="K5518" s="3">
        <f t="shared" si="404"/>
        <v>-0.9696583826495998</v>
      </c>
      <c r="L5518" s="6">
        <f t="shared" si="402"/>
        <v>0</v>
      </c>
    </row>
    <row r="5519" spans="1:15" x14ac:dyDescent="0.2">
      <c r="A5519" s="2">
        <v>8</v>
      </c>
      <c r="B5519" s="2">
        <v>18</v>
      </c>
      <c r="C5519" s="2">
        <v>5517</v>
      </c>
      <c r="D5519" s="2">
        <v>14.1</v>
      </c>
      <c r="E5519" s="2">
        <v>55</v>
      </c>
      <c r="F5519" s="1">
        <f t="shared" si="403"/>
        <v>50</v>
      </c>
      <c r="G5519" s="2">
        <v>0</v>
      </c>
      <c r="H5519" s="3">
        <f>G5519/1000*'symulacje godzinowe'!$N$3*'symulacje godzinowe'!$Q$3*'symulacje godzinowe'!$R$3</f>
        <v>0</v>
      </c>
      <c r="I5519" s="3">
        <f>'symulacje godzinowe'!$R$3*'symulacje godzinowe'!$N$3*(E5519-D5519)*'symulacje godzinowe'!$O$3/1000</f>
        <v>0.98542087799999978</v>
      </c>
      <c r="J5519" s="3">
        <f>'symulacje godzinowe'!$R$3*'symulacje godzinowe'!$N$3*(E5519-D5519)^2*'symulacje godzinowe'!$P$3/1000</f>
        <v>8.7537478175999991E-3</v>
      </c>
      <c r="K5519" s="3">
        <f t="shared" si="404"/>
        <v>-0.99417462581759974</v>
      </c>
      <c r="L5519" s="6">
        <f t="shared" si="402"/>
        <v>0</v>
      </c>
    </row>
    <row r="5520" spans="1:15" x14ac:dyDescent="0.2">
      <c r="A5520" s="2">
        <v>8</v>
      </c>
      <c r="B5520" s="2">
        <v>18</v>
      </c>
      <c r="C5520" s="2">
        <v>5518</v>
      </c>
      <c r="D5520" s="2">
        <v>13.2</v>
      </c>
      <c r="E5520" s="2">
        <v>55</v>
      </c>
      <c r="F5520" s="1">
        <f t="shared" si="403"/>
        <v>50</v>
      </c>
      <c r="G5520" s="2">
        <v>0</v>
      </c>
      <c r="H5520" s="3">
        <f>G5520/1000*'symulacje godzinowe'!$N$3*'symulacje godzinowe'!$Q$3*'symulacje godzinowe'!$R$3</f>
        <v>0</v>
      </c>
      <c r="I5520" s="3">
        <f>'symulacje godzinowe'!$R$3*'symulacje godzinowe'!$N$3*(E5520-D5520)*'symulacje godzinowe'!$O$3/1000</f>
        <v>1.0071049559999998</v>
      </c>
      <c r="J5520" s="3">
        <f>'symulacje godzinowe'!$R$3*'symulacje godzinowe'!$N$3*(E5520-D5520)^2*'symulacje godzinowe'!$P$3/1000</f>
        <v>9.1432370303999987E-3</v>
      </c>
      <c r="K5520" s="3">
        <f t="shared" si="404"/>
        <v>-1.0162481930303999</v>
      </c>
      <c r="L5520" s="6">
        <f t="shared" si="402"/>
        <v>0</v>
      </c>
      <c r="O5520" s="21" t="s">
        <v>33</v>
      </c>
    </row>
    <row r="5521" spans="1:19" x14ac:dyDescent="0.2">
      <c r="A5521" s="2">
        <v>8</v>
      </c>
      <c r="B5521" s="2">
        <v>18</v>
      </c>
      <c r="C5521" s="2">
        <v>5519</v>
      </c>
      <c r="D5521" s="2">
        <v>12.2</v>
      </c>
      <c r="E5521" s="2">
        <v>55</v>
      </c>
      <c r="F5521" s="1">
        <f t="shared" si="403"/>
        <v>50</v>
      </c>
      <c r="G5521" s="2">
        <v>0</v>
      </c>
      <c r="H5521" s="3">
        <f>G5521/1000*'symulacje godzinowe'!$N$3*'symulacje godzinowe'!$Q$3*'symulacje godzinowe'!$R$3</f>
        <v>0</v>
      </c>
      <c r="I5521" s="3">
        <f>'symulacje godzinowe'!$R$3*'symulacje godzinowe'!$N$3*(E5521-D5521)*'symulacje godzinowe'!$O$3/1000</f>
        <v>1.0311983759999999</v>
      </c>
      <c r="J5521" s="3">
        <f>'symulacje godzinowe'!$R$3*'symulacje godzinowe'!$N$3*(E5521-D5521)^2*'symulacje godzinowe'!$P$3/1000</f>
        <v>9.5859454463999988E-3</v>
      </c>
      <c r="K5521" s="3">
        <f t="shared" si="404"/>
        <v>-1.0407843214463999</v>
      </c>
      <c r="L5521" s="6">
        <f t="shared" si="402"/>
        <v>0</v>
      </c>
      <c r="M5521" s="21" t="s">
        <v>32</v>
      </c>
      <c r="N5521" s="21" t="s">
        <v>27</v>
      </c>
      <c r="O5521" s="21" t="s">
        <v>31</v>
      </c>
      <c r="P5521" s="21" t="s">
        <v>28</v>
      </c>
      <c r="Q5521" s="21" t="s">
        <v>29</v>
      </c>
      <c r="R5521" s="21" t="s">
        <v>30</v>
      </c>
      <c r="S5521" s="21" t="s">
        <v>26</v>
      </c>
    </row>
    <row r="5522" spans="1:19" x14ac:dyDescent="0.2">
      <c r="A5522" s="2">
        <v>8</v>
      </c>
      <c r="B5522" s="2">
        <v>18</v>
      </c>
      <c r="C5522" s="2">
        <v>5520</v>
      </c>
      <c r="D5522" s="2">
        <v>11.1</v>
      </c>
      <c r="E5522" s="2">
        <v>55</v>
      </c>
      <c r="F5522" s="1">
        <f t="shared" si="403"/>
        <v>50</v>
      </c>
      <c r="G5522" s="2">
        <v>0</v>
      </c>
      <c r="H5522" s="3">
        <f>G5522/1000*'symulacje godzinowe'!$N$3*'symulacje godzinowe'!$Q$3*'symulacje godzinowe'!$R$3</f>
        <v>0</v>
      </c>
      <c r="I5522" s="3">
        <f>'symulacje godzinowe'!$R$3*'symulacje godzinowe'!$N$3*(E5522-D5522)*'symulacje godzinowe'!$O$3/1000</f>
        <v>1.0577011379999999</v>
      </c>
      <c r="J5522" s="3">
        <f>'symulacje godzinowe'!$R$3*'symulacje godzinowe'!$N$3*(E5522-D5522)^2*'symulacje godzinowe'!$P$3/1000</f>
        <v>1.0085012841599997E-2</v>
      </c>
      <c r="K5522" s="3">
        <f t="shared" si="404"/>
        <v>-1.0677861508415998</v>
      </c>
      <c r="L5522" s="10">
        <f>SUM(L5499:L5521)</f>
        <v>16746.414974159041</v>
      </c>
      <c r="M5522" s="19">
        <f>(L5498-4.187*$N$7*$O$7*(F5522-10))*((L5498-4.187*$N$7*$O$7*(F5522-10))&gt;0)</f>
        <v>0</v>
      </c>
      <c r="N5522" s="19">
        <f>M5522/4.187/(F5522-10)*(M5522&gt;0)</f>
        <v>0</v>
      </c>
      <c r="O5522" s="19">
        <f>$P$7-0.5*$N$7*$O$7</f>
        <v>100</v>
      </c>
      <c r="P5522" s="19">
        <f>IF(N5522&lt;O5522,N5522,O5522)</f>
        <v>0</v>
      </c>
      <c r="Q5522" s="19">
        <f>L5522/4.187/(F5522-10)+P5522</f>
        <v>99.990536029132073</v>
      </c>
      <c r="R5522" s="19" t="b">
        <f>Q5522&gt;$N$7*$O$7</f>
        <v>0</v>
      </c>
      <c r="S5522" s="19">
        <f>IF(R5522,(F5522-10)/(50-10),(F5522-10)/(50-10)*Q5522/$N$7/$O$7)</f>
        <v>0.49995268014566036</v>
      </c>
    </row>
    <row r="5523" spans="1:19" x14ac:dyDescent="0.2">
      <c r="A5523" s="2">
        <v>8</v>
      </c>
      <c r="B5523" s="2">
        <v>19</v>
      </c>
      <c r="C5523" s="2">
        <v>5521</v>
      </c>
      <c r="D5523" s="2">
        <v>10.1</v>
      </c>
      <c r="E5523" s="2">
        <v>55</v>
      </c>
      <c r="F5523" s="1">
        <f t="shared" si="403"/>
        <v>50</v>
      </c>
      <c r="G5523" s="2">
        <v>0</v>
      </c>
      <c r="H5523" s="3">
        <f>G5523/1000*'symulacje godzinowe'!$N$3*'symulacje godzinowe'!$Q$3*'symulacje godzinowe'!$R$3</f>
        <v>0</v>
      </c>
      <c r="I5523" s="3">
        <f>'symulacje godzinowe'!$R$3*'symulacje godzinowe'!$N$3*(E5523-D5523)*'symulacje godzinowe'!$O$3/1000</f>
        <v>1.0817945579999999</v>
      </c>
      <c r="J5523" s="3">
        <f>'symulacje godzinowe'!$R$3*'symulacje godzinowe'!$N$3*(E5523-D5523)^2*'symulacje godzinowe'!$P$3/1000</f>
        <v>1.05496996896E-2</v>
      </c>
      <c r="K5523" s="3">
        <f t="shared" si="404"/>
        <v>-1.0923442576895999</v>
      </c>
      <c r="L5523" s="6">
        <f>K5523*(K5523&gt;0)*3600</f>
        <v>0</v>
      </c>
    </row>
    <row r="5524" spans="1:19" x14ac:dyDescent="0.2">
      <c r="A5524" s="2">
        <v>8</v>
      </c>
      <c r="B5524" s="2">
        <v>19</v>
      </c>
      <c r="C5524" s="2">
        <v>5522</v>
      </c>
      <c r="D5524" s="2">
        <v>9.6999999999999993</v>
      </c>
      <c r="E5524" s="2">
        <v>55</v>
      </c>
      <c r="F5524" s="1">
        <f t="shared" si="403"/>
        <v>50</v>
      </c>
      <c r="G5524" s="2">
        <v>0</v>
      </c>
      <c r="H5524" s="3">
        <f>G5524/1000*'symulacje godzinowe'!$N$3*'symulacje godzinowe'!$Q$3*'symulacje godzinowe'!$R$3</f>
        <v>0</v>
      </c>
      <c r="I5524" s="3">
        <f>'symulacje godzinowe'!$R$3*'symulacje godzinowe'!$N$3*(E5524-D5524)*'symulacje godzinowe'!$O$3/1000</f>
        <v>1.0914319259999998</v>
      </c>
      <c r="J5524" s="3">
        <f>'symulacje godzinowe'!$R$3*'symulacje godzinowe'!$N$3*(E5524-D5524)^2*'symulacje godzinowe'!$P$3/1000</f>
        <v>1.0738504886399998E-2</v>
      </c>
      <c r="K5524" s="3">
        <f t="shared" si="404"/>
        <v>-1.1021704308863998</v>
      </c>
      <c r="L5524" s="6">
        <f t="shared" ref="L5524:L5545" si="405">K5524*(K5524&gt;0)*3600</f>
        <v>0</v>
      </c>
    </row>
    <row r="5525" spans="1:19" x14ac:dyDescent="0.2">
      <c r="A5525" s="2">
        <v>8</v>
      </c>
      <c r="B5525" s="2">
        <v>19</v>
      </c>
      <c r="C5525" s="2">
        <v>5523</v>
      </c>
      <c r="D5525" s="2">
        <v>9.4</v>
      </c>
      <c r="E5525" s="2">
        <v>55</v>
      </c>
      <c r="F5525" s="1">
        <f t="shared" si="403"/>
        <v>50</v>
      </c>
      <c r="G5525" s="2">
        <v>0</v>
      </c>
      <c r="H5525" s="3">
        <f>G5525/1000*'symulacje godzinowe'!$N$3*'symulacje godzinowe'!$Q$3*'symulacje godzinowe'!$R$3</f>
        <v>0</v>
      </c>
      <c r="I5525" s="3">
        <f>'symulacje godzinowe'!$R$3*'symulacje godzinowe'!$N$3*(E5525-D5525)*'symulacje godzinowe'!$O$3/1000</f>
        <v>1.098659952</v>
      </c>
      <c r="J5525" s="3">
        <f>'symulacje godzinowe'!$R$3*'symulacje godzinowe'!$N$3*(E5525-D5525)^2*'symulacje godzinowe'!$P$3/1000</f>
        <v>1.0881207705600001E-2</v>
      </c>
      <c r="K5525" s="3">
        <f t="shared" si="404"/>
        <v>-1.1095411597056</v>
      </c>
      <c r="L5525" s="6">
        <f t="shared" si="405"/>
        <v>0</v>
      </c>
    </row>
    <row r="5526" spans="1:19" x14ac:dyDescent="0.2">
      <c r="A5526" s="2">
        <v>8</v>
      </c>
      <c r="B5526" s="2">
        <v>19</v>
      </c>
      <c r="C5526" s="2">
        <v>5524</v>
      </c>
      <c r="D5526" s="2">
        <v>9</v>
      </c>
      <c r="E5526" s="2">
        <v>55</v>
      </c>
      <c r="F5526" s="1">
        <f t="shared" si="403"/>
        <v>50</v>
      </c>
      <c r="G5526" s="2">
        <v>0</v>
      </c>
      <c r="H5526" s="3">
        <f>G5526/1000*'symulacje godzinowe'!$N$3*'symulacje godzinowe'!$Q$3*'symulacje godzinowe'!$R$3</f>
        <v>0</v>
      </c>
      <c r="I5526" s="3">
        <f>'symulacje godzinowe'!$R$3*'symulacje godzinowe'!$N$3*(E5526-D5526)*'symulacje godzinowe'!$O$3/1000</f>
        <v>1.1082973199999999</v>
      </c>
      <c r="J5526" s="3">
        <f>'symulacje godzinowe'!$R$3*'symulacje godzinowe'!$N$3*(E5526-D5526)^2*'symulacje godzinowe'!$P$3/1000</f>
        <v>1.107294336E-2</v>
      </c>
      <c r="K5526" s="3">
        <f t="shared" si="404"/>
        <v>-1.11937026336</v>
      </c>
      <c r="L5526" s="6">
        <f t="shared" si="405"/>
        <v>0</v>
      </c>
    </row>
    <row r="5527" spans="1:19" x14ac:dyDescent="0.2">
      <c r="A5527" s="2">
        <v>8</v>
      </c>
      <c r="B5527" s="2">
        <v>19</v>
      </c>
      <c r="C5527" s="2">
        <v>5525</v>
      </c>
      <c r="D5527" s="2">
        <v>9.8000000000000007</v>
      </c>
      <c r="E5527" s="2">
        <v>55</v>
      </c>
      <c r="F5527" s="1">
        <f t="shared" si="403"/>
        <v>50</v>
      </c>
      <c r="G5527" s="2">
        <v>4.7</v>
      </c>
      <c r="H5527" s="3">
        <f>G5527/1000*'symulacje godzinowe'!$N$3*'symulacje godzinowe'!$Q$3*'symulacje godzinowe'!$R$3</f>
        <v>2.0777576700000001E-2</v>
      </c>
      <c r="I5527" s="3">
        <f>'symulacje godzinowe'!$R$3*'symulacje godzinowe'!$N$3*(E5527-D5527)*'symulacje godzinowe'!$O$3/1000</f>
        <v>1.0890225840000001</v>
      </c>
      <c r="J5527" s="3">
        <f>'symulacje godzinowe'!$R$3*'symulacje godzinowe'!$N$3*(E5527-D5527)^2*'symulacje godzinowe'!$P$3/1000</f>
        <v>1.06911465984E-2</v>
      </c>
      <c r="K5527" s="3">
        <f t="shared" si="404"/>
        <v>-1.0789361538984001</v>
      </c>
      <c r="L5527" s="6">
        <f t="shared" si="405"/>
        <v>0</v>
      </c>
    </row>
    <row r="5528" spans="1:19" x14ac:dyDescent="0.2">
      <c r="A5528" s="2">
        <v>8</v>
      </c>
      <c r="B5528" s="2">
        <v>19</v>
      </c>
      <c r="C5528" s="2">
        <v>5526</v>
      </c>
      <c r="D5528" s="2">
        <v>10.6</v>
      </c>
      <c r="E5528" s="2">
        <v>55</v>
      </c>
      <c r="F5528" s="1">
        <f t="shared" si="403"/>
        <v>50</v>
      </c>
      <c r="G5528" s="2">
        <v>97.1</v>
      </c>
      <c r="H5528" s="3">
        <f>G5528/1000*'symulacje godzinowe'!$N$3*'symulacje godzinowe'!$Q$3*'symulacje godzinowe'!$R$3</f>
        <v>0.4292558930999999</v>
      </c>
      <c r="I5528" s="3">
        <f>'symulacje godzinowe'!$R$3*'symulacje godzinowe'!$N$3*(E5528-D5528)*'symulacje godzinowe'!$O$3/1000</f>
        <v>1.069747848</v>
      </c>
      <c r="J5528" s="3">
        <f>'symulacje godzinowe'!$R$3*'symulacje godzinowe'!$N$3*(E5528-D5528)^2*'symulacje godzinowe'!$P$3/1000</f>
        <v>1.0316048025599999E-2</v>
      </c>
      <c r="K5528" s="3">
        <f t="shared" si="404"/>
        <v>-0.65080800292560015</v>
      </c>
      <c r="L5528" s="6">
        <f t="shared" si="405"/>
        <v>0</v>
      </c>
    </row>
    <row r="5529" spans="1:19" x14ac:dyDescent="0.2">
      <c r="A5529" s="2">
        <v>8</v>
      </c>
      <c r="B5529" s="2">
        <v>19</v>
      </c>
      <c r="C5529" s="2">
        <v>5527</v>
      </c>
      <c r="D5529" s="2">
        <v>11.4</v>
      </c>
      <c r="E5529" s="2">
        <v>55</v>
      </c>
      <c r="F5529" s="1">
        <f t="shared" si="403"/>
        <v>50</v>
      </c>
      <c r="G5529" s="2">
        <v>132.4</v>
      </c>
      <c r="H5529" s="3">
        <f>G5529/1000*'symulacje godzinowe'!$N$3*'symulacje godzinowe'!$Q$3*'symulacje godzinowe'!$R$3</f>
        <v>0.58530875640000013</v>
      </c>
      <c r="I5529" s="3">
        <f>'symulacje godzinowe'!$R$3*'symulacje godzinowe'!$N$3*(E5529-D5529)*'symulacje godzinowe'!$O$3/1000</f>
        <v>1.0504731119999999</v>
      </c>
      <c r="J5529" s="3">
        <f>'symulacje godzinowe'!$R$3*'symulacje godzinowe'!$N$3*(E5529-D5529)^2*'symulacje godzinowe'!$P$3/1000</f>
        <v>9.9476476415999993E-3</v>
      </c>
      <c r="K5529" s="3">
        <f t="shared" si="404"/>
        <v>-0.4751120032415998</v>
      </c>
      <c r="L5529" s="6">
        <f t="shared" si="405"/>
        <v>0</v>
      </c>
    </row>
    <row r="5530" spans="1:19" x14ac:dyDescent="0.2">
      <c r="A5530" s="2">
        <v>8</v>
      </c>
      <c r="B5530" s="2">
        <v>19</v>
      </c>
      <c r="C5530" s="2">
        <v>5528</v>
      </c>
      <c r="D5530" s="2">
        <v>13.1</v>
      </c>
      <c r="E5530" s="2">
        <v>55</v>
      </c>
      <c r="F5530" s="1">
        <f t="shared" si="403"/>
        <v>50</v>
      </c>
      <c r="G5530" s="2">
        <v>196.1</v>
      </c>
      <c r="H5530" s="3">
        <f>G5530/1000*'symulacje godzinowe'!$N$3*'symulacje godzinowe'!$Q$3*'symulacje godzinowe'!$R$3</f>
        <v>0.8669112321000001</v>
      </c>
      <c r="I5530" s="3">
        <f>'symulacje godzinowe'!$R$3*'symulacje godzinowe'!$N$3*(E5530-D5530)*'symulacje godzinowe'!$O$3/1000</f>
        <v>1.009514298</v>
      </c>
      <c r="J5530" s="3">
        <f>'symulacje godzinowe'!$R$3*'symulacje godzinowe'!$N$3*(E5530-D5530)^2*'symulacje godzinowe'!$P$3/1000</f>
        <v>9.1870369055999986E-3</v>
      </c>
      <c r="K5530" s="3">
        <f t="shared" si="404"/>
        <v>-0.15179010280559993</v>
      </c>
      <c r="L5530" s="6">
        <f t="shared" si="405"/>
        <v>0</v>
      </c>
    </row>
    <row r="5531" spans="1:19" x14ac:dyDescent="0.2">
      <c r="A5531" s="2">
        <v>8</v>
      </c>
      <c r="B5531" s="2">
        <v>19</v>
      </c>
      <c r="C5531" s="2">
        <v>5529</v>
      </c>
      <c r="D5531" s="2">
        <v>14.7</v>
      </c>
      <c r="E5531" s="2">
        <v>55</v>
      </c>
      <c r="F5531" s="1">
        <f t="shared" si="403"/>
        <v>50</v>
      </c>
      <c r="G5531" s="2">
        <v>254.4</v>
      </c>
      <c r="H5531" s="3">
        <f>G5531/1000*'symulacje godzinowe'!$N$3*'symulacje godzinowe'!$Q$3*'symulacje godzinowe'!$R$3</f>
        <v>1.1246415984000002</v>
      </c>
      <c r="I5531" s="3">
        <f>'symulacje godzinowe'!$R$3*'symulacje godzinowe'!$N$3*(E5531-D5531)*'symulacje godzinowe'!$O$3/1000</f>
        <v>0.97096482599999978</v>
      </c>
      <c r="J5531" s="3">
        <f>'symulacje godzinowe'!$R$3*'symulacje godzinowe'!$N$3*(E5531-D5531)^2*'symulacje godzinowe'!$P$3/1000</f>
        <v>8.4987980063999987E-3</v>
      </c>
      <c r="K5531" s="3">
        <f t="shared" si="404"/>
        <v>0.14517797439360045</v>
      </c>
      <c r="L5531" s="6">
        <f t="shared" si="405"/>
        <v>522.64070781696159</v>
      </c>
    </row>
    <row r="5532" spans="1:19" x14ac:dyDescent="0.2">
      <c r="A5532" s="2">
        <v>8</v>
      </c>
      <c r="B5532" s="2">
        <v>19</v>
      </c>
      <c r="C5532" s="2">
        <v>5530</v>
      </c>
      <c r="D5532" s="2">
        <v>16.399999999999999</v>
      </c>
      <c r="E5532" s="2">
        <v>55</v>
      </c>
      <c r="F5532" s="1">
        <f t="shared" si="403"/>
        <v>50</v>
      </c>
      <c r="G5532" s="2">
        <v>305</v>
      </c>
      <c r="H5532" s="3">
        <f>G5532/1000*'symulacje godzinowe'!$N$3*'symulacje godzinowe'!$Q$3*'symulacje godzinowe'!$R$3</f>
        <v>1.3483321049999999</v>
      </c>
      <c r="I5532" s="3">
        <f>'symulacje godzinowe'!$R$3*'symulacje godzinowe'!$N$3*(E5532-D5532)*'symulacje godzinowe'!$O$3/1000</f>
        <v>0.9300060120000001</v>
      </c>
      <c r="J5532" s="3">
        <f>'symulacje godzinowe'!$R$3*'symulacje godzinowe'!$N$3*(E5532-D5532)^2*'symulacje godzinowe'!$P$3/1000</f>
        <v>7.7969010816000004E-3</v>
      </c>
      <c r="K5532" s="3">
        <f t="shared" si="404"/>
        <v>0.41052919191839976</v>
      </c>
      <c r="L5532" s="6">
        <f t="shared" si="405"/>
        <v>1477.9050909062391</v>
      </c>
    </row>
    <row r="5533" spans="1:19" x14ac:dyDescent="0.2">
      <c r="A5533" s="2">
        <v>8</v>
      </c>
      <c r="B5533" s="2">
        <v>19</v>
      </c>
      <c r="C5533" s="2">
        <v>5531</v>
      </c>
      <c r="D5533" s="2">
        <v>16.7</v>
      </c>
      <c r="E5533" s="2">
        <v>55</v>
      </c>
      <c r="F5533" s="1">
        <f t="shared" si="403"/>
        <v>50</v>
      </c>
      <c r="G5533" s="2">
        <v>340.6</v>
      </c>
      <c r="H5533" s="3">
        <f>G5533/1000*'symulacje godzinowe'!$N$3*'symulacje godzinowe'!$Q$3*'symulacje godzinowe'!$R$3</f>
        <v>1.5057111966000001</v>
      </c>
      <c r="I5533" s="3">
        <f>'symulacje godzinowe'!$R$3*'symulacje godzinowe'!$N$3*(E5533-D5533)*'symulacje godzinowe'!$O$3/1000</f>
        <v>0.92277798599999994</v>
      </c>
      <c r="J5533" s="3">
        <f>'symulacje godzinowe'!$R$3*'symulacje godzinowe'!$N$3*(E5533-D5533)^2*'symulacje godzinowe'!$P$3/1000</f>
        <v>7.6761766944E-3</v>
      </c>
      <c r="K5533" s="3">
        <f t="shared" si="404"/>
        <v>0.57525703390560012</v>
      </c>
      <c r="L5533" s="6">
        <f t="shared" si="405"/>
        <v>2070.9253220601604</v>
      </c>
    </row>
    <row r="5534" spans="1:19" x14ac:dyDescent="0.2">
      <c r="A5534" s="2">
        <v>8</v>
      </c>
      <c r="B5534" s="2">
        <v>19</v>
      </c>
      <c r="C5534" s="2">
        <v>5532</v>
      </c>
      <c r="D5534" s="2">
        <v>17.100000000000001</v>
      </c>
      <c r="E5534" s="2">
        <v>55</v>
      </c>
      <c r="F5534" s="1">
        <f t="shared" si="403"/>
        <v>50</v>
      </c>
      <c r="G5534" s="2">
        <v>151.69999999999999</v>
      </c>
      <c r="H5534" s="3">
        <f>G5534/1000*'symulacje godzinowe'!$N$3*'symulacje godzinowe'!$Q$3*'symulacje godzinowe'!$R$3</f>
        <v>0.67062944370000011</v>
      </c>
      <c r="I5534" s="3">
        <f>'symulacje godzinowe'!$R$3*'symulacje godzinowe'!$N$3*(E5534-D5534)*'symulacje godzinowe'!$O$3/1000</f>
        <v>0.9131406179999999</v>
      </c>
      <c r="J5534" s="3">
        <f>'symulacje godzinowe'!$R$3*'symulacje godzinowe'!$N$3*(E5534-D5534)^2*'symulacje godzinowe'!$P$3/1000</f>
        <v>7.5166760735999993E-3</v>
      </c>
      <c r="K5534" s="3">
        <f t="shared" si="404"/>
        <v>-0.25002785037359981</v>
      </c>
      <c r="L5534" s="6">
        <f t="shared" si="405"/>
        <v>0</v>
      </c>
    </row>
    <row r="5535" spans="1:19" x14ac:dyDescent="0.2">
      <c r="A5535" s="2">
        <v>8</v>
      </c>
      <c r="B5535" s="2">
        <v>19</v>
      </c>
      <c r="C5535" s="2">
        <v>5533</v>
      </c>
      <c r="D5535" s="2">
        <v>17.399999999999999</v>
      </c>
      <c r="E5535" s="2">
        <v>55</v>
      </c>
      <c r="F5535" s="1">
        <f t="shared" si="403"/>
        <v>50</v>
      </c>
      <c r="G5535" s="2">
        <v>142.30000000000001</v>
      </c>
      <c r="H5535" s="3">
        <f>G5535/1000*'symulacje godzinowe'!$N$3*'symulacje godzinowe'!$Q$3*'symulacje godzinowe'!$R$3</f>
        <v>0.62907429029999995</v>
      </c>
      <c r="I5535" s="3">
        <f>'symulacje godzinowe'!$R$3*'symulacje godzinowe'!$N$3*(E5535-D5535)*'symulacje godzinowe'!$O$3/1000</f>
        <v>0.90591259199999985</v>
      </c>
      <c r="J5535" s="3">
        <f>'symulacje godzinowe'!$R$3*'symulacje godzinowe'!$N$3*(E5535-D5535)^2*'symulacje godzinowe'!$P$3/1000</f>
        <v>7.3981495296000007E-3</v>
      </c>
      <c r="K5535" s="3">
        <f t="shared" si="404"/>
        <v>-0.2842364512295999</v>
      </c>
      <c r="L5535" s="6">
        <f t="shared" si="405"/>
        <v>0</v>
      </c>
    </row>
    <row r="5536" spans="1:19" x14ac:dyDescent="0.2">
      <c r="A5536" s="2">
        <v>8</v>
      </c>
      <c r="B5536" s="2">
        <v>19</v>
      </c>
      <c r="C5536" s="2">
        <v>5534</v>
      </c>
      <c r="D5536" s="2">
        <v>17.7</v>
      </c>
      <c r="E5536" s="2">
        <v>55</v>
      </c>
      <c r="F5536" s="1">
        <f t="shared" si="403"/>
        <v>50</v>
      </c>
      <c r="G5536" s="2">
        <v>123.6</v>
      </c>
      <c r="H5536" s="3">
        <f>G5536/1000*'symulacje godzinowe'!$N$3*'symulacje godzinowe'!$Q$3*'symulacje godzinowe'!$R$3</f>
        <v>0.54640605959999999</v>
      </c>
      <c r="I5536" s="3">
        <f>'symulacje godzinowe'!$R$3*'symulacje godzinowe'!$N$3*(E5536-D5536)*'symulacje godzinowe'!$O$3/1000</f>
        <v>0.89868456599999991</v>
      </c>
      <c r="J5536" s="3">
        <f>'symulacje godzinowe'!$R$3*'symulacje godzinowe'!$N$3*(E5536-D5536)^2*'symulacje godzinowe'!$P$3/1000</f>
        <v>7.2805649183999982E-3</v>
      </c>
      <c r="K5536" s="3">
        <f t="shared" si="404"/>
        <v>-0.35955907131839993</v>
      </c>
      <c r="L5536" s="6">
        <f t="shared" si="405"/>
        <v>0</v>
      </c>
    </row>
    <row r="5537" spans="1:19" x14ac:dyDescent="0.2">
      <c r="A5537" s="2">
        <v>8</v>
      </c>
      <c r="B5537" s="2">
        <v>19</v>
      </c>
      <c r="C5537" s="2">
        <v>5535</v>
      </c>
      <c r="D5537" s="2">
        <v>18</v>
      </c>
      <c r="E5537" s="2">
        <v>55</v>
      </c>
      <c r="F5537" s="1">
        <f t="shared" si="403"/>
        <v>50</v>
      </c>
      <c r="G5537" s="2">
        <v>227.1</v>
      </c>
      <c r="H5537" s="3">
        <f>G5537/1000*'symulacje godzinowe'!$N$3*'symulacje godzinowe'!$Q$3*'symulacje godzinowe'!$R$3</f>
        <v>1.0039548230999999</v>
      </c>
      <c r="I5537" s="3">
        <f>'symulacje godzinowe'!$R$3*'symulacje godzinowe'!$N$3*(E5537-D5537)*'symulacje godzinowe'!$O$3/1000</f>
        <v>0.89145653999999985</v>
      </c>
      <c r="J5537" s="3">
        <f>'symulacje godzinowe'!$R$3*'symulacje godzinowe'!$N$3*(E5537-D5537)^2*'symulacje godzinowe'!$P$3/1000</f>
        <v>7.1639222399999996E-3</v>
      </c>
      <c r="K5537" s="3">
        <f t="shared" si="404"/>
        <v>0.1053343608600001</v>
      </c>
      <c r="L5537" s="6">
        <f t="shared" si="405"/>
        <v>379.20369909600038</v>
      </c>
    </row>
    <row r="5538" spans="1:19" x14ac:dyDescent="0.2">
      <c r="A5538" s="2">
        <v>8</v>
      </c>
      <c r="B5538" s="2">
        <v>19</v>
      </c>
      <c r="C5538" s="2">
        <v>5536</v>
      </c>
      <c r="D5538" s="2">
        <v>18.3</v>
      </c>
      <c r="E5538" s="2">
        <v>55</v>
      </c>
      <c r="F5538" s="1">
        <f t="shared" si="403"/>
        <v>50</v>
      </c>
      <c r="G5538" s="2">
        <v>165.9</v>
      </c>
      <c r="H5538" s="3">
        <f>G5538/1000*'symulacje godzinowe'!$N$3*'symulacje godzinowe'!$Q$3*'symulacje godzinowe'!$R$3</f>
        <v>0.73340424989999997</v>
      </c>
      <c r="I5538" s="3">
        <f>'symulacje godzinowe'!$R$3*'symulacje godzinowe'!$N$3*(E5538-D5538)*'symulacje godzinowe'!$O$3/1000</f>
        <v>0.88422851400000002</v>
      </c>
      <c r="J5538" s="3">
        <f>'symulacje godzinowe'!$R$3*'symulacje godzinowe'!$N$3*(E5538-D5538)^2*'symulacje godzinowe'!$P$3/1000</f>
        <v>7.0482214943999996E-3</v>
      </c>
      <c r="K5538" s="3">
        <f t="shared" si="404"/>
        <v>-0.15787248559440004</v>
      </c>
      <c r="L5538" s="6">
        <f t="shared" si="405"/>
        <v>0</v>
      </c>
    </row>
    <row r="5539" spans="1:19" x14ac:dyDescent="0.2">
      <c r="A5539" s="2">
        <v>8</v>
      </c>
      <c r="B5539" s="2">
        <v>19</v>
      </c>
      <c r="C5539" s="2">
        <v>5537</v>
      </c>
      <c r="D5539" s="2">
        <v>17.5</v>
      </c>
      <c r="E5539" s="2">
        <v>55</v>
      </c>
      <c r="F5539" s="1">
        <f t="shared" si="403"/>
        <v>50</v>
      </c>
      <c r="G5539" s="2">
        <v>100.2</v>
      </c>
      <c r="H5539" s="3">
        <f>G5539/1000*'symulacje godzinowe'!$N$3*'symulacje godzinowe'!$Q$3*'symulacje godzinowe'!$R$3</f>
        <v>0.44296025219999996</v>
      </c>
      <c r="I5539" s="3">
        <f>'symulacje godzinowe'!$R$3*'symulacje godzinowe'!$N$3*(E5539-D5539)*'symulacje godzinowe'!$O$3/1000</f>
        <v>0.90350324999999998</v>
      </c>
      <c r="J5539" s="3">
        <f>'symulacje godzinowe'!$R$3*'symulacje godzinowe'!$N$3*(E5539-D5539)^2*'symulacje godzinowe'!$P$3/1000</f>
        <v>7.3588499999999992E-3</v>
      </c>
      <c r="K5539" s="3">
        <f t="shared" si="404"/>
        <v>-0.46790184779999999</v>
      </c>
      <c r="L5539" s="6">
        <f t="shared" si="405"/>
        <v>0</v>
      </c>
    </row>
    <row r="5540" spans="1:19" x14ac:dyDescent="0.2">
      <c r="A5540" s="2">
        <v>8</v>
      </c>
      <c r="B5540" s="2">
        <v>19</v>
      </c>
      <c r="C5540" s="2">
        <v>5538</v>
      </c>
      <c r="D5540" s="2">
        <v>16.600000000000001</v>
      </c>
      <c r="E5540" s="2">
        <v>55</v>
      </c>
      <c r="F5540" s="1">
        <f t="shared" si="403"/>
        <v>50</v>
      </c>
      <c r="G5540" s="2">
        <v>46.5</v>
      </c>
      <c r="H5540" s="3">
        <f>G5540/1000*'symulacje godzinowe'!$N$3*'symulacje godzinowe'!$Q$3*'symulacje godzinowe'!$R$3</f>
        <v>0.2055653865</v>
      </c>
      <c r="I5540" s="3">
        <f>'symulacje godzinowe'!$R$3*'symulacje godzinowe'!$N$3*(E5540-D5540)*'symulacje godzinowe'!$O$3/1000</f>
        <v>0.92518732799999992</v>
      </c>
      <c r="J5540" s="3">
        <f>'symulacje godzinowe'!$R$3*'symulacje godzinowe'!$N$3*(E5540-D5540)^2*'symulacje godzinowe'!$P$3/1000</f>
        <v>7.7163134976000001E-3</v>
      </c>
      <c r="K5540" s="3">
        <f t="shared" si="404"/>
        <v>-0.72733825499759996</v>
      </c>
      <c r="L5540" s="6">
        <f t="shared" si="405"/>
        <v>0</v>
      </c>
    </row>
    <row r="5541" spans="1:19" x14ac:dyDescent="0.2">
      <c r="A5541" s="2">
        <v>8</v>
      </c>
      <c r="B5541" s="2">
        <v>19</v>
      </c>
      <c r="C5541" s="2">
        <v>5539</v>
      </c>
      <c r="D5541" s="2">
        <v>15.8</v>
      </c>
      <c r="E5541" s="2">
        <v>55</v>
      </c>
      <c r="F5541" s="1">
        <f t="shared" si="403"/>
        <v>50</v>
      </c>
      <c r="G5541" s="2">
        <v>0</v>
      </c>
      <c r="H5541" s="3">
        <f>G5541/1000*'symulacje godzinowe'!$N$3*'symulacje godzinowe'!$Q$3*'symulacje godzinowe'!$R$3</f>
        <v>0</v>
      </c>
      <c r="I5541" s="3">
        <f>'symulacje godzinowe'!$R$3*'symulacje godzinowe'!$N$3*(E5541-D5541)*'symulacje godzinowe'!$O$3/1000</f>
        <v>0.9444620640000001</v>
      </c>
      <c r="J5541" s="3">
        <f>'symulacje godzinowe'!$R$3*'symulacje godzinowe'!$N$3*(E5541-D5541)^2*'symulacje godzinowe'!$P$3/1000</f>
        <v>8.0411756544000006E-3</v>
      </c>
      <c r="K5541" s="3">
        <f t="shared" si="404"/>
        <v>-0.95250323965440009</v>
      </c>
      <c r="L5541" s="6">
        <f t="shared" si="405"/>
        <v>0</v>
      </c>
    </row>
    <row r="5542" spans="1:19" x14ac:dyDescent="0.2">
      <c r="A5542" s="2">
        <v>8</v>
      </c>
      <c r="B5542" s="2">
        <v>19</v>
      </c>
      <c r="C5542" s="2">
        <v>5540</v>
      </c>
      <c r="D5542" s="2">
        <v>14.7</v>
      </c>
      <c r="E5542" s="2">
        <v>55</v>
      </c>
      <c r="F5542" s="1">
        <f t="shared" si="403"/>
        <v>50</v>
      </c>
      <c r="G5542" s="2">
        <v>0</v>
      </c>
      <c r="H5542" s="3">
        <f>G5542/1000*'symulacje godzinowe'!$N$3*'symulacje godzinowe'!$Q$3*'symulacje godzinowe'!$R$3</f>
        <v>0</v>
      </c>
      <c r="I5542" s="3">
        <f>'symulacje godzinowe'!$R$3*'symulacje godzinowe'!$N$3*(E5542-D5542)*'symulacje godzinowe'!$O$3/1000</f>
        <v>0.97096482599999978</v>
      </c>
      <c r="J5542" s="3">
        <f>'symulacje godzinowe'!$R$3*'symulacje godzinowe'!$N$3*(E5542-D5542)^2*'symulacje godzinowe'!$P$3/1000</f>
        <v>8.4987980063999987E-3</v>
      </c>
      <c r="K5542" s="3">
        <f t="shared" si="404"/>
        <v>-0.97946362400639975</v>
      </c>
      <c r="L5542" s="6">
        <f t="shared" si="405"/>
        <v>0</v>
      </c>
    </row>
    <row r="5543" spans="1:19" x14ac:dyDescent="0.2">
      <c r="A5543" s="2">
        <v>8</v>
      </c>
      <c r="B5543" s="2">
        <v>19</v>
      </c>
      <c r="C5543" s="2">
        <v>5541</v>
      </c>
      <c r="D5543" s="2">
        <v>13.5</v>
      </c>
      <c r="E5543" s="2">
        <v>55</v>
      </c>
      <c r="F5543" s="1">
        <f t="shared" si="403"/>
        <v>50</v>
      </c>
      <c r="G5543" s="2">
        <v>0</v>
      </c>
      <c r="H5543" s="3">
        <f>G5543/1000*'symulacje godzinowe'!$N$3*'symulacje godzinowe'!$Q$3*'symulacje godzinowe'!$R$3</f>
        <v>0</v>
      </c>
      <c r="I5543" s="3">
        <f>'symulacje godzinowe'!$R$3*'symulacje godzinowe'!$N$3*(E5543-D5543)*'symulacje godzinowe'!$O$3/1000</f>
        <v>0.99987693</v>
      </c>
      <c r="J5543" s="3">
        <f>'symulacje godzinowe'!$R$3*'symulacje godzinowe'!$N$3*(E5543-D5543)^2*'symulacje godzinowe'!$P$3/1000</f>
        <v>9.012465360000001E-3</v>
      </c>
      <c r="K5543" s="3">
        <f t="shared" si="404"/>
        <v>-1.00888939536</v>
      </c>
      <c r="L5543" s="6">
        <f t="shared" si="405"/>
        <v>0</v>
      </c>
    </row>
    <row r="5544" spans="1:19" x14ac:dyDescent="0.2">
      <c r="A5544" s="2">
        <v>8</v>
      </c>
      <c r="B5544" s="2">
        <v>19</v>
      </c>
      <c r="C5544" s="2">
        <v>5542</v>
      </c>
      <c r="D5544" s="2">
        <v>12.4</v>
      </c>
      <c r="E5544" s="2">
        <v>55</v>
      </c>
      <c r="F5544" s="1">
        <f t="shared" si="403"/>
        <v>50</v>
      </c>
      <c r="G5544" s="2">
        <v>0</v>
      </c>
      <c r="H5544" s="3">
        <f>G5544/1000*'symulacje godzinowe'!$N$3*'symulacje godzinowe'!$Q$3*'symulacje godzinowe'!$R$3</f>
        <v>0</v>
      </c>
      <c r="I5544" s="3">
        <f>'symulacje godzinowe'!$R$3*'symulacje godzinowe'!$N$3*(E5544-D5544)*'symulacje godzinowe'!$O$3/1000</f>
        <v>1.0263796919999999</v>
      </c>
      <c r="J5544" s="3">
        <f>'symulacje godzinowe'!$R$3*'symulacje godzinowe'!$N$3*(E5544-D5544)^2*'symulacje godzinowe'!$P$3/1000</f>
        <v>9.4965664896000009E-3</v>
      </c>
      <c r="K5544" s="3">
        <f t="shared" si="404"/>
        <v>-1.0358762584896</v>
      </c>
      <c r="L5544" s="6">
        <f t="shared" si="405"/>
        <v>0</v>
      </c>
      <c r="O5544" s="21" t="s">
        <v>33</v>
      </c>
    </row>
    <row r="5545" spans="1:19" x14ac:dyDescent="0.2">
      <c r="A5545" s="2">
        <v>8</v>
      </c>
      <c r="B5545" s="2">
        <v>19</v>
      </c>
      <c r="C5545" s="2">
        <v>5543</v>
      </c>
      <c r="D5545" s="2">
        <v>12.1</v>
      </c>
      <c r="E5545" s="2">
        <v>55</v>
      </c>
      <c r="F5545" s="1">
        <f t="shared" si="403"/>
        <v>50</v>
      </c>
      <c r="G5545" s="2">
        <v>0</v>
      </c>
      <c r="H5545" s="3">
        <f>G5545/1000*'symulacje godzinowe'!$N$3*'symulacje godzinowe'!$Q$3*'symulacje godzinowe'!$R$3</f>
        <v>0</v>
      </c>
      <c r="I5545" s="3">
        <f>'symulacje godzinowe'!$R$3*'symulacje godzinowe'!$N$3*(E5545-D5545)*'symulacje godzinowe'!$O$3/1000</f>
        <v>1.0336077180000001</v>
      </c>
      <c r="J5545" s="3">
        <f>'symulacje godzinowe'!$R$3*'symulacje godzinowe'!$N$3*(E5545-D5545)^2*'symulacje godzinowe'!$P$3/1000</f>
        <v>9.6307919135999991E-3</v>
      </c>
      <c r="K5545" s="3">
        <f t="shared" si="404"/>
        <v>-1.0432385099136001</v>
      </c>
      <c r="L5545" s="6">
        <f t="shared" si="405"/>
        <v>0</v>
      </c>
      <c r="M5545" s="21" t="s">
        <v>32</v>
      </c>
      <c r="N5545" s="21" t="s">
        <v>27</v>
      </c>
      <c r="O5545" s="21" t="s">
        <v>31</v>
      </c>
      <c r="P5545" s="21" t="s">
        <v>28</v>
      </c>
      <c r="Q5545" s="21" t="s">
        <v>29</v>
      </c>
      <c r="R5545" s="21" t="s">
        <v>30</v>
      </c>
      <c r="S5545" s="21" t="s">
        <v>26</v>
      </c>
    </row>
    <row r="5546" spans="1:19" x14ac:dyDescent="0.2">
      <c r="A5546" s="2">
        <v>8</v>
      </c>
      <c r="B5546" s="2">
        <v>19</v>
      </c>
      <c r="C5546" s="2">
        <v>5544</v>
      </c>
      <c r="D5546" s="2">
        <v>11.8</v>
      </c>
      <c r="E5546" s="2">
        <v>55</v>
      </c>
      <c r="F5546" s="1">
        <f t="shared" si="403"/>
        <v>50</v>
      </c>
      <c r="G5546" s="2">
        <v>0</v>
      </c>
      <c r="H5546" s="3">
        <f>G5546/1000*'symulacje godzinowe'!$N$3*'symulacje godzinowe'!$Q$3*'symulacje godzinowe'!$R$3</f>
        <v>0</v>
      </c>
      <c r="I5546" s="3">
        <f>'symulacje godzinowe'!$R$3*'symulacje godzinowe'!$N$3*(E5546-D5546)*'symulacje godzinowe'!$O$3/1000</f>
        <v>1.040835744</v>
      </c>
      <c r="J5546" s="3">
        <f>'symulacje godzinowe'!$R$3*'symulacje godzinowe'!$N$3*(E5546-D5546)^2*'symulacje godzinowe'!$P$3/1000</f>
        <v>9.7659592704000021E-3</v>
      </c>
      <c r="K5546" s="3">
        <f t="shared" si="404"/>
        <v>-1.0506017032704</v>
      </c>
      <c r="L5546" s="10">
        <f>SUM(L5523:L5545)</f>
        <v>4450.6748198793612</v>
      </c>
      <c r="M5546" s="19">
        <f>(L5522-4.187*$N$7*$O$7*(F5546-10))*((L5522-4.187*$N$7*$O$7*(F5546-10))&gt;0)</f>
        <v>0</v>
      </c>
      <c r="N5546" s="19">
        <f>M5546/4.187/(F5546-10)*(M5546&gt;0)</f>
        <v>0</v>
      </c>
      <c r="O5546" s="19">
        <f>$P$7-0.5*$N$7*$O$7</f>
        <v>100</v>
      </c>
      <c r="P5546" s="19">
        <f>IF(N5546&lt;O5546,N5546,O5546)</f>
        <v>0</v>
      </c>
      <c r="Q5546" s="19">
        <f>L5546/4.187/(F5546-10)+P5546</f>
        <v>26.574366013132078</v>
      </c>
      <c r="R5546" s="19" t="b">
        <f>Q5546&gt;$N$7*$O$7</f>
        <v>0</v>
      </c>
      <c r="S5546" s="19">
        <f>IF(R5546,(F5546-10)/(50-10),(F5546-10)/(50-10)*Q5546/$N$7/$O$7)</f>
        <v>0.13287183006566039</v>
      </c>
    </row>
    <row r="5547" spans="1:19" x14ac:dyDescent="0.2">
      <c r="A5547" s="2">
        <v>8</v>
      </c>
      <c r="B5547" s="2">
        <v>20</v>
      </c>
      <c r="C5547" s="2">
        <v>5545</v>
      </c>
      <c r="D5547" s="2">
        <v>11.5</v>
      </c>
      <c r="E5547" s="2">
        <v>55</v>
      </c>
      <c r="F5547" s="1">
        <f t="shared" si="403"/>
        <v>50</v>
      </c>
      <c r="G5547" s="2">
        <v>0</v>
      </c>
      <c r="H5547" s="3">
        <f>G5547/1000*'symulacje godzinowe'!$N$3*'symulacje godzinowe'!$Q$3*'symulacje godzinowe'!$R$3</f>
        <v>0</v>
      </c>
      <c r="I5547" s="3">
        <f>'symulacje godzinowe'!$R$3*'symulacje godzinowe'!$N$3*(E5547-D5547)*'symulacje godzinowe'!$O$3/1000</f>
        <v>1.04806377</v>
      </c>
      <c r="J5547" s="3">
        <f>'symulacje godzinowe'!$R$3*'symulacje godzinowe'!$N$3*(E5547-D5547)^2*'symulacje godzinowe'!$P$3/1000</f>
        <v>9.9020685599999995E-3</v>
      </c>
      <c r="K5547" s="3">
        <f t="shared" si="404"/>
        <v>-1.0579658385599999</v>
      </c>
      <c r="L5547" s="6">
        <f>K5547*(K5547&gt;0)*3600</f>
        <v>0</v>
      </c>
    </row>
    <row r="5548" spans="1:19" x14ac:dyDescent="0.2">
      <c r="A5548" s="2">
        <v>8</v>
      </c>
      <c r="B5548" s="2">
        <v>20</v>
      </c>
      <c r="C5548" s="2">
        <v>5546</v>
      </c>
      <c r="D5548" s="2">
        <v>11.7</v>
      </c>
      <c r="E5548" s="2">
        <v>55</v>
      </c>
      <c r="F5548" s="1">
        <f t="shared" si="403"/>
        <v>50</v>
      </c>
      <c r="G5548" s="2">
        <v>0</v>
      </c>
      <c r="H5548" s="3">
        <f>G5548/1000*'symulacje godzinowe'!$N$3*'symulacje godzinowe'!$Q$3*'symulacje godzinowe'!$R$3</f>
        <v>0</v>
      </c>
      <c r="I5548" s="3">
        <f>'symulacje godzinowe'!$R$3*'symulacje godzinowe'!$N$3*(E5548-D5548)*'symulacje godzinowe'!$O$3/1000</f>
        <v>1.043245086</v>
      </c>
      <c r="J5548" s="3">
        <f>'symulacje godzinowe'!$R$3*'symulacje godzinowe'!$N$3*(E5548-D5548)^2*'symulacje godzinowe'!$P$3/1000</f>
        <v>9.8112243743999974E-3</v>
      </c>
      <c r="K5548" s="3">
        <f t="shared" si="404"/>
        <v>-1.0530563103744</v>
      </c>
      <c r="L5548" s="6">
        <f t="shared" ref="L5548:L5569" si="406">K5548*(K5548&gt;0)*3600</f>
        <v>0</v>
      </c>
    </row>
    <row r="5549" spans="1:19" x14ac:dyDescent="0.2">
      <c r="A5549" s="2">
        <v>8</v>
      </c>
      <c r="B5549" s="2">
        <v>20</v>
      </c>
      <c r="C5549" s="2">
        <v>5547</v>
      </c>
      <c r="D5549" s="2">
        <v>11.8</v>
      </c>
      <c r="E5549" s="2">
        <v>55</v>
      </c>
      <c r="F5549" s="1">
        <f t="shared" si="403"/>
        <v>50</v>
      </c>
      <c r="G5549" s="2">
        <v>0</v>
      </c>
      <c r="H5549" s="3">
        <f>G5549/1000*'symulacje godzinowe'!$N$3*'symulacje godzinowe'!$Q$3*'symulacje godzinowe'!$R$3</f>
        <v>0</v>
      </c>
      <c r="I5549" s="3">
        <f>'symulacje godzinowe'!$R$3*'symulacje godzinowe'!$N$3*(E5549-D5549)*'symulacje godzinowe'!$O$3/1000</f>
        <v>1.040835744</v>
      </c>
      <c r="J5549" s="3">
        <f>'symulacje godzinowe'!$R$3*'symulacje godzinowe'!$N$3*(E5549-D5549)^2*'symulacje godzinowe'!$P$3/1000</f>
        <v>9.7659592704000021E-3</v>
      </c>
      <c r="K5549" s="3">
        <f t="shared" si="404"/>
        <v>-1.0506017032704</v>
      </c>
      <c r="L5549" s="6">
        <f t="shared" si="406"/>
        <v>0</v>
      </c>
    </row>
    <row r="5550" spans="1:19" x14ac:dyDescent="0.2">
      <c r="A5550" s="2">
        <v>8</v>
      </c>
      <c r="B5550" s="2">
        <v>20</v>
      </c>
      <c r="C5550" s="2">
        <v>5548</v>
      </c>
      <c r="D5550" s="2">
        <v>12</v>
      </c>
      <c r="E5550" s="2">
        <v>55</v>
      </c>
      <c r="F5550" s="1">
        <f t="shared" si="403"/>
        <v>50</v>
      </c>
      <c r="G5550" s="2">
        <v>0</v>
      </c>
      <c r="H5550" s="3">
        <f>G5550/1000*'symulacje godzinowe'!$N$3*'symulacje godzinowe'!$Q$3*'symulacje godzinowe'!$R$3</f>
        <v>0</v>
      </c>
      <c r="I5550" s="3">
        <f>'symulacje godzinowe'!$R$3*'symulacje godzinowe'!$N$3*(E5550-D5550)*'symulacje godzinowe'!$O$3/1000</f>
        <v>1.0360170599999998</v>
      </c>
      <c r="J5550" s="3">
        <f>'symulacje godzinowe'!$R$3*'symulacje godzinowe'!$N$3*(E5550-D5550)^2*'symulacje godzinowe'!$P$3/1000</f>
        <v>9.6757430400000004E-3</v>
      </c>
      <c r="K5550" s="3">
        <f t="shared" si="404"/>
        <v>-1.0456928030399999</v>
      </c>
      <c r="L5550" s="6">
        <f t="shared" si="406"/>
        <v>0</v>
      </c>
    </row>
    <row r="5551" spans="1:19" x14ac:dyDescent="0.2">
      <c r="A5551" s="2">
        <v>8</v>
      </c>
      <c r="B5551" s="2">
        <v>20</v>
      </c>
      <c r="C5551" s="2">
        <v>5549</v>
      </c>
      <c r="D5551" s="2">
        <v>12.5</v>
      </c>
      <c r="E5551" s="2">
        <v>55</v>
      </c>
      <c r="F5551" s="1">
        <f t="shared" si="403"/>
        <v>50</v>
      </c>
      <c r="G5551" s="2">
        <v>0</v>
      </c>
      <c r="H5551" s="3">
        <f>G5551/1000*'symulacje godzinowe'!$N$3*'symulacje godzinowe'!$Q$3*'symulacje godzinowe'!$R$3</f>
        <v>0</v>
      </c>
      <c r="I5551" s="3">
        <f>'symulacje godzinowe'!$R$3*'symulacje godzinowe'!$N$3*(E5551-D5551)*'symulacje godzinowe'!$O$3/1000</f>
        <v>1.0239703499999999</v>
      </c>
      <c r="J5551" s="3">
        <f>'symulacje godzinowe'!$R$3*'symulacje godzinowe'!$N$3*(E5551-D5551)^2*'symulacje godzinowe'!$P$3/1000</f>
        <v>9.4520339999999998E-3</v>
      </c>
      <c r="K5551" s="3">
        <f t="shared" si="404"/>
        <v>-1.0334223839999999</v>
      </c>
      <c r="L5551" s="6">
        <f t="shared" si="406"/>
        <v>0</v>
      </c>
    </row>
    <row r="5552" spans="1:19" x14ac:dyDescent="0.2">
      <c r="A5552" s="2">
        <v>8</v>
      </c>
      <c r="B5552" s="2">
        <v>20</v>
      </c>
      <c r="C5552" s="2">
        <v>5550</v>
      </c>
      <c r="D5552" s="2">
        <v>13.1</v>
      </c>
      <c r="E5552" s="2">
        <v>55</v>
      </c>
      <c r="F5552" s="1">
        <f t="shared" si="403"/>
        <v>50</v>
      </c>
      <c r="G5552" s="2">
        <v>65.8</v>
      </c>
      <c r="H5552" s="3">
        <f>G5552/1000*'symulacje godzinowe'!$N$3*'symulacje godzinowe'!$Q$3*'symulacje godzinowe'!$R$3</f>
        <v>0.29088607379999998</v>
      </c>
      <c r="I5552" s="3">
        <f>'symulacje godzinowe'!$R$3*'symulacje godzinowe'!$N$3*(E5552-D5552)*'symulacje godzinowe'!$O$3/1000</f>
        <v>1.009514298</v>
      </c>
      <c r="J5552" s="3">
        <f>'symulacje godzinowe'!$R$3*'symulacje godzinowe'!$N$3*(E5552-D5552)^2*'symulacje godzinowe'!$P$3/1000</f>
        <v>9.1870369055999986E-3</v>
      </c>
      <c r="K5552" s="3">
        <f t="shared" si="404"/>
        <v>-0.72781526110560002</v>
      </c>
      <c r="L5552" s="6">
        <f t="shared" si="406"/>
        <v>0</v>
      </c>
    </row>
    <row r="5553" spans="1:15" x14ac:dyDescent="0.2">
      <c r="A5553" s="2">
        <v>8</v>
      </c>
      <c r="B5553" s="2">
        <v>20</v>
      </c>
      <c r="C5553" s="2">
        <v>5551</v>
      </c>
      <c r="D5553" s="2">
        <v>13.6</v>
      </c>
      <c r="E5553" s="2">
        <v>55</v>
      </c>
      <c r="F5553" s="1">
        <f t="shared" si="403"/>
        <v>50</v>
      </c>
      <c r="G5553" s="2">
        <v>131.30000000000001</v>
      </c>
      <c r="H5553" s="3">
        <f>G5553/1000*'symulacje godzinowe'!$N$3*'symulacje godzinowe'!$Q$3*'symulacje godzinowe'!$R$3</f>
        <v>0.5804459193</v>
      </c>
      <c r="I5553" s="3">
        <f>'symulacje godzinowe'!$R$3*'symulacje godzinowe'!$N$3*(E5553-D5553)*'symulacje godzinowe'!$O$3/1000</f>
        <v>0.99746758799999991</v>
      </c>
      <c r="J5553" s="3">
        <f>'symulacje godzinowe'!$R$3*'symulacje godzinowe'!$N$3*(E5553-D5553)^2*'symulacje godzinowe'!$P$3/1000</f>
        <v>8.9690841215999979E-3</v>
      </c>
      <c r="K5553" s="3">
        <f t="shared" si="404"/>
        <v>-0.42599075282159993</v>
      </c>
      <c r="L5553" s="6">
        <f t="shared" si="406"/>
        <v>0</v>
      </c>
    </row>
    <row r="5554" spans="1:15" x14ac:dyDescent="0.2">
      <c r="A5554" s="2">
        <v>8</v>
      </c>
      <c r="B5554" s="2">
        <v>20</v>
      </c>
      <c r="C5554" s="2">
        <v>5552</v>
      </c>
      <c r="D5554" s="2">
        <v>14.5</v>
      </c>
      <c r="E5554" s="2">
        <v>55</v>
      </c>
      <c r="F5554" s="1">
        <f t="shared" si="403"/>
        <v>50</v>
      </c>
      <c r="G5554" s="2">
        <v>193.8</v>
      </c>
      <c r="H5554" s="3">
        <f>G5554/1000*'symulacje godzinowe'!$N$3*'symulacje godzinowe'!$Q$3*'symulacje godzinowe'!$R$3</f>
        <v>0.85674348179999993</v>
      </c>
      <c r="I5554" s="3">
        <f>'symulacje godzinowe'!$R$3*'symulacje godzinowe'!$N$3*(E5554-D5554)*'symulacje godzinowe'!$O$3/1000</f>
        <v>0.97578350999999985</v>
      </c>
      <c r="J5554" s="3">
        <f>'symulacje godzinowe'!$R$3*'symulacje godzinowe'!$N$3*(E5554-D5554)^2*'symulacje godzinowe'!$P$3/1000</f>
        <v>8.5833626400000015E-3</v>
      </c>
      <c r="K5554" s="3">
        <f t="shared" si="404"/>
        <v>-0.12762339083999993</v>
      </c>
      <c r="L5554" s="6">
        <f t="shared" si="406"/>
        <v>0</v>
      </c>
    </row>
    <row r="5555" spans="1:15" x14ac:dyDescent="0.2">
      <c r="A5555" s="2">
        <v>8</v>
      </c>
      <c r="B5555" s="2">
        <v>20</v>
      </c>
      <c r="C5555" s="2">
        <v>5553</v>
      </c>
      <c r="D5555" s="2">
        <v>15.5</v>
      </c>
      <c r="E5555" s="2">
        <v>55</v>
      </c>
      <c r="F5555" s="1">
        <f t="shared" si="403"/>
        <v>50</v>
      </c>
      <c r="G5555" s="2">
        <v>252.1</v>
      </c>
      <c r="H5555" s="3">
        <f>G5555/1000*'symulacje godzinowe'!$N$3*'symulacje godzinowe'!$Q$3*'symulacje godzinowe'!$R$3</f>
        <v>1.1144738480999998</v>
      </c>
      <c r="I5555" s="3">
        <f>'symulacje godzinowe'!$R$3*'symulacje godzinowe'!$N$3*(E5555-D5555)*'symulacje godzinowe'!$O$3/1000</f>
        <v>0.95169008999999993</v>
      </c>
      <c r="J5555" s="3">
        <f>'symulacje godzinowe'!$R$3*'symulacje godzinowe'!$N$3*(E5555-D5555)^2*'symulacje godzinowe'!$P$3/1000</f>
        <v>8.1647258399999995E-3</v>
      </c>
      <c r="K5555" s="3">
        <f t="shared" si="404"/>
        <v>0.1546190322599999</v>
      </c>
      <c r="L5555" s="6">
        <f t="shared" si="406"/>
        <v>556.62851613599969</v>
      </c>
    </row>
    <row r="5556" spans="1:15" x14ac:dyDescent="0.2">
      <c r="A5556" s="2">
        <v>8</v>
      </c>
      <c r="B5556" s="2">
        <v>20</v>
      </c>
      <c r="C5556" s="2">
        <v>5554</v>
      </c>
      <c r="D5556" s="2">
        <v>16.399999999999999</v>
      </c>
      <c r="E5556" s="2">
        <v>55</v>
      </c>
      <c r="F5556" s="1">
        <f t="shared" si="403"/>
        <v>50</v>
      </c>
      <c r="G5556" s="2">
        <v>302.7</v>
      </c>
      <c r="H5556" s="3">
        <f>G5556/1000*'symulacje godzinowe'!$N$3*'symulacje godzinowe'!$Q$3*'symulacje godzinowe'!$R$3</f>
        <v>1.3381643546999999</v>
      </c>
      <c r="I5556" s="3">
        <f>'symulacje godzinowe'!$R$3*'symulacje godzinowe'!$N$3*(E5556-D5556)*'symulacje godzinowe'!$O$3/1000</f>
        <v>0.9300060120000001</v>
      </c>
      <c r="J5556" s="3">
        <f>'symulacje godzinowe'!$R$3*'symulacje godzinowe'!$N$3*(E5556-D5556)^2*'symulacje godzinowe'!$P$3/1000</f>
        <v>7.7969010816000004E-3</v>
      </c>
      <c r="K5556" s="3">
        <f t="shared" si="404"/>
        <v>0.40036144161839982</v>
      </c>
      <c r="L5556" s="6">
        <f t="shared" si="406"/>
        <v>1441.3011898262394</v>
      </c>
    </row>
    <row r="5557" spans="1:15" x14ac:dyDescent="0.2">
      <c r="A5557" s="2">
        <v>8</v>
      </c>
      <c r="B5557" s="2">
        <v>20</v>
      </c>
      <c r="C5557" s="2">
        <v>5555</v>
      </c>
      <c r="D5557" s="2">
        <v>17.8</v>
      </c>
      <c r="E5557" s="2">
        <v>55</v>
      </c>
      <c r="F5557" s="1">
        <f t="shared" si="403"/>
        <v>50</v>
      </c>
      <c r="G5557" s="2">
        <v>338.3</v>
      </c>
      <c r="H5557" s="3">
        <f>G5557/1000*'symulacje godzinowe'!$N$3*'symulacje godzinowe'!$Q$3*'symulacje godzinowe'!$R$3</f>
        <v>1.4955434462999999</v>
      </c>
      <c r="I5557" s="3">
        <f>'symulacje godzinowe'!$R$3*'symulacje godzinowe'!$N$3*(E5557-D5557)*'symulacje godzinowe'!$O$3/1000</f>
        <v>0.89627522399999993</v>
      </c>
      <c r="J5557" s="3">
        <f>'symulacje godzinowe'!$R$3*'symulacje godzinowe'!$N$3*(E5557-D5557)^2*'symulacje godzinowe'!$P$3/1000</f>
        <v>7.2415793664000003E-3</v>
      </c>
      <c r="K5557" s="3">
        <f t="shared" si="404"/>
        <v>0.59202664293359997</v>
      </c>
      <c r="L5557" s="6">
        <f t="shared" si="406"/>
        <v>2131.2959145609598</v>
      </c>
    </row>
    <row r="5558" spans="1:15" x14ac:dyDescent="0.2">
      <c r="A5558" s="2">
        <v>8</v>
      </c>
      <c r="B5558" s="2">
        <v>20</v>
      </c>
      <c r="C5558" s="2">
        <v>5556</v>
      </c>
      <c r="D5558" s="2">
        <v>19.100000000000001</v>
      </c>
      <c r="E5558" s="2">
        <v>55</v>
      </c>
      <c r="F5558" s="1">
        <f t="shared" si="403"/>
        <v>50</v>
      </c>
      <c r="G5558" s="2">
        <v>446.3</v>
      </c>
      <c r="H5558" s="3">
        <f>G5558/1000*'symulacje godzinowe'!$N$3*'symulacje godzinowe'!$Q$3*'symulacje godzinowe'!$R$3</f>
        <v>1.9729856343000003</v>
      </c>
      <c r="I5558" s="3">
        <f>'symulacje godzinowe'!$R$3*'symulacje godzinowe'!$N$3*(E5558-D5558)*'symulacje godzinowe'!$O$3/1000</f>
        <v>0.86495377799999984</v>
      </c>
      <c r="J5558" s="3">
        <f>'symulacje godzinowe'!$R$3*'symulacje godzinowe'!$N$3*(E5558-D5558)^2*'symulacje godzinowe'!$P$3/1000</f>
        <v>6.7442911775999993E-3</v>
      </c>
      <c r="K5558" s="3">
        <f t="shared" si="404"/>
        <v>1.1012875651224006</v>
      </c>
      <c r="L5558" s="6">
        <f t="shared" si="406"/>
        <v>3964.6352344406419</v>
      </c>
    </row>
    <row r="5559" spans="1:15" x14ac:dyDescent="0.2">
      <c r="A5559" s="2">
        <v>8</v>
      </c>
      <c r="B5559" s="2">
        <v>20</v>
      </c>
      <c r="C5559" s="2">
        <v>5557</v>
      </c>
      <c r="D5559" s="2">
        <v>20.5</v>
      </c>
      <c r="E5559" s="2">
        <v>55</v>
      </c>
      <c r="F5559" s="1">
        <f t="shared" si="403"/>
        <v>50</v>
      </c>
      <c r="G5559" s="2">
        <v>416.5</v>
      </c>
      <c r="H5559" s="3">
        <f>G5559/1000*'symulacje godzinowe'!$N$3*'symulacje godzinowe'!$Q$3*'symulacje godzinowe'!$R$3</f>
        <v>1.8412469565</v>
      </c>
      <c r="I5559" s="3">
        <f>'symulacje godzinowe'!$R$3*'symulacje godzinowe'!$N$3*(E5559-D5559)*'symulacje godzinowe'!$O$3/1000</f>
        <v>0.83122298999999988</v>
      </c>
      <c r="J5559" s="3">
        <f>'symulacje godzinowe'!$R$3*'symulacje godzinowe'!$N$3*(E5559-D5559)^2*'symulacje godzinowe'!$P$3/1000</f>
        <v>6.2285306399999995E-3</v>
      </c>
      <c r="K5559" s="3">
        <f t="shared" si="404"/>
        <v>1.0037954358600001</v>
      </c>
      <c r="L5559" s="6">
        <f t="shared" si="406"/>
        <v>3613.6635690960002</v>
      </c>
    </row>
    <row r="5560" spans="1:15" x14ac:dyDescent="0.2">
      <c r="A5560" s="2">
        <v>8</v>
      </c>
      <c r="B5560" s="2">
        <v>20</v>
      </c>
      <c r="C5560" s="2">
        <v>5558</v>
      </c>
      <c r="D5560" s="2">
        <v>21</v>
      </c>
      <c r="E5560" s="2">
        <v>55</v>
      </c>
      <c r="F5560" s="1">
        <f t="shared" si="403"/>
        <v>50</v>
      </c>
      <c r="G5560" s="2">
        <v>358.5</v>
      </c>
      <c r="H5560" s="3">
        <f>G5560/1000*'symulacje godzinowe'!$N$3*'symulacje godzinowe'!$Q$3*'symulacje godzinowe'!$R$3</f>
        <v>1.5848428184999999</v>
      </c>
      <c r="I5560" s="3">
        <f>'symulacje godzinowe'!$R$3*'symulacje godzinowe'!$N$3*(E5560-D5560)*'symulacje godzinowe'!$O$3/1000</f>
        <v>0.81917627999999987</v>
      </c>
      <c r="J5560" s="3">
        <f>'symulacje godzinowe'!$R$3*'symulacje godzinowe'!$N$3*(E5560-D5560)^2*'symulacje godzinowe'!$P$3/1000</f>
        <v>6.0493017599999995E-3</v>
      </c>
      <c r="K5560" s="3">
        <f t="shared" si="404"/>
        <v>0.75961723674000003</v>
      </c>
      <c r="L5560" s="6">
        <f t="shared" si="406"/>
        <v>2734.6220522640001</v>
      </c>
    </row>
    <row r="5561" spans="1:15" x14ac:dyDescent="0.2">
      <c r="A5561" s="2">
        <v>8</v>
      </c>
      <c r="B5561" s="2">
        <v>20</v>
      </c>
      <c r="C5561" s="2">
        <v>5559</v>
      </c>
      <c r="D5561" s="2">
        <v>21.6</v>
      </c>
      <c r="E5561" s="2">
        <v>55</v>
      </c>
      <c r="F5561" s="1">
        <f t="shared" si="403"/>
        <v>50</v>
      </c>
      <c r="G5561" s="2">
        <v>331.3</v>
      </c>
      <c r="H5561" s="3">
        <f>G5561/1000*'symulacje godzinowe'!$N$3*'symulacje godzinowe'!$Q$3*'symulacje godzinowe'!$R$3</f>
        <v>1.4645981193000002</v>
      </c>
      <c r="I5561" s="3">
        <f>'symulacje godzinowe'!$R$3*'symulacje godzinowe'!$N$3*(E5561-D5561)*'symulacje godzinowe'!$O$3/1000</f>
        <v>0.80472022799999987</v>
      </c>
      <c r="J5561" s="3">
        <f>'symulacje godzinowe'!$R$3*'symulacje godzinowe'!$N$3*(E5561-D5561)^2*'symulacje godzinowe'!$P$3/1000</f>
        <v>5.8376808575999984E-3</v>
      </c>
      <c r="K5561" s="3">
        <f t="shared" si="404"/>
        <v>0.65404021044240035</v>
      </c>
      <c r="L5561" s="6">
        <f t="shared" si="406"/>
        <v>2354.5447575926414</v>
      </c>
    </row>
    <row r="5562" spans="1:15" x14ac:dyDescent="0.2">
      <c r="A5562" s="2">
        <v>8</v>
      </c>
      <c r="B5562" s="2">
        <v>20</v>
      </c>
      <c r="C5562" s="2">
        <v>5560</v>
      </c>
      <c r="D5562" s="2">
        <v>22.1</v>
      </c>
      <c r="E5562" s="2">
        <v>55</v>
      </c>
      <c r="F5562" s="1">
        <f t="shared" si="403"/>
        <v>50</v>
      </c>
      <c r="G5562" s="2">
        <v>234.4</v>
      </c>
      <c r="H5562" s="3">
        <f>G5562/1000*'symulacje godzinowe'!$N$3*'symulacje godzinowe'!$Q$3*'symulacje godzinowe'!$R$3</f>
        <v>1.0362263783999999</v>
      </c>
      <c r="I5562" s="3">
        <f>'symulacje godzinowe'!$R$3*'symulacje godzinowe'!$N$3*(E5562-D5562)*'symulacje godzinowe'!$O$3/1000</f>
        <v>0.79267351799999997</v>
      </c>
      <c r="J5562" s="3">
        <f>'symulacje godzinowe'!$R$3*'symulacje godzinowe'!$N$3*(E5562-D5562)^2*'symulacje godzinowe'!$P$3/1000</f>
        <v>5.6642082335999992E-3</v>
      </c>
      <c r="K5562" s="3">
        <f t="shared" si="404"/>
        <v>0.2378886521663999</v>
      </c>
      <c r="L5562" s="6">
        <f t="shared" si="406"/>
        <v>856.39914779903961</v>
      </c>
    </row>
    <row r="5563" spans="1:15" x14ac:dyDescent="0.2">
      <c r="A5563" s="2">
        <v>8</v>
      </c>
      <c r="B5563" s="2">
        <v>20</v>
      </c>
      <c r="C5563" s="2">
        <v>5561</v>
      </c>
      <c r="D5563" s="2">
        <v>21.1</v>
      </c>
      <c r="E5563" s="2">
        <v>55</v>
      </c>
      <c r="F5563" s="1">
        <f t="shared" si="403"/>
        <v>50</v>
      </c>
      <c r="G5563" s="2">
        <v>132.6</v>
      </c>
      <c r="H5563" s="3">
        <f>G5563/1000*'symulacje godzinowe'!$N$3*'symulacje godzinowe'!$Q$3*'symulacje godzinowe'!$R$3</f>
        <v>0.58619290859999995</v>
      </c>
      <c r="I5563" s="3">
        <f>'symulacje godzinowe'!$R$3*'symulacje godzinowe'!$N$3*(E5563-D5563)*'symulacje godzinowe'!$O$3/1000</f>
        <v>0.81676693799999989</v>
      </c>
      <c r="J5563" s="3">
        <f>'symulacje godzinowe'!$R$3*'symulacje godzinowe'!$N$3*(E5563-D5563)^2*'symulacje godzinowe'!$P$3/1000</f>
        <v>6.0137699615999988E-3</v>
      </c>
      <c r="K5563" s="3">
        <f t="shared" si="404"/>
        <v>-0.23658779936159993</v>
      </c>
      <c r="L5563" s="6">
        <f t="shared" si="406"/>
        <v>0</v>
      </c>
    </row>
    <row r="5564" spans="1:15" x14ac:dyDescent="0.2">
      <c r="A5564" s="2">
        <v>8</v>
      </c>
      <c r="B5564" s="2">
        <v>20</v>
      </c>
      <c r="C5564" s="2">
        <v>5562</v>
      </c>
      <c r="D5564" s="2">
        <v>20.100000000000001</v>
      </c>
      <c r="E5564" s="2">
        <v>55</v>
      </c>
      <c r="F5564" s="1">
        <f t="shared" si="403"/>
        <v>50</v>
      </c>
      <c r="G5564" s="2">
        <v>54.7</v>
      </c>
      <c r="H5564" s="3">
        <f>G5564/1000*'symulacje godzinowe'!$N$3*'symulacje godzinowe'!$Q$3*'symulacje godzinowe'!$R$3</f>
        <v>0.24181562670000001</v>
      </c>
      <c r="I5564" s="3">
        <f>'symulacje godzinowe'!$R$3*'symulacje godzinowe'!$N$3*(E5564-D5564)*'symulacje godzinowe'!$O$3/1000</f>
        <v>0.84086035799999992</v>
      </c>
      <c r="J5564" s="3">
        <f>'symulacje godzinowe'!$R$3*'symulacje godzinowe'!$N$3*(E5564-D5564)^2*'symulacje godzinowe'!$P$3/1000</f>
        <v>6.3737976095999994E-3</v>
      </c>
      <c r="K5564" s="3">
        <f t="shared" si="404"/>
        <v>-0.60541852890959991</v>
      </c>
      <c r="L5564" s="6">
        <f t="shared" si="406"/>
        <v>0</v>
      </c>
    </row>
    <row r="5565" spans="1:15" x14ac:dyDescent="0.2">
      <c r="A5565" s="2">
        <v>8</v>
      </c>
      <c r="B5565" s="2">
        <v>20</v>
      </c>
      <c r="C5565" s="2">
        <v>5563</v>
      </c>
      <c r="D5565" s="2">
        <v>19.100000000000001</v>
      </c>
      <c r="E5565" s="2">
        <v>55</v>
      </c>
      <c r="F5565" s="1">
        <f t="shared" ref="F5565:F5628" si="407">E5565-5</f>
        <v>50</v>
      </c>
      <c r="G5565" s="2">
        <v>0</v>
      </c>
      <c r="H5565" s="3">
        <f>G5565/1000*'symulacje godzinowe'!$N$3*'symulacje godzinowe'!$Q$3*'symulacje godzinowe'!$R$3</f>
        <v>0</v>
      </c>
      <c r="I5565" s="3">
        <f>'symulacje godzinowe'!$R$3*'symulacje godzinowe'!$N$3*(E5565-D5565)*'symulacje godzinowe'!$O$3/1000</f>
        <v>0.86495377799999984</v>
      </c>
      <c r="J5565" s="3">
        <f>'symulacje godzinowe'!$R$3*'symulacje godzinowe'!$N$3*(E5565-D5565)^2*'symulacje godzinowe'!$P$3/1000</f>
        <v>6.7442911775999993E-3</v>
      </c>
      <c r="K5565" s="3">
        <f t="shared" ref="K5565:K5628" si="408">H5565-I5565-J5565</f>
        <v>-0.87169806917759984</v>
      </c>
      <c r="L5565" s="6">
        <f t="shared" si="406"/>
        <v>0</v>
      </c>
    </row>
    <row r="5566" spans="1:15" x14ac:dyDescent="0.2">
      <c r="A5566" s="2">
        <v>8</v>
      </c>
      <c r="B5566" s="2">
        <v>20</v>
      </c>
      <c r="C5566" s="2">
        <v>5564</v>
      </c>
      <c r="D5566" s="2">
        <v>17.7</v>
      </c>
      <c r="E5566" s="2">
        <v>55</v>
      </c>
      <c r="F5566" s="1">
        <f t="shared" si="407"/>
        <v>50</v>
      </c>
      <c r="G5566" s="2">
        <v>0</v>
      </c>
      <c r="H5566" s="3">
        <f>G5566/1000*'symulacje godzinowe'!$N$3*'symulacje godzinowe'!$Q$3*'symulacje godzinowe'!$R$3</f>
        <v>0</v>
      </c>
      <c r="I5566" s="3">
        <f>'symulacje godzinowe'!$R$3*'symulacje godzinowe'!$N$3*(E5566-D5566)*'symulacje godzinowe'!$O$3/1000</f>
        <v>0.89868456599999991</v>
      </c>
      <c r="J5566" s="3">
        <f>'symulacje godzinowe'!$R$3*'symulacje godzinowe'!$N$3*(E5566-D5566)^2*'symulacje godzinowe'!$P$3/1000</f>
        <v>7.2805649183999982E-3</v>
      </c>
      <c r="K5566" s="3">
        <f t="shared" si="408"/>
        <v>-0.90596513091839992</v>
      </c>
      <c r="L5566" s="6">
        <f t="shared" si="406"/>
        <v>0</v>
      </c>
    </row>
    <row r="5567" spans="1:15" x14ac:dyDescent="0.2">
      <c r="A5567" s="2">
        <v>8</v>
      </c>
      <c r="B5567" s="2">
        <v>20</v>
      </c>
      <c r="C5567" s="2">
        <v>5565</v>
      </c>
      <c r="D5567" s="2">
        <v>16.2</v>
      </c>
      <c r="E5567" s="2">
        <v>55</v>
      </c>
      <c r="F5567" s="1">
        <f t="shared" si="407"/>
        <v>50</v>
      </c>
      <c r="G5567" s="2">
        <v>0</v>
      </c>
      <c r="H5567" s="3">
        <f>G5567/1000*'symulacje godzinowe'!$N$3*'symulacje godzinowe'!$Q$3*'symulacje godzinowe'!$R$3</f>
        <v>0</v>
      </c>
      <c r="I5567" s="3">
        <f>'symulacje godzinowe'!$R$3*'symulacje godzinowe'!$N$3*(E5567-D5567)*'symulacje godzinowe'!$O$3/1000</f>
        <v>0.93482469599999984</v>
      </c>
      <c r="J5567" s="3">
        <f>'symulacje godzinowe'!$R$3*'symulacje godzinowe'!$N$3*(E5567-D5567)^2*'symulacje godzinowe'!$P$3/1000</f>
        <v>7.8779073023999991E-3</v>
      </c>
      <c r="K5567" s="3">
        <f t="shared" si="408"/>
        <v>-0.94270260330239986</v>
      </c>
      <c r="L5567" s="6">
        <f t="shared" si="406"/>
        <v>0</v>
      </c>
    </row>
    <row r="5568" spans="1:15" x14ac:dyDescent="0.2">
      <c r="A5568" s="2">
        <v>8</v>
      </c>
      <c r="B5568" s="2">
        <v>20</v>
      </c>
      <c r="C5568" s="2">
        <v>5566</v>
      </c>
      <c r="D5568" s="2">
        <v>14.8</v>
      </c>
      <c r="E5568" s="2">
        <v>55</v>
      </c>
      <c r="F5568" s="1">
        <f t="shared" si="407"/>
        <v>50</v>
      </c>
      <c r="G5568" s="2">
        <v>0</v>
      </c>
      <c r="H5568" s="3">
        <f>G5568/1000*'symulacje godzinowe'!$N$3*'symulacje godzinowe'!$Q$3*'symulacje godzinowe'!$R$3</f>
        <v>0</v>
      </c>
      <c r="I5568" s="3">
        <f>'symulacje godzinowe'!$R$3*'symulacje godzinowe'!$N$3*(E5568-D5568)*'symulacje godzinowe'!$O$3/1000</f>
        <v>0.96855548400000002</v>
      </c>
      <c r="J5568" s="3">
        <f>'symulacje godzinowe'!$R$3*'symulacje godzinowe'!$N$3*(E5568-D5568)^2*'symulacje godzinowe'!$P$3/1000</f>
        <v>8.4566726783999995E-3</v>
      </c>
      <c r="K5568" s="3">
        <f t="shared" si="408"/>
        <v>-0.97701215667840002</v>
      </c>
      <c r="L5568" s="6">
        <f t="shared" si="406"/>
        <v>0</v>
      </c>
      <c r="O5568" s="21" t="s">
        <v>33</v>
      </c>
    </row>
    <row r="5569" spans="1:19" x14ac:dyDescent="0.2">
      <c r="A5569" s="2">
        <v>8</v>
      </c>
      <c r="B5569" s="2">
        <v>20</v>
      </c>
      <c r="C5569" s="2">
        <v>5567</v>
      </c>
      <c r="D5569" s="2">
        <v>14.5</v>
      </c>
      <c r="E5569" s="2">
        <v>55</v>
      </c>
      <c r="F5569" s="1">
        <f t="shared" si="407"/>
        <v>50</v>
      </c>
      <c r="G5569" s="2">
        <v>0</v>
      </c>
      <c r="H5569" s="3">
        <f>G5569/1000*'symulacje godzinowe'!$N$3*'symulacje godzinowe'!$Q$3*'symulacje godzinowe'!$R$3</f>
        <v>0</v>
      </c>
      <c r="I5569" s="3">
        <f>'symulacje godzinowe'!$R$3*'symulacje godzinowe'!$N$3*(E5569-D5569)*'symulacje godzinowe'!$O$3/1000</f>
        <v>0.97578350999999985</v>
      </c>
      <c r="J5569" s="3">
        <f>'symulacje godzinowe'!$R$3*'symulacje godzinowe'!$N$3*(E5569-D5569)^2*'symulacje godzinowe'!$P$3/1000</f>
        <v>8.5833626400000015E-3</v>
      </c>
      <c r="K5569" s="3">
        <f t="shared" si="408"/>
        <v>-0.98436687263999989</v>
      </c>
      <c r="L5569" s="6">
        <f t="shared" si="406"/>
        <v>0</v>
      </c>
      <c r="M5569" s="21" t="s">
        <v>32</v>
      </c>
      <c r="N5569" s="21" t="s">
        <v>27</v>
      </c>
      <c r="O5569" s="21" t="s">
        <v>31</v>
      </c>
      <c r="P5569" s="21" t="s">
        <v>28</v>
      </c>
      <c r="Q5569" s="21" t="s">
        <v>29</v>
      </c>
      <c r="R5569" s="21" t="s">
        <v>30</v>
      </c>
      <c r="S5569" s="21" t="s">
        <v>26</v>
      </c>
    </row>
    <row r="5570" spans="1:19" x14ac:dyDescent="0.2">
      <c r="A5570" s="2">
        <v>8</v>
      </c>
      <c r="B5570" s="2">
        <v>20</v>
      </c>
      <c r="C5570" s="2">
        <v>5568</v>
      </c>
      <c r="D5570" s="2">
        <v>14.1</v>
      </c>
      <c r="E5570" s="2">
        <v>55</v>
      </c>
      <c r="F5570" s="1">
        <f t="shared" si="407"/>
        <v>50</v>
      </c>
      <c r="G5570" s="2">
        <v>0</v>
      </c>
      <c r="H5570" s="3">
        <f>G5570/1000*'symulacje godzinowe'!$N$3*'symulacje godzinowe'!$Q$3*'symulacje godzinowe'!$R$3</f>
        <v>0</v>
      </c>
      <c r="I5570" s="3">
        <f>'symulacje godzinowe'!$R$3*'symulacje godzinowe'!$N$3*(E5570-D5570)*'symulacje godzinowe'!$O$3/1000</f>
        <v>0.98542087799999978</v>
      </c>
      <c r="J5570" s="3">
        <f>'symulacje godzinowe'!$R$3*'symulacje godzinowe'!$N$3*(E5570-D5570)^2*'symulacje godzinowe'!$P$3/1000</f>
        <v>8.7537478175999991E-3</v>
      </c>
      <c r="K5570" s="3">
        <f t="shared" si="408"/>
        <v>-0.99417462581759974</v>
      </c>
      <c r="L5570" s="10">
        <f>SUM(L5547:L5569)</f>
        <v>17653.090381715519</v>
      </c>
      <c r="M5570" s="19">
        <f>(L5546-4.187*$N$7*$O$7*(F5570-10))*((L5546-4.187*$N$7*$O$7*(F5570-10))&gt;0)</f>
        <v>0</v>
      </c>
      <c r="N5570" s="19">
        <f>M5570/4.187/(F5570-10)*(M5570&gt;0)</f>
        <v>0</v>
      </c>
      <c r="O5570" s="19">
        <f>$P$7-0.5*$N$7*$O$7</f>
        <v>100</v>
      </c>
      <c r="P5570" s="19">
        <f>IF(N5570&lt;O5570,N5570,O5570)</f>
        <v>0</v>
      </c>
      <c r="Q5570" s="19">
        <f>L5570/4.187/(F5570-10)+P5570</f>
        <v>105.40416994098112</v>
      </c>
      <c r="R5570" s="19" t="b">
        <f>Q5570&gt;$N$7*$O$7</f>
        <v>0</v>
      </c>
      <c r="S5570" s="19">
        <f>IF(R5570,(F5570-10)/(50-10),(F5570-10)/(50-10)*Q5570/$N$7/$O$7)</f>
        <v>0.52702084970490559</v>
      </c>
    </row>
    <row r="5571" spans="1:19" x14ac:dyDescent="0.2">
      <c r="A5571" s="2">
        <v>8</v>
      </c>
      <c r="B5571" s="2">
        <v>21</v>
      </c>
      <c r="C5571" s="2">
        <v>5569</v>
      </c>
      <c r="D5571" s="2">
        <v>13.8</v>
      </c>
      <c r="E5571" s="2">
        <v>55</v>
      </c>
      <c r="F5571" s="1">
        <f t="shared" si="407"/>
        <v>50</v>
      </c>
      <c r="G5571" s="2">
        <v>0</v>
      </c>
      <c r="H5571" s="3">
        <f>G5571/1000*'symulacje godzinowe'!$N$3*'symulacje godzinowe'!$Q$3*'symulacje godzinowe'!$R$3</f>
        <v>0</v>
      </c>
      <c r="I5571" s="3">
        <f>'symulacje godzinowe'!$R$3*'symulacje godzinowe'!$N$3*(E5571-D5571)*'symulacje godzinowe'!$O$3/1000</f>
        <v>0.99264890400000005</v>
      </c>
      <c r="J5571" s="3">
        <f>'symulacje godzinowe'!$R$3*'symulacje godzinowe'!$N$3*(E5571-D5571)^2*'symulacje godzinowe'!$P$3/1000</f>
        <v>8.8826356224000012E-3</v>
      </c>
      <c r="K5571" s="3">
        <f t="shared" si="408"/>
        <v>-1.0015315396224</v>
      </c>
      <c r="L5571" s="6">
        <f>K5571*(K5571&gt;0)*3600</f>
        <v>0</v>
      </c>
    </row>
    <row r="5572" spans="1:19" x14ac:dyDescent="0.2">
      <c r="A5572" s="2">
        <v>8</v>
      </c>
      <c r="B5572" s="2">
        <v>21</v>
      </c>
      <c r="C5572" s="2">
        <v>5570</v>
      </c>
      <c r="D5572" s="2">
        <v>14.1</v>
      </c>
      <c r="E5572" s="2">
        <v>55</v>
      </c>
      <c r="F5572" s="1">
        <f t="shared" si="407"/>
        <v>50</v>
      </c>
      <c r="G5572" s="2">
        <v>0</v>
      </c>
      <c r="H5572" s="3">
        <f>G5572/1000*'symulacje godzinowe'!$N$3*'symulacje godzinowe'!$Q$3*'symulacje godzinowe'!$R$3</f>
        <v>0</v>
      </c>
      <c r="I5572" s="3">
        <f>'symulacje godzinowe'!$R$3*'symulacje godzinowe'!$N$3*(E5572-D5572)*'symulacje godzinowe'!$O$3/1000</f>
        <v>0.98542087799999978</v>
      </c>
      <c r="J5572" s="3">
        <f>'symulacje godzinowe'!$R$3*'symulacje godzinowe'!$N$3*(E5572-D5572)^2*'symulacje godzinowe'!$P$3/1000</f>
        <v>8.7537478175999991E-3</v>
      </c>
      <c r="K5572" s="3">
        <f t="shared" si="408"/>
        <v>-0.99417462581759974</v>
      </c>
      <c r="L5572" s="6">
        <f t="shared" ref="L5572:L5593" si="409">K5572*(K5572&gt;0)*3600</f>
        <v>0</v>
      </c>
    </row>
    <row r="5573" spans="1:19" x14ac:dyDescent="0.2">
      <c r="A5573" s="2">
        <v>8</v>
      </c>
      <c r="B5573" s="2">
        <v>21</v>
      </c>
      <c r="C5573" s="2">
        <v>5571</v>
      </c>
      <c r="D5573" s="2">
        <v>14.4</v>
      </c>
      <c r="E5573" s="2">
        <v>55</v>
      </c>
      <c r="F5573" s="1">
        <f t="shared" si="407"/>
        <v>50</v>
      </c>
      <c r="G5573" s="2">
        <v>0</v>
      </c>
      <c r="H5573" s="3">
        <f>G5573/1000*'symulacje godzinowe'!$N$3*'symulacje godzinowe'!$Q$3*'symulacje godzinowe'!$R$3</f>
        <v>0</v>
      </c>
      <c r="I5573" s="3">
        <f>'symulacje godzinowe'!$R$3*'symulacje godzinowe'!$N$3*(E5573-D5573)*'symulacje godzinowe'!$O$3/1000</f>
        <v>0.97819285199999995</v>
      </c>
      <c r="J5573" s="3">
        <f>'symulacje godzinowe'!$R$3*'symulacje godzinowe'!$N$3*(E5573-D5573)^2*'symulacje godzinowe'!$P$3/1000</f>
        <v>8.6258019456000017E-3</v>
      </c>
      <c r="K5573" s="3">
        <f t="shared" si="408"/>
        <v>-0.98681865394559998</v>
      </c>
      <c r="L5573" s="6">
        <f t="shared" si="409"/>
        <v>0</v>
      </c>
    </row>
    <row r="5574" spans="1:19" x14ac:dyDescent="0.2">
      <c r="A5574" s="2">
        <v>8</v>
      </c>
      <c r="B5574" s="2">
        <v>21</v>
      </c>
      <c r="C5574" s="2">
        <v>5572</v>
      </c>
      <c r="D5574" s="2">
        <v>14.7</v>
      </c>
      <c r="E5574" s="2">
        <v>55</v>
      </c>
      <c r="F5574" s="1">
        <f t="shared" si="407"/>
        <v>50</v>
      </c>
      <c r="G5574" s="2">
        <v>0</v>
      </c>
      <c r="H5574" s="3">
        <f>G5574/1000*'symulacje godzinowe'!$N$3*'symulacje godzinowe'!$Q$3*'symulacje godzinowe'!$R$3</f>
        <v>0</v>
      </c>
      <c r="I5574" s="3">
        <f>'symulacje godzinowe'!$R$3*'symulacje godzinowe'!$N$3*(E5574-D5574)*'symulacje godzinowe'!$O$3/1000</f>
        <v>0.97096482599999978</v>
      </c>
      <c r="J5574" s="3">
        <f>'symulacje godzinowe'!$R$3*'symulacje godzinowe'!$N$3*(E5574-D5574)^2*'symulacje godzinowe'!$P$3/1000</f>
        <v>8.4987980063999987E-3</v>
      </c>
      <c r="K5574" s="3">
        <f t="shared" si="408"/>
        <v>-0.97946362400639975</v>
      </c>
      <c r="L5574" s="6">
        <f t="shared" si="409"/>
        <v>0</v>
      </c>
    </row>
    <row r="5575" spans="1:19" x14ac:dyDescent="0.2">
      <c r="A5575" s="2">
        <v>8</v>
      </c>
      <c r="B5575" s="2">
        <v>21</v>
      </c>
      <c r="C5575" s="2">
        <v>5573</v>
      </c>
      <c r="D5575" s="2">
        <v>15</v>
      </c>
      <c r="E5575" s="2">
        <v>55</v>
      </c>
      <c r="F5575" s="1">
        <f t="shared" si="407"/>
        <v>50</v>
      </c>
      <c r="G5575" s="2">
        <v>0</v>
      </c>
      <c r="H5575" s="3">
        <f>G5575/1000*'symulacje godzinowe'!$N$3*'symulacje godzinowe'!$Q$3*'symulacje godzinowe'!$R$3</f>
        <v>0</v>
      </c>
      <c r="I5575" s="3">
        <f>'symulacje godzinowe'!$R$3*'symulacje godzinowe'!$N$3*(E5575-D5575)*'symulacje godzinowe'!$O$3/1000</f>
        <v>0.96373679999999995</v>
      </c>
      <c r="J5575" s="3">
        <f>'symulacje godzinowe'!$R$3*'symulacje godzinowe'!$N$3*(E5575-D5575)^2*'symulacje godzinowe'!$P$3/1000</f>
        <v>8.3727359999999987E-3</v>
      </c>
      <c r="K5575" s="3">
        <f t="shared" si="408"/>
        <v>-0.97210953599999994</v>
      </c>
      <c r="L5575" s="6">
        <f t="shared" si="409"/>
        <v>0</v>
      </c>
    </row>
    <row r="5576" spans="1:19" x14ac:dyDescent="0.2">
      <c r="A5576" s="2">
        <v>8</v>
      </c>
      <c r="B5576" s="2">
        <v>21</v>
      </c>
      <c r="C5576" s="2">
        <v>5574</v>
      </c>
      <c r="D5576" s="2">
        <v>15.3</v>
      </c>
      <c r="E5576" s="2">
        <v>55</v>
      </c>
      <c r="F5576" s="1">
        <f t="shared" si="407"/>
        <v>50</v>
      </c>
      <c r="G5576" s="2">
        <v>27.8</v>
      </c>
      <c r="H5576" s="3">
        <f>G5576/1000*'symulacje godzinowe'!$N$3*'symulacje godzinowe'!$Q$3*'symulacje godzinowe'!$R$3</f>
        <v>0.12289715580000002</v>
      </c>
      <c r="I5576" s="3">
        <f>'symulacje godzinowe'!$R$3*'symulacje godzinowe'!$N$3*(E5576-D5576)*'symulacje godzinowe'!$O$3/1000</f>
        <v>0.9565087739999999</v>
      </c>
      <c r="J5576" s="3">
        <f>'symulacje godzinowe'!$R$3*'symulacje godzinowe'!$N$3*(E5576-D5576)^2*'symulacje godzinowe'!$P$3/1000</f>
        <v>8.2476159264000017E-3</v>
      </c>
      <c r="K5576" s="3">
        <f t="shared" si="408"/>
        <v>-0.84185923412639985</v>
      </c>
      <c r="L5576" s="6">
        <f t="shared" si="409"/>
        <v>0</v>
      </c>
    </row>
    <row r="5577" spans="1:19" x14ac:dyDescent="0.2">
      <c r="A5577" s="2">
        <v>8</v>
      </c>
      <c r="B5577" s="2">
        <v>21</v>
      </c>
      <c r="C5577" s="2">
        <v>5575</v>
      </c>
      <c r="D5577" s="2">
        <v>15.6</v>
      </c>
      <c r="E5577" s="2">
        <v>55</v>
      </c>
      <c r="F5577" s="1">
        <f t="shared" si="407"/>
        <v>50</v>
      </c>
      <c r="G5577" s="2">
        <v>57</v>
      </c>
      <c r="H5577" s="3">
        <f>G5577/1000*'symulacje godzinowe'!$N$3*'symulacje godzinowe'!$Q$3*'symulacje godzinowe'!$R$3</f>
        <v>0.25198337700000001</v>
      </c>
      <c r="I5577" s="3">
        <f>'symulacje godzinowe'!$R$3*'symulacje godzinowe'!$N$3*(E5577-D5577)*'symulacje godzinowe'!$O$3/1000</f>
        <v>0.94928074799999995</v>
      </c>
      <c r="J5577" s="3">
        <f>'symulacje godzinowe'!$R$3*'symulacje godzinowe'!$N$3*(E5577-D5577)^2*'symulacje godzinowe'!$P$3/1000</f>
        <v>8.123437785599999E-3</v>
      </c>
      <c r="K5577" s="3">
        <f t="shared" si="408"/>
        <v>-0.70542080878559987</v>
      </c>
      <c r="L5577" s="6">
        <f t="shared" si="409"/>
        <v>0</v>
      </c>
    </row>
    <row r="5578" spans="1:19" x14ac:dyDescent="0.2">
      <c r="A5578" s="2">
        <v>8</v>
      </c>
      <c r="B5578" s="2">
        <v>21</v>
      </c>
      <c r="C5578" s="2">
        <v>5576</v>
      </c>
      <c r="D5578" s="2">
        <v>16.399999999999999</v>
      </c>
      <c r="E5578" s="2">
        <v>55</v>
      </c>
      <c r="F5578" s="1">
        <f t="shared" si="407"/>
        <v>50</v>
      </c>
      <c r="G5578" s="2">
        <v>83.9</v>
      </c>
      <c r="H5578" s="3">
        <f>G5578/1000*'symulacje godzinowe'!$N$3*'symulacje godzinowe'!$Q$3*'symulacje godzinowe'!$R$3</f>
        <v>0.37090184790000003</v>
      </c>
      <c r="I5578" s="3">
        <f>'symulacje godzinowe'!$R$3*'symulacje godzinowe'!$N$3*(E5578-D5578)*'symulacje godzinowe'!$O$3/1000</f>
        <v>0.9300060120000001</v>
      </c>
      <c r="J5578" s="3">
        <f>'symulacje godzinowe'!$R$3*'symulacje godzinowe'!$N$3*(E5578-D5578)^2*'symulacje godzinowe'!$P$3/1000</f>
        <v>7.7969010816000004E-3</v>
      </c>
      <c r="K5578" s="3">
        <f t="shared" si="408"/>
        <v>-0.56690106518160011</v>
      </c>
      <c r="L5578" s="6">
        <f t="shared" si="409"/>
        <v>0</v>
      </c>
    </row>
    <row r="5579" spans="1:19" x14ac:dyDescent="0.2">
      <c r="A5579" s="2">
        <v>8</v>
      </c>
      <c r="B5579" s="2">
        <v>21</v>
      </c>
      <c r="C5579" s="2">
        <v>5577</v>
      </c>
      <c r="D5579" s="2">
        <v>17.2</v>
      </c>
      <c r="E5579" s="2">
        <v>55</v>
      </c>
      <c r="F5579" s="1">
        <f t="shared" si="407"/>
        <v>50</v>
      </c>
      <c r="G5579" s="2">
        <v>251</v>
      </c>
      <c r="H5579" s="3">
        <f>G5579/1000*'symulacje godzinowe'!$N$3*'symulacje godzinowe'!$Q$3*'symulacje godzinowe'!$R$3</f>
        <v>1.1096110110000001</v>
      </c>
      <c r="I5579" s="3">
        <f>'symulacje godzinowe'!$R$3*'symulacje godzinowe'!$N$3*(E5579-D5579)*'symulacje godzinowe'!$O$3/1000</f>
        <v>0.91073127599999981</v>
      </c>
      <c r="J5579" s="3">
        <f>'symulacje godzinowe'!$R$3*'symulacje godzinowe'!$N$3*(E5579-D5579)^2*'symulacje godzinowe'!$P$3/1000</f>
        <v>7.4770625663999977E-3</v>
      </c>
      <c r="K5579" s="3">
        <f t="shared" si="408"/>
        <v>0.19140267243360035</v>
      </c>
      <c r="L5579" s="6">
        <f t="shared" si="409"/>
        <v>689.04962076096126</v>
      </c>
    </row>
    <row r="5580" spans="1:19" x14ac:dyDescent="0.2">
      <c r="A5580" s="2">
        <v>8</v>
      </c>
      <c r="B5580" s="2">
        <v>21</v>
      </c>
      <c r="C5580" s="2">
        <v>5578</v>
      </c>
      <c r="D5580" s="2">
        <v>18</v>
      </c>
      <c r="E5580" s="2">
        <v>55</v>
      </c>
      <c r="F5580" s="1">
        <f t="shared" si="407"/>
        <v>50</v>
      </c>
      <c r="G5580" s="2">
        <v>301.7</v>
      </c>
      <c r="H5580" s="3">
        <f>G5580/1000*'symulacje godzinowe'!$N$3*'symulacje godzinowe'!$Q$3*'symulacje godzinowe'!$R$3</f>
        <v>1.3337435937</v>
      </c>
      <c r="I5580" s="3">
        <f>'symulacje godzinowe'!$R$3*'symulacje godzinowe'!$N$3*(E5580-D5580)*'symulacje godzinowe'!$O$3/1000</f>
        <v>0.89145653999999985</v>
      </c>
      <c r="J5580" s="3">
        <f>'symulacje godzinowe'!$R$3*'symulacje godzinowe'!$N$3*(E5580-D5580)^2*'symulacje godzinowe'!$P$3/1000</f>
        <v>7.1639222399999996E-3</v>
      </c>
      <c r="K5580" s="3">
        <f t="shared" si="408"/>
        <v>0.43512313146000009</v>
      </c>
      <c r="L5580" s="6">
        <f t="shared" si="409"/>
        <v>1566.4432732560003</v>
      </c>
    </row>
    <row r="5581" spans="1:19" x14ac:dyDescent="0.2">
      <c r="A5581" s="2">
        <v>8</v>
      </c>
      <c r="B5581" s="2">
        <v>21</v>
      </c>
      <c r="C5581" s="2">
        <v>5579</v>
      </c>
      <c r="D5581" s="2">
        <v>18.600000000000001</v>
      </c>
      <c r="E5581" s="2">
        <v>55</v>
      </c>
      <c r="F5581" s="1">
        <f t="shared" si="407"/>
        <v>50</v>
      </c>
      <c r="G5581" s="2">
        <v>337.3</v>
      </c>
      <c r="H5581" s="3">
        <f>G5581/1000*'symulacje godzinowe'!$N$3*'symulacje godzinowe'!$Q$3*'symulacje godzinowe'!$R$3</f>
        <v>1.4911226852999999</v>
      </c>
      <c r="I5581" s="3">
        <f>'symulacje godzinowe'!$R$3*'symulacje godzinowe'!$N$3*(E5581-D5581)*'symulacje godzinowe'!$O$3/1000</f>
        <v>0.87700048799999986</v>
      </c>
      <c r="J5581" s="3">
        <f>'symulacje godzinowe'!$R$3*'symulacje godzinowe'!$N$3*(E5581-D5581)^2*'symulacje godzinowe'!$P$3/1000</f>
        <v>6.9334626815999983E-3</v>
      </c>
      <c r="K5581" s="3">
        <f t="shared" si="408"/>
        <v>0.60718873461840006</v>
      </c>
      <c r="L5581" s="6">
        <f t="shared" si="409"/>
        <v>2185.87944462624</v>
      </c>
    </row>
    <row r="5582" spans="1:19" x14ac:dyDescent="0.2">
      <c r="A5582" s="2">
        <v>8</v>
      </c>
      <c r="B5582" s="2">
        <v>21</v>
      </c>
      <c r="C5582" s="2">
        <v>5580</v>
      </c>
      <c r="D5582" s="2">
        <v>19.2</v>
      </c>
      <c r="E5582" s="2">
        <v>55</v>
      </c>
      <c r="F5582" s="1">
        <f t="shared" si="407"/>
        <v>50</v>
      </c>
      <c r="G5582" s="2">
        <v>345</v>
      </c>
      <c r="H5582" s="3">
        <f>G5582/1000*'symulacje godzinowe'!$N$3*'symulacje godzinowe'!$Q$3*'symulacje godzinowe'!$R$3</f>
        <v>1.5251625449999997</v>
      </c>
      <c r="I5582" s="3">
        <f>'symulacje godzinowe'!$R$3*'symulacje godzinowe'!$N$3*(E5582-D5582)*'symulacje godzinowe'!$O$3/1000</f>
        <v>0.86254443599999986</v>
      </c>
      <c r="J5582" s="3">
        <f>'symulacje godzinowe'!$R$3*'symulacje godzinowe'!$N$3*(E5582-D5582)^2*'symulacje godzinowe'!$P$3/1000</f>
        <v>6.7067708543999986E-3</v>
      </c>
      <c r="K5582" s="3">
        <f t="shared" si="408"/>
        <v>0.65591133814559988</v>
      </c>
      <c r="L5582" s="6">
        <f t="shared" si="409"/>
        <v>2361.2808173241597</v>
      </c>
    </row>
    <row r="5583" spans="1:19" x14ac:dyDescent="0.2">
      <c r="A5583" s="2">
        <v>8</v>
      </c>
      <c r="B5583" s="2">
        <v>21</v>
      </c>
      <c r="C5583" s="2">
        <v>5581</v>
      </c>
      <c r="D5583" s="2">
        <v>19.8</v>
      </c>
      <c r="E5583" s="2">
        <v>55</v>
      </c>
      <c r="F5583" s="1">
        <f t="shared" si="407"/>
        <v>50</v>
      </c>
      <c r="G5583" s="2">
        <v>323</v>
      </c>
      <c r="H5583" s="3">
        <f>G5583/1000*'symulacje godzinowe'!$N$3*'symulacje godzinowe'!$Q$3*'symulacje godzinowe'!$R$3</f>
        <v>1.4279058030000003</v>
      </c>
      <c r="I5583" s="3">
        <f>'symulacje godzinowe'!$R$3*'symulacje godzinowe'!$N$3*(E5583-D5583)*'symulacje godzinowe'!$O$3/1000</f>
        <v>0.84808838399999997</v>
      </c>
      <c r="J5583" s="3">
        <f>'symulacje godzinowe'!$R$3*'symulacje godzinowe'!$N$3*(E5583-D5583)^2*'symulacje godzinowe'!$P$3/1000</f>
        <v>6.4838467584000005E-3</v>
      </c>
      <c r="K5583" s="3">
        <f t="shared" si="408"/>
        <v>0.57333357224160031</v>
      </c>
      <c r="L5583" s="6">
        <f t="shared" si="409"/>
        <v>2064.0008600697611</v>
      </c>
    </row>
    <row r="5584" spans="1:19" x14ac:dyDescent="0.2">
      <c r="A5584" s="2">
        <v>8</v>
      </c>
      <c r="B5584" s="2">
        <v>21</v>
      </c>
      <c r="C5584" s="2">
        <v>5582</v>
      </c>
      <c r="D5584" s="2">
        <v>19.600000000000001</v>
      </c>
      <c r="E5584" s="2">
        <v>55</v>
      </c>
      <c r="F5584" s="1">
        <f t="shared" si="407"/>
        <v>50</v>
      </c>
      <c r="G5584" s="2">
        <v>279.3</v>
      </c>
      <c r="H5584" s="3">
        <f>G5584/1000*'symulacje godzinowe'!$N$3*'symulacje godzinowe'!$Q$3*'symulacje godzinowe'!$R$3</f>
        <v>1.2347185473</v>
      </c>
      <c r="I5584" s="3">
        <f>'symulacje godzinowe'!$R$3*'symulacje godzinowe'!$N$3*(E5584-D5584)*'symulacje godzinowe'!$O$3/1000</f>
        <v>0.85290706799999993</v>
      </c>
      <c r="J5584" s="3">
        <f>'symulacje godzinowe'!$R$3*'symulacje godzinowe'!$N$3*(E5584-D5584)^2*'symulacje godzinowe'!$P$3/1000</f>
        <v>6.5577361535999997E-3</v>
      </c>
      <c r="K5584" s="3">
        <f t="shared" si="408"/>
        <v>0.37525374314640003</v>
      </c>
      <c r="L5584" s="6">
        <f t="shared" si="409"/>
        <v>1350.91347532704</v>
      </c>
    </row>
    <row r="5585" spans="1:19" x14ac:dyDescent="0.2">
      <c r="A5585" s="2">
        <v>8</v>
      </c>
      <c r="B5585" s="2">
        <v>21</v>
      </c>
      <c r="C5585" s="2">
        <v>5583</v>
      </c>
      <c r="D5585" s="2">
        <v>19.399999999999999</v>
      </c>
      <c r="E5585" s="2">
        <v>55</v>
      </c>
      <c r="F5585" s="1">
        <f t="shared" si="407"/>
        <v>50</v>
      </c>
      <c r="G5585" s="2">
        <v>223.8</v>
      </c>
      <c r="H5585" s="3">
        <f>G5585/1000*'symulacje godzinowe'!$N$3*'symulacje godzinowe'!$Q$3*'symulacje godzinowe'!$R$3</f>
        <v>0.98936631180000001</v>
      </c>
      <c r="I5585" s="3">
        <f>'symulacje godzinowe'!$R$3*'symulacje godzinowe'!$N$3*(E5585-D5585)*'symulacje godzinowe'!$O$3/1000</f>
        <v>0.8577257519999999</v>
      </c>
      <c r="J5585" s="3">
        <f>'symulacje godzinowe'!$R$3*'symulacje godzinowe'!$N$3*(E5585-D5585)^2*'symulacje godzinowe'!$P$3/1000</f>
        <v>6.6320441855999999E-3</v>
      </c>
      <c r="K5585" s="3">
        <f t="shared" si="408"/>
        <v>0.1250085156144001</v>
      </c>
      <c r="L5585" s="6">
        <f t="shared" si="409"/>
        <v>450.03065621184038</v>
      </c>
    </row>
    <row r="5586" spans="1:19" x14ac:dyDescent="0.2">
      <c r="A5586" s="2">
        <v>8</v>
      </c>
      <c r="B5586" s="2">
        <v>21</v>
      </c>
      <c r="C5586" s="2">
        <v>5584</v>
      </c>
      <c r="D5586" s="2">
        <v>19.2</v>
      </c>
      <c r="E5586" s="2">
        <v>55</v>
      </c>
      <c r="F5586" s="1">
        <f t="shared" si="407"/>
        <v>50</v>
      </c>
      <c r="G5586" s="2">
        <v>161.5</v>
      </c>
      <c r="H5586" s="3">
        <f>G5586/1000*'symulacje godzinowe'!$N$3*'symulacje godzinowe'!$Q$3*'symulacje godzinowe'!$R$3</f>
        <v>0.71395290150000013</v>
      </c>
      <c r="I5586" s="3">
        <f>'symulacje godzinowe'!$R$3*'symulacje godzinowe'!$N$3*(E5586-D5586)*'symulacje godzinowe'!$O$3/1000</f>
        <v>0.86254443599999986</v>
      </c>
      <c r="J5586" s="3">
        <f>'symulacje godzinowe'!$R$3*'symulacje godzinowe'!$N$3*(E5586-D5586)^2*'symulacje godzinowe'!$P$3/1000</f>
        <v>6.7067708543999986E-3</v>
      </c>
      <c r="K5586" s="3">
        <f t="shared" si="408"/>
        <v>-0.15529830535439973</v>
      </c>
      <c r="L5586" s="6">
        <f t="shared" si="409"/>
        <v>0</v>
      </c>
    </row>
    <row r="5587" spans="1:19" x14ac:dyDescent="0.2">
      <c r="A5587" s="2">
        <v>8</v>
      </c>
      <c r="B5587" s="2">
        <v>21</v>
      </c>
      <c r="C5587" s="2">
        <v>5585</v>
      </c>
      <c r="D5587" s="2">
        <v>18.7</v>
      </c>
      <c r="E5587" s="2">
        <v>55</v>
      </c>
      <c r="F5587" s="1">
        <f t="shared" si="407"/>
        <v>50</v>
      </c>
      <c r="G5587" s="2">
        <v>98.9</v>
      </c>
      <c r="H5587" s="3">
        <f>G5587/1000*'symulacje godzinowe'!$N$3*'symulacje godzinowe'!$Q$3*'symulacje godzinowe'!$R$3</f>
        <v>0.43721326290000007</v>
      </c>
      <c r="I5587" s="3">
        <f>'symulacje godzinowe'!$R$3*'symulacje godzinowe'!$N$3*(E5587-D5587)*'symulacje godzinowe'!$O$3/1000</f>
        <v>0.87459114599999987</v>
      </c>
      <c r="J5587" s="3">
        <f>'symulacje godzinowe'!$R$3*'symulacje godzinowe'!$N$3*(E5587-D5587)^2*'symulacje godzinowe'!$P$3/1000</f>
        <v>6.8954190623999991E-3</v>
      </c>
      <c r="K5587" s="3">
        <f t="shared" si="408"/>
        <v>-0.4442733021623998</v>
      </c>
      <c r="L5587" s="6">
        <f t="shared" si="409"/>
        <v>0</v>
      </c>
    </row>
    <row r="5588" spans="1:19" x14ac:dyDescent="0.2">
      <c r="A5588" s="2">
        <v>8</v>
      </c>
      <c r="B5588" s="2">
        <v>21</v>
      </c>
      <c r="C5588" s="2">
        <v>5586</v>
      </c>
      <c r="D5588" s="2">
        <v>18.2</v>
      </c>
      <c r="E5588" s="2">
        <v>55</v>
      </c>
      <c r="F5588" s="1">
        <f t="shared" si="407"/>
        <v>50</v>
      </c>
      <c r="G5588" s="2">
        <v>33.700000000000003</v>
      </c>
      <c r="H5588" s="3">
        <f>G5588/1000*'symulacje godzinowe'!$N$3*'symulacje godzinowe'!$Q$3*'symulacje godzinowe'!$R$3</f>
        <v>0.1489796457</v>
      </c>
      <c r="I5588" s="3">
        <f>'symulacje godzinowe'!$R$3*'symulacje godzinowe'!$N$3*(E5588-D5588)*'symulacje godzinowe'!$O$3/1000</f>
        <v>0.88663785599999978</v>
      </c>
      <c r="J5588" s="3">
        <f>'symulacje godzinowe'!$R$3*'symulacje godzinowe'!$N$3*(E5588-D5588)^2*'symulacje godzinowe'!$P$3/1000</f>
        <v>7.0866837503999981E-3</v>
      </c>
      <c r="K5588" s="3">
        <f t="shared" si="408"/>
        <v>-0.74474489405039979</v>
      </c>
      <c r="L5588" s="6">
        <f t="shared" si="409"/>
        <v>0</v>
      </c>
    </row>
    <row r="5589" spans="1:19" x14ac:dyDescent="0.2">
      <c r="A5589" s="2">
        <v>8</v>
      </c>
      <c r="B5589" s="2">
        <v>21</v>
      </c>
      <c r="C5589" s="2">
        <v>5587</v>
      </c>
      <c r="D5589" s="2">
        <v>17.7</v>
      </c>
      <c r="E5589" s="2">
        <v>55</v>
      </c>
      <c r="F5589" s="1">
        <f t="shared" si="407"/>
        <v>50</v>
      </c>
      <c r="G5589" s="2">
        <v>0</v>
      </c>
      <c r="H5589" s="3">
        <f>G5589/1000*'symulacje godzinowe'!$N$3*'symulacje godzinowe'!$Q$3*'symulacje godzinowe'!$R$3</f>
        <v>0</v>
      </c>
      <c r="I5589" s="3">
        <f>'symulacje godzinowe'!$R$3*'symulacje godzinowe'!$N$3*(E5589-D5589)*'symulacje godzinowe'!$O$3/1000</f>
        <v>0.89868456599999991</v>
      </c>
      <c r="J5589" s="3">
        <f>'symulacje godzinowe'!$R$3*'symulacje godzinowe'!$N$3*(E5589-D5589)^2*'symulacje godzinowe'!$P$3/1000</f>
        <v>7.2805649183999982E-3</v>
      </c>
      <c r="K5589" s="3">
        <f t="shared" si="408"/>
        <v>-0.90596513091839992</v>
      </c>
      <c r="L5589" s="6">
        <f t="shared" si="409"/>
        <v>0</v>
      </c>
    </row>
    <row r="5590" spans="1:19" x14ac:dyDescent="0.2">
      <c r="A5590" s="2">
        <v>8</v>
      </c>
      <c r="B5590" s="2">
        <v>21</v>
      </c>
      <c r="C5590" s="2">
        <v>5588</v>
      </c>
      <c r="D5590" s="2">
        <v>16.8</v>
      </c>
      <c r="E5590" s="2">
        <v>55</v>
      </c>
      <c r="F5590" s="1">
        <f t="shared" si="407"/>
        <v>50</v>
      </c>
      <c r="G5590" s="2">
        <v>0</v>
      </c>
      <c r="H5590" s="3">
        <f>G5590/1000*'symulacje godzinowe'!$N$3*'symulacje godzinowe'!$Q$3*'symulacje godzinowe'!$R$3</f>
        <v>0</v>
      </c>
      <c r="I5590" s="3">
        <f>'symulacje godzinowe'!$R$3*'symulacje godzinowe'!$N$3*(E5590-D5590)*'symulacje godzinowe'!$O$3/1000</f>
        <v>0.92036864400000007</v>
      </c>
      <c r="J5590" s="3">
        <f>'symulacje godzinowe'!$R$3*'symulacje godzinowe'!$N$3*(E5590-D5590)^2*'symulacje godzinowe'!$P$3/1000</f>
        <v>7.6361445504E-3</v>
      </c>
      <c r="K5590" s="3">
        <f t="shared" si="408"/>
        <v>-0.92800478855040003</v>
      </c>
      <c r="L5590" s="6">
        <f t="shared" si="409"/>
        <v>0</v>
      </c>
    </row>
    <row r="5591" spans="1:19" x14ac:dyDescent="0.2">
      <c r="A5591" s="2">
        <v>8</v>
      </c>
      <c r="B5591" s="2">
        <v>21</v>
      </c>
      <c r="C5591" s="2">
        <v>5589</v>
      </c>
      <c r="D5591" s="2">
        <v>15.9</v>
      </c>
      <c r="E5591" s="2">
        <v>55</v>
      </c>
      <c r="F5591" s="1">
        <f t="shared" si="407"/>
        <v>50</v>
      </c>
      <c r="G5591" s="2">
        <v>0</v>
      </c>
      <c r="H5591" s="3">
        <f>G5591/1000*'symulacje godzinowe'!$N$3*'symulacje godzinowe'!$Q$3*'symulacje godzinowe'!$R$3</f>
        <v>0</v>
      </c>
      <c r="I5591" s="3">
        <f>'symulacje godzinowe'!$R$3*'symulacje godzinowe'!$N$3*(E5591-D5591)*'symulacje godzinowe'!$O$3/1000</f>
        <v>0.9420527219999999</v>
      </c>
      <c r="J5591" s="3">
        <f>'symulacje godzinowe'!$R$3*'symulacje godzinowe'!$N$3*(E5591-D5591)^2*'symulacje godzinowe'!$P$3/1000</f>
        <v>8.000201577600001E-3</v>
      </c>
      <c r="K5591" s="3">
        <f t="shared" si="408"/>
        <v>-0.95005292357759985</v>
      </c>
      <c r="L5591" s="6">
        <f t="shared" si="409"/>
        <v>0</v>
      </c>
    </row>
    <row r="5592" spans="1:19" x14ac:dyDescent="0.2">
      <c r="A5592" s="2">
        <v>8</v>
      </c>
      <c r="B5592" s="2">
        <v>21</v>
      </c>
      <c r="C5592" s="2">
        <v>5590</v>
      </c>
      <c r="D5592" s="2">
        <v>15</v>
      </c>
      <c r="E5592" s="2">
        <v>55</v>
      </c>
      <c r="F5592" s="1">
        <f t="shared" si="407"/>
        <v>50</v>
      </c>
      <c r="G5592" s="2">
        <v>0</v>
      </c>
      <c r="H5592" s="3">
        <f>G5592/1000*'symulacje godzinowe'!$N$3*'symulacje godzinowe'!$Q$3*'symulacje godzinowe'!$R$3</f>
        <v>0</v>
      </c>
      <c r="I5592" s="3">
        <f>'symulacje godzinowe'!$R$3*'symulacje godzinowe'!$N$3*(E5592-D5592)*'symulacje godzinowe'!$O$3/1000</f>
        <v>0.96373679999999995</v>
      </c>
      <c r="J5592" s="3">
        <f>'symulacje godzinowe'!$R$3*'symulacje godzinowe'!$N$3*(E5592-D5592)^2*'symulacje godzinowe'!$P$3/1000</f>
        <v>8.3727359999999987E-3</v>
      </c>
      <c r="K5592" s="3">
        <f t="shared" si="408"/>
        <v>-0.97210953599999994</v>
      </c>
      <c r="L5592" s="6">
        <f t="shared" si="409"/>
        <v>0</v>
      </c>
      <c r="O5592" s="21" t="s">
        <v>33</v>
      </c>
    </row>
    <row r="5593" spans="1:19" x14ac:dyDescent="0.2">
      <c r="A5593" s="2">
        <v>8</v>
      </c>
      <c r="B5593" s="2">
        <v>21</v>
      </c>
      <c r="C5593" s="2">
        <v>5591</v>
      </c>
      <c r="D5593" s="2">
        <v>14.9</v>
      </c>
      <c r="E5593" s="2">
        <v>55</v>
      </c>
      <c r="F5593" s="1">
        <f t="shared" si="407"/>
        <v>50</v>
      </c>
      <c r="G5593" s="2">
        <v>0</v>
      </c>
      <c r="H5593" s="3">
        <f>G5593/1000*'symulacje godzinowe'!$N$3*'symulacje godzinowe'!$Q$3*'symulacje godzinowe'!$R$3</f>
        <v>0</v>
      </c>
      <c r="I5593" s="3">
        <f>'symulacje godzinowe'!$R$3*'symulacje godzinowe'!$N$3*(E5593-D5593)*'symulacje godzinowe'!$O$3/1000</f>
        <v>0.96614614199999993</v>
      </c>
      <c r="J5593" s="3">
        <f>'symulacje godzinowe'!$R$3*'symulacje godzinowe'!$N$3*(E5593-D5593)^2*'symulacje godzinowe'!$P$3/1000</f>
        <v>8.4146520096000012E-3</v>
      </c>
      <c r="K5593" s="3">
        <f t="shared" si="408"/>
        <v>-0.97456079400959994</v>
      </c>
      <c r="L5593" s="6">
        <f t="shared" si="409"/>
        <v>0</v>
      </c>
      <c r="M5593" s="21" t="s">
        <v>32</v>
      </c>
      <c r="N5593" s="21" t="s">
        <v>27</v>
      </c>
      <c r="O5593" s="21" t="s">
        <v>31</v>
      </c>
      <c r="P5593" s="21" t="s">
        <v>28</v>
      </c>
      <c r="Q5593" s="21" t="s">
        <v>29</v>
      </c>
      <c r="R5593" s="21" t="s">
        <v>30</v>
      </c>
      <c r="S5593" s="21" t="s">
        <v>26</v>
      </c>
    </row>
    <row r="5594" spans="1:19" x14ac:dyDescent="0.2">
      <c r="A5594" s="2">
        <v>8</v>
      </c>
      <c r="B5594" s="2">
        <v>21</v>
      </c>
      <c r="C5594" s="2">
        <v>5592</v>
      </c>
      <c r="D5594" s="2">
        <v>14.9</v>
      </c>
      <c r="E5594" s="2">
        <v>55</v>
      </c>
      <c r="F5594" s="1">
        <f t="shared" si="407"/>
        <v>50</v>
      </c>
      <c r="G5594" s="2">
        <v>0</v>
      </c>
      <c r="H5594" s="3">
        <f>G5594/1000*'symulacje godzinowe'!$N$3*'symulacje godzinowe'!$Q$3*'symulacje godzinowe'!$R$3</f>
        <v>0</v>
      </c>
      <c r="I5594" s="3">
        <f>'symulacje godzinowe'!$R$3*'symulacje godzinowe'!$N$3*(E5594-D5594)*'symulacje godzinowe'!$O$3/1000</f>
        <v>0.96614614199999993</v>
      </c>
      <c r="J5594" s="3">
        <f>'symulacje godzinowe'!$R$3*'symulacje godzinowe'!$N$3*(E5594-D5594)^2*'symulacje godzinowe'!$P$3/1000</f>
        <v>8.4146520096000012E-3</v>
      </c>
      <c r="K5594" s="3">
        <f t="shared" si="408"/>
        <v>-0.97456079400959994</v>
      </c>
      <c r="L5594" s="10">
        <f>SUM(L5571:L5593)</f>
        <v>10667.598147576004</v>
      </c>
      <c r="M5594" s="19">
        <f>(L5570-4.187*$N$7*$O$7*(F5594-10))*((L5570-4.187*$N$7*$O$7*(F5594-10))&gt;0)</f>
        <v>0</v>
      </c>
      <c r="N5594" s="19">
        <f>M5594/4.187/(F5594-10)*(M5594&gt;0)</f>
        <v>0</v>
      </c>
      <c r="O5594" s="19">
        <f>$P$7-0.5*$N$7*$O$7</f>
        <v>100</v>
      </c>
      <c r="P5594" s="19">
        <f>IF(N5594&lt;O5594,N5594,O5594)</f>
        <v>0</v>
      </c>
      <c r="Q5594" s="19">
        <f>L5594/4.187/(F5594-10)+P5594</f>
        <v>63.694758464150958</v>
      </c>
      <c r="R5594" s="19" t="b">
        <f>Q5594&gt;$N$7*$O$7</f>
        <v>0</v>
      </c>
      <c r="S5594" s="19">
        <f>IF(R5594,(F5594-10)/(50-10),(F5594-10)/(50-10)*Q5594/$N$7/$O$7)</f>
        <v>0.31847379232075479</v>
      </c>
    </row>
    <row r="5595" spans="1:19" x14ac:dyDescent="0.2">
      <c r="A5595" s="2">
        <v>8</v>
      </c>
      <c r="B5595" s="2">
        <v>22</v>
      </c>
      <c r="C5595" s="2">
        <v>5593</v>
      </c>
      <c r="D5595" s="2">
        <v>14.8</v>
      </c>
      <c r="E5595" s="2">
        <v>55</v>
      </c>
      <c r="F5595" s="1">
        <f t="shared" si="407"/>
        <v>50</v>
      </c>
      <c r="G5595" s="2">
        <v>0</v>
      </c>
      <c r="H5595" s="3">
        <f>G5595/1000*'symulacje godzinowe'!$N$3*'symulacje godzinowe'!$Q$3*'symulacje godzinowe'!$R$3</f>
        <v>0</v>
      </c>
      <c r="I5595" s="3">
        <f>'symulacje godzinowe'!$R$3*'symulacje godzinowe'!$N$3*(E5595-D5595)*'symulacje godzinowe'!$O$3/1000</f>
        <v>0.96855548400000002</v>
      </c>
      <c r="J5595" s="3">
        <f>'symulacje godzinowe'!$R$3*'symulacje godzinowe'!$N$3*(E5595-D5595)^2*'symulacje godzinowe'!$P$3/1000</f>
        <v>8.4566726783999995E-3</v>
      </c>
      <c r="K5595" s="3">
        <f t="shared" si="408"/>
        <v>-0.97701215667840002</v>
      </c>
      <c r="L5595" s="6">
        <f>K5595*(K5595&gt;0)*3600</f>
        <v>0</v>
      </c>
    </row>
    <row r="5596" spans="1:19" x14ac:dyDescent="0.2">
      <c r="A5596" s="2">
        <v>8</v>
      </c>
      <c r="B5596" s="2">
        <v>22</v>
      </c>
      <c r="C5596" s="2">
        <v>5594</v>
      </c>
      <c r="D5596" s="2">
        <v>13.5</v>
      </c>
      <c r="E5596" s="2">
        <v>55</v>
      </c>
      <c r="F5596" s="1">
        <f t="shared" si="407"/>
        <v>50</v>
      </c>
      <c r="G5596" s="2">
        <v>0</v>
      </c>
      <c r="H5596" s="3">
        <f>G5596/1000*'symulacje godzinowe'!$N$3*'symulacje godzinowe'!$Q$3*'symulacje godzinowe'!$R$3</f>
        <v>0</v>
      </c>
      <c r="I5596" s="3">
        <f>'symulacje godzinowe'!$R$3*'symulacje godzinowe'!$N$3*(E5596-D5596)*'symulacje godzinowe'!$O$3/1000</f>
        <v>0.99987693</v>
      </c>
      <c r="J5596" s="3">
        <f>'symulacje godzinowe'!$R$3*'symulacje godzinowe'!$N$3*(E5596-D5596)^2*'symulacje godzinowe'!$P$3/1000</f>
        <v>9.012465360000001E-3</v>
      </c>
      <c r="K5596" s="3">
        <f t="shared" si="408"/>
        <v>-1.00888939536</v>
      </c>
      <c r="L5596" s="6">
        <f t="shared" ref="L5596:L5617" si="410">K5596*(K5596&gt;0)*3600</f>
        <v>0</v>
      </c>
    </row>
    <row r="5597" spans="1:19" x14ac:dyDescent="0.2">
      <c r="A5597" s="2">
        <v>8</v>
      </c>
      <c r="B5597" s="2">
        <v>22</v>
      </c>
      <c r="C5597" s="2">
        <v>5595</v>
      </c>
      <c r="D5597" s="2">
        <v>12.1</v>
      </c>
      <c r="E5597" s="2">
        <v>55</v>
      </c>
      <c r="F5597" s="1">
        <f t="shared" si="407"/>
        <v>50</v>
      </c>
      <c r="G5597" s="2">
        <v>0</v>
      </c>
      <c r="H5597" s="3">
        <f>G5597/1000*'symulacje godzinowe'!$N$3*'symulacje godzinowe'!$Q$3*'symulacje godzinowe'!$R$3</f>
        <v>0</v>
      </c>
      <c r="I5597" s="3">
        <f>'symulacje godzinowe'!$R$3*'symulacje godzinowe'!$N$3*(E5597-D5597)*'symulacje godzinowe'!$O$3/1000</f>
        <v>1.0336077180000001</v>
      </c>
      <c r="J5597" s="3">
        <f>'symulacje godzinowe'!$R$3*'symulacje godzinowe'!$N$3*(E5597-D5597)^2*'symulacje godzinowe'!$P$3/1000</f>
        <v>9.6307919135999991E-3</v>
      </c>
      <c r="K5597" s="3">
        <f t="shared" si="408"/>
        <v>-1.0432385099136001</v>
      </c>
      <c r="L5597" s="6">
        <f t="shared" si="410"/>
        <v>0</v>
      </c>
    </row>
    <row r="5598" spans="1:19" x14ac:dyDescent="0.2">
      <c r="A5598" s="2">
        <v>8</v>
      </c>
      <c r="B5598" s="2">
        <v>22</v>
      </c>
      <c r="C5598" s="2">
        <v>5596</v>
      </c>
      <c r="D5598" s="2">
        <v>10.8</v>
      </c>
      <c r="E5598" s="2">
        <v>55</v>
      </c>
      <c r="F5598" s="1">
        <f t="shared" si="407"/>
        <v>50</v>
      </c>
      <c r="G5598" s="2">
        <v>0</v>
      </c>
      <c r="H5598" s="3">
        <f>G5598/1000*'symulacje godzinowe'!$N$3*'symulacje godzinowe'!$Q$3*'symulacje godzinowe'!$R$3</f>
        <v>0</v>
      </c>
      <c r="I5598" s="3">
        <f>'symulacje godzinowe'!$R$3*'symulacje godzinowe'!$N$3*(E5598-D5598)*'symulacje godzinowe'!$O$3/1000</f>
        <v>1.0649291639999998</v>
      </c>
      <c r="J5598" s="3">
        <f>'symulacje godzinowe'!$R$3*'symulacje godzinowe'!$N$3*(E5598-D5598)^2*'symulacje godzinowe'!$P$3/1000</f>
        <v>1.0223319974400001E-2</v>
      </c>
      <c r="K5598" s="3">
        <f t="shared" si="408"/>
        <v>-1.0751524839743998</v>
      </c>
      <c r="L5598" s="6">
        <f t="shared" si="410"/>
        <v>0</v>
      </c>
    </row>
    <row r="5599" spans="1:19" x14ac:dyDescent="0.2">
      <c r="A5599" s="2">
        <v>8</v>
      </c>
      <c r="B5599" s="2">
        <v>22</v>
      </c>
      <c r="C5599" s="2">
        <v>5597</v>
      </c>
      <c r="D5599" s="2">
        <v>11.4</v>
      </c>
      <c r="E5599" s="2">
        <v>55</v>
      </c>
      <c r="F5599" s="1">
        <f t="shared" si="407"/>
        <v>50</v>
      </c>
      <c r="G5599" s="2">
        <v>0</v>
      </c>
      <c r="H5599" s="3">
        <f>G5599/1000*'symulacje godzinowe'!$N$3*'symulacje godzinowe'!$Q$3*'symulacje godzinowe'!$R$3</f>
        <v>0</v>
      </c>
      <c r="I5599" s="3">
        <f>'symulacje godzinowe'!$R$3*'symulacje godzinowe'!$N$3*(E5599-D5599)*'symulacje godzinowe'!$O$3/1000</f>
        <v>1.0504731119999999</v>
      </c>
      <c r="J5599" s="3">
        <f>'symulacje godzinowe'!$R$3*'symulacje godzinowe'!$N$3*(E5599-D5599)^2*'symulacje godzinowe'!$P$3/1000</f>
        <v>9.9476476415999993E-3</v>
      </c>
      <c r="K5599" s="3">
        <f t="shared" si="408"/>
        <v>-1.0604207596416</v>
      </c>
      <c r="L5599" s="6">
        <f t="shared" si="410"/>
        <v>0</v>
      </c>
    </row>
    <row r="5600" spans="1:19" x14ac:dyDescent="0.2">
      <c r="A5600" s="2">
        <v>8</v>
      </c>
      <c r="B5600" s="2">
        <v>22</v>
      </c>
      <c r="C5600" s="2">
        <v>5598</v>
      </c>
      <c r="D5600" s="2">
        <v>11.9</v>
      </c>
      <c r="E5600" s="2">
        <v>55</v>
      </c>
      <c r="F5600" s="1">
        <f t="shared" si="407"/>
        <v>50</v>
      </c>
      <c r="G5600" s="2">
        <v>107.2</v>
      </c>
      <c r="H5600" s="3">
        <f>G5600/1000*'symulacje godzinowe'!$N$3*'symulacje godzinowe'!$Q$3*'symulacje godzinowe'!$R$3</f>
        <v>0.47390557919999998</v>
      </c>
      <c r="I5600" s="3">
        <f>'symulacje godzinowe'!$R$3*'symulacje godzinowe'!$N$3*(E5600-D5600)*'symulacje godzinowe'!$O$3/1000</f>
        <v>1.038426402</v>
      </c>
      <c r="J5600" s="3">
        <f>'symulacje godzinowe'!$R$3*'symulacje godzinowe'!$N$3*(E5600-D5600)^2*'symulacje godzinowe'!$P$3/1000</f>
        <v>9.7207988255999991E-3</v>
      </c>
      <c r="K5600" s="3">
        <f t="shared" si="408"/>
        <v>-0.5742416216256</v>
      </c>
      <c r="L5600" s="6">
        <f t="shared" si="410"/>
        <v>0</v>
      </c>
    </row>
    <row r="5601" spans="1:15" x14ac:dyDescent="0.2">
      <c r="A5601" s="2">
        <v>8</v>
      </c>
      <c r="B5601" s="2">
        <v>22</v>
      </c>
      <c r="C5601" s="2">
        <v>5599</v>
      </c>
      <c r="D5601" s="2">
        <v>12.5</v>
      </c>
      <c r="E5601" s="2">
        <v>55</v>
      </c>
      <c r="F5601" s="1">
        <f t="shared" si="407"/>
        <v>50</v>
      </c>
      <c r="G5601" s="2">
        <v>305.2</v>
      </c>
      <c r="H5601" s="3">
        <f>G5601/1000*'symulacje godzinowe'!$N$3*'symulacje godzinowe'!$Q$3*'symulacje godzinowe'!$R$3</f>
        <v>1.3492162571999999</v>
      </c>
      <c r="I5601" s="3">
        <f>'symulacje godzinowe'!$R$3*'symulacje godzinowe'!$N$3*(E5601-D5601)*'symulacje godzinowe'!$O$3/1000</f>
        <v>1.0239703499999999</v>
      </c>
      <c r="J5601" s="3">
        <f>'symulacje godzinowe'!$R$3*'symulacje godzinowe'!$N$3*(E5601-D5601)^2*'symulacje godzinowe'!$P$3/1000</f>
        <v>9.4520339999999998E-3</v>
      </c>
      <c r="K5601" s="3">
        <f t="shared" si="408"/>
        <v>0.31579387320000002</v>
      </c>
      <c r="L5601" s="6">
        <f t="shared" si="410"/>
        <v>1136.8579435200002</v>
      </c>
    </row>
    <row r="5602" spans="1:15" x14ac:dyDescent="0.2">
      <c r="A5602" s="2">
        <v>8</v>
      </c>
      <c r="B5602" s="2">
        <v>22</v>
      </c>
      <c r="C5602" s="2">
        <v>5600</v>
      </c>
      <c r="D5602" s="2">
        <v>13.8</v>
      </c>
      <c r="E5602" s="2">
        <v>55</v>
      </c>
      <c r="F5602" s="1">
        <f t="shared" si="407"/>
        <v>50</v>
      </c>
      <c r="G5602" s="2">
        <v>344.9</v>
      </c>
      <c r="H5602" s="3">
        <f>G5602/1000*'symulacje godzinowe'!$N$3*'symulacje godzinowe'!$Q$3*'symulacje godzinowe'!$R$3</f>
        <v>1.5247204689</v>
      </c>
      <c r="I5602" s="3">
        <f>'symulacje godzinowe'!$R$3*'symulacje godzinowe'!$N$3*(E5602-D5602)*'symulacje godzinowe'!$O$3/1000</f>
        <v>0.99264890400000005</v>
      </c>
      <c r="J5602" s="3">
        <f>'symulacje godzinowe'!$R$3*'symulacje godzinowe'!$N$3*(E5602-D5602)^2*'symulacje godzinowe'!$P$3/1000</f>
        <v>8.8826356224000012E-3</v>
      </c>
      <c r="K5602" s="3">
        <f t="shared" si="408"/>
        <v>0.52318892927759997</v>
      </c>
      <c r="L5602" s="6">
        <f t="shared" si="410"/>
        <v>1883.4801453993598</v>
      </c>
    </row>
    <row r="5603" spans="1:15" x14ac:dyDescent="0.2">
      <c r="A5603" s="2">
        <v>8</v>
      </c>
      <c r="B5603" s="2">
        <v>22</v>
      </c>
      <c r="C5603" s="2">
        <v>5601</v>
      </c>
      <c r="D5603" s="2">
        <v>15.2</v>
      </c>
      <c r="E5603" s="2">
        <v>55</v>
      </c>
      <c r="F5603" s="1">
        <f t="shared" si="407"/>
        <v>50</v>
      </c>
      <c r="G5603" s="2">
        <v>399.6</v>
      </c>
      <c r="H5603" s="3">
        <f>G5603/1000*'symulacje godzinowe'!$N$3*'symulacje godzinowe'!$Q$3*'symulacje godzinowe'!$R$3</f>
        <v>1.7665360955999998</v>
      </c>
      <c r="I5603" s="3">
        <f>'symulacje godzinowe'!$R$3*'symulacje godzinowe'!$N$3*(E5603-D5603)*'symulacje godzinowe'!$O$3/1000</f>
        <v>0.95891811599999999</v>
      </c>
      <c r="J5603" s="3">
        <f>'symulacje godzinowe'!$R$3*'symulacje godzinowe'!$N$3*(E5603-D5603)^2*'symulacje godzinowe'!$P$3/1000</f>
        <v>8.289217958399998E-3</v>
      </c>
      <c r="K5603" s="3">
        <f t="shared" si="408"/>
        <v>0.79932876164159983</v>
      </c>
      <c r="L5603" s="6">
        <f t="shared" si="410"/>
        <v>2877.5835419097593</v>
      </c>
    </row>
    <row r="5604" spans="1:15" x14ac:dyDescent="0.2">
      <c r="A5604" s="2">
        <v>8</v>
      </c>
      <c r="B5604" s="2">
        <v>22</v>
      </c>
      <c r="C5604" s="2">
        <v>5602</v>
      </c>
      <c r="D5604" s="2">
        <v>16.5</v>
      </c>
      <c r="E5604" s="2">
        <v>55</v>
      </c>
      <c r="F5604" s="1">
        <f t="shared" si="407"/>
        <v>50</v>
      </c>
      <c r="G5604" s="2">
        <v>382.1</v>
      </c>
      <c r="H5604" s="3">
        <f>G5604/1000*'symulacje godzinowe'!$N$3*'symulacje godzinowe'!$Q$3*'symulacje godzinowe'!$R$3</f>
        <v>1.6891727781000001</v>
      </c>
      <c r="I5604" s="3">
        <f>'symulacje godzinowe'!$R$3*'symulacje godzinowe'!$N$3*(E5604-D5604)*'symulacje godzinowe'!$O$3/1000</f>
        <v>0.9275966699999999</v>
      </c>
      <c r="J5604" s="3">
        <f>'symulacje godzinowe'!$R$3*'symulacje godzinowe'!$N$3*(E5604-D5604)^2*'symulacje godzinowe'!$P$3/1000</f>
        <v>7.7565549600000002E-3</v>
      </c>
      <c r="K5604" s="3">
        <f t="shared" si="408"/>
        <v>0.75381955314000015</v>
      </c>
      <c r="L5604" s="6">
        <f t="shared" si="410"/>
        <v>2713.7503913040005</v>
      </c>
    </row>
    <row r="5605" spans="1:15" x14ac:dyDescent="0.2">
      <c r="A5605" s="2">
        <v>8</v>
      </c>
      <c r="B5605" s="2">
        <v>22</v>
      </c>
      <c r="C5605" s="2">
        <v>5603</v>
      </c>
      <c r="D5605" s="2">
        <v>17.3</v>
      </c>
      <c r="E5605" s="2">
        <v>55</v>
      </c>
      <c r="F5605" s="1">
        <f t="shared" si="407"/>
        <v>50</v>
      </c>
      <c r="G5605" s="2">
        <v>429.5</v>
      </c>
      <c r="H5605" s="3">
        <f>G5605/1000*'symulacje godzinowe'!$N$3*'symulacje godzinowe'!$Q$3*'symulacje godzinowe'!$R$3</f>
        <v>1.8987168495</v>
      </c>
      <c r="I5605" s="3">
        <f>'symulacje godzinowe'!$R$3*'symulacje godzinowe'!$N$3*(E5605-D5605)*'symulacje godzinowe'!$O$3/1000</f>
        <v>0.90832193400000005</v>
      </c>
      <c r="J5605" s="3">
        <f>'symulacje godzinowe'!$R$3*'symulacje godzinowe'!$N$3*(E5605-D5605)^2*'symulacje godzinowe'!$P$3/1000</f>
        <v>7.4375537184000005E-3</v>
      </c>
      <c r="K5605" s="3">
        <f t="shared" si="408"/>
        <v>0.98295736178159987</v>
      </c>
      <c r="L5605" s="6">
        <f t="shared" si="410"/>
        <v>3538.6465024137597</v>
      </c>
    </row>
    <row r="5606" spans="1:15" x14ac:dyDescent="0.2">
      <c r="A5606" s="2">
        <v>8</v>
      </c>
      <c r="B5606" s="2">
        <v>22</v>
      </c>
      <c r="C5606" s="2">
        <v>5604</v>
      </c>
      <c r="D5606" s="2">
        <v>18</v>
      </c>
      <c r="E5606" s="2">
        <v>55</v>
      </c>
      <c r="F5606" s="1">
        <f t="shared" si="407"/>
        <v>50</v>
      </c>
      <c r="G5606" s="2">
        <v>344</v>
      </c>
      <c r="H5606" s="3">
        <f>G5606/1000*'symulacje godzinowe'!$N$3*'symulacje godzinowe'!$Q$3*'symulacje godzinowe'!$R$3</f>
        <v>1.5207417840000002</v>
      </c>
      <c r="I5606" s="3">
        <f>'symulacje godzinowe'!$R$3*'symulacje godzinowe'!$N$3*(E5606-D5606)*'symulacje godzinowe'!$O$3/1000</f>
        <v>0.89145653999999985</v>
      </c>
      <c r="J5606" s="3">
        <f>'symulacje godzinowe'!$R$3*'symulacje godzinowe'!$N$3*(E5606-D5606)^2*'symulacje godzinowe'!$P$3/1000</f>
        <v>7.1639222399999996E-3</v>
      </c>
      <c r="K5606" s="3">
        <f t="shared" si="408"/>
        <v>0.62212132176000035</v>
      </c>
      <c r="L5606" s="6">
        <f t="shared" si="410"/>
        <v>2239.6367583360011</v>
      </c>
    </row>
    <row r="5607" spans="1:15" x14ac:dyDescent="0.2">
      <c r="A5607" s="2">
        <v>8</v>
      </c>
      <c r="B5607" s="2">
        <v>22</v>
      </c>
      <c r="C5607" s="2">
        <v>5605</v>
      </c>
      <c r="D5607" s="2">
        <v>18.8</v>
      </c>
      <c r="E5607" s="2">
        <v>55</v>
      </c>
      <c r="F5607" s="1">
        <f t="shared" si="407"/>
        <v>50</v>
      </c>
      <c r="G5607" s="2">
        <v>320.8</v>
      </c>
      <c r="H5607" s="3">
        <f>G5607/1000*'symulacje godzinowe'!$N$3*'symulacje godzinowe'!$Q$3*'symulacje godzinowe'!$R$3</f>
        <v>1.4181801288</v>
      </c>
      <c r="I5607" s="3">
        <f>'symulacje godzinowe'!$R$3*'symulacje godzinowe'!$N$3*(E5607-D5607)*'symulacje godzinowe'!$O$3/1000</f>
        <v>0.87218180399999989</v>
      </c>
      <c r="J5607" s="3">
        <f>'symulacje godzinowe'!$R$3*'symulacje godzinowe'!$N$3*(E5607-D5607)^2*'symulacje godzinowe'!$P$3/1000</f>
        <v>6.8574801024000008E-3</v>
      </c>
      <c r="K5607" s="3">
        <f t="shared" si="408"/>
        <v>0.53914084469760015</v>
      </c>
      <c r="L5607" s="6">
        <f t="shared" si="410"/>
        <v>1940.9070409113606</v>
      </c>
    </row>
    <row r="5608" spans="1:15" x14ac:dyDescent="0.2">
      <c r="A5608" s="2">
        <v>8</v>
      </c>
      <c r="B5608" s="2">
        <v>22</v>
      </c>
      <c r="C5608" s="2">
        <v>5606</v>
      </c>
      <c r="D5608" s="2">
        <v>18.5</v>
      </c>
      <c r="E5608" s="2">
        <v>55</v>
      </c>
      <c r="F5608" s="1">
        <f t="shared" si="407"/>
        <v>50</v>
      </c>
      <c r="G5608" s="2">
        <v>277</v>
      </c>
      <c r="H5608" s="3">
        <f>G5608/1000*'symulacje godzinowe'!$N$3*'symulacje godzinowe'!$Q$3*'symulacje godzinowe'!$R$3</f>
        <v>1.224550797</v>
      </c>
      <c r="I5608" s="3">
        <f>'symulacje godzinowe'!$R$3*'symulacje godzinowe'!$N$3*(E5608-D5608)*'symulacje godzinowe'!$O$3/1000</f>
        <v>0.87940982999999984</v>
      </c>
      <c r="J5608" s="3">
        <f>'symulacje godzinowe'!$R$3*'symulacje godzinowe'!$N$3*(E5608-D5608)^2*'symulacje godzinowe'!$P$3/1000</f>
        <v>6.9716109599999992E-3</v>
      </c>
      <c r="K5608" s="3">
        <f t="shared" si="408"/>
        <v>0.3381693560400002</v>
      </c>
      <c r="L5608" s="6">
        <f t="shared" si="410"/>
        <v>1217.4096817440006</v>
      </c>
    </row>
    <row r="5609" spans="1:15" x14ac:dyDescent="0.2">
      <c r="A5609" s="2">
        <v>8</v>
      </c>
      <c r="B5609" s="2">
        <v>22</v>
      </c>
      <c r="C5609" s="2">
        <v>5607</v>
      </c>
      <c r="D5609" s="2">
        <v>18.100000000000001</v>
      </c>
      <c r="E5609" s="2">
        <v>55</v>
      </c>
      <c r="F5609" s="1">
        <f t="shared" si="407"/>
        <v>50</v>
      </c>
      <c r="G5609" s="2">
        <v>96.7</v>
      </c>
      <c r="H5609" s="3">
        <f>G5609/1000*'symulacje godzinowe'!$N$3*'symulacje godzinowe'!$Q$3*'symulacje godzinowe'!$R$3</f>
        <v>0.42748758870000003</v>
      </c>
      <c r="I5609" s="3">
        <f>'symulacje godzinowe'!$R$3*'symulacje godzinowe'!$N$3*(E5609-D5609)*'symulacje godzinowe'!$O$3/1000</f>
        <v>0.88904719799999987</v>
      </c>
      <c r="J5609" s="3">
        <f>'symulacje godzinowe'!$R$3*'symulacje godzinowe'!$N$3*(E5609-D5609)^2*'symulacje godzinowe'!$P$3/1000</f>
        <v>7.1252506655999984E-3</v>
      </c>
      <c r="K5609" s="3">
        <f t="shared" si="408"/>
        <v>-0.46868485996559983</v>
      </c>
      <c r="L5609" s="6">
        <f t="shared" si="410"/>
        <v>0</v>
      </c>
    </row>
    <row r="5610" spans="1:15" x14ac:dyDescent="0.2">
      <c r="A5610" s="2">
        <v>8</v>
      </c>
      <c r="B5610" s="2">
        <v>22</v>
      </c>
      <c r="C5610" s="2">
        <v>5608</v>
      </c>
      <c r="D5610" s="2">
        <v>17.8</v>
      </c>
      <c r="E5610" s="2">
        <v>55</v>
      </c>
      <c r="F5610" s="1">
        <f t="shared" si="407"/>
        <v>50</v>
      </c>
      <c r="G5610" s="2">
        <v>69.8</v>
      </c>
      <c r="H5610" s="3">
        <f>G5610/1000*'symulacje godzinowe'!$N$3*'symulacje godzinowe'!$Q$3*'symulacje godzinowe'!$R$3</f>
        <v>0.30856911780000001</v>
      </c>
      <c r="I5610" s="3">
        <f>'symulacje godzinowe'!$R$3*'symulacje godzinowe'!$N$3*(E5610-D5610)*'symulacje godzinowe'!$O$3/1000</f>
        <v>0.89627522399999993</v>
      </c>
      <c r="J5610" s="3">
        <f>'symulacje godzinowe'!$R$3*'symulacje godzinowe'!$N$3*(E5610-D5610)^2*'symulacje godzinowe'!$P$3/1000</f>
        <v>7.2415793664000003E-3</v>
      </c>
      <c r="K5610" s="3">
        <f t="shared" si="408"/>
        <v>-0.59494768556639999</v>
      </c>
      <c r="L5610" s="6">
        <f t="shared" si="410"/>
        <v>0</v>
      </c>
    </row>
    <row r="5611" spans="1:15" x14ac:dyDescent="0.2">
      <c r="A5611" s="2">
        <v>8</v>
      </c>
      <c r="B5611" s="2">
        <v>22</v>
      </c>
      <c r="C5611" s="2">
        <v>5609</v>
      </c>
      <c r="D5611" s="2">
        <v>17.5</v>
      </c>
      <c r="E5611" s="2">
        <v>55</v>
      </c>
      <c r="F5611" s="1">
        <f t="shared" si="407"/>
        <v>50</v>
      </c>
      <c r="G5611" s="2">
        <v>96.5</v>
      </c>
      <c r="H5611" s="3">
        <f>G5611/1000*'symulacje godzinowe'!$N$3*'symulacje godzinowe'!$Q$3*'symulacje godzinowe'!$R$3</f>
        <v>0.42660343650000004</v>
      </c>
      <c r="I5611" s="3">
        <f>'symulacje godzinowe'!$R$3*'symulacje godzinowe'!$N$3*(E5611-D5611)*'symulacje godzinowe'!$O$3/1000</f>
        <v>0.90350324999999998</v>
      </c>
      <c r="J5611" s="3">
        <f>'symulacje godzinowe'!$R$3*'symulacje godzinowe'!$N$3*(E5611-D5611)^2*'symulacje godzinowe'!$P$3/1000</f>
        <v>7.3588499999999992E-3</v>
      </c>
      <c r="K5611" s="3">
        <f t="shared" si="408"/>
        <v>-0.48425866349999991</v>
      </c>
      <c r="L5611" s="6">
        <f t="shared" si="410"/>
        <v>0</v>
      </c>
    </row>
    <row r="5612" spans="1:15" x14ac:dyDescent="0.2">
      <c r="A5612" s="2">
        <v>8</v>
      </c>
      <c r="B5612" s="2">
        <v>22</v>
      </c>
      <c r="C5612" s="2">
        <v>5610</v>
      </c>
      <c r="D5612" s="2">
        <v>17.100000000000001</v>
      </c>
      <c r="E5612" s="2">
        <v>55</v>
      </c>
      <c r="F5612" s="1">
        <f t="shared" si="407"/>
        <v>50</v>
      </c>
      <c r="G5612" s="2">
        <v>39.5</v>
      </c>
      <c r="H5612" s="3">
        <f>G5612/1000*'symulacje godzinowe'!$N$3*'symulacje godzinowe'!$Q$3*'symulacje godzinowe'!$R$3</f>
        <v>0.17462005950000004</v>
      </c>
      <c r="I5612" s="3">
        <f>'symulacje godzinowe'!$R$3*'symulacje godzinowe'!$N$3*(E5612-D5612)*'symulacje godzinowe'!$O$3/1000</f>
        <v>0.9131406179999999</v>
      </c>
      <c r="J5612" s="3">
        <f>'symulacje godzinowe'!$R$3*'symulacje godzinowe'!$N$3*(E5612-D5612)^2*'symulacje godzinowe'!$P$3/1000</f>
        <v>7.5166760735999993E-3</v>
      </c>
      <c r="K5612" s="3">
        <f t="shared" si="408"/>
        <v>-0.74603723457359983</v>
      </c>
      <c r="L5612" s="6">
        <f t="shared" si="410"/>
        <v>0</v>
      </c>
    </row>
    <row r="5613" spans="1:15" x14ac:dyDescent="0.2">
      <c r="A5613" s="2">
        <v>8</v>
      </c>
      <c r="B5613" s="2">
        <v>22</v>
      </c>
      <c r="C5613" s="2">
        <v>5611</v>
      </c>
      <c r="D5613" s="2">
        <v>16.8</v>
      </c>
      <c r="E5613" s="2">
        <v>55</v>
      </c>
      <c r="F5613" s="1">
        <f t="shared" si="407"/>
        <v>50</v>
      </c>
      <c r="G5613" s="2">
        <v>0</v>
      </c>
      <c r="H5613" s="3">
        <f>G5613/1000*'symulacje godzinowe'!$N$3*'symulacje godzinowe'!$Q$3*'symulacje godzinowe'!$R$3</f>
        <v>0</v>
      </c>
      <c r="I5613" s="3">
        <f>'symulacje godzinowe'!$R$3*'symulacje godzinowe'!$N$3*(E5613-D5613)*'symulacje godzinowe'!$O$3/1000</f>
        <v>0.92036864400000007</v>
      </c>
      <c r="J5613" s="3">
        <f>'symulacje godzinowe'!$R$3*'symulacje godzinowe'!$N$3*(E5613-D5613)^2*'symulacje godzinowe'!$P$3/1000</f>
        <v>7.6361445504E-3</v>
      </c>
      <c r="K5613" s="3">
        <f t="shared" si="408"/>
        <v>-0.92800478855040003</v>
      </c>
      <c r="L5613" s="6">
        <f t="shared" si="410"/>
        <v>0</v>
      </c>
    </row>
    <row r="5614" spans="1:15" x14ac:dyDescent="0.2">
      <c r="A5614" s="2">
        <v>8</v>
      </c>
      <c r="B5614" s="2">
        <v>22</v>
      </c>
      <c r="C5614" s="2">
        <v>5612</v>
      </c>
      <c r="D5614" s="2">
        <v>16.600000000000001</v>
      </c>
      <c r="E5614" s="2">
        <v>55</v>
      </c>
      <c r="F5614" s="1">
        <f t="shared" si="407"/>
        <v>50</v>
      </c>
      <c r="G5614" s="2">
        <v>0</v>
      </c>
      <c r="H5614" s="3">
        <f>G5614/1000*'symulacje godzinowe'!$N$3*'symulacje godzinowe'!$Q$3*'symulacje godzinowe'!$R$3</f>
        <v>0</v>
      </c>
      <c r="I5614" s="3">
        <f>'symulacje godzinowe'!$R$3*'symulacje godzinowe'!$N$3*(E5614-D5614)*'symulacje godzinowe'!$O$3/1000</f>
        <v>0.92518732799999992</v>
      </c>
      <c r="J5614" s="3">
        <f>'symulacje godzinowe'!$R$3*'symulacje godzinowe'!$N$3*(E5614-D5614)^2*'symulacje godzinowe'!$P$3/1000</f>
        <v>7.7163134976000001E-3</v>
      </c>
      <c r="K5614" s="3">
        <f t="shared" si="408"/>
        <v>-0.93290364149759997</v>
      </c>
      <c r="L5614" s="6">
        <f t="shared" si="410"/>
        <v>0</v>
      </c>
    </row>
    <row r="5615" spans="1:15" x14ac:dyDescent="0.2">
      <c r="A5615" s="2">
        <v>8</v>
      </c>
      <c r="B5615" s="2">
        <v>22</v>
      </c>
      <c r="C5615" s="2">
        <v>5613</v>
      </c>
      <c r="D5615" s="2">
        <v>16.399999999999999</v>
      </c>
      <c r="E5615" s="2">
        <v>55</v>
      </c>
      <c r="F5615" s="1">
        <f t="shared" si="407"/>
        <v>50</v>
      </c>
      <c r="G5615" s="2">
        <v>0</v>
      </c>
      <c r="H5615" s="3">
        <f>G5615/1000*'symulacje godzinowe'!$N$3*'symulacje godzinowe'!$Q$3*'symulacje godzinowe'!$R$3</f>
        <v>0</v>
      </c>
      <c r="I5615" s="3">
        <f>'symulacje godzinowe'!$R$3*'symulacje godzinowe'!$N$3*(E5615-D5615)*'symulacje godzinowe'!$O$3/1000</f>
        <v>0.9300060120000001</v>
      </c>
      <c r="J5615" s="3">
        <f>'symulacje godzinowe'!$R$3*'symulacje godzinowe'!$N$3*(E5615-D5615)^2*'symulacje godzinowe'!$P$3/1000</f>
        <v>7.7969010816000004E-3</v>
      </c>
      <c r="K5615" s="3">
        <f t="shared" si="408"/>
        <v>-0.93780291308160013</v>
      </c>
      <c r="L5615" s="6">
        <f t="shared" si="410"/>
        <v>0</v>
      </c>
    </row>
    <row r="5616" spans="1:15" x14ac:dyDescent="0.2">
      <c r="A5616" s="2">
        <v>8</v>
      </c>
      <c r="B5616" s="2">
        <v>22</v>
      </c>
      <c r="C5616" s="2">
        <v>5614</v>
      </c>
      <c r="D5616" s="2">
        <v>16.2</v>
      </c>
      <c r="E5616" s="2">
        <v>55</v>
      </c>
      <c r="F5616" s="1">
        <f t="shared" si="407"/>
        <v>50</v>
      </c>
      <c r="G5616" s="2">
        <v>0</v>
      </c>
      <c r="H5616" s="3">
        <f>G5616/1000*'symulacje godzinowe'!$N$3*'symulacje godzinowe'!$Q$3*'symulacje godzinowe'!$R$3</f>
        <v>0</v>
      </c>
      <c r="I5616" s="3">
        <f>'symulacje godzinowe'!$R$3*'symulacje godzinowe'!$N$3*(E5616-D5616)*'symulacje godzinowe'!$O$3/1000</f>
        <v>0.93482469599999984</v>
      </c>
      <c r="J5616" s="3">
        <f>'symulacje godzinowe'!$R$3*'symulacje godzinowe'!$N$3*(E5616-D5616)^2*'symulacje godzinowe'!$P$3/1000</f>
        <v>7.8779073023999991E-3</v>
      </c>
      <c r="K5616" s="3">
        <f t="shared" si="408"/>
        <v>-0.94270260330239986</v>
      </c>
      <c r="L5616" s="6">
        <f t="shared" si="410"/>
        <v>0</v>
      </c>
      <c r="O5616" s="21" t="s">
        <v>33</v>
      </c>
    </row>
    <row r="5617" spans="1:19" x14ac:dyDescent="0.2">
      <c r="A5617" s="2">
        <v>8</v>
      </c>
      <c r="B5617" s="2">
        <v>22</v>
      </c>
      <c r="C5617" s="2">
        <v>5615</v>
      </c>
      <c r="D5617" s="2">
        <v>15.4</v>
      </c>
      <c r="E5617" s="2">
        <v>55</v>
      </c>
      <c r="F5617" s="1">
        <f t="shared" si="407"/>
        <v>50</v>
      </c>
      <c r="G5617" s="2">
        <v>0</v>
      </c>
      <c r="H5617" s="3">
        <f>G5617/1000*'symulacje godzinowe'!$N$3*'symulacje godzinowe'!$Q$3*'symulacje godzinowe'!$R$3</f>
        <v>0</v>
      </c>
      <c r="I5617" s="3">
        <f>'symulacje godzinowe'!$R$3*'symulacje godzinowe'!$N$3*(E5617-D5617)*'symulacje godzinowe'!$O$3/1000</f>
        <v>0.95409943200000003</v>
      </c>
      <c r="J5617" s="3">
        <f>'symulacje godzinowe'!$R$3*'symulacje godzinowe'!$N$3*(E5617-D5617)^2*'symulacje godzinowe'!$P$3/1000</f>
        <v>8.206118553600001E-3</v>
      </c>
      <c r="K5617" s="3">
        <f t="shared" si="408"/>
        <v>-0.96230555055360001</v>
      </c>
      <c r="L5617" s="6">
        <f t="shared" si="410"/>
        <v>0</v>
      </c>
      <c r="M5617" s="21" t="s">
        <v>32</v>
      </c>
      <c r="N5617" s="21" t="s">
        <v>27</v>
      </c>
      <c r="O5617" s="21" t="s">
        <v>31</v>
      </c>
      <c r="P5617" s="21" t="s">
        <v>28</v>
      </c>
      <c r="Q5617" s="21" t="s">
        <v>29</v>
      </c>
      <c r="R5617" s="21" t="s">
        <v>30</v>
      </c>
      <c r="S5617" s="21" t="s">
        <v>26</v>
      </c>
    </row>
    <row r="5618" spans="1:19" x14ac:dyDescent="0.2">
      <c r="A5618" s="2">
        <v>8</v>
      </c>
      <c r="B5618" s="2">
        <v>22</v>
      </c>
      <c r="C5618" s="2">
        <v>5616</v>
      </c>
      <c r="D5618" s="2">
        <v>14.6</v>
      </c>
      <c r="E5618" s="2">
        <v>55</v>
      </c>
      <c r="F5618" s="1">
        <f t="shared" si="407"/>
        <v>50</v>
      </c>
      <c r="G5618" s="2">
        <v>0</v>
      </c>
      <c r="H5618" s="3">
        <f>G5618/1000*'symulacje godzinowe'!$N$3*'symulacje godzinowe'!$Q$3*'symulacje godzinowe'!$R$3</f>
        <v>0</v>
      </c>
      <c r="I5618" s="3">
        <f>'symulacje godzinowe'!$R$3*'symulacje godzinowe'!$N$3*(E5618-D5618)*'symulacje godzinowe'!$O$3/1000</f>
        <v>0.97337416799999998</v>
      </c>
      <c r="J5618" s="3">
        <f>'symulacje godzinowe'!$R$3*'symulacje godzinowe'!$N$3*(E5618-D5618)^2*'symulacje godzinowe'!$P$3/1000</f>
        <v>8.5410279935999988E-3</v>
      </c>
      <c r="K5618" s="3">
        <f t="shared" si="408"/>
        <v>-0.9819151959936</v>
      </c>
      <c r="L5618" s="10">
        <f>SUM(L5595:L5617)</f>
        <v>17548.272005538242</v>
      </c>
      <c r="M5618" s="19">
        <f>(L5594-4.187*$N$7*$O$7*(F5618-10))*((L5594-4.187*$N$7*$O$7*(F5618-10))&gt;0)</f>
        <v>0</v>
      </c>
      <c r="N5618" s="19">
        <f>M5618/4.187/(F5618-10)*(M5618&gt;0)</f>
        <v>0</v>
      </c>
      <c r="O5618" s="19">
        <f>$P$7-0.5*$N$7*$O$7</f>
        <v>100</v>
      </c>
      <c r="P5618" s="19">
        <f>IF(N5618&lt;O5618,N5618,O5618)</f>
        <v>0</v>
      </c>
      <c r="Q5618" s="19">
        <f>L5618/4.187/(F5618-10)+P5618</f>
        <v>104.77831386158491</v>
      </c>
      <c r="R5618" s="19" t="b">
        <f>Q5618&gt;$N$7*$O$7</f>
        <v>0</v>
      </c>
      <c r="S5618" s="19">
        <f>IF(R5618,(F5618-10)/(50-10),(F5618-10)/(50-10)*Q5618/$N$7/$O$7)</f>
        <v>0.52389156930792458</v>
      </c>
    </row>
    <row r="5619" spans="1:19" x14ac:dyDescent="0.2">
      <c r="A5619" s="2">
        <v>8</v>
      </c>
      <c r="B5619" s="2">
        <v>23</v>
      </c>
      <c r="C5619" s="2">
        <v>5617</v>
      </c>
      <c r="D5619" s="2">
        <v>13.8</v>
      </c>
      <c r="E5619" s="2">
        <v>55</v>
      </c>
      <c r="F5619" s="1">
        <f t="shared" si="407"/>
        <v>50</v>
      </c>
      <c r="G5619" s="2">
        <v>0</v>
      </c>
      <c r="H5619" s="3">
        <f>G5619/1000*'symulacje godzinowe'!$N$3*'symulacje godzinowe'!$Q$3*'symulacje godzinowe'!$R$3</f>
        <v>0</v>
      </c>
      <c r="I5619" s="3">
        <f>'symulacje godzinowe'!$R$3*'symulacje godzinowe'!$N$3*(E5619-D5619)*'symulacje godzinowe'!$O$3/1000</f>
        <v>0.99264890400000005</v>
      </c>
      <c r="J5619" s="3">
        <f>'symulacje godzinowe'!$R$3*'symulacje godzinowe'!$N$3*(E5619-D5619)^2*'symulacje godzinowe'!$P$3/1000</f>
        <v>8.8826356224000012E-3</v>
      </c>
      <c r="K5619" s="3">
        <f t="shared" si="408"/>
        <v>-1.0015315396224</v>
      </c>
      <c r="L5619" s="6">
        <f>K5619*(K5619&gt;0)*3600</f>
        <v>0</v>
      </c>
    </row>
    <row r="5620" spans="1:19" x14ac:dyDescent="0.2">
      <c r="A5620" s="2">
        <v>8</v>
      </c>
      <c r="B5620" s="2">
        <v>23</v>
      </c>
      <c r="C5620" s="2">
        <v>5618</v>
      </c>
      <c r="D5620" s="2">
        <v>14.3</v>
      </c>
      <c r="E5620" s="2">
        <v>55</v>
      </c>
      <c r="F5620" s="1">
        <f t="shared" si="407"/>
        <v>50</v>
      </c>
      <c r="G5620" s="2">
        <v>0</v>
      </c>
      <c r="H5620" s="3">
        <f>G5620/1000*'symulacje godzinowe'!$N$3*'symulacje godzinowe'!$Q$3*'symulacje godzinowe'!$R$3</f>
        <v>0</v>
      </c>
      <c r="I5620" s="3">
        <f>'symulacje godzinowe'!$R$3*'symulacje godzinowe'!$N$3*(E5620-D5620)*'symulacje godzinowe'!$O$3/1000</f>
        <v>0.98060219400000004</v>
      </c>
      <c r="J5620" s="3">
        <f>'symulacje godzinowe'!$R$3*'symulacje godzinowe'!$N$3*(E5620-D5620)^2*'symulacje godzinowe'!$P$3/1000</f>
        <v>8.6683459104000011E-3</v>
      </c>
      <c r="K5620" s="3">
        <f t="shared" si="408"/>
        <v>-0.98927053991040004</v>
      </c>
      <c r="L5620" s="6">
        <f t="shared" ref="L5620:L5641" si="411">K5620*(K5620&gt;0)*3600</f>
        <v>0</v>
      </c>
    </row>
    <row r="5621" spans="1:19" x14ac:dyDescent="0.2">
      <c r="A5621" s="2">
        <v>8</v>
      </c>
      <c r="B5621" s="2">
        <v>23</v>
      </c>
      <c r="C5621" s="2">
        <v>5619</v>
      </c>
      <c r="D5621" s="2">
        <v>14.9</v>
      </c>
      <c r="E5621" s="2">
        <v>55</v>
      </c>
      <c r="F5621" s="1">
        <f t="shared" si="407"/>
        <v>50</v>
      </c>
      <c r="G5621" s="2">
        <v>0</v>
      </c>
      <c r="H5621" s="3">
        <f>G5621/1000*'symulacje godzinowe'!$N$3*'symulacje godzinowe'!$Q$3*'symulacje godzinowe'!$R$3</f>
        <v>0</v>
      </c>
      <c r="I5621" s="3">
        <f>'symulacje godzinowe'!$R$3*'symulacje godzinowe'!$N$3*(E5621-D5621)*'symulacje godzinowe'!$O$3/1000</f>
        <v>0.96614614199999993</v>
      </c>
      <c r="J5621" s="3">
        <f>'symulacje godzinowe'!$R$3*'symulacje godzinowe'!$N$3*(E5621-D5621)^2*'symulacje godzinowe'!$P$3/1000</f>
        <v>8.4146520096000012E-3</v>
      </c>
      <c r="K5621" s="3">
        <f t="shared" si="408"/>
        <v>-0.97456079400959994</v>
      </c>
      <c r="L5621" s="6">
        <f t="shared" si="411"/>
        <v>0</v>
      </c>
    </row>
    <row r="5622" spans="1:19" x14ac:dyDescent="0.2">
      <c r="A5622" s="2">
        <v>8</v>
      </c>
      <c r="B5622" s="2">
        <v>23</v>
      </c>
      <c r="C5622" s="2">
        <v>5620</v>
      </c>
      <c r="D5622" s="2">
        <v>15.4</v>
      </c>
      <c r="E5622" s="2">
        <v>55</v>
      </c>
      <c r="F5622" s="1">
        <f t="shared" si="407"/>
        <v>50</v>
      </c>
      <c r="G5622" s="2">
        <v>0</v>
      </c>
      <c r="H5622" s="3">
        <f>G5622/1000*'symulacje godzinowe'!$N$3*'symulacje godzinowe'!$Q$3*'symulacje godzinowe'!$R$3</f>
        <v>0</v>
      </c>
      <c r="I5622" s="3">
        <f>'symulacje godzinowe'!$R$3*'symulacje godzinowe'!$N$3*(E5622-D5622)*'symulacje godzinowe'!$O$3/1000</f>
        <v>0.95409943200000003</v>
      </c>
      <c r="J5622" s="3">
        <f>'symulacje godzinowe'!$R$3*'symulacje godzinowe'!$N$3*(E5622-D5622)^2*'symulacje godzinowe'!$P$3/1000</f>
        <v>8.206118553600001E-3</v>
      </c>
      <c r="K5622" s="3">
        <f t="shared" si="408"/>
        <v>-0.96230555055360001</v>
      </c>
      <c r="L5622" s="6">
        <f t="shared" si="411"/>
        <v>0</v>
      </c>
    </row>
    <row r="5623" spans="1:19" x14ac:dyDescent="0.2">
      <c r="A5623" s="2">
        <v>8</v>
      </c>
      <c r="B5623" s="2">
        <v>23</v>
      </c>
      <c r="C5623" s="2">
        <v>5621</v>
      </c>
      <c r="D5623" s="2">
        <v>14.9</v>
      </c>
      <c r="E5623" s="2">
        <v>55</v>
      </c>
      <c r="F5623" s="1">
        <f t="shared" si="407"/>
        <v>50</v>
      </c>
      <c r="G5623" s="2">
        <v>0</v>
      </c>
      <c r="H5623" s="3">
        <f>G5623/1000*'symulacje godzinowe'!$N$3*'symulacje godzinowe'!$Q$3*'symulacje godzinowe'!$R$3</f>
        <v>0</v>
      </c>
      <c r="I5623" s="3">
        <f>'symulacje godzinowe'!$R$3*'symulacje godzinowe'!$N$3*(E5623-D5623)*'symulacje godzinowe'!$O$3/1000</f>
        <v>0.96614614199999993</v>
      </c>
      <c r="J5623" s="3">
        <f>'symulacje godzinowe'!$R$3*'symulacje godzinowe'!$N$3*(E5623-D5623)^2*'symulacje godzinowe'!$P$3/1000</f>
        <v>8.4146520096000012E-3</v>
      </c>
      <c r="K5623" s="3">
        <f t="shared" si="408"/>
        <v>-0.97456079400959994</v>
      </c>
      <c r="L5623" s="6">
        <f t="shared" si="411"/>
        <v>0</v>
      </c>
    </row>
    <row r="5624" spans="1:19" x14ac:dyDescent="0.2">
      <c r="A5624" s="2">
        <v>8</v>
      </c>
      <c r="B5624" s="2">
        <v>23</v>
      </c>
      <c r="C5624" s="2">
        <v>5622</v>
      </c>
      <c r="D5624" s="2">
        <v>14.5</v>
      </c>
      <c r="E5624" s="2">
        <v>55</v>
      </c>
      <c r="F5624" s="1">
        <f t="shared" si="407"/>
        <v>50</v>
      </c>
      <c r="G5624" s="2">
        <v>26.7</v>
      </c>
      <c r="H5624" s="3">
        <f>G5624/1000*'symulacje godzinowe'!$N$3*'symulacje godzinowe'!$Q$3*'symulacje godzinowe'!$R$3</f>
        <v>0.1180343187</v>
      </c>
      <c r="I5624" s="3">
        <f>'symulacje godzinowe'!$R$3*'symulacje godzinowe'!$N$3*(E5624-D5624)*'symulacje godzinowe'!$O$3/1000</f>
        <v>0.97578350999999985</v>
      </c>
      <c r="J5624" s="3">
        <f>'symulacje godzinowe'!$R$3*'symulacje godzinowe'!$N$3*(E5624-D5624)^2*'symulacje godzinowe'!$P$3/1000</f>
        <v>8.5833626400000015E-3</v>
      </c>
      <c r="K5624" s="3">
        <f t="shared" si="408"/>
        <v>-0.86633255393999986</v>
      </c>
      <c r="L5624" s="6">
        <f t="shared" si="411"/>
        <v>0</v>
      </c>
    </row>
    <row r="5625" spans="1:19" x14ac:dyDescent="0.2">
      <c r="A5625" s="2">
        <v>8</v>
      </c>
      <c r="B5625" s="2">
        <v>23</v>
      </c>
      <c r="C5625" s="2">
        <v>5623</v>
      </c>
      <c r="D5625" s="2">
        <v>14</v>
      </c>
      <c r="E5625" s="2">
        <v>55</v>
      </c>
      <c r="F5625" s="1">
        <f t="shared" si="407"/>
        <v>50</v>
      </c>
      <c r="G5625" s="2">
        <v>54.7</v>
      </c>
      <c r="H5625" s="3">
        <f>G5625/1000*'symulacje godzinowe'!$N$3*'symulacje godzinowe'!$Q$3*'symulacje godzinowe'!$R$3</f>
        <v>0.24181562670000001</v>
      </c>
      <c r="I5625" s="3">
        <f>'symulacje godzinowe'!$R$3*'symulacje godzinowe'!$N$3*(E5625-D5625)*'symulacje godzinowe'!$O$3/1000</f>
        <v>0.98783021999999998</v>
      </c>
      <c r="J5625" s="3">
        <f>'symulacje godzinowe'!$R$3*'symulacje godzinowe'!$N$3*(E5625-D5625)^2*'symulacje godzinowe'!$P$3/1000</f>
        <v>8.7966057599999994E-3</v>
      </c>
      <c r="K5625" s="3">
        <f t="shared" si="408"/>
        <v>-0.75481119905999994</v>
      </c>
      <c r="L5625" s="6">
        <f t="shared" si="411"/>
        <v>0</v>
      </c>
    </row>
    <row r="5626" spans="1:19" x14ac:dyDescent="0.2">
      <c r="A5626" s="2">
        <v>8</v>
      </c>
      <c r="B5626" s="2">
        <v>23</v>
      </c>
      <c r="C5626" s="2">
        <v>5624</v>
      </c>
      <c r="D5626" s="2">
        <v>13.7</v>
      </c>
      <c r="E5626" s="2">
        <v>55</v>
      </c>
      <c r="F5626" s="1">
        <f t="shared" si="407"/>
        <v>50</v>
      </c>
      <c r="G5626" s="2">
        <v>82.7</v>
      </c>
      <c r="H5626" s="3">
        <f>G5626/1000*'symulacje godzinowe'!$N$3*'symulacje godzinowe'!$Q$3*'symulacje godzinowe'!$R$3</f>
        <v>0.36559693470000004</v>
      </c>
      <c r="I5626" s="3">
        <f>'symulacje godzinowe'!$R$3*'symulacje godzinowe'!$N$3*(E5626-D5626)*'symulacje godzinowe'!$O$3/1000</f>
        <v>0.99505824599999981</v>
      </c>
      <c r="J5626" s="3">
        <f>'symulacje godzinowe'!$R$3*'symulacje godzinowe'!$N$3*(E5626-D5626)^2*'symulacje godzinowe'!$P$3/1000</f>
        <v>8.9258075423999991E-3</v>
      </c>
      <c r="K5626" s="3">
        <f t="shared" si="408"/>
        <v>-0.63838711884239985</v>
      </c>
      <c r="L5626" s="6">
        <f t="shared" si="411"/>
        <v>0</v>
      </c>
    </row>
    <row r="5627" spans="1:19" x14ac:dyDescent="0.2">
      <c r="A5627" s="2">
        <v>8</v>
      </c>
      <c r="B5627" s="2">
        <v>23</v>
      </c>
      <c r="C5627" s="2">
        <v>5625</v>
      </c>
      <c r="D5627" s="2">
        <v>13.4</v>
      </c>
      <c r="E5627" s="2">
        <v>55</v>
      </c>
      <c r="F5627" s="1">
        <f t="shared" si="407"/>
        <v>50</v>
      </c>
      <c r="G5627" s="2">
        <v>107.3</v>
      </c>
      <c r="H5627" s="3">
        <f>G5627/1000*'symulacje godzinowe'!$N$3*'symulacje godzinowe'!$Q$3*'symulacje godzinowe'!$R$3</f>
        <v>0.4743476553</v>
      </c>
      <c r="I5627" s="3">
        <f>'symulacje godzinowe'!$R$3*'symulacje godzinowe'!$N$3*(E5627-D5627)*'symulacje godzinowe'!$O$3/1000</f>
        <v>1.0022862719999999</v>
      </c>
      <c r="J5627" s="3">
        <f>'symulacje godzinowe'!$R$3*'symulacje godzinowe'!$N$3*(E5627-D5627)^2*'symulacje godzinowe'!$P$3/1000</f>
        <v>9.0559512575999999E-3</v>
      </c>
      <c r="K5627" s="3">
        <f t="shared" si="408"/>
        <v>-0.53699456795759981</v>
      </c>
      <c r="L5627" s="6">
        <f t="shared" si="411"/>
        <v>0</v>
      </c>
    </row>
    <row r="5628" spans="1:19" x14ac:dyDescent="0.2">
      <c r="A5628" s="2">
        <v>8</v>
      </c>
      <c r="B5628" s="2">
        <v>23</v>
      </c>
      <c r="C5628" s="2">
        <v>5626</v>
      </c>
      <c r="D5628" s="2">
        <v>13.1</v>
      </c>
      <c r="E5628" s="2">
        <v>55</v>
      </c>
      <c r="F5628" s="1">
        <f t="shared" si="407"/>
        <v>50</v>
      </c>
      <c r="G5628" s="2">
        <v>129.5</v>
      </c>
      <c r="H5628" s="3">
        <f>G5628/1000*'symulacje godzinowe'!$N$3*'symulacje godzinowe'!$Q$3*'symulacje godzinowe'!$R$3</f>
        <v>0.57248854950000005</v>
      </c>
      <c r="I5628" s="3">
        <f>'symulacje godzinowe'!$R$3*'symulacje godzinowe'!$N$3*(E5628-D5628)*'symulacje godzinowe'!$O$3/1000</f>
        <v>1.009514298</v>
      </c>
      <c r="J5628" s="3">
        <f>'symulacje godzinowe'!$R$3*'symulacje godzinowe'!$N$3*(E5628-D5628)^2*'symulacje godzinowe'!$P$3/1000</f>
        <v>9.1870369055999986E-3</v>
      </c>
      <c r="K5628" s="3">
        <f t="shared" si="408"/>
        <v>-0.4462127854056</v>
      </c>
      <c r="L5628" s="6">
        <f t="shared" si="411"/>
        <v>0</v>
      </c>
    </row>
    <row r="5629" spans="1:19" x14ac:dyDescent="0.2">
      <c r="A5629" s="2">
        <v>8</v>
      </c>
      <c r="B5629" s="2">
        <v>23</v>
      </c>
      <c r="C5629" s="2">
        <v>5627</v>
      </c>
      <c r="D5629" s="2">
        <v>13.8</v>
      </c>
      <c r="E5629" s="2">
        <v>55</v>
      </c>
      <c r="F5629" s="1">
        <f t="shared" ref="F5629:F5692" si="412">E5629-5</f>
        <v>50</v>
      </c>
      <c r="G5629" s="2">
        <v>144.69999999999999</v>
      </c>
      <c r="H5629" s="3">
        <f>G5629/1000*'symulacje godzinowe'!$N$3*'symulacje godzinowe'!$Q$3*'symulacje godzinowe'!$R$3</f>
        <v>0.63968411670000003</v>
      </c>
      <c r="I5629" s="3">
        <f>'symulacje godzinowe'!$R$3*'symulacje godzinowe'!$N$3*(E5629-D5629)*'symulacje godzinowe'!$O$3/1000</f>
        <v>0.99264890400000005</v>
      </c>
      <c r="J5629" s="3">
        <f>'symulacje godzinowe'!$R$3*'symulacje godzinowe'!$N$3*(E5629-D5629)^2*'symulacje godzinowe'!$P$3/1000</f>
        <v>8.8826356224000012E-3</v>
      </c>
      <c r="K5629" s="3">
        <f t="shared" ref="K5629:K5692" si="413">H5629-I5629-J5629</f>
        <v>-0.36184742292240002</v>
      </c>
      <c r="L5629" s="6">
        <f t="shared" si="411"/>
        <v>0</v>
      </c>
    </row>
    <row r="5630" spans="1:19" x14ac:dyDescent="0.2">
      <c r="A5630" s="2">
        <v>8</v>
      </c>
      <c r="B5630" s="2">
        <v>23</v>
      </c>
      <c r="C5630" s="2">
        <v>5628</v>
      </c>
      <c r="D5630" s="2">
        <v>14.6</v>
      </c>
      <c r="E5630" s="2">
        <v>55</v>
      </c>
      <c r="F5630" s="1">
        <f t="shared" si="412"/>
        <v>50</v>
      </c>
      <c r="G5630" s="2">
        <v>341.7</v>
      </c>
      <c r="H5630" s="3">
        <f>G5630/1000*'symulacje godzinowe'!$N$3*'symulacje godzinowe'!$Q$3*'symulacje godzinowe'!$R$3</f>
        <v>1.5105740337</v>
      </c>
      <c r="I5630" s="3">
        <f>'symulacje godzinowe'!$R$3*'symulacje godzinowe'!$N$3*(E5630-D5630)*'symulacje godzinowe'!$O$3/1000</f>
        <v>0.97337416799999998</v>
      </c>
      <c r="J5630" s="3">
        <f>'symulacje godzinowe'!$R$3*'symulacje godzinowe'!$N$3*(E5630-D5630)^2*'symulacje godzinowe'!$P$3/1000</f>
        <v>8.5410279935999988E-3</v>
      </c>
      <c r="K5630" s="3">
        <f t="shared" si="413"/>
        <v>0.52865883770639999</v>
      </c>
      <c r="L5630" s="6">
        <f t="shared" si="411"/>
        <v>1903.17181574304</v>
      </c>
    </row>
    <row r="5631" spans="1:19" x14ac:dyDescent="0.2">
      <c r="A5631" s="2">
        <v>8</v>
      </c>
      <c r="B5631" s="2">
        <v>23</v>
      </c>
      <c r="C5631" s="2">
        <v>5629</v>
      </c>
      <c r="D5631" s="2">
        <v>15.3</v>
      </c>
      <c r="E5631" s="2">
        <v>55</v>
      </c>
      <c r="F5631" s="1">
        <f t="shared" si="412"/>
        <v>50</v>
      </c>
      <c r="G5631" s="2">
        <v>319.8</v>
      </c>
      <c r="H5631" s="3">
        <f>G5631/1000*'symulacje godzinowe'!$N$3*'symulacje godzinowe'!$Q$3*'symulacje godzinowe'!$R$3</f>
        <v>1.4137593678000002</v>
      </c>
      <c r="I5631" s="3">
        <f>'symulacje godzinowe'!$R$3*'symulacje godzinowe'!$N$3*(E5631-D5631)*'symulacje godzinowe'!$O$3/1000</f>
        <v>0.9565087739999999</v>
      </c>
      <c r="J5631" s="3">
        <f>'symulacje godzinowe'!$R$3*'symulacje godzinowe'!$N$3*(E5631-D5631)^2*'symulacje godzinowe'!$P$3/1000</f>
        <v>8.2476159264000017E-3</v>
      </c>
      <c r="K5631" s="3">
        <f t="shared" si="413"/>
        <v>0.44900297787360033</v>
      </c>
      <c r="L5631" s="6">
        <f t="shared" si="411"/>
        <v>1616.4107203449612</v>
      </c>
    </row>
    <row r="5632" spans="1:19" x14ac:dyDescent="0.2">
      <c r="A5632" s="2">
        <v>8</v>
      </c>
      <c r="B5632" s="2">
        <v>23</v>
      </c>
      <c r="C5632" s="2">
        <v>5630</v>
      </c>
      <c r="D5632" s="2">
        <v>15.7</v>
      </c>
      <c r="E5632" s="2">
        <v>55</v>
      </c>
      <c r="F5632" s="1">
        <f t="shared" si="412"/>
        <v>50</v>
      </c>
      <c r="G5632" s="2">
        <v>274.7</v>
      </c>
      <c r="H5632" s="3">
        <f>G5632/1000*'symulacje godzinowe'!$N$3*'symulacje godzinowe'!$Q$3*'symulacje godzinowe'!$R$3</f>
        <v>1.2143830467000001</v>
      </c>
      <c r="I5632" s="3">
        <f>'symulacje godzinowe'!$R$3*'symulacje godzinowe'!$N$3*(E5632-D5632)*'symulacje godzinowe'!$O$3/1000</f>
        <v>0.94687140599999986</v>
      </c>
      <c r="J5632" s="3">
        <f>'symulacje godzinowe'!$R$3*'symulacje godzinowe'!$N$3*(E5632-D5632)^2*'symulacje godzinowe'!$P$3/1000</f>
        <v>8.0822543903999976E-3</v>
      </c>
      <c r="K5632" s="3">
        <f t="shared" si="413"/>
        <v>0.25942938630960022</v>
      </c>
      <c r="L5632" s="6">
        <f t="shared" si="411"/>
        <v>933.94579071456076</v>
      </c>
    </row>
    <row r="5633" spans="1:19" x14ac:dyDescent="0.2">
      <c r="A5633" s="2">
        <v>8</v>
      </c>
      <c r="B5633" s="2">
        <v>23</v>
      </c>
      <c r="C5633" s="2">
        <v>5631</v>
      </c>
      <c r="D5633" s="2">
        <v>16.2</v>
      </c>
      <c r="E5633" s="2">
        <v>55</v>
      </c>
      <c r="F5633" s="1">
        <f t="shared" si="412"/>
        <v>50</v>
      </c>
      <c r="G5633" s="2">
        <v>277.60000000000002</v>
      </c>
      <c r="H5633" s="3">
        <f>G5633/1000*'symulacje godzinowe'!$N$3*'symulacje godzinowe'!$Q$3*'symulacje godzinowe'!$R$3</f>
        <v>1.2272032536000002</v>
      </c>
      <c r="I5633" s="3">
        <f>'symulacje godzinowe'!$R$3*'symulacje godzinowe'!$N$3*(E5633-D5633)*'symulacje godzinowe'!$O$3/1000</f>
        <v>0.93482469599999984</v>
      </c>
      <c r="J5633" s="3">
        <f>'symulacje godzinowe'!$R$3*'symulacje godzinowe'!$N$3*(E5633-D5633)^2*'symulacje godzinowe'!$P$3/1000</f>
        <v>7.8779073023999991E-3</v>
      </c>
      <c r="K5633" s="3">
        <f t="shared" si="413"/>
        <v>0.2845006502976003</v>
      </c>
      <c r="L5633" s="6">
        <f t="shared" si="411"/>
        <v>1024.2023410713612</v>
      </c>
    </row>
    <row r="5634" spans="1:19" x14ac:dyDescent="0.2">
      <c r="A5634" s="2">
        <v>8</v>
      </c>
      <c r="B5634" s="2">
        <v>23</v>
      </c>
      <c r="C5634" s="2">
        <v>5632</v>
      </c>
      <c r="D5634" s="2">
        <v>16.600000000000001</v>
      </c>
      <c r="E5634" s="2">
        <v>55</v>
      </c>
      <c r="F5634" s="1">
        <f t="shared" si="412"/>
        <v>50</v>
      </c>
      <c r="G5634" s="2">
        <v>197.6</v>
      </c>
      <c r="H5634" s="3">
        <f>G5634/1000*'symulacje godzinowe'!$N$3*'symulacje godzinowe'!$Q$3*'symulacje godzinowe'!$R$3</f>
        <v>0.87354237360000009</v>
      </c>
      <c r="I5634" s="3">
        <f>'symulacje godzinowe'!$R$3*'symulacje godzinowe'!$N$3*(E5634-D5634)*'symulacje godzinowe'!$O$3/1000</f>
        <v>0.92518732799999992</v>
      </c>
      <c r="J5634" s="3">
        <f>'symulacje godzinowe'!$R$3*'symulacje godzinowe'!$N$3*(E5634-D5634)^2*'symulacje godzinowe'!$P$3/1000</f>
        <v>7.7163134976000001E-3</v>
      </c>
      <c r="K5634" s="3">
        <f t="shared" si="413"/>
        <v>-5.936126789759983E-2</v>
      </c>
      <c r="L5634" s="6">
        <f t="shared" si="411"/>
        <v>0</v>
      </c>
    </row>
    <row r="5635" spans="1:19" x14ac:dyDescent="0.2">
      <c r="A5635" s="2">
        <v>8</v>
      </c>
      <c r="B5635" s="2">
        <v>23</v>
      </c>
      <c r="C5635" s="2">
        <v>5633</v>
      </c>
      <c r="D5635" s="2">
        <v>15.9</v>
      </c>
      <c r="E5635" s="2">
        <v>55</v>
      </c>
      <c r="F5635" s="1">
        <f t="shared" si="412"/>
        <v>50</v>
      </c>
      <c r="G5635" s="2">
        <v>118.6</v>
      </c>
      <c r="H5635" s="3">
        <f>G5635/1000*'symulacje godzinowe'!$N$3*'symulacje godzinowe'!$Q$3*'symulacje godzinowe'!$R$3</f>
        <v>0.52430225460000002</v>
      </c>
      <c r="I5635" s="3">
        <f>'symulacje godzinowe'!$R$3*'symulacje godzinowe'!$N$3*(E5635-D5635)*'symulacje godzinowe'!$O$3/1000</f>
        <v>0.9420527219999999</v>
      </c>
      <c r="J5635" s="3">
        <f>'symulacje godzinowe'!$R$3*'symulacje godzinowe'!$N$3*(E5635-D5635)^2*'symulacje godzinowe'!$P$3/1000</f>
        <v>8.000201577600001E-3</v>
      </c>
      <c r="K5635" s="3">
        <f t="shared" si="413"/>
        <v>-0.42575066897759989</v>
      </c>
      <c r="L5635" s="6">
        <f t="shared" si="411"/>
        <v>0</v>
      </c>
    </row>
    <row r="5636" spans="1:19" x14ac:dyDescent="0.2">
      <c r="A5636" s="2">
        <v>8</v>
      </c>
      <c r="B5636" s="2">
        <v>23</v>
      </c>
      <c r="C5636" s="2">
        <v>5634</v>
      </c>
      <c r="D5636" s="2">
        <v>15.3</v>
      </c>
      <c r="E5636" s="2">
        <v>55</v>
      </c>
      <c r="F5636" s="1">
        <f t="shared" si="412"/>
        <v>50</v>
      </c>
      <c r="G5636" s="2">
        <v>29.1</v>
      </c>
      <c r="H5636" s="3">
        <f>G5636/1000*'symulacje godzinowe'!$N$3*'symulacje godzinowe'!$Q$3*'symulacje godzinowe'!$R$3</f>
        <v>0.1286441451</v>
      </c>
      <c r="I5636" s="3">
        <f>'symulacje godzinowe'!$R$3*'symulacje godzinowe'!$N$3*(E5636-D5636)*'symulacje godzinowe'!$O$3/1000</f>
        <v>0.9565087739999999</v>
      </c>
      <c r="J5636" s="3">
        <f>'symulacje godzinowe'!$R$3*'symulacje godzinowe'!$N$3*(E5636-D5636)^2*'symulacje godzinowe'!$P$3/1000</f>
        <v>8.2476159264000017E-3</v>
      </c>
      <c r="K5636" s="3">
        <f t="shared" si="413"/>
        <v>-0.8361122448263999</v>
      </c>
      <c r="L5636" s="6">
        <f t="shared" si="411"/>
        <v>0</v>
      </c>
    </row>
    <row r="5637" spans="1:19" x14ac:dyDescent="0.2">
      <c r="A5637" s="2">
        <v>8</v>
      </c>
      <c r="B5637" s="2">
        <v>23</v>
      </c>
      <c r="C5637" s="2">
        <v>5635</v>
      </c>
      <c r="D5637" s="2">
        <v>14.6</v>
      </c>
      <c r="E5637" s="2">
        <v>55</v>
      </c>
      <c r="F5637" s="1">
        <f t="shared" si="412"/>
        <v>50</v>
      </c>
      <c r="G5637" s="2">
        <v>0</v>
      </c>
      <c r="H5637" s="3">
        <f>G5637/1000*'symulacje godzinowe'!$N$3*'symulacje godzinowe'!$Q$3*'symulacje godzinowe'!$R$3</f>
        <v>0</v>
      </c>
      <c r="I5637" s="3">
        <f>'symulacje godzinowe'!$R$3*'symulacje godzinowe'!$N$3*(E5637-D5637)*'symulacje godzinowe'!$O$3/1000</f>
        <v>0.97337416799999998</v>
      </c>
      <c r="J5637" s="3">
        <f>'symulacje godzinowe'!$R$3*'symulacje godzinowe'!$N$3*(E5637-D5637)^2*'symulacje godzinowe'!$P$3/1000</f>
        <v>8.5410279935999988E-3</v>
      </c>
      <c r="K5637" s="3">
        <f t="shared" si="413"/>
        <v>-0.9819151959936</v>
      </c>
      <c r="L5637" s="6">
        <f t="shared" si="411"/>
        <v>0</v>
      </c>
    </row>
    <row r="5638" spans="1:19" x14ac:dyDescent="0.2">
      <c r="A5638" s="2">
        <v>8</v>
      </c>
      <c r="B5638" s="2">
        <v>23</v>
      </c>
      <c r="C5638" s="2">
        <v>5636</v>
      </c>
      <c r="D5638" s="2">
        <v>13.9</v>
      </c>
      <c r="E5638" s="2">
        <v>55</v>
      </c>
      <c r="F5638" s="1">
        <f t="shared" si="412"/>
        <v>50</v>
      </c>
      <c r="G5638" s="2">
        <v>0</v>
      </c>
      <c r="H5638" s="3">
        <f>G5638/1000*'symulacje godzinowe'!$N$3*'symulacje godzinowe'!$Q$3*'symulacje godzinowe'!$R$3</f>
        <v>0</v>
      </c>
      <c r="I5638" s="3">
        <f>'symulacje godzinowe'!$R$3*'symulacje godzinowe'!$N$3*(E5638-D5638)*'symulacje godzinowe'!$O$3/1000</f>
        <v>0.99023956199999996</v>
      </c>
      <c r="J5638" s="3">
        <f>'symulacje godzinowe'!$R$3*'symulacje godzinowe'!$N$3*(E5638-D5638)^2*'symulacje godzinowe'!$P$3/1000</f>
        <v>8.839568361599999E-3</v>
      </c>
      <c r="K5638" s="3">
        <f t="shared" si="413"/>
        <v>-0.99907913036160001</v>
      </c>
      <c r="L5638" s="6">
        <f t="shared" si="411"/>
        <v>0</v>
      </c>
    </row>
    <row r="5639" spans="1:19" x14ac:dyDescent="0.2">
      <c r="A5639" s="2">
        <v>8</v>
      </c>
      <c r="B5639" s="2">
        <v>23</v>
      </c>
      <c r="C5639" s="2">
        <v>5637</v>
      </c>
      <c r="D5639" s="2">
        <v>13.3</v>
      </c>
      <c r="E5639" s="2">
        <v>55</v>
      </c>
      <c r="F5639" s="1">
        <f t="shared" si="412"/>
        <v>50</v>
      </c>
      <c r="G5639" s="2">
        <v>0</v>
      </c>
      <c r="H5639" s="3">
        <f>G5639/1000*'symulacje godzinowe'!$N$3*'symulacje godzinowe'!$Q$3*'symulacje godzinowe'!$R$3</f>
        <v>0</v>
      </c>
      <c r="I5639" s="3">
        <f>'symulacje godzinowe'!$R$3*'symulacje godzinowe'!$N$3*(E5639-D5639)*'symulacje godzinowe'!$O$3/1000</f>
        <v>1.0046956140000001</v>
      </c>
      <c r="J5639" s="3">
        <f>'symulacje godzinowe'!$R$3*'symulacje godzinowe'!$N$3*(E5639-D5639)^2*'symulacje godzinowe'!$P$3/1000</f>
        <v>9.0995418144000015E-3</v>
      </c>
      <c r="K5639" s="3">
        <f t="shared" si="413"/>
        <v>-1.0137951558144001</v>
      </c>
      <c r="L5639" s="6">
        <f t="shared" si="411"/>
        <v>0</v>
      </c>
    </row>
    <row r="5640" spans="1:19" x14ac:dyDescent="0.2">
      <c r="A5640" s="2">
        <v>8</v>
      </c>
      <c r="B5640" s="2">
        <v>23</v>
      </c>
      <c r="C5640" s="2">
        <v>5638</v>
      </c>
      <c r="D5640" s="2">
        <v>12.6</v>
      </c>
      <c r="E5640" s="2">
        <v>55</v>
      </c>
      <c r="F5640" s="1">
        <f t="shared" si="412"/>
        <v>50</v>
      </c>
      <c r="G5640" s="2">
        <v>0</v>
      </c>
      <c r="H5640" s="3">
        <f>G5640/1000*'symulacje godzinowe'!$N$3*'symulacje godzinowe'!$Q$3*'symulacje godzinowe'!$R$3</f>
        <v>0</v>
      </c>
      <c r="I5640" s="3">
        <f>'symulacje godzinowe'!$R$3*'symulacje godzinowe'!$N$3*(E5640-D5640)*'symulacje godzinowe'!$O$3/1000</f>
        <v>1.0215610079999999</v>
      </c>
      <c r="J5640" s="3">
        <f>'symulacje godzinowe'!$R$3*'symulacje godzinowe'!$N$3*(E5640-D5640)^2*'symulacje godzinowe'!$P$3/1000</f>
        <v>9.4076061695999996E-3</v>
      </c>
      <c r="K5640" s="3">
        <f t="shared" si="413"/>
        <v>-1.0309686141696</v>
      </c>
      <c r="L5640" s="6">
        <f t="shared" si="411"/>
        <v>0</v>
      </c>
      <c r="O5640" s="21" t="s">
        <v>33</v>
      </c>
    </row>
    <row r="5641" spans="1:19" x14ac:dyDescent="0.2">
      <c r="A5641" s="2">
        <v>8</v>
      </c>
      <c r="B5641" s="2">
        <v>23</v>
      </c>
      <c r="C5641" s="2">
        <v>5639</v>
      </c>
      <c r="D5641" s="2">
        <v>12.1</v>
      </c>
      <c r="E5641" s="2">
        <v>55</v>
      </c>
      <c r="F5641" s="1">
        <f t="shared" si="412"/>
        <v>50</v>
      </c>
      <c r="G5641" s="2">
        <v>0</v>
      </c>
      <c r="H5641" s="3">
        <f>G5641/1000*'symulacje godzinowe'!$N$3*'symulacje godzinowe'!$Q$3*'symulacje godzinowe'!$R$3</f>
        <v>0</v>
      </c>
      <c r="I5641" s="3">
        <f>'symulacje godzinowe'!$R$3*'symulacje godzinowe'!$N$3*(E5641-D5641)*'symulacje godzinowe'!$O$3/1000</f>
        <v>1.0336077180000001</v>
      </c>
      <c r="J5641" s="3">
        <f>'symulacje godzinowe'!$R$3*'symulacje godzinowe'!$N$3*(E5641-D5641)^2*'symulacje godzinowe'!$P$3/1000</f>
        <v>9.6307919135999991E-3</v>
      </c>
      <c r="K5641" s="3">
        <f t="shared" si="413"/>
        <v>-1.0432385099136001</v>
      </c>
      <c r="L5641" s="6">
        <f t="shared" si="411"/>
        <v>0</v>
      </c>
      <c r="M5641" s="21" t="s">
        <v>32</v>
      </c>
      <c r="N5641" s="21" t="s">
        <v>27</v>
      </c>
      <c r="O5641" s="21" t="s">
        <v>31</v>
      </c>
      <c r="P5641" s="21" t="s">
        <v>28</v>
      </c>
      <c r="Q5641" s="21" t="s">
        <v>29</v>
      </c>
      <c r="R5641" s="21" t="s">
        <v>30</v>
      </c>
      <c r="S5641" s="21" t="s">
        <v>26</v>
      </c>
    </row>
    <row r="5642" spans="1:19" x14ac:dyDescent="0.2">
      <c r="A5642" s="2">
        <v>8</v>
      </c>
      <c r="B5642" s="2">
        <v>23</v>
      </c>
      <c r="C5642" s="2">
        <v>5640</v>
      </c>
      <c r="D5642" s="2">
        <v>11.7</v>
      </c>
      <c r="E5642" s="2">
        <v>55</v>
      </c>
      <c r="F5642" s="1">
        <f t="shared" si="412"/>
        <v>50</v>
      </c>
      <c r="G5642" s="2">
        <v>0</v>
      </c>
      <c r="H5642" s="3">
        <f>G5642/1000*'symulacje godzinowe'!$N$3*'symulacje godzinowe'!$Q$3*'symulacje godzinowe'!$R$3</f>
        <v>0</v>
      </c>
      <c r="I5642" s="3">
        <f>'symulacje godzinowe'!$R$3*'symulacje godzinowe'!$N$3*(E5642-D5642)*'symulacje godzinowe'!$O$3/1000</f>
        <v>1.043245086</v>
      </c>
      <c r="J5642" s="3">
        <f>'symulacje godzinowe'!$R$3*'symulacje godzinowe'!$N$3*(E5642-D5642)^2*'symulacje godzinowe'!$P$3/1000</f>
        <v>9.8112243743999974E-3</v>
      </c>
      <c r="K5642" s="3">
        <f t="shared" si="413"/>
        <v>-1.0530563103744</v>
      </c>
      <c r="L5642" s="10">
        <f>SUM(L5619:L5641)</f>
        <v>5477.7306678739233</v>
      </c>
      <c r="M5642" s="19">
        <f>(L5618-4.187*$N$7*$O$7*(F5642-10))*((L5618-4.187*$N$7*$O$7*(F5642-10))&gt;0)</f>
        <v>0</v>
      </c>
      <c r="N5642" s="19">
        <f>M5642/4.187/(F5642-10)*(M5642&gt;0)</f>
        <v>0</v>
      </c>
      <c r="O5642" s="19">
        <f>$P$7-0.5*$N$7*$O$7</f>
        <v>100</v>
      </c>
      <c r="P5642" s="19">
        <f>IF(N5642&lt;O5642,N5642,O5642)</f>
        <v>0</v>
      </c>
      <c r="Q5642" s="19">
        <f>L5642/4.187/(F5642-10)+P5642</f>
        <v>32.706774945509451</v>
      </c>
      <c r="R5642" s="19" t="b">
        <f>Q5642&gt;$N$7*$O$7</f>
        <v>0</v>
      </c>
      <c r="S5642" s="19">
        <f>IF(R5642,(F5642-10)/(50-10),(F5642-10)/(50-10)*Q5642/$N$7/$O$7)</f>
        <v>0.16353387472754727</v>
      </c>
    </row>
    <row r="5643" spans="1:19" x14ac:dyDescent="0.2">
      <c r="A5643" s="2">
        <v>8</v>
      </c>
      <c r="B5643" s="2">
        <v>24</v>
      </c>
      <c r="C5643" s="2">
        <v>5641</v>
      </c>
      <c r="D5643" s="2">
        <v>11.2</v>
      </c>
      <c r="E5643" s="2">
        <v>55</v>
      </c>
      <c r="F5643" s="1">
        <f t="shared" si="412"/>
        <v>50</v>
      </c>
      <c r="G5643" s="2">
        <v>0</v>
      </c>
      <c r="H5643" s="3">
        <f>G5643/1000*'symulacje godzinowe'!$N$3*'symulacje godzinowe'!$Q$3*'symulacje godzinowe'!$R$3</f>
        <v>0</v>
      </c>
      <c r="I5643" s="3">
        <f>'symulacje godzinowe'!$R$3*'symulacje godzinowe'!$N$3*(E5643-D5643)*'symulacje godzinowe'!$O$3/1000</f>
        <v>1.0552917959999997</v>
      </c>
      <c r="J5643" s="3">
        <f>'symulacje godzinowe'!$R$3*'symulacje godzinowe'!$N$3*(E5643-D5643)^2*'symulacje godzinowe'!$P$3/1000</f>
        <v>1.0039119782399998E-2</v>
      </c>
      <c r="K5643" s="3">
        <f t="shared" si="413"/>
        <v>-1.0653309157823996</v>
      </c>
      <c r="L5643" s="6">
        <f>K5643*(K5643&gt;0)*3600</f>
        <v>0</v>
      </c>
    </row>
    <row r="5644" spans="1:19" x14ac:dyDescent="0.2">
      <c r="A5644" s="2">
        <v>8</v>
      </c>
      <c r="B5644" s="2">
        <v>24</v>
      </c>
      <c r="C5644" s="2">
        <v>5642</v>
      </c>
      <c r="D5644" s="2">
        <v>10.199999999999999</v>
      </c>
      <c r="E5644" s="2">
        <v>55</v>
      </c>
      <c r="F5644" s="1">
        <f t="shared" si="412"/>
        <v>50</v>
      </c>
      <c r="G5644" s="2">
        <v>0</v>
      </c>
      <c r="H5644" s="3">
        <f>G5644/1000*'symulacje godzinowe'!$N$3*'symulacje godzinowe'!$Q$3*'symulacje godzinowe'!$R$3</f>
        <v>0</v>
      </c>
      <c r="I5644" s="3">
        <f>'symulacje godzinowe'!$R$3*'symulacje godzinowe'!$N$3*(E5644-D5644)*'symulacje godzinowe'!$O$3/1000</f>
        <v>1.0793852159999999</v>
      </c>
      <c r="J5644" s="3">
        <f>'symulacje godzinowe'!$R$3*'symulacje godzinowe'!$N$3*(E5644-D5644)^2*'symulacje godzinowe'!$P$3/1000</f>
        <v>1.0502760038399998E-2</v>
      </c>
      <c r="K5644" s="3">
        <f t="shared" si="413"/>
        <v>-1.0898879760383999</v>
      </c>
      <c r="L5644" s="6">
        <f t="shared" ref="L5644:L5665" si="414">K5644*(K5644&gt;0)*3600</f>
        <v>0</v>
      </c>
    </row>
    <row r="5645" spans="1:19" x14ac:dyDescent="0.2">
      <c r="A5645" s="2">
        <v>8</v>
      </c>
      <c r="B5645" s="2">
        <v>24</v>
      </c>
      <c r="C5645" s="2">
        <v>5643</v>
      </c>
      <c r="D5645" s="2">
        <v>9.1999999999999993</v>
      </c>
      <c r="E5645" s="2">
        <v>55</v>
      </c>
      <c r="F5645" s="1">
        <f t="shared" si="412"/>
        <v>50</v>
      </c>
      <c r="G5645" s="2">
        <v>0</v>
      </c>
      <c r="H5645" s="3">
        <f>G5645/1000*'symulacje godzinowe'!$N$3*'symulacje godzinowe'!$Q$3*'symulacje godzinowe'!$R$3</f>
        <v>0</v>
      </c>
      <c r="I5645" s="3">
        <f>'symulacje godzinowe'!$R$3*'symulacje godzinowe'!$N$3*(E5645-D5645)*'symulacje godzinowe'!$O$3/1000</f>
        <v>1.1034786359999997</v>
      </c>
      <c r="J5645" s="3">
        <f>'symulacje godzinowe'!$R$3*'symulacje godzinowe'!$N$3*(E5645-D5645)^2*'symulacje godzinowe'!$P$3/1000</f>
        <v>1.09768662144E-2</v>
      </c>
      <c r="K5645" s="3">
        <f t="shared" si="413"/>
        <v>-1.1144555022143998</v>
      </c>
      <c r="L5645" s="6">
        <f t="shared" si="414"/>
        <v>0</v>
      </c>
    </row>
    <row r="5646" spans="1:19" x14ac:dyDescent="0.2">
      <c r="A5646" s="2">
        <v>8</v>
      </c>
      <c r="B5646" s="2">
        <v>24</v>
      </c>
      <c r="C5646" s="2">
        <v>5644</v>
      </c>
      <c r="D5646" s="2">
        <v>8.1999999999999993</v>
      </c>
      <c r="E5646" s="2">
        <v>55</v>
      </c>
      <c r="F5646" s="1">
        <f t="shared" si="412"/>
        <v>50</v>
      </c>
      <c r="G5646" s="2">
        <v>0</v>
      </c>
      <c r="H5646" s="3">
        <f>G5646/1000*'symulacje godzinowe'!$N$3*'symulacje godzinowe'!$Q$3*'symulacje godzinowe'!$R$3</f>
        <v>0</v>
      </c>
      <c r="I5646" s="3">
        <f>'symulacje godzinowe'!$R$3*'symulacje godzinowe'!$N$3*(E5646-D5646)*'symulacje godzinowe'!$O$3/1000</f>
        <v>1.1275720559999998</v>
      </c>
      <c r="J5646" s="3">
        <f>'symulacje godzinowe'!$R$3*'symulacje godzinowe'!$N$3*(E5646-D5646)^2*'symulacje godzinowe'!$P$3/1000</f>
        <v>1.1461438310399998E-2</v>
      </c>
      <c r="K5646" s="3">
        <f t="shared" si="413"/>
        <v>-1.1390334943103997</v>
      </c>
      <c r="L5646" s="6">
        <f t="shared" si="414"/>
        <v>0</v>
      </c>
    </row>
    <row r="5647" spans="1:19" x14ac:dyDescent="0.2">
      <c r="A5647" s="2">
        <v>8</v>
      </c>
      <c r="B5647" s="2">
        <v>24</v>
      </c>
      <c r="C5647" s="2">
        <v>5645</v>
      </c>
      <c r="D5647" s="2">
        <v>8.8000000000000007</v>
      </c>
      <c r="E5647" s="2">
        <v>55</v>
      </c>
      <c r="F5647" s="1">
        <f t="shared" si="412"/>
        <v>50</v>
      </c>
      <c r="G5647" s="2">
        <v>0</v>
      </c>
      <c r="H5647" s="3">
        <f>G5647/1000*'symulacje godzinowe'!$N$3*'symulacje godzinowe'!$Q$3*'symulacje godzinowe'!$R$3</f>
        <v>0</v>
      </c>
      <c r="I5647" s="3">
        <f>'symulacje godzinowe'!$R$3*'symulacje godzinowe'!$N$3*(E5647-D5647)*'symulacje godzinowe'!$O$3/1000</f>
        <v>1.1131160039999999</v>
      </c>
      <c r="J5647" s="3">
        <f>'symulacje godzinowe'!$R$3*'symulacje godzinowe'!$N$3*(E5647-D5647)^2*'symulacje godzinowe'!$P$3/1000</f>
        <v>1.11694391424E-2</v>
      </c>
      <c r="K5647" s="3">
        <f t="shared" si="413"/>
        <v>-1.1242854431423999</v>
      </c>
      <c r="L5647" s="6">
        <f t="shared" si="414"/>
        <v>0</v>
      </c>
    </row>
    <row r="5648" spans="1:19" x14ac:dyDescent="0.2">
      <c r="A5648" s="2">
        <v>8</v>
      </c>
      <c r="B5648" s="2">
        <v>24</v>
      </c>
      <c r="C5648" s="2">
        <v>5646</v>
      </c>
      <c r="D5648" s="2">
        <v>9.3000000000000007</v>
      </c>
      <c r="E5648" s="2">
        <v>55</v>
      </c>
      <c r="F5648" s="1">
        <f t="shared" si="412"/>
        <v>50</v>
      </c>
      <c r="G5648" s="2">
        <v>103.5</v>
      </c>
      <c r="H5648" s="3">
        <f>G5648/1000*'symulacje godzinowe'!$N$3*'symulacje godzinowe'!$Q$3*'symulacje godzinowe'!$R$3</f>
        <v>0.45754876350000001</v>
      </c>
      <c r="I5648" s="3">
        <f>'symulacje godzinowe'!$R$3*'symulacje godzinowe'!$N$3*(E5648-D5648)*'symulacje godzinowe'!$O$3/1000</f>
        <v>1.1010692940000002</v>
      </c>
      <c r="J5648" s="3">
        <f>'symulacje godzinowe'!$R$3*'symulacje godzinowe'!$N$3*(E5648-D5648)^2*'symulacje godzinowe'!$P$3/1000</f>
        <v>1.0928984630400001E-2</v>
      </c>
      <c r="K5648" s="3">
        <f t="shared" si="413"/>
        <v>-0.65444951513040028</v>
      </c>
      <c r="L5648" s="6">
        <f t="shared" si="414"/>
        <v>0</v>
      </c>
    </row>
    <row r="5649" spans="1:15" x14ac:dyDescent="0.2">
      <c r="A5649" s="2">
        <v>8</v>
      </c>
      <c r="B5649" s="2">
        <v>24</v>
      </c>
      <c r="C5649" s="2">
        <v>5647</v>
      </c>
      <c r="D5649" s="2">
        <v>9.9</v>
      </c>
      <c r="E5649" s="2">
        <v>55</v>
      </c>
      <c r="F5649" s="1">
        <f t="shared" si="412"/>
        <v>50</v>
      </c>
      <c r="G5649" s="2">
        <v>216.7</v>
      </c>
      <c r="H5649" s="3">
        <f>G5649/1000*'symulacje godzinowe'!$N$3*'symulacje godzinowe'!$Q$3*'symulacje godzinowe'!$R$3</f>
        <v>0.95797890869999991</v>
      </c>
      <c r="I5649" s="3">
        <f>'symulacje godzinowe'!$R$3*'symulacje godzinowe'!$N$3*(E5649-D5649)*'symulacje godzinowe'!$O$3/1000</f>
        <v>1.0866132419999999</v>
      </c>
      <c r="J5649" s="3">
        <f>'symulacje godzinowe'!$R$3*'symulacje godzinowe'!$N$3*(E5649-D5649)^2*'symulacje godzinowe'!$P$3/1000</f>
        <v>1.0643892969600001E-2</v>
      </c>
      <c r="K5649" s="3">
        <f t="shared" si="413"/>
        <v>-0.13927822626959996</v>
      </c>
      <c r="L5649" s="6">
        <f t="shared" si="414"/>
        <v>0</v>
      </c>
    </row>
    <row r="5650" spans="1:15" x14ac:dyDescent="0.2">
      <c r="A5650" s="2">
        <v>8</v>
      </c>
      <c r="B5650" s="2">
        <v>24</v>
      </c>
      <c r="C5650" s="2">
        <v>5648</v>
      </c>
      <c r="D5650" s="2">
        <v>11.9</v>
      </c>
      <c r="E5650" s="2">
        <v>55</v>
      </c>
      <c r="F5650" s="1">
        <f t="shared" si="412"/>
        <v>50</v>
      </c>
      <c r="G5650" s="2">
        <v>337.5</v>
      </c>
      <c r="H5650" s="3">
        <f>G5650/1000*'symulacje godzinowe'!$N$3*'symulacje godzinowe'!$Q$3*'symulacje godzinowe'!$R$3</f>
        <v>1.4920068375</v>
      </c>
      <c r="I5650" s="3">
        <f>'symulacje godzinowe'!$R$3*'symulacje godzinowe'!$N$3*(E5650-D5650)*'symulacje godzinowe'!$O$3/1000</f>
        <v>1.038426402</v>
      </c>
      <c r="J5650" s="3">
        <f>'symulacje godzinowe'!$R$3*'symulacje godzinowe'!$N$3*(E5650-D5650)^2*'symulacje godzinowe'!$P$3/1000</f>
        <v>9.7207988255999991E-3</v>
      </c>
      <c r="K5650" s="3">
        <f t="shared" si="413"/>
        <v>0.44385963667439993</v>
      </c>
      <c r="L5650" s="6">
        <f t="shared" si="414"/>
        <v>1597.8946920278397</v>
      </c>
    </row>
    <row r="5651" spans="1:15" x14ac:dyDescent="0.2">
      <c r="A5651" s="2">
        <v>8</v>
      </c>
      <c r="B5651" s="2">
        <v>24</v>
      </c>
      <c r="C5651" s="2">
        <v>5649</v>
      </c>
      <c r="D5651" s="2">
        <v>13.8</v>
      </c>
      <c r="E5651" s="2">
        <v>55</v>
      </c>
      <c r="F5651" s="1">
        <f t="shared" si="412"/>
        <v>50</v>
      </c>
      <c r="G5651" s="2">
        <v>430.9</v>
      </c>
      <c r="H5651" s="3">
        <f>G5651/1000*'symulacje godzinowe'!$N$3*'symulacje godzinowe'!$Q$3*'symulacje godzinowe'!$R$3</f>
        <v>1.9049059148999998</v>
      </c>
      <c r="I5651" s="3">
        <f>'symulacje godzinowe'!$R$3*'symulacje godzinowe'!$N$3*(E5651-D5651)*'symulacje godzinowe'!$O$3/1000</f>
        <v>0.99264890400000005</v>
      </c>
      <c r="J5651" s="3">
        <f>'symulacje godzinowe'!$R$3*'symulacje godzinowe'!$N$3*(E5651-D5651)^2*'symulacje godzinowe'!$P$3/1000</f>
        <v>8.8826356224000012E-3</v>
      </c>
      <c r="K5651" s="3">
        <f t="shared" si="413"/>
        <v>0.90337437527759978</v>
      </c>
      <c r="L5651" s="6">
        <f t="shared" si="414"/>
        <v>3252.1477509993592</v>
      </c>
    </row>
    <row r="5652" spans="1:15" x14ac:dyDescent="0.2">
      <c r="A5652" s="2">
        <v>8</v>
      </c>
      <c r="B5652" s="2">
        <v>24</v>
      </c>
      <c r="C5652" s="2">
        <v>5650</v>
      </c>
      <c r="D5652" s="2">
        <v>15.8</v>
      </c>
      <c r="E5652" s="2">
        <v>55</v>
      </c>
      <c r="F5652" s="1">
        <f t="shared" si="412"/>
        <v>50</v>
      </c>
      <c r="G5652" s="2">
        <v>531.4</v>
      </c>
      <c r="H5652" s="3">
        <f>G5652/1000*'symulacje godzinowe'!$N$3*'symulacje godzinowe'!$Q$3*'symulacje godzinowe'!$R$3</f>
        <v>2.3491923954000002</v>
      </c>
      <c r="I5652" s="3">
        <f>'symulacje godzinowe'!$R$3*'symulacje godzinowe'!$N$3*(E5652-D5652)*'symulacje godzinowe'!$O$3/1000</f>
        <v>0.9444620640000001</v>
      </c>
      <c r="J5652" s="3">
        <f>'symulacje godzinowe'!$R$3*'symulacje godzinowe'!$N$3*(E5652-D5652)^2*'symulacje godzinowe'!$P$3/1000</f>
        <v>8.0411756544000006E-3</v>
      </c>
      <c r="K5652" s="3">
        <f t="shared" si="413"/>
        <v>1.3966891557456</v>
      </c>
      <c r="L5652" s="6">
        <f t="shared" si="414"/>
        <v>5028.0809606841603</v>
      </c>
    </row>
    <row r="5653" spans="1:15" x14ac:dyDescent="0.2">
      <c r="A5653" s="2">
        <v>8</v>
      </c>
      <c r="B5653" s="2">
        <v>24</v>
      </c>
      <c r="C5653" s="2">
        <v>5651</v>
      </c>
      <c r="D5653" s="2">
        <v>16.3</v>
      </c>
      <c r="E5653" s="2">
        <v>55</v>
      </c>
      <c r="F5653" s="1">
        <f t="shared" si="412"/>
        <v>50</v>
      </c>
      <c r="G5653" s="2">
        <v>606.6</v>
      </c>
      <c r="H5653" s="3">
        <f>G5653/1000*'symulacje godzinowe'!$N$3*'symulacje godzinowe'!$Q$3*'symulacje godzinowe'!$R$3</f>
        <v>2.6816336225999997</v>
      </c>
      <c r="I5653" s="3">
        <f>'symulacje godzinowe'!$R$3*'symulacje godzinowe'!$N$3*(E5653-D5653)*'symulacje godzinowe'!$O$3/1000</f>
        <v>0.93241535399999997</v>
      </c>
      <c r="J5653" s="3">
        <f>'symulacje godzinowe'!$R$3*'symulacje godzinowe'!$N$3*(E5653-D5653)^2*'symulacje godzinowe'!$P$3/1000</f>
        <v>7.8373518624000015E-3</v>
      </c>
      <c r="K5653" s="3">
        <f t="shared" si="413"/>
        <v>1.7413809167375998</v>
      </c>
      <c r="L5653" s="6">
        <f t="shared" si="414"/>
        <v>6268.971300255359</v>
      </c>
    </row>
    <row r="5654" spans="1:15" x14ac:dyDescent="0.2">
      <c r="A5654" s="2">
        <v>8</v>
      </c>
      <c r="B5654" s="2">
        <v>24</v>
      </c>
      <c r="C5654" s="2">
        <v>5652</v>
      </c>
      <c r="D5654" s="2">
        <v>16.899999999999999</v>
      </c>
      <c r="E5654" s="2">
        <v>55</v>
      </c>
      <c r="F5654" s="1">
        <f t="shared" si="412"/>
        <v>50</v>
      </c>
      <c r="G5654" s="2">
        <v>625.6</v>
      </c>
      <c r="H5654" s="3">
        <f>G5654/1000*'symulacje godzinowe'!$N$3*'symulacje godzinowe'!$Q$3*'symulacje godzinowe'!$R$3</f>
        <v>2.7656280816000001</v>
      </c>
      <c r="I5654" s="3">
        <f>'symulacje godzinowe'!$R$3*'symulacje godzinowe'!$N$3*(E5654-D5654)*'symulacje godzinowe'!$O$3/1000</f>
        <v>0.91795930199999998</v>
      </c>
      <c r="J5654" s="3">
        <f>'symulacje godzinowe'!$R$3*'symulacje godzinowe'!$N$3*(E5654-D5654)^2*'symulacje godzinowe'!$P$3/1000</f>
        <v>7.5962170656E-3</v>
      </c>
      <c r="K5654" s="3">
        <f t="shared" si="413"/>
        <v>1.8400725625344001</v>
      </c>
      <c r="L5654" s="6">
        <f t="shared" si="414"/>
        <v>6624.2612251238406</v>
      </c>
    </row>
    <row r="5655" spans="1:15" x14ac:dyDescent="0.2">
      <c r="A5655" s="2">
        <v>8</v>
      </c>
      <c r="B5655" s="2">
        <v>24</v>
      </c>
      <c r="C5655" s="2">
        <v>5653</v>
      </c>
      <c r="D5655" s="2">
        <v>17.399999999999999</v>
      </c>
      <c r="E5655" s="2">
        <v>55</v>
      </c>
      <c r="F5655" s="1">
        <f t="shared" si="412"/>
        <v>50</v>
      </c>
      <c r="G5655" s="2">
        <v>579.5</v>
      </c>
      <c r="H5655" s="3">
        <f>G5655/1000*'symulacje godzinowe'!$N$3*'symulacje godzinowe'!$Q$3*'symulacje godzinowe'!$R$3</f>
        <v>2.5618309995000001</v>
      </c>
      <c r="I5655" s="3">
        <f>'symulacje godzinowe'!$R$3*'symulacje godzinowe'!$N$3*(E5655-D5655)*'symulacje godzinowe'!$O$3/1000</f>
        <v>0.90591259199999985</v>
      </c>
      <c r="J5655" s="3">
        <f>'symulacje godzinowe'!$R$3*'symulacje godzinowe'!$N$3*(E5655-D5655)^2*'symulacje godzinowe'!$P$3/1000</f>
        <v>7.3981495296000007E-3</v>
      </c>
      <c r="K5655" s="3">
        <f t="shared" si="413"/>
        <v>1.6485202579704001</v>
      </c>
      <c r="L5655" s="6">
        <f t="shared" si="414"/>
        <v>5934.6729286934406</v>
      </c>
    </row>
    <row r="5656" spans="1:15" x14ac:dyDescent="0.2">
      <c r="A5656" s="2">
        <v>8</v>
      </c>
      <c r="B5656" s="2">
        <v>24</v>
      </c>
      <c r="C5656" s="2">
        <v>5654</v>
      </c>
      <c r="D5656" s="2">
        <v>17.5</v>
      </c>
      <c r="E5656" s="2">
        <v>55</v>
      </c>
      <c r="F5656" s="1">
        <f t="shared" si="412"/>
        <v>50</v>
      </c>
      <c r="G5656" s="2">
        <v>491.3</v>
      </c>
      <c r="H5656" s="3">
        <f>G5656/1000*'symulacje godzinowe'!$N$3*'symulacje godzinowe'!$Q$3*'symulacje godzinowe'!$R$3</f>
        <v>2.1719198792999999</v>
      </c>
      <c r="I5656" s="3">
        <f>'symulacje godzinowe'!$R$3*'symulacje godzinowe'!$N$3*(E5656-D5656)*'symulacje godzinowe'!$O$3/1000</f>
        <v>0.90350324999999998</v>
      </c>
      <c r="J5656" s="3">
        <f>'symulacje godzinowe'!$R$3*'symulacje godzinowe'!$N$3*(E5656-D5656)^2*'symulacje godzinowe'!$P$3/1000</f>
        <v>7.3588499999999992E-3</v>
      </c>
      <c r="K5656" s="3">
        <f t="shared" si="413"/>
        <v>1.2610577793</v>
      </c>
      <c r="L5656" s="6">
        <f t="shared" si="414"/>
        <v>4539.8080054800002</v>
      </c>
    </row>
    <row r="5657" spans="1:15" x14ac:dyDescent="0.2">
      <c r="A5657" s="2">
        <v>8</v>
      </c>
      <c r="B5657" s="2">
        <v>24</v>
      </c>
      <c r="C5657" s="2">
        <v>5655</v>
      </c>
      <c r="D5657" s="2">
        <v>17.7</v>
      </c>
      <c r="E5657" s="2">
        <v>55</v>
      </c>
      <c r="F5657" s="1">
        <f t="shared" si="412"/>
        <v>50</v>
      </c>
      <c r="G5657" s="2">
        <v>381.3</v>
      </c>
      <c r="H5657" s="3">
        <f>G5657/1000*'symulacje godzinowe'!$N$3*'symulacje godzinowe'!$Q$3*'symulacje godzinowe'!$R$3</f>
        <v>1.6856361693000004</v>
      </c>
      <c r="I5657" s="3">
        <f>'symulacje godzinowe'!$R$3*'symulacje godzinowe'!$N$3*(E5657-D5657)*'symulacje godzinowe'!$O$3/1000</f>
        <v>0.89868456599999991</v>
      </c>
      <c r="J5657" s="3">
        <f>'symulacje godzinowe'!$R$3*'symulacje godzinowe'!$N$3*(E5657-D5657)^2*'symulacje godzinowe'!$P$3/1000</f>
        <v>7.2805649183999982E-3</v>
      </c>
      <c r="K5657" s="3">
        <f t="shared" si="413"/>
        <v>0.77967103838160046</v>
      </c>
      <c r="L5657" s="6">
        <f t="shared" si="414"/>
        <v>2806.8157381737615</v>
      </c>
    </row>
    <row r="5658" spans="1:15" x14ac:dyDescent="0.2">
      <c r="A5658" s="2">
        <v>8</v>
      </c>
      <c r="B5658" s="2">
        <v>24</v>
      </c>
      <c r="C5658" s="2">
        <v>5656</v>
      </c>
      <c r="D5658" s="2">
        <v>17.8</v>
      </c>
      <c r="E5658" s="2">
        <v>55</v>
      </c>
      <c r="F5658" s="1">
        <f t="shared" si="412"/>
        <v>50</v>
      </c>
      <c r="G5658" s="2">
        <v>260.89999999999998</v>
      </c>
      <c r="H5658" s="3">
        <f>G5658/1000*'symulacje godzinowe'!$N$3*'symulacje godzinowe'!$Q$3*'symulacje godzinowe'!$R$3</f>
        <v>1.1533765448999997</v>
      </c>
      <c r="I5658" s="3">
        <f>'symulacje godzinowe'!$R$3*'symulacje godzinowe'!$N$3*(E5658-D5658)*'symulacje godzinowe'!$O$3/1000</f>
        <v>0.89627522399999993</v>
      </c>
      <c r="J5658" s="3">
        <f>'symulacje godzinowe'!$R$3*'symulacje godzinowe'!$N$3*(E5658-D5658)^2*'symulacje godzinowe'!$P$3/1000</f>
        <v>7.2415793664000003E-3</v>
      </c>
      <c r="K5658" s="3">
        <f t="shared" si="413"/>
        <v>0.24985974153359983</v>
      </c>
      <c r="L5658" s="6">
        <f t="shared" si="414"/>
        <v>899.49506952095942</v>
      </c>
    </row>
    <row r="5659" spans="1:15" x14ac:dyDescent="0.2">
      <c r="A5659" s="2">
        <v>8</v>
      </c>
      <c r="B5659" s="2">
        <v>24</v>
      </c>
      <c r="C5659" s="2">
        <v>5657</v>
      </c>
      <c r="D5659" s="2">
        <v>16.8</v>
      </c>
      <c r="E5659" s="2">
        <v>55</v>
      </c>
      <c r="F5659" s="1">
        <f t="shared" si="412"/>
        <v>50</v>
      </c>
      <c r="G5659" s="2">
        <v>154.69999999999999</v>
      </c>
      <c r="H5659" s="3">
        <f>G5659/1000*'symulacje godzinowe'!$N$3*'symulacje godzinowe'!$Q$3*'symulacje godzinowe'!$R$3</f>
        <v>0.68389172669999998</v>
      </c>
      <c r="I5659" s="3">
        <f>'symulacje godzinowe'!$R$3*'symulacje godzinowe'!$N$3*(E5659-D5659)*'symulacje godzinowe'!$O$3/1000</f>
        <v>0.92036864400000007</v>
      </c>
      <c r="J5659" s="3">
        <f>'symulacje godzinowe'!$R$3*'symulacje godzinowe'!$N$3*(E5659-D5659)^2*'symulacje godzinowe'!$P$3/1000</f>
        <v>7.6361445504E-3</v>
      </c>
      <c r="K5659" s="3">
        <f t="shared" si="413"/>
        <v>-0.24411306185040008</v>
      </c>
      <c r="L5659" s="6">
        <f t="shared" si="414"/>
        <v>0</v>
      </c>
    </row>
    <row r="5660" spans="1:15" x14ac:dyDescent="0.2">
      <c r="A5660" s="2">
        <v>8</v>
      </c>
      <c r="B5660" s="2">
        <v>24</v>
      </c>
      <c r="C5660" s="2">
        <v>5658</v>
      </c>
      <c r="D5660" s="2">
        <v>15.9</v>
      </c>
      <c r="E5660" s="2">
        <v>55</v>
      </c>
      <c r="F5660" s="1">
        <f t="shared" si="412"/>
        <v>50</v>
      </c>
      <c r="G5660" s="2">
        <v>45.4</v>
      </c>
      <c r="H5660" s="3">
        <f>G5660/1000*'symulacje godzinowe'!$N$3*'symulacje godzinowe'!$Q$3*'symulacje godzinowe'!$R$3</f>
        <v>0.20070254939999999</v>
      </c>
      <c r="I5660" s="3">
        <f>'symulacje godzinowe'!$R$3*'symulacje godzinowe'!$N$3*(E5660-D5660)*'symulacje godzinowe'!$O$3/1000</f>
        <v>0.9420527219999999</v>
      </c>
      <c r="J5660" s="3">
        <f>'symulacje godzinowe'!$R$3*'symulacje godzinowe'!$N$3*(E5660-D5660)^2*'symulacje godzinowe'!$P$3/1000</f>
        <v>8.000201577600001E-3</v>
      </c>
      <c r="K5660" s="3">
        <f t="shared" si="413"/>
        <v>-0.74935037417759986</v>
      </c>
      <c r="L5660" s="6">
        <f t="shared" si="414"/>
        <v>0</v>
      </c>
    </row>
    <row r="5661" spans="1:15" x14ac:dyDescent="0.2">
      <c r="A5661" s="2">
        <v>8</v>
      </c>
      <c r="B5661" s="2">
        <v>24</v>
      </c>
      <c r="C5661" s="2">
        <v>5659</v>
      </c>
      <c r="D5661" s="2">
        <v>14.9</v>
      </c>
      <c r="E5661" s="2">
        <v>55</v>
      </c>
      <c r="F5661" s="1">
        <f t="shared" si="412"/>
        <v>50</v>
      </c>
      <c r="G5661" s="2">
        <v>0</v>
      </c>
      <c r="H5661" s="3">
        <f>G5661/1000*'symulacje godzinowe'!$N$3*'symulacje godzinowe'!$Q$3*'symulacje godzinowe'!$R$3</f>
        <v>0</v>
      </c>
      <c r="I5661" s="3">
        <f>'symulacje godzinowe'!$R$3*'symulacje godzinowe'!$N$3*(E5661-D5661)*'symulacje godzinowe'!$O$3/1000</f>
        <v>0.96614614199999993</v>
      </c>
      <c r="J5661" s="3">
        <f>'symulacje godzinowe'!$R$3*'symulacje godzinowe'!$N$3*(E5661-D5661)^2*'symulacje godzinowe'!$P$3/1000</f>
        <v>8.4146520096000012E-3</v>
      </c>
      <c r="K5661" s="3">
        <f t="shared" si="413"/>
        <v>-0.97456079400959994</v>
      </c>
      <c r="L5661" s="6">
        <f t="shared" si="414"/>
        <v>0</v>
      </c>
    </row>
    <row r="5662" spans="1:15" x14ac:dyDescent="0.2">
      <c r="A5662" s="2">
        <v>8</v>
      </c>
      <c r="B5662" s="2">
        <v>24</v>
      </c>
      <c r="C5662" s="2">
        <v>5660</v>
      </c>
      <c r="D5662" s="2">
        <v>14</v>
      </c>
      <c r="E5662" s="2">
        <v>55</v>
      </c>
      <c r="F5662" s="1">
        <f t="shared" si="412"/>
        <v>50</v>
      </c>
      <c r="G5662" s="2">
        <v>0</v>
      </c>
      <c r="H5662" s="3">
        <f>G5662/1000*'symulacje godzinowe'!$N$3*'symulacje godzinowe'!$Q$3*'symulacje godzinowe'!$R$3</f>
        <v>0</v>
      </c>
      <c r="I5662" s="3">
        <f>'symulacje godzinowe'!$R$3*'symulacje godzinowe'!$N$3*(E5662-D5662)*'symulacje godzinowe'!$O$3/1000</f>
        <v>0.98783021999999998</v>
      </c>
      <c r="J5662" s="3">
        <f>'symulacje godzinowe'!$R$3*'symulacje godzinowe'!$N$3*(E5662-D5662)^2*'symulacje godzinowe'!$P$3/1000</f>
        <v>8.7966057599999994E-3</v>
      </c>
      <c r="K5662" s="3">
        <f t="shared" si="413"/>
        <v>-0.99662682575999995</v>
      </c>
      <c r="L5662" s="6">
        <f t="shared" si="414"/>
        <v>0</v>
      </c>
    </row>
    <row r="5663" spans="1:15" x14ac:dyDescent="0.2">
      <c r="A5663" s="2">
        <v>8</v>
      </c>
      <c r="B5663" s="2">
        <v>24</v>
      </c>
      <c r="C5663" s="2">
        <v>5661</v>
      </c>
      <c r="D5663" s="2">
        <v>13</v>
      </c>
      <c r="E5663" s="2">
        <v>55</v>
      </c>
      <c r="F5663" s="1">
        <f t="shared" si="412"/>
        <v>50</v>
      </c>
      <c r="G5663" s="2">
        <v>0</v>
      </c>
      <c r="H5663" s="3">
        <f>G5663/1000*'symulacje godzinowe'!$N$3*'symulacje godzinowe'!$Q$3*'symulacje godzinowe'!$R$3</f>
        <v>0</v>
      </c>
      <c r="I5663" s="3">
        <f>'symulacje godzinowe'!$R$3*'symulacje godzinowe'!$N$3*(E5663-D5663)*'symulacje godzinowe'!$O$3/1000</f>
        <v>1.0119236399999998</v>
      </c>
      <c r="J5663" s="3">
        <f>'symulacje godzinowe'!$R$3*'symulacje godzinowe'!$N$3*(E5663-D5663)^2*'symulacje godzinowe'!$P$3/1000</f>
        <v>9.2309414399999994E-3</v>
      </c>
      <c r="K5663" s="3">
        <f t="shared" si="413"/>
        <v>-1.0211545814399998</v>
      </c>
      <c r="L5663" s="6">
        <f t="shared" si="414"/>
        <v>0</v>
      </c>
    </row>
    <row r="5664" spans="1:15" x14ac:dyDescent="0.2">
      <c r="A5664" s="2">
        <v>8</v>
      </c>
      <c r="B5664" s="2">
        <v>24</v>
      </c>
      <c r="C5664" s="2">
        <v>5662</v>
      </c>
      <c r="D5664" s="2">
        <v>12.1</v>
      </c>
      <c r="E5664" s="2">
        <v>55</v>
      </c>
      <c r="F5664" s="1">
        <f t="shared" si="412"/>
        <v>50</v>
      </c>
      <c r="G5664" s="2">
        <v>0</v>
      </c>
      <c r="H5664" s="3">
        <f>G5664/1000*'symulacje godzinowe'!$N$3*'symulacje godzinowe'!$Q$3*'symulacje godzinowe'!$R$3</f>
        <v>0</v>
      </c>
      <c r="I5664" s="3">
        <f>'symulacje godzinowe'!$R$3*'symulacje godzinowe'!$N$3*(E5664-D5664)*'symulacje godzinowe'!$O$3/1000</f>
        <v>1.0336077180000001</v>
      </c>
      <c r="J5664" s="3">
        <f>'symulacje godzinowe'!$R$3*'symulacje godzinowe'!$N$3*(E5664-D5664)^2*'symulacje godzinowe'!$P$3/1000</f>
        <v>9.6307919135999991E-3</v>
      </c>
      <c r="K5664" s="3">
        <f t="shared" si="413"/>
        <v>-1.0432385099136001</v>
      </c>
      <c r="L5664" s="6">
        <f t="shared" si="414"/>
        <v>0</v>
      </c>
      <c r="O5664" s="21" t="s">
        <v>33</v>
      </c>
    </row>
    <row r="5665" spans="1:19" x14ac:dyDescent="0.2">
      <c r="A5665" s="2">
        <v>8</v>
      </c>
      <c r="B5665" s="2">
        <v>24</v>
      </c>
      <c r="C5665" s="2">
        <v>5663</v>
      </c>
      <c r="D5665" s="2">
        <v>11.3</v>
      </c>
      <c r="E5665" s="2">
        <v>55</v>
      </c>
      <c r="F5665" s="1">
        <f t="shared" si="412"/>
        <v>50</v>
      </c>
      <c r="G5665" s="2">
        <v>0</v>
      </c>
      <c r="H5665" s="3">
        <f>G5665/1000*'symulacje godzinowe'!$N$3*'symulacje godzinowe'!$Q$3*'symulacje godzinowe'!$R$3</f>
        <v>0</v>
      </c>
      <c r="I5665" s="3">
        <f>'symulacje godzinowe'!$R$3*'symulacje godzinowe'!$N$3*(E5665-D5665)*'symulacje godzinowe'!$O$3/1000</f>
        <v>1.0528824540000001</v>
      </c>
      <c r="J5665" s="3">
        <f>'symulacje godzinowe'!$R$3*'symulacje godzinowe'!$N$3*(E5665-D5665)^2*'symulacje godzinowe'!$P$3/1000</f>
        <v>9.9933313824000017E-3</v>
      </c>
      <c r="K5665" s="3">
        <f t="shared" si="413"/>
        <v>-1.0628757853824002</v>
      </c>
      <c r="L5665" s="6">
        <f t="shared" si="414"/>
        <v>0</v>
      </c>
      <c r="M5665" s="21" t="s">
        <v>32</v>
      </c>
      <c r="N5665" s="21" t="s">
        <v>27</v>
      </c>
      <c r="O5665" s="21" t="s">
        <v>31</v>
      </c>
      <c r="P5665" s="21" t="s">
        <v>28</v>
      </c>
      <c r="Q5665" s="21" t="s">
        <v>29</v>
      </c>
      <c r="R5665" s="21" t="s">
        <v>30</v>
      </c>
      <c r="S5665" s="21" t="s">
        <v>26</v>
      </c>
    </row>
    <row r="5666" spans="1:19" x14ac:dyDescent="0.2">
      <c r="A5666" s="2">
        <v>8</v>
      </c>
      <c r="B5666" s="2">
        <v>24</v>
      </c>
      <c r="C5666" s="2">
        <v>5664</v>
      </c>
      <c r="D5666" s="2">
        <v>10.6</v>
      </c>
      <c r="E5666" s="2">
        <v>55</v>
      </c>
      <c r="F5666" s="1">
        <f t="shared" si="412"/>
        <v>50</v>
      </c>
      <c r="G5666" s="2">
        <v>0</v>
      </c>
      <c r="H5666" s="3">
        <f>G5666/1000*'symulacje godzinowe'!$N$3*'symulacje godzinowe'!$Q$3*'symulacje godzinowe'!$R$3</f>
        <v>0</v>
      </c>
      <c r="I5666" s="3">
        <f>'symulacje godzinowe'!$R$3*'symulacje godzinowe'!$N$3*(E5666-D5666)*'symulacje godzinowe'!$O$3/1000</f>
        <v>1.069747848</v>
      </c>
      <c r="J5666" s="3">
        <f>'symulacje godzinowe'!$R$3*'symulacje godzinowe'!$N$3*(E5666-D5666)^2*'symulacje godzinowe'!$P$3/1000</f>
        <v>1.0316048025599999E-2</v>
      </c>
      <c r="K5666" s="3">
        <f t="shared" si="413"/>
        <v>-1.0800638960255999</v>
      </c>
      <c r="L5666" s="10">
        <f>SUM(L5643:L5665)</f>
        <v>36952.14767095873</v>
      </c>
      <c r="M5666" s="19">
        <f>(L5642-4.187*$N$7*$O$7*(F5666-10))*((L5642-4.187*$N$7*$O$7*(F5666-10))&gt;0)</f>
        <v>0</v>
      </c>
      <c r="N5666" s="19">
        <f>M5666/4.187/(F5666-10)*(M5666&gt;0)</f>
        <v>0</v>
      </c>
      <c r="O5666" s="19">
        <f>$P$7-0.5*$N$7*$O$7</f>
        <v>100</v>
      </c>
      <c r="P5666" s="19">
        <f>IF(N5666&lt;O5666,N5666,O5666)</f>
        <v>0</v>
      </c>
      <c r="Q5666" s="19">
        <f>L5666/4.187/(F5666-10)+P5666</f>
        <v>220.63618146022645</v>
      </c>
      <c r="R5666" s="19" t="b">
        <f>Q5666&gt;$N$7*$O$7</f>
        <v>1</v>
      </c>
      <c r="S5666" s="19">
        <f>IF(R5666,(F5666-10)/(50-10),(F5666-10)/(50-10)*Q5666/$N$7/$O$7)</f>
        <v>1</v>
      </c>
    </row>
    <row r="5667" spans="1:19" x14ac:dyDescent="0.2">
      <c r="A5667" s="2">
        <v>8</v>
      </c>
      <c r="B5667" s="2">
        <v>25</v>
      </c>
      <c r="C5667" s="2">
        <v>5665</v>
      </c>
      <c r="D5667" s="2">
        <v>9.8000000000000007</v>
      </c>
      <c r="E5667" s="2">
        <v>55</v>
      </c>
      <c r="F5667" s="1">
        <f t="shared" si="412"/>
        <v>50</v>
      </c>
      <c r="G5667" s="2">
        <v>0</v>
      </c>
      <c r="H5667" s="3">
        <f>G5667/1000*'symulacje godzinowe'!$N$3*'symulacje godzinowe'!$Q$3*'symulacje godzinowe'!$R$3</f>
        <v>0</v>
      </c>
      <c r="I5667" s="3">
        <f>'symulacje godzinowe'!$R$3*'symulacje godzinowe'!$N$3*(E5667-D5667)*'symulacje godzinowe'!$O$3/1000</f>
        <v>1.0890225840000001</v>
      </c>
      <c r="J5667" s="3">
        <f>'symulacje godzinowe'!$R$3*'symulacje godzinowe'!$N$3*(E5667-D5667)^2*'symulacje godzinowe'!$P$3/1000</f>
        <v>1.06911465984E-2</v>
      </c>
      <c r="K5667" s="3">
        <f t="shared" si="413"/>
        <v>-1.0997137305984002</v>
      </c>
      <c r="L5667" s="6">
        <f>K5667*(K5667&gt;0)*3600</f>
        <v>0</v>
      </c>
    </row>
    <row r="5668" spans="1:19" x14ac:dyDescent="0.2">
      <c r="A5668" s="2">
        <v>8</v>
      </c>
      <c r="B5668" s="2">
        <v>25</v>
      </c>
      <c r="C5668" s="2">
        <v>5666</v>
      </c>
      <c r="D5668" s="2">
        <v>9.5</v>
      </c>
      <c r="E5668" s="2">
        <v>55</v>
      </c>
      <c r="F5668" s="1">
        <f t="shared" si="412"/>
        <v>50</v>
      </c>
      <c r="G5668" s="2">
        <v>0</v>
      </c>
      <c r="H5668" s="3">
        <f>G5668/1000*'symulacje godzinowe'!$N$3*'symulacje godzinowe'!$Q$3*'symulacje godzinowe'!$R$3</f>
        <v>0</v>
      </c>
      <c r="I5668" s="3">
        <f>'symulacje godzinowe'!$R$3*'symulacje godzinowe'!$N$3*(E5668-D5668)*'symulacje godzinowe'!$O$3/1000</f>
        <v>1.0962506099999998</v>
      </c>
      <c r="J5668" s="3">
        <f>'symulacje godzinowe'!$R$3*'symulacje godzinowe'!$N$3*(E5668-D5668)^2*'symulacje godzinowe'!$P$3/1000</f>
        <v>1.083353544E-2</v>
      </c>
      <c r="K5668" s="3">
        <f t="shared" si="413"/>
        <v>-1.1070841454399998</v>
      </c>
      <c r="L5668" s="6">
        <f t="shared" ref="L5668:L5689" si="415">K5668*(K5668&gt;0)*3600</f>
        <v>0</v>
      </c>
    </row>
    <row r="5669" spans="1:19" x14ac:dyDescent="0.2">
      <c r="A5669" s="2">
        <v>8</v>
      </c>
      <c r="B5669" s="2">
        <v>25</v>
      </c>
      <c r="C5669" s="2">
        <v>5667</v>
      </c>
      <c r="D5669" s="2">
        <v>9.1999999999999993</v>
      </c>
      <c r="E5669" s="2">
        <v>55</v>
      </c>
      <c r="F5669" s="1">
        <f t="shared" si="412"/>
        <v>50</v>
      </c>
      <c r="G5669" s="2">
        <v>0</v>
      </c>
      <c r="H5669" s="3">
        <f>G5669/1000*'symulacje godzinowe'!$N$3*'symulacje godzinowe'!$Q$3*'symulacje godzinowe'!$R$3</f>
        <v>0</v>
      </c>
      <c r="I5669" s="3">
        <f>'symulacje godzinowe'!$R$3*'symulacje godzinowe'!$N$3*(E5669-D5669)*'symulacje godzinowe'!$O$3/1000</f>
        <v>1.1034786359999997</v>
      </c>
      <c r="J5669" s="3">
        <f>'symulacje godzinowe'!$R$3*'symulacje godzinowe'!$N$3*(E5669-D5669)^2*'symulacje godzinowe'!$P$3/1000</f>
        <v>1.09768662144E-2</v>
      </c>
      <c r="K5669" s="3">
        <f t="shared" si="413"/>
        <v>-1.1144555022143998</v>
      </c>
      <c r="L5669" s="6">
        <f t="shared" si="415"/>
        <v>0</v>
      </c>
    </row>
    <row r="5670" spans="1:19" x14ac:dyDescent="0.2">
      <c r="A5670" s="2">
        <v>8</v>
      </c>
      <c r="B5670" s="2">
        <v>25</v>
      </c>
      <c r="C5670" s="2">
        <v>5668</v>
      </c>
      <c r="D5670" s="2">
        <v>8.9</v>
      </c>
      <c r="E5670" s="2">
        <v>55</v>
      </c>
      <c r="F5670" s="1">
        <f t="shared" si="412"/>
        <v>50</v>
      </c>
      <c r="G5670" s="2">
        <v>0</v>
      </c>
      <c r="H5670" s="3">
        <f>G5670/1000*'symulacje godzinowe'!$N$3*'symulacje godzinowe'!$Q$3*'symulacje godzinowe'!$R$3</f>
        <v>0</v>
      </c>
      <c r="I5670" s="3">
        <f>'symulacje godzinowe'!$R$3*'symulacje godzinowe'!$N$3*(E5670-D5670)*'symulacje godzinowe'!$O$3/1000</f>
        <v>1.1107066620000001</v>
      </c>
      <c r="J5670" s="3">
        <f>'symulacje godzinowe'!$R$3*'symulacje godzinowe'!$N$3*(E5670-D5670)^2*'symulacje godzinowe'!$P$3/1000</f>
        <v>1.1121138921599999E-2</v>
      </c>
      <c r="K5670" s="3">
        <f t="shared" si="413"/>
        <v>-1.1218278009216001</v>
      </c>
      <c r="L5670" s="6">
        <f t="shared" si="415"/>
        <v>0</v>
      </c>
    </row>
    <row r="5671" spans="1:19" x14ac:dyDescent="0.2">
      <c r="A5671" s="2">
        <v>8</v>
      </c>
      <c r="B5671" s="2">
        <v>25</v>
      </c>
      <c r="C5671" s="2">
        <v>5669</v>
      </c>
      <c r="D5671" s="2">
        <v>9.3000000000000007</v>
      </c>
      <c r="E5671" s="2">
        <v>55</v>
      </c>
      <c r="F5671" s="1">
        <f t="shared" si="412"/>
        <v>50</v>
      </c>
      <c r="G5671" s="2">
        <v>0</v>
      </c>
      <c r="H5671" s="3">
        <f>G5671/1000*'symulacje godzinowe'!$N$3*'symulacje godzinowe'!$Q$3*'symulacje godzinowe'!$R$3</f>
        <v>0</v>
      </c>
      <c r="I5671" s="3">
        <f>'symulacje godzinowe'!$R$3*'symulacje godzinowe'!$N$3*(E5671-D5671)*'symulacje godzinowe'!$O$3/1000</f>
        <v>1.1010692940000002</v>
      </c>
      <c r="J5671" s="3">
        <f>'symulacje godzinowe'!$R$3*'symulacje godzinowe'!$N$3*(E5671-D5671)^2*'symulacje godzinowe'!$P$3/1000</f>
        <v>1.0928984630400001E-2</v>
      </c>
      <c r="K5671" s="3">
        <f t="shared" si="413"/>
        <v>-1.1119982786304001</v>
      </c>
      <c r="L5671" s="6">
        <f t="shared" si="415"/>
        <v>0</v>
      </c>
    </row>
    <row r="5672" spans="1:19" x14ac:dyDescent="0.2">
      <c r="A5672" s="2">
        <v>8</v>
      </c>
      <c r="B5672" s="2">
        <v>25</v>
      </c>
      <c r="C5672" s="2">
        <v>5670</v>
      </c>
      <c r="D5672" s="2">
        <v>9.6</v>
      </c>
      <c r="E5672" s="2">
        <v>55</v>
      </c>
      <c r="F5672" s="1">
        <f t="shared" si="412"/>
        <v>50</v>
      </c>
      <c r="G5672" s="2">
        <v>70.900000000000006</v>
      </c>
      <c r="H5672" s="3">
        <f>G5672/1000*'symulacje godzinowe'!$N$3*'symulacje godzinowe'!$Q$3*'symulacje godzinowe'!$R$3</f>
        <v>0.31343195490000003</v>
      </c>
      <c r="I5672" s="3">
        <f>'symulacje godzinowe'!$R$3*'symulacje godzinowe'!$N$3*(E5672-D5672)*'symulacje godzinowe'!$O$3/1000</f>
        <v>1.0938412679999998</v>
      </c>
      <c r="J5672" s="3">
        <f>'symulacje godzinowe'!$R$3*'symulacje godzinowe'!$N$3*(E5672-D5672)^2*'symulacje godzinowe'!$P$3/1000</f>
        <v>1.0785967833599997E-2</v>
      </c>
      <c r="K5672" s="3">
        <f t="shared" si="413"/>
        <v>-0.79119528093359981</v>
      </c>
      <c r="L5672" s="6">
        <f t="shared" si="415"/>
        <v>0</v>
      </c>
    </row>
    <row r="5673" spans="1:19" x14ac:dyDescent="0.2">
      <c r="A5673" s="2">
        <v>8</v>
      </c>
      <c r="B5673" s="2">
        <v>25</v>
      </c>
      <c r="C5673" s="2">
        <v>5671</v>
      </c>
      <c r="D5673" s="2">
        <v>10</v>
      </c>
      <c r="E5673" s="2">
        <v>55</v>
      </c>
      <c r="F5673" s="1">
        <f t="shared" si="412"/>
        <v>50</v>
      </c>
      <c r="G5673" s="2">
        <v>53.5</v>
      </c>
      <c r="H5673" s="3">
        <f>G5673/1000*'symulacje godzinowe'!$N$3*'symulacje godzinowe'!$Q$3*'symulacje godzinowe'!$R$3</f>
        <v>0.2365107135</v>
      </c>
      <c r="I5673" s="3">
        <f>'symulacje godzinowe'!$R$3*'symulacje godzinowe'!$N$3*(E5673-D5673)*'symulacje godzinowe'!$O$3/1000</f>
        <v>1.0842038999999999</v>
      </c>
      <c r="J5673" s="3">
        <f>'symulacje godzinowe'!$R$3*'symulacje godzinowe'!$N$3*(E5673-D5673)^2*'symulacje godzinowe'!$P$3/1000</f>
        <v>1.0596744E-2</v>
      </c>
      <c r="K5673" s="3">
        <f t="shared" si="413"/>
        <v>-0.85828993049999991</v>
      </c>
      <c r="L5673" s="6">
        <f t="shared" si="415"/>
        <v>0</v>
      </c>
    </row>
    <row r="5674" spans="1:19" x14ac:dyDescent="0.2">
      <c r="A5674" s="2">
        <v>8</v>
      </c>
      <c r="B5674" s="2">
        <v>25</v>
      </c>
      <c r="C5674" s="2">
        <v>5672</v>
      </c>
      <c r="D5674" s="2">
        <v>10.7</v>
      </c>
      <c r="E5674" s="2">
        <v>55</v>
      </c>
      <c r="F5674" s="1">
        <f t="shared" si="412"/>
        <v>50</v>
      </c>
      <c r="G5674" s="2">
        <v>80.400000000000006</v>
      </c>
      <c r="H5674" s="3">
        <f>G5674/1000*'symulacje godzinowe'!$N$3*'symulacje godzinowe'!$Q$3*'symulacje godzinowe'!$R$3</f>
        <v>0.35542918439999999</v>
      </c>
      <c r="I5674" s="3">
        <f>'symulacje godzinowe'!$R$3*'symulacje godzinowe'!$N$3*(E5674-D5674)*'symulacje godzinowe'!$O$3/1000</f>
        <v>1.0673385059999998</v>
      </c>
      <c r="J5674" s="3">
        <f>'symulacje godzinowe'!$R$3*'symulacje godzinowe'!$N$3*(E5674-D5674)^2*'symulacje godzinowe'!$P$3/1000</f>
        <v>1.0269631670399999E-2</v>
      </c>
      <c r="K5674" s="3">
        <f t="shared" si="413"/>
        <v>-0.72217895327039983</v>
      </c>
      <c r="L5674" s="6">
        <f t="shared" si="415"/>
        <v>0</v>
      </c>
    </row>
    <row r="5675" spans="1:19" x14ac:dyDescent="0.2">
      <c r="A5675" s="2">
        <v>8</v>
      </c>
      <c r="B5675" s="2">
        <v>25</v>
      </c>
      <c r="C5675" s="2">
        <v>5673</v>
      </c>
      <c r="D5675" s="2">
        <v>11.5</v>
      </c>
      <c r="E5675" s="2">
        <v>55</v>
      </c>
      <c r="F5675" s="1">
        <f t="shared" si="412"/>
        <v>50</v>
      </c>
      <c r="G5675" s="2">
        <v>241.8</v>
      </c>
      <c r="H5675" s="3">
        <f>G5675/1000*'symulacje godzinowe'!$N$3*'symulacje godzinowe'!$Q$3*'symulacje godzinowe'!$R$3</f>
        <v>1.0689400098000001</v>
      </c>
      <c r="I5675" s="3">
        <f>'symulacje godzinowe'!$R$3*'symulacje godzinowe'!$N$3*(E5675-D5675)*'symulacje godzinowe'!$O$3/1000</f>
        <v>1.04806377</v>
      </c>
      <c r="J5675" s="3">
        <f>'symulacje godzinowe'!$R$3*'symulacje godzinowe'!$N$3*(E5675-D5675)^2*'symulacje godzinowe'!$P$3/1000</f>
        <v>9.9020685599999995E-3</v>
      </c>
      <c r="K5675" s="3">
        <f t="shared" si="413"/>
        <v>1.0974171240000196E-2</v>
      </c>
      <c r="L5675" s="6">
        <f t="shared" si="415"/>
        <v>39.507016464000706</v>
      </c>
    </row>
    <row r="5676" spans="1:19" x14ac:dyDescent="0.2">
      <c r="A5676" s="2">
        <v>8</v>
      </c>
      <c r="B5676" s="2">
        <v>25</v>
      </c>
      <c r="C5676" s="2">
        <v>5674</v>
      </c>
      <c r="D5676" s="2">
        <v>12.2</v>
      </c>
      <c r="E5676" s="2">
        <v>55</v>
      </c>
      <c r="F5676" s="1">
        <f t="shared" si="412"/>
        <v>50</v>
      </c>
      <c r="G5676" s="2">
        <v>293.7</v>
      </c>
      <c r="H5676" s="3">
        <f>G5676/1000*'symulacje godzinowe'!$N$3*'symulacje godzinowe'!$Q$3*'symulacje godzinowe'!$R$3</f>
        <v>1.2983775056999998</v>
      </c>
      <c r="I5676" s="3">
        <f>'symulacje godzinowe'!$R$3*'symulacje godzinowe'!$N$3*(E5676-D5676)*'symulacje godzinowe'!$O$3/1000</f>
        <v>1.0311983759999999</v>
      </c>
      <c r="J5676" s="3">
        <f>'symulacje godzinowe'!$R$3*'symulacje godzinowe'!$N$3*(E5676-D5676)^2*'symulacje godzinowe'!$P$3/1000</f>
        <v>9.5859454463999988E-3</v>
      </c>
      <c r="K5676" s="3">
        <f t="shared" si="413"/>
        <v>0.25759318425359989</v>
      </c>
      <c r="L5676" s="6">
        <f t="shared" si="415"/>
        <v>927.33546331295963</v>
      </c>
    </row>
    <row r="5677" spans="1:19" x14ac:dyDescent="0.2">
      <c r="A5677" s="2">
        <v>8</v>
      </c>
      <c r="B5677" s="2">
        <v>25</v>
      </c>
      <c r="C5677" s="2">
        <v>5675</v>
      </c>
      <c r="D5677" s="2">
        <v>13.3</v>
      </c>
      <c r="E5677" s="2">
        <v>55</v>
      </c>
      <c r="F5677" s="1">
        <f t="shared" si="412"/>
        <v>50</v>
      </c>
      <c r="G5677" s="2">
        <v>329.5</v>
      </c>
      <c r="H5677" s="3">
        <f>G5677/1000*'symulacje godzinowe'!$N$3*'symulacje godzinowe'!$Q$3*'symulacje godzinowe'!$R$3</f>
        <v>1.4566407495</v>
      </c>
      <c r="I5677" s="3">
        <f>'symulacje godzinowe'!$R$3*'symulacje godzinowe'!$N$3*(E5677-D5677)*'symulacje godzinowe'!$O$3/1000</f>
        <v>1.0046956140000001</v>
      </c>
      <c r="J5677" s="3">
        <f>'symulacje godzinowe'!$R$3*'symulacje godzinowe'!$N$3*(E5677-D5677)^2*'symulacje godzinowe'!$P$3/1000</f>
        <v>9.0995418144000015E-3</v>
      </c>
      <c r="K5677" s="3">
        <f t="shared" si="413"/>
        <v>0.44284559368559995</v>
      </c>
      <c r="L5677" s="6">
        <f t="shared" si="415"/>
        <v>1594.2441372681599</v>
      </c>
    </row>
    <row r="5678" spans="1:19" x14ac:dyDescent="0.2">
      <c r="A5678" s="2">
        <v>8</v>
      </c>
      <c r="B5678" s="2">
        <v>25</v>
      </c>
      <c r="C5678" s="2">
        <v>5676</v>
      </c>
      <c r="D5678" s="2">
        <v>14.3</v>
      </c>
      <c r="E5678" s="2">
        <v>55</v>
      </c>
      <c r="F5678" s="1">
        <f t="shared" si="412"/>
        <v>50</v>
      </c>
      <c r="G5678" s="2">
        <v>434.8</v>
      </c>
      <c r="H5678" s="3">
        <f>G5678/1000*'symulacje godzinowe'!$N$3*'symulacje godzinowe'!$Q$3*'symulacje godzinowe'!$R$3</f>
        <v>1.9221468828000003</v>
      </c>
      <c r="I5678" s="3">
        <f>'symulacje godzinowe'!$R$3*'symulacje godzinowe'!$N$3*(E5678-D5678)*'symulacje godzinowe'!$O$3/1000</f>
        <v>0.98060219400000004</v>
      </c>
      <c r="J5678" s="3">
        <f>'symulacje godzinowe'!$R$3*'symulacje godzinowe'!$N$3*(E5678-D5678)^2*'symulacje godzinowe'!$P$3/1000</f>
        <v>8.6683459104000011E-3</v>
      </c>
      <c r="K5678" s="3">
        <f t="shared" si="413"/>
        <v>0.93287634288960031</v>
      </c>
      <c r="L5678" s="6">
        <f t="shared" si="415"/>
        <v>3358.3548344025612</v>
      </c>
    </row>
    <row r="5679" spans="1:19" x14ac:dyDescent="0.2">
      <c r="A5679" s="2">
        <v>8</v>
      </c>
      <c r="B5679" s="2">
        <v>25</v>
      </c>
      <c r="C5679" s="2">
        <v>5677</v>
      </c>
      <c r="D5679" s="2">
        <v>15.4</v>
      </c>
      <c r="E5679" s="2">
        <v>55</v>
      </c>
      <c r="F5679" s="1">
        <f t="shared" si="412"/>
        <v>50</v>
      </c>
      <c r="G5679" s="2">
        <v>405</v>
      </c>
      <c r="H5679" s="3">
        <f>G5679/1000*'symulacje godzinowe'!$N$3*'symulacje godzinowe'!$Q$3*'symulacje godzinowe'!$R$3</f>
        <v>1.7904082050000001</v>
      </c>
      <c r="I5679" s="3">
        <f>'symulacje godzinowe'!$R$3*'symulacje godzinowe'!$N$3*(E5679-D5679)*'symulacje godzinowe'!$O$3/1000</f>
        <v>0.95409943200000003</v>
      </c>
      <c r="J5679" s="3">
        <f>'symulacje godzinowe'!$R$3*'symulacje godzinowe'!$N$3*(E5679-D5679)^2*'symulacje godzinowe'!$P$3/1000</f>
        <v>8.206118553600001E-3</v>
      </c>
      <c r="K5679" s="3">
        <f t="shared" si="413"/>
        <v>0.82810265444640008</v>
      </c>
      <c r="L5679" s="6">
        <f t="shared" si="415"/>
        <v>2981.1695560070402</v>
      </c>
    </row>
    <row r="5680" spans="1:19" x14ac:dyDescent="0.2">
      <c r="A5680" s="2">
        <v>8</v>
      </c>
      <c r="B5680" s="2">
        <v>25</v>
      </c>
      <c r="C5680" s="2">
        <v>5678</v>
      </c>
      <c r="D5680" s="2">
        <v>14.6</v>
      </c>
      <c r="E5680" s="2">
        <v>55</v>
      </c>
      <c r="F5680" s="1">
        <f t="shared" si="412"/>
        <v>50</v>
      </c>
      <c r="G5680" s="2">
        <v>347</v>
      </c>
      <c r="H5680" s="3">
        <f>G5680/1000*'symulacje godzinowe'!$N$3*'symulacje godzinowe'!$Q$3*'symulacje godzinowe'!$R$3</f>
        <v>1.5340040670000001</v>
      </c>
      <c r="I5680" s="3">
        <f>'symulacje godzinowe'!$R$3*'symulacje godzinowe'!$N$3*(E5680-D5680)*'symulacje godzinowe'!$O$3/1000</f>
        <v>0.97337416799999998</v>
      </c>
      <c r="J5680" s="3">
        <f>'symulacje godzinowe'!$R$3*'symulacje godzinowe'!$N$3*(E5680-D5680)^2*'symulacje godzinowe'!$P$3/1000</f>
        <v>8.5410279935999988E-3</v>
      </c>
      <c r="K5680" s="3">
        <f t="shared" si="413"/>
        <v>0.55208887100640014</v>
      </c>
      <c r="L5680" s="6">
        <f t="shared" si="415"/>
        <v>1987.5199356230405</v>
      </c>
    </row>
    <row r="5681" spans="1:19" x14ac:dyDescent="0.2">
      <c r="A5681" s="2">
        <v>8</v>
      </c>
      <c r="B5681" s="2">
        <v>25</v>
      </c>
      <c r="C5681" s="2">
        <v>5679</v>
      </c>
      <c r="D5681" s="2">
        <v>13.8</v>
      </c>
      <c r="E5681" s="2">
        <v>55</v>
      </c>
      <c r="F5681" s="1">
        <f t="shared" si="412"/>
        <v>50</v>
      </c>
      <c r="G5681" s="2">
        <v>273.5</v>
      </c>
      <c r="H5681" s="3">
        <f>G5681/1000*'symulacje godzinowe'!$N$3*'symulacje godzinowe'!$Q$3*'symulacje godzinowe'!$R$3</f>
        <v>1.2090781335000003</v>
      </c>
      <c r="I5681" s="3">
        <f>'symulacje godzinowe'!$R$3*'symulacje godzinowe'!$N$3*(E5681-D5681)*'symulacje godzinowe'!$O$3/1000</f>
        <v>0.99264890400000005</v>
      </c>
      <c r="J5681" s="3">
        <f>'symulacje godzinowe'!$R$3*'symulacje godzinowe'!$N$3*(E5681-D5681)^2*'symulacje godzinowe'!$P$3/1000</f>
        <v>8.8826356224000012E-3</v>
      </c>
      <c r="K5681" s="3">
        <f t="shared" si="413"/>
        <v>0.20754659387760022</v>
      </c>
      <c r="L5681" s="6">
        <f t="shared" si="415"/>
        <v>747.16773795936081</v>
      </c>
    </row>
    <row r="5682" spans="1:19" x14ac:dyDescent="0.2">
      <c r="A5682" s="2">
        <v>8</v>
      </c>
      <c r="B5682" s="2">
        <v>25</v>
      </c>
      <c r="C5682" s="2">
        <v>5680</v>
      </c>
      <c r="D5682" s="2">
        <v>13</v>
      </c>
      <c r="E5682" s="2">
        <v>55</v>
      </c>
      <c r="F5682" s="1">
        <f t="shared" si="412"/>
        <v>50</v>
      </c>
      <c r="G5682" s="2">
        <v>192.2</v>
      </c>
      <c r="H5682" s="3">
        <f>G5682/1000*'symulacje godzinowe'!$N$3*'symulacje godzinowe'!$Q$3*'symulacje godzinowe'!$R$3</f>
        <v>0.84967026420000002</v>
      </c>
      <c r="I5682" s="3">
        <f>'symulacje godzinowe'!$R$3*'symulacje godzinowe'!$N$3*(E5682-D5682)*'symulacje godzinowe'!$O$3/1000</f>
        <v>1.0119236399999998</v>
      </c>
      <c r="J5682" s="3">
        <f>'symulacje godzinowe'!$R$3*'symulacje godzinowe'!$N$3*(E5682-D5682)^2*'symulacje godzinowe'!$P$3/1000</f>
        <v>9.2309414399999994E-3</v>
      </c>
      <c r="K5682" s="3">
        <f t="shared" si="413"/>
        <v>-0.17148431723999977</v>
      </c>
      <c r="L5682" s="6">
        <f t="shared" si="415"/>
        <v>0</v>
      </c>
    </row>
    <row r="5683" spans="1:19" x14ac:dyDescent="0.2">
      <c r="A5683" s="2">
        <v>8</v>
      </c>
      <c r="B5683" s="2">
        <v>25</v>
      </c>
      <c r="C5683" s="2">
        <v>5681</v>
      </c>
      <c r="D5683" s="2">
        <v>12.7</v>
      </c>
      <c r="E5683" s="2">
        <v>55</v>
      </c>
      <c r="F5683" s="1">
        <f t="shared" si="412"/>
        <v>50</v>
      </c>
      <c r="G5683" s="2">
        <v>112.8</v>
      </c>
      <c r="H5683" s="3">
        <f>G5683/1000*'symulacje godzinowe'!$N$3*'symulacje godzinowe'!$Q$3*'symulacje godzinowe'!$R$3</f>
        <v>0.49866184080000003</v>
      </c>
      <c r="I5683" s="3">
        <f>'symulacje godzinowe'!$R$3*'symulacje godzinowe'!$N$3*(E5683-D5683)*'symulacje godzinowe'!$O$3/1000</f>
        <v>1.019151666</v>
      </c>
      <c r="J5683" s="3">
        <f>'symulacje godzinowe'!$R$3*'symulacje godzinowe'!$N$3*(E5683-D5683)^2*'symulacje godzinowe'!$P$3/1000</f>
        <v>9.3632829983999986E-3</v>
      </c>
      <c r="K5683" s="3">
        <f t="shared" si="413"/>
        <v>-0.52985310819839981</v>
      </c>
      <c r="L5683" s="6">
        <f t="shared" si="415"/>
        <v>0</v>
      </c>
    </row>
    <row r="5684" spans="1:19" x14ac:dyDescent="0.2">
      <c r="A5684" s="2">
        <v>8</v>
      </c>
      <c r="B5684" s="2">
        <v>25</v>
      </c>
      <c r="C5684" s="2">
        <v>5682</v>
      </c>
      <c r="D5684" s="2">
        <v>12.5</v>
      </c>
      <c r="E5684" s="2">
        <v>55</v>
      </c>
      <c r="F5684" s="1">
        <f t="shared" si="412"/>
        <v>50</v>
      </c>
      <c r="G5684" s="2">
        <v>36.1</v>
      </c>
      <c r="H5684" s="3">
        <f>G5684/1000*'symulacje godzinowe'!$N$3*'symulacje godzinowe'!$Q$3*'symulacje godzinowe'!$R$3</f>
        <v>0.15958947210000002</v>
      </c>
      <c r="I5684" s="3">
        <f>'symulacje godzinowe'!$R$3*'symulacje godzinowe'!$N$3*(E5684-D5684)*'symulacje godzinowe'!$O$3/1000</f>
        <v>1.0239703499999999</v>
      </c>
      <c r="J5684" s="3">
        <f>'symulacje godzinowe'!$R$3*'symulacje godzinowe'!$N$3*(E5684-D5684)^2*'symulacje godzinowe'!$P$3/1000</f>
        <v>9.4520339999999998E-3</v>
      </c>
      <c r="K5684" s="3">
        <f t="shared" si="413"/>
        <v>-0.87383291190000001</v>
      </c>
      <c r="L5684" s="6">
        <f t="shared" si="415"/>
        <v>0</v>
      </c>
    </row>
    <row r="5685" spans="1:19" x14ac:dyDescent="0.2">
      <c r="A5685" s="2">
        <v>8</v>
      </c>
      <c r="B5685" s="2">
        <v>25</v>
      </c>
      <c r="C5685" s="2">
        <v>5683</v>
      </c>
      <c r="D5685" s="2">
        <v>12.2</v>
      </c>
      <c r="E5685" s="2">
        <v>55</v>
      </c>
      <c r="F5685" s="1">
        <f t="shared" si="412"/>
        <v>50</v>
      </c>
      <c r="G5685" s="2">
        <v>0</v>
      </c>
      <c r="H5685" s="3">
        <f>G5685/1000*'symulacje godzinowe'!$N$3*'symulacje godzinowe'!$Q$3*'symulacje godzinowe'!$R$3</f>
        <v>0</v>
      </c>
      <c r="I5685" s="3">
        <f>'symulacje godzinowe'!$R$3*'symulacje godzinowe'!$N$3*(E5685-D5685)*'symulacje godzinowe'!$O$3/1000</f>
        <v>1.0311983759999999</v>
      </c>
      <c r="J5685" s="3">
        <f>'symulacje godzinowe'!$R$3*'symulacje godzinowe'!$N$3*(E5685-D5685)^2*'symulacje godzinowe'!$P$3/1000</f>
        <v>9.5859454463999988E-3</v>
      </c>
      <c r="K5685" s="3">
        <f t="shared" si="413"/>
        <v>-1.0407843214463999</v>
      </c>
      <c r="L5685" s="6">
        <f t="shared" si="415"/>
        <v>0</v>
      </c>
    </row>
    <row r="5686" spans="1:19" x14ac:dyDescent="0.2">
      <c r="A5686" s="2">
        <v>8</v>
      </c>
      <c r="B5686" s="2">
        <v>25</v>
      </c>
      <c r="C5686" s="2">
        <v>5684</v>
      </c>
      <c r="D5686" s="2">
        <v>11.6</v>
      </c>
      <c r="E5686" s="2">
        <v>55</v>
      </c>
      <c r="F5686" s="1">
        <f t="shared" si="412"/>
        <v>50</v>
      </c>
      <c r="G5686" s="2">
        <v>0</v>
      </c>
      <c r="H5686" s="3">
        <f>G5686/1000*'symulacje godzinowe'!$N$3*'symulacje godzinowe'!$Q$3*'symulacje godzinowe'!$R$3</f>
        <v>0</v>
      </c>
      <c r="I5686" s="3">
        <f>'symulacje godzinowe'!$R$3*'symulacje godzinowe'!$N$3*(E5686-D5686)*'symulacje godzinowe'!$O$3/1000</f>
        <v>1.0456544279999997</v>
      </c>
      <c r="J5686" s="3">
        <f>'symulacje godzinowe'!$R$3*'symulacje godzinowe'!$N$3*(E5686-D5686)^2*'symulacje godzinowe'!$P$3/1000</f>
        <v>9.8565941375999989E-3</v>
      </c>
      <c r="K5686" s="3">
        <f t="shared" si="413"/>
        <v>-1.0555110221375998</v>
      </c>
      <c r="L5686" s="6">
        <f t="shared" si="415"/>
        <v>0</v>
      </c>
    </row>
    <row r="5687" spans="1:19" x14ac:dyDescent="0.2">
      <c r="A5687" s="2">
        <v>8</v>
      </c>
      <c r="B5687" s="2">
        <v>25</v>
      </c>
      <c r="C5687" s="2">
        <v>5685</v>
      </c>
      <c r="D5687" s="2">
        <v>10.9</v>
      </c>
      <c r="E5687" s="2">
        <v>55</v>
      </c>
      <c r="F5687" s="1">
        <f t="shared" si="412"/>
        <v>50</v>
      </c>
      <c r="G5687" s="2">
        <v>0</v>
      </c>
      <c r="H5687" s="3">
        <f>G5687/1000*'symulacje godzinowe'!$N$3*'symulacje godzinowe'!$Q$3*'symulacje godzinowe'!$R$3</f>
        <v>0</v>
      </c>
      <c r="I5687" s="3">
        <f>'symulacje godzinowe'!$R$3*'symulacje godzinowe'!$N$3*(E5687-D5687)*'symulacje godzinowe'!$O$3/1000</f>
        <v>1.0625198220000001</v>
      </c>
      <c r="J5687" s="3">
        <f>'symulacje godzinowe'!$R$3*'symulacje godzinowe'!$N$3*(E5687-D5687)^2*'symulacje godzinowe'!$P$3/1000</f>
        <v>1.01771129376E-2</v>
      </c>
      <c r="K5687" s="3">
        <f t="shared" si="413"/>
        <v>-1.0726969349376001</v>
      </c>
      <c r="L5687" s="6">
        <f t="shared" si="415"/>
        <v>0</v>
      </c>
    </row>
    <row r="5688" spans="1:19" x14ac:dyDescent="0.2">
      <c r="A5688" s="2">
        <v>8</v>
      </c>
      <c r="B5688" s="2">
        <v>25</v>
      </c>
      <c r="C5688" s="2">
        <v>5686</v>
      </c>
      <c r="D5688" s="2">
        <v>10.3</v>
      </c>
      <c r="E5688" s="2">
        <v>55</v>
      </c>
      <c r="F5688" s="1">
        <f t="shared" si="412"/>
        <v>50</v>
      </c>
      <c r="G5688" s="2">
        <v>0</v>
      </c>
      <c r="H5688" s="3">
        <f>G5688/1000*'symulacje godzinowe'!$N$3*'symulacje godzinowe'!$Q$3*'symulacje godzinowe'!$R$3</f>
        <v>0</v>
      </c>
      <c r="I5688" s="3">
        <f>'symulacje godzinowe'!$R$3*'symulacje godzinowe'!$N$3*(E5688-D5688)*'symulacje godzinowe'!$O$3/1000</f>
        <v>1.0769758739999999</v>
      </c>
      <c r="J5688" s="3">
        <f>'symulacje godzinowe'!$R$3*'symulacje godzinowe'!$N$3*(E5688-D5688)^2*'symulacje godzinowe'!$P$3/1000</f>
        <v>1.04559250464E-2</v>
      </c>
      <c r="K5688" s="3">
        <f t="shared" si="413"/>
        <v>-1.0874317990464</v>
      </c>
      <c r="L5688" s="6">
        <f t="shared" si="415"/>
        <v>0</v>
      </c>
      <c r="O5688" s="21" t="s">
        <v>33</v>
      </c>
    </row>
    <row r="5689" spans="1:19" x14ac:dyDescent="0.2">
      <c r="A5689" s="2">
        <v>8</v>
      </c>
      <c r="B5689" s="2">
        <v>25</v>
      </c>
      <c r="C5689" s="2">
        <v>5687</v>
      </c>
      <c r="D5689" s="2">
        <v>9.6999999999999993</v>
      </c>
      <c r="E5689" s="2">
        <v>55</v>
      </c>
      <c r="F5689" s="1">
        <f t="shared" si="412"/>
        <v>50</v>
      </c>
      <c r="G5689" s="2">
        <v>0</v>
      </c>
      <c r="H5689" s="3">
        <f>G5689/1000*'symulacje godzinowe'!$N$3*'symulacje godzinowe'!$Q$3*'symulacje godzinowe'!$R$3</f>
        <v>0</v>
      </c>
      <c r="I5689" s="3">
        <f>'symulacje godzinowe'!$R$3*'symulacje godzinowe'!$N$3*(E5689-D5689)*'symulacje godzinowe'!$O$3/1000</f>
        <v>1.0914319259999998</v>
      </c>
      <c r="J5689" s="3">
        <f>'symulacje godzinowe'!$R$3*'symulacje godzinowe'!$N$3*(E5689-D5689)^2*'symulacje godzinowe'!$P$3/1000</f>
        <v>1.0738504886399998E-2</v>
      </c>
      <c r="K5689" s="3">
        <f t="shared" si="413"/>
        <v>-1.1021704308863998</v>
      </c>
      <c r="L5689" s="6">
        <f t="shared" si="415"/>
        <v>0</v>
      </c>
      <c r="M5689" s="21" t="s">
        <v>32</v>
      </c>
      <c r="N5689" s="21" t="s">
        <v>27</v>
      </c>
      <c r="O5689" s="21" t="s">
        <v>31</v>
      </c>
      <c r="P5689" s="21" t="s">
        <v>28</v>
      </c>
      <c r="Q5689" s="21" t="s">
        <v>29</v>
      </c>
      <c r="R5689" s="21" t="s">
        <v>30</v>
      </c>
      <c r="S5689" s="21" t="s">
        <v>26</v>
      </c>
    </row>
    <row r="5690" spans="1:19" x14ac:dyDescent="0.2">
      <c r="A5690" s="2">
        <v>8</v>
      </c>
      <c r="B5690" s="2">
        <v>25</v>
      </c>
      <c r="C5690" s="2">
        <v>5688</v>
      </c>
      <c r="D5690" s="2">
        <v>9.1999999999999993</v>
      </c>
      <c r="E5690" s="2">
        <v>55</v>
      </c>
      <c r="F5690" s="1">
        <f t="shared" si="412"/>
        <v>50</v>
      </c>
      <c r="G5690" s="2">
        <v>0</v>
      </c>
      <c r="H5690" s="3">
        <f>G5690/1000*'symulacje godzinowe'!$N$3*'symulacje godzinowe'!$Q$3*'symulacje godzinowe'!$R$3</f>
        <v>0</v>
      </c>
      <c r="I5690" s="3">
        <f>'symulacje godzinowe'!$R$3*'symulacje godzinowe'!$N$3*(E5690-D5690)*'symulacje godzinowe'!$O$3/1000</f>
        <v>1.1034786359999997</v>
      </c>
      <c r="J5690" s="3">
        <f>'symulacje godzinowe'!$R$3*'symulacje godzinowe'!$N$3*(E5690-D5690)^2*'symulacje godzinowe'!$P$3/1000</f>
        <v>1.09768662144E-2</v>
      </c>
      <c r="K5690" s="3">
        <f t="shared" si="413"/>
        <v>-1.1144555022143998</v>
      </c>
      <c r="L5690" s="10">
        <f>SUM(L5667:L5689)</f>
        <v>11635.298681037122</v>
      </c>
      <c r="M5690" s="19">
        <f>(L5666-4.187*$N$7*$O$7*(F5690-10))*((L5666-4.187*$N$7*$O$7*(F5690-10))&gt;0)</f>
        <v>3456.1476709587296</v>
      </c>
      <c r="N5690" s="19">
        <f>M5690/4.187/(F5690-10)*(M5690&gt;0)</f>
        <v>20.636181460226471</v>
      </c>
      <c r="O5690" s="19">
        <f>$P$7-0.5*$N$7*$O$7</f>
        <v>100</v>
      </c>
      <c r="P5690" s="19">
        <f>IF(N5690&lt;O5690,N5690,O5690)</f>
        <v>20.636181460226471</v>
      </c>
      <c r="Q5690" s="19">
        <f>L5690/4.187/(F5690-10)+P5690</f>
        <v>90.108946453283082</v>
      </c>
      <c r="R5690" s="19" t="b">
        <f>Q5690&gt;$N$7*$O$7</f>
        <v>0</v>
      </c>
      <c r="S5690" s="19">
        <f>IF(R5690,(F5690-10)/(50-10),(F5690-10)/(50-10)*Q5690/$N$7/$O$7)</f>
        <v>0.45054473226641539</v>
      </c>
    </row>
    <row r="5691" spans="1:19" x14ac:dyDescent="0.2">
      <c r="A5691" s="2">
        <v>8</v>
      </c>
      <c r="B5691" s="2">
        <v>26</v>
      </c>
      <c r="C5691" s="2">
        <v>5689</v>
      </c>
      <c r="D5691" s="2">
        <v>8.6</v>
      </c>
      <c r="E5691" s="2">
        <v>55</v>
      </c>
      <c r="F5691" s="1">
        <f t="shared" si="412"/>
        <v>50</v>
      </c>
      <c r="G5691" s="2">
        <v>0</v>
      </c>
      <c r="H5691" s="3">
        <f>G5691/1000*'symulacje godzinowe'!$N$3*'symulacje godzinowe'!$Q$3*'symulacje godzinowe'!$R$3</f>
        <v>0</v>
      </c>
      <c r="I5691" s="3">
        <f>'symulacje godzinowe'!$R$3*'symulacje godzinowe'!$N$3*(E5691-D5691)*'symulacje godzinowe'!$O$3/1000</f>
        <v>1.1179346879999998</v>
      </c>
      <c r="J5691" s="3">
        <f>'symulacje godzinowe'!$R$3*'symulacje godzinowe'!$N$3*(E5691-D5691)^2*'symulacje godzinowe'!$P$3/1000</f>
        <v>1.1266353561599999E-2</v>
      </c>
      <c r="K5691" s="3">
        <f t="shared" si="413"/>
        <v>-1.1292010415615998</v>
      </c>
      <c r="L5691" s="6">
        <f>K5691*(K5691&gt;0)*3600</f>
        <v>0</v>
      </c>
    </row>
    <row r="5692" spans="1:19" x14ac:dyDescent="0.2">
      <c r="A5692" s="2">
        <v>8</v>
      </c>
      <c r="B5692" s="2">
        <v>26</v>
      </c>
      <c r="C5692" s="2">
        <v>5690</v>
      </c>
      <c r="D5692" s="2">
        <v>8.1</v>
      </c>
      <c r="E5692" s="2">
        <v>55</v>
      </c>
      <c r="F5692" s="1">
        <f t="shared" si="412"/>
        <v>50</v>
      </c>
      <c r="G5692" s="2">
        <v>0</v>
      </c>
      <c r="H5692" s="3">
        <f>G5692/1000*'symulacje godzinowe'!$N$3*'symulacje godzinowe'!$Q$3*'symulacje godzinowe'!$R$3</f>
        <v>0</v>
      </c>
      <c r="I5692" s="3">
        <f>'symulacje godzinowe'!$R$3*'symulacje godzinowe'!$N$3*(E5692-D5692)*'symulacje godzinowe'!$O$3/1000</f>
        <v>1.129981398</v>
      </c>
      <c r="J5692" s="3">
        <f>'symulacje godzinowe'!$R$3*'symulacje godzinowe'!$N$3*(E5692-D5692)^2*'symulacje godzinowe'!$P$3/1000</f>
        <v>1.1510471145599999E-2</v>
      </c>
      <c r="K5692" s="3">
        <f t="shared" si="413"/>
        <v>-1.1414918691456</v>
      </c>
      <c r="L5692" s="6">
        <f t="shared" ref="L5692:L5713" si="416">K5692*(K5692&gt;0)*3600</f>
        <v>0</v>
      </c>
    </row>
    <row r="5693" spans="1:19" x14ac:dyDescent="0.2">
      <c r="A5693" s="2">
        <v>8</v>
      </c>
      <c r="B5693" s="2">
        <v>26</v>
      </c>
      <c r="C5693" s="2">
        <v>5691</v>
      </c>
      <c r="D5693" s="2">
        <v>7.7</v>
      </c>
      <c r="E5693" s="2">
        <v>55</v>
      </c>
      <c r="F5693" s="1">
        <f t="shared" ref="F5693:F5756" si="417">E5693-5</f>
        <v>50</v>
      </c>
      <c r="G5693" s="2">
        <v>0</v>
      </c>
      <c r="H5693" s="3">
        <f>G5693/1000*'symulacje godzinowe'!$N$3*'symulacje godzinowe'!$Q$3*'symulacje godzinowe'!$R$3</f>
        <v>0</v>
      </c>
      <c r="I5693" s="3">
        <f>'symulacje godzinowe'!$R$3*'symulacje godzinowe'!$N$3*(E5693-D5693)*'symulacje godzinowe'!$O$3/1000</f>
        <v>1.1396187659999999</v>
      </c>
      <c r="J5693" s="3">
        <f>'symulacje godzinowe'!$R$3*'symulacje godzinowe'!$N$3*(E5693-D5693)^2*'symulacje godzinowe'!$P$3/1000</f>
        <v>1.1707649078399997E-2</v>
      </c>
      <c r="K5693" s="3">
        <f t="shared" ref="K5693:K5756" si="418">H5693-I5693-J5693</f>
        <v>-1.1513264150783999</v>
      </c>
      <c r="L5693" s="6">
        <f t="shared" si="416"/>
        <v>0</v>
      </c>
    </row>
    <row r="5694" spans="1:19" x14ac:dyDescent="0.2">
      <c r="A5694" s="2">
        <v>8</v>
      </c>
      <c r="B5694" s="2">
        <v>26</v>
      </c>
      <c r="C5694" s="2">
        <v>5692</v>
      </c>
      <c r="D5694" s="2">
        <v>7.2</v>
      </c>
      <c r="E5694" s="2">
        <v>55</v>
      </c>
      <c r="F5694" s="1">
        <f t="shared" si="417"/>
        <v>50</v>
      </c>
      <c r="G5694" s="2">
        <v>0</v>
      </c>
      <c r="H5694" s="3">
        <f>G5694/1000*'symulacje godzinowe'!$N$3*'symulacje godzinowe'!$Q$3*'symulacje godzinowe'!$R$3</f>
        <v>0</v>
      </c>
      <c r="I5694" s="3">
        <f>'symulacje godzinowe'!$R$3*'symulacje godzinowe'!$N$3*(E5694-D5694)*'symulacje godzinowe'!$O$3/1000</f>
        <v>1.1516654759999998</v>
      </c>
      <c r="J5694" s="3">
        <f>'symulacje godzinowe'!$R$3*'symulacje godzinowe'!$N$3*(E5694-D5694)^2*'symulacje godzinowe'!$P$3/1000</f>
        <v>1.1956476326399998E-2</v>
      </c>
      <c r="K5694" s="3">
        <f t="shared" si="418"/>
        <v>-1.1636219523263998</v>
      </c>
      <c r="L5694" s="6">
        <f t="shared" si="416"/>
        <v>0</v>
      </c>
    </row>
    <row r="5695" spans="1:19" x14ac:dyDescent="0.2">
      <c r="A5695" s="2">
        <v>8</v>
      </c>
      <c r="B5695" s="2">
        <v>26</v>
      </c>
      <c r="C5695" s="2">
        <v>5693</v>
      </c>
      <c r="D5695" s="2">
        <v>7.8</v>
      </c>
      <c r="E5695" s="2">
        <v>55</v>
      </c>
      <c r="F5695" s="1">
        <f t="shared" si="417"/>
        <v>50</v>
      </c>
      <c r="G5695" s="2">
        <v>0</v>
      </c>
      <c r="H5695" s="3">
        <f>G5695/1000*'symulacje godzinowe'!$N$3*'symulacje godzinowe'!$Q$3*'symulacje godzinowe'!$R$3</f>
        <v>0</v>
      </c>
      <c r="I5695" s="3">
        <f>'symulacje godzinowe'!$R$3*'symulacje godzinowe'!$N$3*(E5695-D5695)*'symulacje godzinowe'!$O$3/1000</f>
        <v>1.1372094239999999</v>
      </c>
      <c r="J5695" s="3">
        <f>'symulacje godzinowe'!$R$3*'symulacje godzinowe'!$N$3*(E5695-D5695)^2*'symulacje godzinowe'!$P$3/1000</f>
        <v>1.1658197606400002E-2</v>
      </c>
      <c r="K5695" s="3">
        <f t="shared" si="418"/>
        <v>-1.1488676216064</v>
      </c>
      <c r="L5695" s="6">
        <f t="shared" si="416"/>
        <v>0</v>
      </c>
    </row>
    <row r="5696" spans="1:19" x14ac:dyDescent="0.2">
      <c r="A5696" s="2">
        <v>8</v>
      </c>
      <c r="B5696" s="2">
        <v>26</v>
      </c>
      <c r="C5696" s="2">
        <v>5694</v>
      </c>
      <c r="D5696" s="2">
        <v>8.4</v>
      </c>
      <c r="E5696" s="2">
        <v>55</v>
      </c>
      <c r="F5696" s="1">
        <f t="shared" si="417"/>
        <v>50</v>
      </c>
      <c r="G5696" s="2">
        <v>84.9</v>
      </c>
      <c r="H5696" s="3">
        <f>G5696/1000*'symulacje godzinowe'!$N$3*'symulacje godzinowe'!$Q$3*'symulacje godzinowe'!$R$3</f>
        <v>0.37532260889999997</v>
      </c>
      <c r="I5696" s="3">
        <f>'symulacje godzinowe'!$R$3*'symulacje godzinowe'!$N$3*(E5696-D5696)*'symulacje godzinowe'!$O$3/1000</f>
        <v>1.1227533719999998</v>
      </c>
      <c r="J5696" s="3">
        <f>'symulacje godzinowe'!$R$3*'symulacje godzinowe'!$N$3*(E5696-D5696)^2*'symulacje godzinowe'!$P$3/1000</f>
        <v>1.1363686617599998E-2</v>
      </c>
      <c r="K5696" s="3">
        <f t="shared" si="418"/>
        <v>-0.75879444971759991</v>
      </c>
      <c r="L5696" s="6">
        <f t="shared" si="416"/>
        <v>0</v>
      </c>
    </row>
    <row r="5697" spans="1:15" x14ac:dyDescent="0.2">
      <c r="A5697" s="2">
        <v>8</v>
      </c>
      <c r="B5697" s="2">
        <v>26</v>
      </c>
      <c r="C5697" s="2">
        <v>5695</v>
      </c>
      <c r="D5697" s="2">
        <v>9</v>
      </c>
      <c r="E5697" s="2">
        <v>55</v>
      </c>
      <c r="F5697" s="1">
        <f t="shared" si="417"/>
        <v>50</v>
      </c>
      <c r="G5697" s="2">
        <v>149.1</v>
      </c>
      <c r="H5697" s="3">
        <f>G5697/1000*'symulacje godzinowe'!$N$3*'symulacje godzinowe'!$Q$3*'symulacje godzinowe'!$R$3</f>
        <v>0.65913546509999987</v>
      </c>
      <c r="I5697" s="3">
        <f>'symulacje godzinowe'!$R$3*'symulacje godzinowe'!$N$3*(E5697-D5697)*'symulacje godzinowe'!$O$3/1000</f>
        <v>1.1082973199999999</v>
      </c>
      <c r="J5697" s="3">
        <f>'symulacje godzinowe'!$R$3*'symulacje godzinowe'!$N$3*(E5697-D5697)^2*'symulacje godzinowe'!$P$3/1000</f>
        <v>1.107294336E-2</v>
      </c>
      <c r="K5697" s="3">
        <f t="shared" si="418"/>
        <v>-0.46023479826000002</v>
      </c>
      <c r="L5697" s="6">
        <f t="shared" si="416"/>
        <v>0</v>
      </c>
    </row>
    <row r="5698" spans="1:15" x14ac:dyDescent="0.2">
      <c r="A5698" s="2">
        <v>8</v>
      </c>
      <c r="B5698" s="2">
        <v>26</v>
      </c>
      <c r="C5698" s="2">
        <v>5696</v>
      </c>
      <c r="D5698" s="2">
        <v>10.7</v>
      </c>
      <c r="E5698" s="2">
        <v>55</v>
      </c>
      <c r="F5698" s="1">
        <f t="shared" si="417"/>
        <v>50</v>
      </c>
      <c r="G5698" s="2">
        <v>229.6</v>
      </c>
      <c r="H5698" s="3">
        <f>G5698/1000*'symulacje godzinowe'!$N$3*'symulacje godzinowe'!$Q$3*'symulacje godzinowe'!$R$3</f>
        <v>1.0150067256000002</v>
      </c>
      <c r="I5698" s="3">
        <f>'symulacje godzinowe'!$R$3*'symulacje godzinowe'!$N$3*(E5698-D5698)*'symulacje godzinowe'!$O$3/1000</f>
        <v>1.0673385059999998</v>
      </c>
      <c r="J5698" s="3">
        <f>'symulacje godzinowe'!$R$3*'symulacje godzinowe'!$N$3*(E5698-D5698)^2*'symulacje godzinowe'!$P$3/1000</f>
        <v>1.0269631670399999E-2</v>
      </c>
      <c r="K5698" s="3">
        <f t="shared" si="418"/>
        <v>-6.260141207039964E-2</v>
      </c>
      <c r="L5698" s="6">
        <f t="shared" si="416"/>
        <v>0</v>
      </c>
    </row>
    <row r="5699" spans="1:15" x14ac:dyDescent="0.2">
      <c r="A5699" s="2">
        <v>8</v>
      </c>
      <c r="B5699" s="2">
        <v>26</v>
      </c>
      <c r="C5699" s="2">
        <v>5697</v>
      </c>
      <c r="D5699" s="2">
        <v>12.5</v>
      </c>
      <c r="E5699" s="2">
        <v>55</v>
      </c>
      <c r="F5699" s="1">
        <f t="shared" si="417"/>
        <v>50</v>
      </c>
      <c r="G5699" s="2">
        <v>240.7</v>
      </c>
      <c r="H5699" s="3">
        <f>G5699/1000*'symulacje godzinowe'!$N$3*'symulacje godzinowe'!$Q$3*'symulacje godzinowe'!$R$3</f>
        <v>1.0640771727</v>
      </c>
      <c r="I5699" s="3">
        <f>'symulacje godzinowe'!$R$3*'symulacje godzinowe'!$N$3*(E5699-D5699)*'symulacje godzinowe'!$O$3/1000</f>
        <v>1.0239703499999999</v>
      </c>
      <c r="J5699" s="3">
        <f>'symulacje godzinowe'!$R$3*'symulacje godzinowe'!$N$3*(E5699-D5699)^2*'symulacje godzinowe'!$P$3/1000</f>
        <v>9.4520339999999998E-3</v>
      </c>
      <c r="K5699" s="3">
        <f t="shared" si="418"/>
        <v>3.0654788700000102E-2</v>
      </c>
      <c r="L5699" s="6">
        <f t="shared" si="416"/>
        <v>110.35723932000036</v>
      </c>
    </row>
    <row r="5700" spans="1:15" x14ac:dyDescent="0.2">
      <c r="A5700" s="2">
        <v>8</v>
      </c>
      <c r="B5700" s="2">
        <v>26</v>
      </c>
      <c r="C5700" s="2">
        <v>5698</v>
      </c>
      <c r="D5700" s="2">
        <v>14.2</v>
      </c>
      <c r="E5700" s="2">
        <v>55</v>
      </c>
      <c r="F5700" s="1">
        <f t="shared" si="417"/>
        <v>50</v>
      </c>
      <c r="G5700" s="2">
        <v>291.39999999999998</v>
      </c>
      <c r="H5700" s="3">
        <f>G5700/1000*'symulacje godzinowe'!$N$3*'symulacje godzinowe'!$Q$3*'symulacje godzinowe'!$R$3</f>
        <v>1.2882097554</v>
      </c>
      <c r="I5700" s="3">
        <f>'symulacje godzinowe'!$R$3*'symulacje godzinowe'!$N$3*(E5700-D5700)*'symulacje godzinowe'!$O$3/1000</f>
        <v>0.98301153599999991</v>
      </c>
      <c r="J5700" s="3">
        <f>'symulacje godzinowe'!$R$3*'symulacje godzinowe'!$N$3*(E5700-D5700)^2*'symulacje godzinowe'!$P$3/1000</f>
        <v>8.7109945343999996E-3</v>
      </c>
      <c r="K5700" s="3">
        <f t="shared" si="418"/>
        <v>0.29648722486560014</v>
      </c>
      <c r="L5700" s="6">
        <f t="shared" si="416"/>
        <v>1067.3540095161604</v>
      </c>
    </row>
    <row r="5701" spans="1:15" x14ac:dyDescent="0.2">
      <c r="A5701" s="2">
        <v>8</v>
      </c>
      <c r="B5701" s="2">
        <v>26</v>
      </c>
      <c r="C5701" s="2">
        <v>5699</v>
      </c>
      <c r="D5701" s="2">
        <v>13.5</v>
      </c>
      <c r="E5701" s="2">
        <v>55</v>
      </c>
      <c r="F5701" s="1">
        <f t="shared" si="417"/>
        <v>50</v>
      </c>
      <c r="G5701" s="2">
        <v>327.2</v>
      </c>
      <c r="H5701" s="3">
        <f>G5701/1000*'symulacje godzinowe'!$N$3*'symulacje godzinowe'!$Q$3*'symulacje godzinowe'!$R$3</f>
        <v>1.4464729992000001</v>
      </c>
      <c r="I5701" s="3">
        <f>'symulacje godzinowe'!$R$3*'symulacje godzinowe'!$N$3*(E5701-D5701)*'symulacje godzinowe'!$O$3/1000</f>
        <v>0.99987693</v>
      </c>
      <c r="J5701" s="3">
        <f>'symulacje godzinowe'!$R$3*'symulacje godzinowe'!$N$3*(E5701-D5701)^2*'symulacje godzinowe'!$P$3/1000</f>
        <v>9.012465360000001E-3</v>
      </c>
      <c r="K5701" s="3">
        <f t="shared" si="418"/>
        <v>0.43758360384000006</v>
      </c>
      <c r="L5701" s="6">
        <f t="shared" si="416"/>
        <v>1575.3009738240003</v>
      </c>
    </row>
    <row r="5702" spans="1:15" x14ac:dyDescent="0.2">
      <c r="A5702" s="2">
        <v>8</v>
      </c>
      <c r="B5702" s="2">
        <v>26</v>
      </c>
      <c r="C5702" s="2">
        <v>5700</v>
      </c>
      <c r="D5702" s="2">
        <v>12.9</v>
      </c>
      <c r="E5702" s="2">
        <v>55</v>
      </c>
      <c r="F5702" s="1">
        <f t="shared" si="417"/>
        <v>50</v>
      </c>
      <c r="G5702" s="2">
        <v>144.80000000000001</v>
      </c>
      <c r="H5702" s="3">
        <f>G5702/1000*'symulacje godzinowe'!$N$3*'symulacje godzinowe'!$Q$3*'symulacje godzinowe'!$R$3</f>
        <v>0.64012619280000005</v>
      </c>
      <c r="I5702" s="3">
        <f>'symulacje godzinowe'!$R$3*'symulacje godzinowe'!$N$3*(E5702-D5702)*'symulacje godzinowe'!$O$3/1000</f>
        <v>1.014332982</v>
      </c>
      <c r="J5702" s="3">
        <f>'symulacje godzinowe'!$R$3*'symulacje godzinowe'!$N$3*(E5702-D5702)^2*'symulacje godzinowe'!$P$3/1000</f>
        <v>9.2749506335999994E-3</v>
      </c>
      <c r="K5702" s="3">
        <f t="shared" si="418"/>
        <v>-0.38348173983359995</v>
      </c>
      <c r="L5702" s="6">
        <f t="shared" si="416"/>
        <v>0</v>
      </c>
    </row>
    <row r="5703" spans="1:15" x14ac:dyDescent="0.2">
      <c r="A5703" s="2">
        <v>8</v>
      </c>
      <c r="B5703" s="2">
        <v>26</v>
      </c>
      <c r="C5703" s="2">
        <v>5701</v>
      </c>
      <c r="D5703" s="2">
        <v>12.2</v>
      </c>
      <c r="E5703" s="2">
        <v>55</v>
      </c>
      <c r="F5703" s="1">
        <f t="shared" si="417"/>
        <v>50</v>
      </c>
      <c r="G5703" s="2">
        <v>135.4</v>
      </c>
      <c r="H5703" s="3">
        <f>G5703/1000*'symulacje godzinowe'!$N$3*'symulacje godzinowe'!$Q$3*'symulacje godzinowe'!$R$3</f>
        <v>0.5985710394</v>
      </c>
      <c r="I5703" s="3">
        <f>'symulacje godzinowe'!$R$3*'symulacje godzinowe'!$N$3*(E5703-D5703)*'symulacje godzinowe'!$O$3/1000</f>
        <v>1.0311983759999999</v>
      </c>
      <c r="J5703" s="3">
        <f>'symulacje godzinowe'!$R$3*'symulacje godzinowe'!$N$3*(E5703-D5703)^2*'symulacje godzinowe'!$P$3/1000</f>
        <v>9.5859454463999988E-3</v>
      </c>
      <c r="K5703" s="3">
        <f t="shared" si="418"/>
        <v>-0.44221328204639987</v>
      </c>
      <c r="L5703" s="6">
        <f t="shared" si="416"/>
        <v>0</v>
      </c>
    </row>
    <row r="5704" spans="1:15" x14ac:dyDescent="0.2">
      <c r="A5704" s="2">
        <v>8</v>
      </c>
      <c r="B5704" s="2">
        <v>26</v>
      </c>
      <c r="C5704" s="2">
        <v>5702</v>
      </c>
      <c r="D5704" s="2">
        <v>12.8</v>
      </c>
      <c r="E5704" s="2">
        <v>55</v>
      </c>
      <c r="F5704" s="1">
        <f t="shared" si="417"/>
        <v>50</v>
      </c>
      <c r="G5704" s="2">
        <v>269.2</v>
      </c>
      <c r="H5704" s="3">
        <f>G5704/1000*'symulacje godzinowe'!$N$3*'symulacje godzinowe'!$Q$3*'symulacje godzinowe'!$R$3</f>
        <v>1.1900688611999999</v>
      </c>
      <c r="I5704" s="3">
        <f>'symulacje godzinowe'!$R$3*'symulacje godzinowe'!$N$3*(E5704-D5704)*'symulacje godzinowe'!$O$3/1000</f>
        <v>1.016742324</v>
      </c>
      <c r="J5704" s="3">
        <f>'symulacje godzinowe'!$R$3*'symulacje godzinowe'!$N$3*(E5704-D5704)^2*'symulacje godzinowe'!$P$3/1000</f>
        <v>9.3190644864000003E-3</v>
      </c>
      <c r="K5704" s="3">
        <f t="shared" si="418"/>
        <v>0.16400747271359992</v>
      </c>
      <c r="L5704" s="6">
        <f t="shared" si="416"/>
        <v>590.42690176895974</v>
      </c>
    </row>
    <row r="5705" spans="1:15" x14ac:dyDescent="0.2">
      <c r="A5705" s="2">
        <v>8</v>
      </c>
      <c r="B5705" s="2">
        <v>26</v>
      </c>
      <c r="C5705" s="2">
        <v>5703</v>
      </c>
      <c r="D5705" s="2">
        <v>13.4</v>
      </c>
      <c r="E5705" s="2">
        <v>55</v>
      </c>
      <c r="F5705" s="1">
        <f t="shared" si="417"/>
        <v>50</v>
      </c>
      <c r="G5705" s="2">
        <v>213.7</v>
      </c>
      <c r="H5705" s="3">
        <f>G5705/1000*'symulacje godzinowe'!$N$3*'symulacje godzinowe'!$Q$3*'symulacje godzinowe'!$R$3</f>
        <v>0.94471662570000015</v>
      </c>
      <c r="I5705" s="3">
        <f>'symulacje godzinowe'!$R$3*'symulacje godzinowe'!$N$3*(E5705-D5705)*'symulacje godzinowe'!$O$3/1000</f>
        <v>1.0022862719999999</v>
      </c>
      <c r="J5705" s="3">
        <f>'symulacje godzinowe'!$R$3*'symulacje godzinowe'!$N$3*(E5705-D5705)^2*'symulacje godzinowe'!$P$3/1000</f>
        <v>9.0559512575999999E-3</v>
      </c>
      <c r="K5705" s="3">
        <f t="shared" si="418"/>
        <v>-6.6625597557599725E-2</v>
      </c>
      <c r="L5705" s="6">
        <f t="shared" si="416"/>
        <v>0</v>
      </c>
    </row>
    <row r="5706" spans="1:15" x14ac:dyDescent="0.2">
      <c r="A5706" s="2">
        <v>8</v>
      </c>
      <c r="B5706" s="2">
        <v>26</v>
      </c>
      <c r="C5706" s="2">
        <v>5704</v>
      </c>
      <c r="D5706" s="2">
        <v>14</v>
      </c>
      <c r="E5706" s="2">
        <v>55</v>
      </c>
      <c r="F5706" s="1">
        <f t="shared" si="417"/>
        <v>50</v>
      </c>
      <c r="G5706" s="2">
        <v>190.2</v>
      </c>
      <c r="H5706" s="3">
        <f>G5706/1000*'symulacje godzinowe'!$N$3*'symulacje godzinowe'!$Q$3*'symulacje godzinowe'!$R$3</f>
        <v>0.84082874219999981</v>
      </c>
      <c r="I5706" s="3">
        <f>'symulacje godzinowe'!$R$3*'symulacje godzinowe'!$N$3*(E5706-D5706)*'symulacje godzinowe'!$O$3/1000</f>
        <v>0.98783021999999998</v>
      </c>
      <c r="J5706" s="3">
        <f>'symulacje godzinowe'!$R$3*'symulacje godzinowe'!$N$3*(E5706-D5706)^2*'symulacje godzinowe'!$P$3/1000</f>
        <v>8.7966057599999994E-3</v>
      </c>
      <c r="K5706" s="3">
        <f t="shared" si="418"/>
        <v>-0.15579808356000016</v>
      </c>
      <c r="L5706" s="6">
        <f t="shared" si="416"/>
        <v>0</v>
      </c>
    </row>
    <row r="5707" spans="1:15" x14ac:dyDescent="0.2">
      <c r="A5707" s="2">
        <v>8</v>
      </c>
      <c r="B5707" s="2">
        <v>26</v>
      </c>
      <c r="C5707" s="2">
        <v>5705</v>
      </c>
      <c r="D5707" s="2">
        <v>13.2</v>
      </c>
      <c r="E5707" s="2">
        <v>55</v>
      </c>
      <c r="F5707" s="1">
        <f t="shared" si="417"/>
        <v>50</v>
      </c>
      <c r="G5707" s="2">
        <v>126.8</v>
      </c>
      <c r="H5707" s="3">
        <f>G5707/1000*'symulacje godzinowe'!$N$3*'symulacje godzinowe'!$Q$3*'symulacje godzinowe'!$R$3</f>
        <v>0.56055249480000002</v>
      </c>
      <c r="I5707" s="3">
        <f>'symulacje godzinowe'!$R$3*'symulacje godzinowe'!$N$3*(E5707-D5707)*'symulacje godzinowe'!$O$3/1000</f>
        <v>1.0071049559999998</v>
      </c>
      <c r="J5707" s="3">
        <f>'symulacje godzinowe'!$R$3*'symulacje godzinowe'!$N$3*(E5707-D5707)^2*'symulacje godzinowe'!$P$3/1000</f>
        <v>9.1432370303999987E-3</v>
      </c>
      <c r="K5707" s="3">
        <f t="shared" si="418"/>
        <v>-0.45569569823039979</v>
      </c>
      <c r="L5707" s="6">
        <f t="shared" si="416"/>
        <v>0</v>
      </c>
    </row>
    <row r="5708" spans="1:15" x14ac:dyDescent="0.2">
      <c r="A5708" s="2">
        <v>8</v>
      </c>
      <c r="B5708" s="2">
        <v>26</v>
      </c>
      <c r="C5708" s="2">
        <v>5706</v>
      </c>
      <c r="D5708" s="2">
        <v>12.4</v>
      </c>
      <c r="E5708" s="2">
        <v>55</v>
      </c>
      <c r="F5708" s="1">
        <f t="shared" si="417"/>
        <v>50</v>
      </c>
      <c r="G5708" s="2">
        <v>36.1</v>
      </c>
      <c r="H5708" s="3">
        <f>G5708/1000*'symulacje godzinowe'!$N$3*'symulacje godzinowe'!$Q$3*'symulacje godzinowe'!$R$3</f>
        <v>0.15958947210000002</v>
      </c>
      <c r="I5708" s="3">
        <f>'symulacje godzinowe'!$R$3*'symulacje godzinowe'!$N$3*(E5708-D5708)*'symulacje godzinowe'!$O$3/1000</f>
        <v>1.0263796919999999</v>
      </c>
      <c r="J5708" s="3">
        <f>'symulacje godzinowe'!$R$3*'symulacje godzinowe'!$N$3*(E5708-D5708)^2*'symulacje godzinowe'!$P$3/1000</f>
        <v>9.4965664896000009E-3</v>
      </c>
      <c r="K5708" s="3">
        <f t="shared" si="418"/>
        <v>-0.87628678638959989</v>
      </c>
      <c r="L5708" s="6">
        <f t="shared" si="416"/>
        <v>0</v>
      </c>
    </row>
    <row r="5709" spans="1:15" x14ac:dyDescent="0.2">
      <c r="A5709" s="2">
        <v>8</v>
      </c>
      <c r="B5709" s="2">
        <v>26</v>
      </c>
      <c r="C5709" s="2">
        <v>5707</v>
      </c>
      <c r="D5709" s="2">
        <v>11.6</v>
      </c>
      <c r="E5709" s="2">
        <v>55</v>
      </c>
      <c r="F5709" s="1">
        <f t="shared" si="417"/>
        <v>50</v>
      </c>
      <c r="G5709" s="2">
        <v>0</v>
      </c>
      <c r="H5709" s="3">
        <f>G5709/1000*'symulacje godzinowe'!$N$3*'symulacje godzinowe'!$Q$3*'symulacje godzinowe'!$R$3</f>
        <v>0</v>
      </c>
      <c r="I5709" s="3">
        <f>'symulacje godzinowe'!$R$3*'symulacje godzinowe'!$N$3*(E5709-D5709)*'symulacje godzinowe'!$O$3/1000</f>
        <v>1.0456544279999997</v>
      </c>
      <c r="J5709" s="3">
        <f>'symulacje godzinowe'!$R$3*'symulacje godzinowe'!$N$3*(E5709-D5709)^2*'symulacje godzinowe'!$P$3/1000</f>
        <v>9.8565941375999989E-3</v>
      </c>
      <c r="K5709" s="3">
        <f t="shared" si="418"/>
        <v>-1.0555110221375998</v>
      </c>
      <c r="L5709" s="6">
        <f t="shared" si="416"/>
        <v>0</v>
      </c>
    </row>
    <row r="5710" spans="1:15" x14ac:dyDescent="0.2">
      <c r="A5710" s="2">
        <v>8</v>
      </c>
      <c r="B5710" s="2">
        <v>26</v>
      </c>
      <c r="C5710" s="2">
        <v>5708</v>
      </c>
      <c r="D5710" s="2">
        <v>10.8</v>
      </c>
      <c r="E5710" s="2">
        <v>55</v>
      </c>
      <c r="F5710" s="1">
        <f t="shared" si="417"/>
        <v>50</v>
      </c>
      <c r="G5710" s="2">
        <v>0</v>
      </c>
      <c r="H5710" s="3">
        <f>G5710/1000*'symulacje godzinowe'!$N$3*'symulacje godzinowe'!$Q$3*'symulacje godzinowe'!$R$3</f>
        <v>0</v>
      </c>
      <c r="I5710" s="3">
        <f>'symulacje godzinowe'!$R$3*'symulacje godzinowe'!$N$3*(E5710-D5710)*'symulacje godzinowe'!$O$3/1000</f>
        <v>1.0649291639999998</v>
      </c>
      <c r="J5710" s="3">
        <f>'symulacje godzinowe'!$R$3*'symulacje godzinowe'!$N$3*(E5710-D5710)^2*'symulacje godzinowe'!$P$3/1000</f>
        <v>1.0223319974400001E-2</v>
      </c>
      <c r="K5710" s="3">
        <f t="shared" si="418"/>
        <v>-1.0751524839743998</v>
      </c>
      <c r="L5710" s="6">
        <f t="shared" si="416"/>
        <v>0</v>
      </c>
    </row>
    <row r="5711" spans="1:15" x14ac:dyDescent="0.2">
      <c r="A5711" s="2">
        <v>8</v>
      </c>
      <c r="B5711" s="2">
        <v>26</v>
      </c>
      <c r="C5711" s="2">
        <v>5709</v>
      </c>
      <c r="D5711" s="2">
        <v>10.1</v>
      </c>
      <c r="E5711" s="2">
        <v>55</v>
      </c>
      <c r="F5711" s="1">
        <f t="shared" si="417"/>
        <v>50</v>
      </c>
      <c r="G5711" s="2">
        <v>0</v>
      </c>
      <c r="H5711" s="3">
        <f>G5711/1000*'symulacje godzinowe'!$N$3*'symulacje godzinowe'!$Q$3*'symulacje godzinowe'!$R$3</f>
        <v>0</v>
      </c>
      <c r="I5711" s="3">
        <f>'symulacje godzinowe'!$R$3*'symulacje godzinowe'!$N$3*(E5711-D5711)*'symulacje godzinowe'!$O$3/1000</f>
        <v>1.0817945579999999</v>
      </c>
      <c r="J5711" s="3">
        <f>'symulacje godzinowe'!$R$3*'symulacje godzinowe'!$N$3*(E5711-D5711)^2*'symulacje godzinowe'!$P$3/1000</f>
        <v>1.05496996896E-2</v>
      </c>
      <c r="K5711" s="3">
        <f t="shared" si="418"/>
        <v>-1.0923442576895999</v>
      </c>
      <c r="L5711" s="6">
        <f t="shared" si="416"/>
        <v>0</v>
      </c>
    </row>
    <row r="5712" spans="1:15" x14ac:dyDescent="0.2">
      <c r="A5712" s="2">
        <v>8</v>
      </c>
      <c r="B5712" s="2">
        <v>26</v>
      </c>
      <c r="C5712" s="2">
        <v>5710</v>
      </c>
      <c r="D5712" s="2">
        <v>9.3000000000000007</v>
      </c>
      <c r="E5712" s="2">
        <v>55</v>
      </c>
      <c r="F5712" s="1">
        <f t="shared" si="417"/>
        <v>50</v>
      </c>
      <c r="G5712" s="2">
        <v>0</v>
      </c>
      <c r="H5712" s="3">
        <f>G5712/1000*'symulacje godzinowe'!$N$3*'symulacje godzinowe'!$Q$3*'symulacje godzinowe'!$R$3</f>
        <v>0</v>
      </c>
      <c r="I5712" s="3">
        <f>'symulacje godzinowe'!$R$3*'symulacje godzinowe'!$N$3*(E5712-D5712)*'symulacje godzinowe'!$O$3/1000</f>
        <v>1.1010692940000002</v>
      </c>
      <c r="J5712" s="3">
        <f>'symulacje godzinowe'!$R$3*'symulacje godzinowe'!$N$3*(E5712-D5712)^2*'symulacje godzinowe'!$P$3/1000</f>
        <v>1.0928984630400001E-2</v>
      </c>
      <c r="K5712" s="3">
        <f t="shared" si="418"/>
        <v>-1.1119982786304001</v>
      </c>
      <c r="L5712" s="6">
        <f t="shared" si="416"/>
        <v>0</v>
      </c>
      <c r="O5712" s="21" t="s">
        <v>33</v>
      </c>
    </row>
    <row r="5713" spans="1:19" x14ac:dyDescent="0.2">
      <c r="A5713" s="2">
        <v>8</v>
      </c>
      <c r="B5713" s="2">
        <v>26</v>
      </c>
      <c r="C5713" s="2">
        <v>5711</v>
      </c>
      <c r="D5713" s="2">
        <v>8.8000000000000007</v>
      </c>
      <c r="E5713" s="2">
        <v>55</v>
      </c>
      <c r="F5713" s="1">
        <f t="shared" si="417"/>
        <v>50</v>
      </c>
      <c r="G5713" s="2">
        <v>0</v>
      </c>
      <c r="H5713" s="3">
        <f>G5713/1000*'symulacje godzinowe'!$N$3*'symulacje godzinowe'!$Q$3*'symulacje godzinowe'!$R$3</f>
        <v>0</v>
      </c>
      <c r="I5713" s="3">
        <f>'symulacje godzinowe'!$R$3*'symulacje godzinowe'!$N$3*(E5713-D5713)*'symulacje godzinowe'!$O$3/1000</f>
        <v>1.1131160039999999</v>
      </c>
      <c r="J5713" s="3">
        <f>'symulacje godzinowe'!$R$3*'symulacje godzinowe'!$N$3*(E5713-D5713)^2*'symulacje godzinowe'!$P$3/1000</f>
        <v>1.11694391424E-2</v>
      </c>
      <c r="K5713" s="3">
        <f t="shared" si="418"/>
        <v>-1.1242854431423999</v>
      </c>
      <c r="L5713" s="6">
        <f t="shared" si="416"/>
        <v>0</v>
      </c>
      <c r="M5713" s="21" t="s">
        <v>32</v>
      </c>
      <c r="N5713" s="21" t="s">
        <v>27</v>
      </c>
      <c r="O5713" s="21" t="s">
        <v>31</v>
      </c>
      <c r="P5713" s="21" t="s">
        <v>28</v>
      </c>
      <c r="Q5713" s="21" t="s">
        <v>29</v>
      </c>
      <c r="R5713" s="21" t="s">
        <v>30</v>
      </c>
      <c r="S5713" s="21" t="s">
        <v>26</v>
      </c>
    </row>
    <row r="5714" spans="1:19" x14ac:dyDescent="0.2">
      <c r="A5714" s="2">
        <v>8</v>
      </c>
      <c r="B5714" s="2">
        <v>26</v>
      </c>
      <c r="C5714" s="2">
        <v>5712</v>
      </c>
      <c r="D5714" s="2">
        <v>8.4</v>
      </c>
      <c r="E5714" s="2">
        <v>55</v>
      </c>
      <c r="F5714" s="1">
        <f t="shared" si="417"/>
        <v>50</v>
      </c>
      <c r="G5714" s="2">
        <v>0</v>
      </c>
      <c r="H5714" s="3">
        <f>G5714/1000*'symulacje godzinowe'!$N$3*'symulacje godzinowe'!$Q$3*'symulacje godzinowe'!$R$3</f>
        <v>0</v>
      </c>
      <c r="I5714" s="3">
        <f>'symulacje godzinowe'!$R$3*'symulacje godzinowe'!$N$3*(E5714-D5714)*'symulacje godzinowe'!$O$3/1000</f>
        <v>1.1227533719999998</v>
      </c>
      <c r="J5714" s="3">
        <f>'symulacje godzinowe'!$R$3*'symulacje godzinowe'!$N$3*(E5714-D5714)^2*'symulacje godzinowe'!$P$3/1000</f>
        <v>1.1363686617599998E-2</v>
      </c>
      <c r="K5714" s="3">
        <f t="shared" si="418"/>
        <v>-1.1341170586175997</v>
      </c>
      <c r="L5714" s="10">
        <f>SUM(L5691:L5713)</f>
        <v>3343.439124429121</v>
      </c>
      <c r="M5714" s="19">
        <f>(L5690-4.187*$N$7*$O$7*(F5714-10))*((L5690-4.187*$N$7*$O$7*(F5714-10))&gt;0)</f>
        <v>0</v>
      </c>
      <c r="N5714" s="19">
        <f>M5714/4.187/(F5714-10)*(M5714&gt;0)</f>
        <v>0</v>
      </c>
      <c r="O5714" s="19">
        <f>$P$7-0.5*$N$7*$O$7</f>
        <v>100</v>
      </c>
      <c r="P5714" s="19">
        <f>IF(N5714&lt;O5714,N5714,O5714)</f>
        <v>0</v>
      </c>
      <c r="Q5714" s="19">
        <f>L5714/4.187/(F5714-10)+P5714</f>
        <v>19.963214260981136</v>
      </c>
      <c r="R5714" s="19" t="b">
        <f>Q5714&gt;$N$7*$O$7</f>
        <v>0</v>
      </c>
      <c r="S5714" s="19">
        <f>IF(R5714,(F5714-10)/(50-10),(F5714-10)/(50-10)*Q5714/$N$7/$O$7)</f>
        <v>9.9816071304905676E-2</v>
      </c>
    </row>
    <row r="5715" spans="1:19" x14ac:dyDescent="0.2">
      <c r="A5715" s="2">
        <v>8</v>
      </c>
      <c r="B5715" s="2">
        <v>27</v>
      </c>
      <c r="C5715" s="2">
        <v>5713</v>
      </c>
      <c r="D5715" s="2">
        <v>7.9</v>
      </c>
      <c r="E5715" s="2">
        <v>55</v>
      </c>
      <c r="F5715" s="1">
        <f t="shared" si="417"/>
        <v>50</v>
      </c>
      <c r="G5715" s="2">
        <v>0</v>
      </c>
      <c r="H5715" s="3">
        <f>G5715/1000*'symulacje godzinowe'!$N$3*'symulacje godzinowe'!$Q$3*'symulacje godzinowe'!$R$3</f>
        <v>0</v>
      </c>
      <c r="I5715" s="3">
        <f>'symulacje godzinowe'!$R$3*'symulacje godzinowe'!$N$3*(E5715-D5715)*'symulacje godzinowe'!$O$3/1000</f>
        <v>1.1348000819999999</v>
      </c>
      <c r="J5715" s="3">
        <f>'symulacje godzinowe'!$R$3*'symulacje godzinowe'!$N$3*(E5715-D5715)^2*'symulacje godzinowe'!$P$3/1000</f>
        <v>1.16088507936E-2</v>
      </c>
      <c r="K5715" s="3">
        <f t="shared" si="418"/>
        <v>-1.1464089327936</v>
      </c>
      <c r="L5715" s="6">
        <f>K5715*(K5715&gt;0)*3600</f>
        <v>0</v>
      </c>
    </row>
    <row r="5716" spans="1:19" x14ac:dyDescent="0.2">
      <c r="A5716" s="2">
        <v>8</v>
      </c>
      <c r="B5716" s="2">
        <v>27</v>
      </c>
      <c r="C5716" s="2">
        <v>5714</v>
      </c>
      <c r="D5716" s="2">
        <v>7.4</v>
      </c>
      <c r="E5716" s="2">
        <v>55</v>
      </c>
      <c r="F5716" s="1">
        <f t="shared" si="417"/>
        <v>50</v>
      </c>
      <c r="G5716" s="2">
        <v>0</v>
      </c>
      <c r="H5716" s="3">
        <f>G5716/1000*'symulacje godzinowe'!$N$3*'symulacje godzinowe'!$Q$3*'symulacje godzinowe'!$R$3</f>
        <v>0</v>
      </c>
      <c r="I5716" s="3">
        <f>'symulacje godzinowe'!$R$3*'symulacje godzinowe'!$N$3*(E5716-D5716)*'symulacje godzinowe'!$O$3/1000</f>
        <v>1.1468467920000001</v>
      </c>
      <c r="J5716" s="3">
        <f>'symulacje godzinowe'!$R$3*'symulacje godzinowe'!$N$3*(E5716-D5716)^2*'symulacje godzinowe'!$P$3/1000</f>
        <v>1.1856631449600001E-2</v>
      </c>
      <c r="K5716" s="3">
        <f t="shared" si="418"/>
        <v>-1.1587034234496001</v>
      </c>
      <c r="L5716" s="6">
        <f t="shared" ref="L5716:L5737" si="419">K5716*(K5716&gt;0)*3600</f>
        <v>0</v>
      </c>
    </row>
    <row r="5717" spans="1:19" x14ac:dyDescent="0.2">
      <c r="A5717" s="2">
        <v>8</v>
      </c>
      <c r="B5717" s="2">
        <v>27</v>
      </c>
      <c r="C5717" s="2">
        <v>5715</v>
      </c>
      <c r="D5717" s="2">
        <v>6.9</v>
      </c>
      <c r="E5717" s="2">
        <v>55</v>
      </c>
      <c r="F5717" s="1">
        <f t="shared" si="417"/>
        <v>50</v>
      </c>
      <c r="G5717" s="2">
        <v>0</v>
      </c>
      <c r="H5717" s="3">
        <f>G5717/1000*'symulacje godzinowe'!$N$3*'symulacje godzinowe'!$Q$3*'symulacje godzinowe'!$R$3</f>
        <v>0</v>
      </c>
      <c r="I5717" s="3">
        <f>'symulacje godzinowe'!$R$3*'symulacje godzinowe'!$N$3*(E5717-D5717)*'symulacje godzinowe'!$O$3/1000</f>
        <v>1.1588935020000002</v>
      </c>
      <c r="J5717" s="3">
        <f>'symulacje godzinowe'!$R$3*'symulacje godzinowe'!$N$3*(E5717-D5717)^2*'symulacje godzinowe'!$P$3/1000</f>
        <v>1.21070285856E-2</v>
      </c>
      <c r="K5717" s="3">
        <f t="shared" si="418"/>
        <v>-1.1710005305856002</v>
      </c>
      <c r="L5717" s="6">
        <f t="shared" si="419"/>
        <v>0</v>
      </c>
    </row>
    <row r="5718" spans="1:19" x14ac:dyDescent="0.2">
      <c r="A5718" s="2">
        <v>8</v>
      </c>
      <c r="B5718" s="2">
        <v>27</v>
      </c>
      <c r="C5718" s="2">
        <v>5716</v>
      </c>
      <c r="D5718" s="2">
        <v>6.4</v>
      </c>
      <c r="E5718" s="2">
        <v>55</v>
      </c>
      <c r="F5718" s="1">
        <f t="shared" si="417"/>
        <v>50</v>
      </c>
      <c r="G5718" s="2">
        <v>0</v>
      </c>
      <c r="H5718" s="3">
        <f>G5718/1000*'symulacje godzinowe'!$N$3*'symulacje godzinowe'!$Q$3*'symulacje godzinowe'!$R$3</f>
        <v>0</v>
      </c>
      <c r="I5718" s="3">
        <f>'symulacje godzinowe'!$R$3*'symulacje godzinowe'!$N$3*(E5718-D5718)*'symulacje godzinowe'!$O$3/1000</f>
        <v>1.1709402119999996</v>
      </c>
      <c r="J5718" s="3">
        <f>'symulacje godzinowe'!$R$3*'symulacje godzinowe'!$N$3*(E5718-D5718)^2*'symulacje godzinowe'!$P$3/1000</f>
        <v>1.2360042201599999E-2</v>
      </c>
      <c r="K5718" s="3">
        <f t="shared" si="418"/>
        <v>-1.1833002542015996</v>
      </c>
      <c r="L5718" s="6">
        <f t="shared" si="419"/>
        <v>0</v>
      </c>
    </row>
    <row r="5719" spans="1:19" x14ac:dyDescent="0.2">
      <c r="A5719" s="2">
        <v>8</v>
      </c>
      <c r="B5719" s="2">
        <v>27</v>
      </c>
      <c r="C5719" s="2">
        <v>5717</v>
      </c>
      <c r="D5719" s="2">
        <v>6.9</v>
      </c>
      <c r="E5719" s="2">
        <v>55</v>
      </c>
      <c r="F5719" s="1">
        <f t="shared" si="417"/>
        <v>50</v>
      </c>
      <c r="G5719" s="2">
        <v>0</v>
      </c>
      <c r="H5719" s="3">
        <f>G5719/1000*'symulacje godzinowe'!$N$3*'symulacje godzinowe'!$Q$3*'symulacje godzinowe'!$R$3</f>
        <v>0</v>
      </c>
      <c r="I5719" s="3">
        <f>'symulacje godzinowe'!$R$3*'symulacje godzinowe'!$N$3*(E5719-D5719)*'symulacje godzinowe'!$O$3/1000</f>
        <v>1.1588935020000002</v>
      </c>
      <c r="J5719" s="3">
        <f>'symulacje godzinowe'!$R$3*'symulacje godzinowe'!$N$3*(E5719-D5719)^2*'symulacje godzinowe'!$P$3/1000</f>
        <v>1.21070285856E-2</v>
      </c>
      <c r="K5719" s="3">
        <f t="shared" si="418"/>
        <v>-1.1710005305856002</v>
      </c>
      <c r="L5719" s="6">
        <f t="shared" si="419"/>
        <v>0</v>
      </c>
    </row>
    <row r="5720" spans="1:19" x14ac:dyDescent="0.2">
      <c r="A5720" s="2">
        <v>8</v>
      </c>
      <c r="B5720" s="2">
        <v>27</v>
      </c>
      <c r="C5720" s="2">
        <v>5718</v>
      </c>
      <c r="D5720" s="2">
        <v>7.3</v>
      </c>
      <c r="E5720" s="2">
        <v>55</v>
      </c>
      <c r="F5720" s="1">
        <f t="shared" si="417"/>
        <v>50</v>
      </c>
      <c r="G5720" s="2">
        <v>126.8</v>
      </c>
      <c r="H5720" s="3">
        <f>G5720/1000*'symulacje godzinowe'!$N$3*'symulacje godzinowe'!$Q$3*'symulacje godzinowe'!$R$3</f>
        <v>0.56055249480000002</v>
      </c>
      <c r="I5720" s="3">
        <f>'symulacje godzinowe'!$R$3*'symulacje godzinowe'!$N$3*(E5720-D5720)*'symulacje godzinowe'!$O$3/1000</f>
        <v>1.149256134</v>
      </c>
      <c r="J5720" s="3">
        <f>'symulacje godzinowe'!$R$3*'symulacje godzinowe'!$N$3*(E5720-D5720)^2*'symulacje godzinowe'!$P$3/1000</f>
        <v>1.1906501558400001E-2</v>
      </c>
      <c r="K5720" s="3">
        <f t="shared" si="418"/>
        <v>-0.60061014075840002</v>
      </c>
      <c r="L5720" s="6">
        <f t="shared" si="419"/>
        <v>0</v>
      </c>
    </row>
    <row r="5721" spans="1:19" x14ac:dyDescent="0.2">
      <c r="A5721" s="2">
        <v>8</v>
      </c>
      <c r="B5721" s="2">
        <v>27</v>
      </c>
      <c r="C5721" s="2">
        <v>5719</v>
      </c>
      <c r="D5721" s="2">
        <v>7.8</v>
      </c>
      <c r="E5721" s="2">
        <v>55</v>
      </c>
      <c r="F5721" s="1">
        <f t="shared" si="417"/>
        <v>50</v>
      </c>
      <c r="G5721" s="2">
        <v>288.39999999999998</v>
      </c>
      <c r="H5721" s="3">
        <f>G5721/1000*'symulacje godzinowe'!$N$3*'symulacje godzinowe'!$Q$3*'symulacje godzinowe'!$R$3</f>
        <v>1.2749474724000001</v>
      </c>
      <c r="I5721" s="3">
        <f>'symulacje godzinowe'!$R$3*'symulacje godzinowe'!$N$3*(E5721-D5721)*'symulacje godzinowe'!$O$3/1000</f>
        <v>1.1372094239999999</v>
      </c>
      <c r="J5721" s="3">
        <f>'symulacje godzinowe'!$R$3*'symulacje godzinowe'!$N$3*(E5721-D5721)^2*'symulacje godzinowe'!$P$3/1000</f>
        <v>1.1658197606400002E-2</v>
      </c>
      <c r="K5721" s="3">
        <f t="shared" si="418"/>
        <v>0.12607985079360015</v>
      </c>
      <c r="L5721" s="6">
        <f t="shared" si="419"/>
        <v>453.88746285696055</v>
      </c>
    </row>
    <row r="5722" spans="1:19" x14ac:dyDescent="0.2">
      <c r="A5722" s="2">
        <v>8</v>
      </c>
      <c r="B5722" s="2">
        <v>27</v>
      </c>
      <c r="C5722" s="2">
        <v>5720</v>
      </c>
      <c r="D5722" s="2">
        <v>10</v>
      </c>
      <c r="E5722" s="2">
        <v>55</v>
      </c>
      <c r="F5722" s="1">
        <f t="shared" si="417"/>
        <v>50</v>
      </c>
      <c r="G5722" s="2">
        <v>328.3</v>
      </c>
      <c r="H5722" s="3">
        <f>G5722/1000*'symulacje godzinowe'!$N$3*'symulacje godzinowe'!$Q$3*'symulacje godzinowe'!$R$3</f>
        <v>1.4513358363000002</v>
      </c>
      <c r="I5722" s="3">
        <f>'symulacje godzinowe'!$R$3*'symulacje godzinowe'!$N$3*(E5722-D5722)*'symulacje godzinowe'!$O$3/1000</f>
        <v>1.0842038999999999</v>
      </c>
      <c r="J5722" s="3">
        <f>'symulacje godzinowe'!$R$3*'symulacje godzinowe'!$N$3*(E5722-D5722)^2*'symulacje godzinowe'!$P$3/1000</f>
        <v>1.0596744E-2</v>
      </c>
      <c r="K5722" s="3">
        <f t="shared" si="418"/>
        <v>0.3565351923000003</v>
      </c>
      <c r="L5722" s="6">
        <f t="shared" si="419"/>
        <v>1283.526692280001</v>
      </c>
    </row>
    <row r="5723" spans="1:19" x14ac:dyDescent="0.2">
      <c r="A5723" s="2">
        <v>8</v>
      </c>
      <c r="B5723" s="2">
        <v>27</v>
      </c>
      <c r="C5723" s="2">
        <v>5721</v>
      </c>
      <c r="D5723" s="2">
        <v>12.1</v>
      </c>
      <c r="E5723" s="2">
        <v>55</v>
      </c>
      <c r="F5723" s="1">
        <f t="shared" si="417"/>
        <v>50</v>
      </c>
      <c r="G5723" s="2">
        <v>384.7</v>
      </c>
      <c r="H5723" s="3">
        <f>G5723/1000*'symulacje godzinowe'!$N$3*'symulacje godzinowe'!$Q$3*'symulacje godzinowe'!$R$3</f>
        <v>1.7006667567</v>
      </c>
      <c r="I5723" s="3">
        <f>'symulacje godzinowe'!$R$3*'symulacje godzinowe'!$N$3*(E5723-D5723)*'symulacje godzinowe'!$O$3/1000</f>
        <v>1.0336077180000001</v>
      </c>
      <c r="J5723" s="3">
        <f>'symulacje godzinowe'!$R$3*'symulacje godzinowe'!$N$3*(E5723-D5723)^2*'symulacje godzinowe'!$P$3/1000</f>
        <v>9.6307919135999991E-3</v>
      </c>
      <c r="K5723" s="3">
        <f t="shared" si="418"/>
        <v>0.65742824678639999</v>
      </c>
      <c r="L5723" s="6">
        <f t="shared" si="419"/>
        <v>2366.7416884310401</v>
      </c>
    </row>
    <row r="5724" spans="1:19" x14ac:dyDescent="0.2">
      <c r="A5724" s="2">
        <v>8</v>
      </c>
      <c r="B5724" s="2">
        <v>27</v>
      </c>
      <c r="C5724" s="2">
        <v>5722</v>
      </c>
      <c r="D5724" s="2">
        <v>14.3</v>
      </c>
      <c r="E5724" s="2">
        <v>55</v>
      </c>
      <c r="F5724" s="1">
        <f t="shared" si="417"/>
        <v>50</v>
      </c>
      <c r="G5724" s="2">
        <v>370</v>
      </c>
      <c r="H5724" s="3">
        <f>G5724/1000*'symulacje godzinowe'!$N$3*'symulacje godzinowe'!$Q$3*'symulacje godzinowe'!$R$3</f>
        <v>1.63568157</v>
      </c>
      <c r="I5724" s="3">
        <f>'symulacje godzinowe'!$R$3*'symulacje godzinowe'!$N$3*(E5724-D5724)*'symulacje godzinowe'!$O$3/1000</f>
        <v>0.98060219400000004</v>
      </c>
      <c r="J5724" s="3">
        <f>'symulacje godzinowe'!$R$3*'symulacje godzinowe'!$N$3*(E5724-D5724)^2*'symulacje godzinowe'!$P$3/1000</f>
        <v>8.6683459104000011E-3</v>
      </c>
      <c r="K5724" s="3">
        <f t="shared" si="418"/>
        <v>0.64641103008959999</v>
      </c>
      <c r="L5724" s="6">
        <f t="shared" si="419"/>
        <v>2327.0797083225598</v>
      </c>
    </row>
    <row r="5725" spans="1:19" x14ac:dyDescent="0.2">
      <c r="A5725" s="2">
        <v>8</v>
      </c>
      <c r="B5725" s="2">
        <v>27</v>
      </c>
      <c r="C5725" s="2">
        <v>5723</v>
      </c>
      <c r="D5725" s="2">
        <v>14.6</v>
      </c>
      <c r="E5725" s="2">
        <v>55</v>
      </c>
      <c r="F5725" s="1">
        <f t="shared" si="417"/>
        <v>50</v>
      </c>
      <c r="G5725" s="2">
        <v>324.89999999999998</v>
      </c>
      <c r="H5725" s="3">
        <f>G5725/1000*'symulacje godzinowe'!$N$3*'symulacje godzinowe'!$Q$3*'symulacje godzinowe'!$R$3</f>
        <v>1.4363052488999999</v>
      </c>
      <c r="I5725" s="3">
        <f>'symulacje godzinowe'!$R$3*'symulacje godzinowe'!$N$3*(E5725-D5725)*'symulacje godzinowe'!$O$3/1000</f>
        <v>0.97337416799999998</v>
      </c>
      <c r="J5725" s="3">
        <f>'symulacje godzinowe'!$R$3*'symulacje godzinowe'!$N$3*(E5725-D5725)^2*'symulacje godzinowe'!$P$3/1000</f>
        <v>8.5410279935999988E-3</v>
      </c>
      <c r="K5725" s="3">
        <f t="shared" si="418"/>
        <v>0.45439005290639989</v>
      </c>
      <c r="L5725" s="6">
        <f t="shared" si="419"/>
        <v>1635.8041904630395</v>
      </c>
    </row>
    <row r="5726" spans="1:19" x14ac:dyDescent="0.2">
      <c r="A5726" s="2">
        <v>8</v>
      </c>
      <c r="B5726" s="2">
        <v>27</v>
      </c>
      <c r="C5726" s="2">
        <v>5724</v>
      </c>
      <c r="D5726" s="2">
        <v>15</v>
      </c>
      <c r="E5726" s="2">
        <v>55</v>
      </c>
      <c r="F5726" s="1">
        <f t="shared" si="417"/>
        <v>50</v>
      </c>
      <c r="G5726" s="2">
        <v>333.9</v>
      </c>
      <c r="H5726" s="3">
        <f>G5726/1000*'symulacje godzinowe'!$N$3*'symulacje godzinowe'!$Q$3*'symulacje godzinowe'!$R$3</f>
        <v>1.4760920979000001</v>
      </c>
      <c r="I5726" s="3">
        <f>'symulacje godzinowe'!$R$3*'symulacje godzinowe'!$N$3*(E5726-D5726)*'symulacje godzinowe'!$O$3/1000</f>
        <v>0.96373679999999995</v>
      </c>
      <c r="J5726" s="3">
        <f>'symulacje godzinowe'!$R$3*'symulacje godzinowe'!$N$3*(E5726-D5726)^2*'symulacje godzinowe'!$P$3/1000</f>
        <v>8.3727359999999987E-3</v>
      </c>
      <c r="K5726" s="3">
        <f t="shared" si="418"/>
        <v>0.50398256190000013</v>
      </c>
      <c r="L5726" s="6">
        <f t="shared" si="419"/>
        <v>1814.3372228400005</v>
      </c>
    </row>
    <row r="5727" spans="1:19" x14ac:dyDescent="0.2">
      <c r="A5727" s="2">
        <v>8</v>
      </c>
      <c r="B5727" s="2">
        <v>27</v>
      </c>
      <c r="C5727" s="2">
        <v>5725</v>
      </c>
      <c r="D5727" s="2">
        <v>15.3</v>
      </c>
      <c r="E5727" s="2">
        <v>55</v>
      </c>
      <c r="F5727" s="1">
        <f t="shared" si="417"/>
        <v>50</v>
      </c>
      <c r="G5727" s="2">
        <v>134.19999999999999</v>
      </c>
      <c r="H5727" s="3">
        <f>G5727/1000*'symulacje godzinowe'!$N$3*'symulacje godzinowe'!$Q$3*'symulacje godzinowe'!$R$3</f>
        <v>0.59326612619999997</v>
      </c>
      <c r="I5727" s="3">
        <f>'symulacje godzinowe'!$R$3*'symulacje godzinowe'!$N$3*(E5727-D5727)*'symulacje godzinowe'!$O$3/1000</f>
        <v>0.9565087739999999</v>
      </c>
      <c r="J5727" s="3">
        <f>'symulacje godzinowe'!$R$3*'symulacje godzinowe'!$N$3*(E5727-D5727)^2*'symulacje godzinowe'!$P$3/1000</f>
        <v>8.2476159264000017E-3</v>
      </c>
      <c r="K5727" s="3">
        <f t="shared" si="418"/>
        <v>-0.37149026372639993</v>
      </c>
      <c r="L5727" s="6">
        <f t="shared" si="419"/>
        <v>0</v>
      </c>
    </row>
    <row r="5728" spans="1:19" x14ac:dyDescent="0.2">
      <c r="A5728" s="2">
        <v>8</v>
      </c>
      <c r="B5728" s="2">
        <v>27</v>
      </c>
      <c r="C5728" s="2">
        <v>5726</v>
      </c>
      <c r="D5728" s="2">
        <v>14.8</v>
      </c>
      <c r="E5728" s="2">
        <v>55</v>
      </c>
      <c r="F5728" s="1">
        <f t="shared" si="417"/>
        <v>50</v>
      </c>
      <c r="G5728" s="2">
        <v>115.5</v>
      </c>
      <c r="H5728" s="3">
        <f>G5728/1000*'symulacje godzinowe'!$N$3*'symulacje godzinowe'!$Q$3*'symulacje godzinowe'!$R$3</f>
        <v>0.51059789550000001</v>
      </c>
      <c r="I5728" s="3">
        <f>'symulacje godzinowe'!$R$3*'symulacje godzinowe'!$N$3*(E5728-D5728)*'symulacje godzinowe'!$O$3/1000</f>
        <v>0.96855548400000002</v>
      </c>
      <c r="J5728" s="3">
        <f>'symulacje godzinowe'!$R$3*'symulacje godzinowe'!$N$3*(E5728-D5728)^2*'symulacje godzinowe'!$P$3/1000</f>
        <v>8.4566726783999995E-3</v>
      </c>
      <c r="K5728" s="3">
        <f t="shared" si="418"/>
        <v>-0.46641426117840001</v>
      </c>
      <c r="L5728" s="6">
        <f t="shared" si="419"/>
        <v>0</v>
      </c>
    </row>
    <row r="5729" spans="1:19" x14ac:dyDescent="0.2">
      <c r="A5729" s="2">
        <v>8</v>
      </c>
      <c r="B5729" s="2">
        <v>27</v>
      </c>
      <c r="C5729" s="2">
        <v>5727</v>
      </c>
      <c r="D5729" s="2">
        <v>14.4</v>
      </c>
      <c r="E5729" s="2">
        <v>55</v>
      </c>
      <c r="F5729" s="1">
        <f t="shared" si="417"/>
        <v>50</v>
      </c>
      <c r="G5729" s="2">
        <v>92.1</v>
      </c>
      <c r="H5729" s="3">
        <f>G5729/1000*'symulacje godzinowe'!$N$3*'symulacje godzinowe'!$Q$3*'symulacje godzinowe'!$R$3</f>
        <v>0.40715208810000003</v>
      </c>
      <c r="I5729" s="3">
        <f>'symulacje godzinowe'!$R$3*'symulacje godzinowe'!$N$3*(E5729-D5729)*'symulacje godzinowe'!$O$3/1000</f>
        <v>0.97819285199999995</v>
      </c>
      <c r="J5729" s="3">
        <f>'symulacje godzinowe'!$R$3*'symulacje godzinowe'!$N$3*(E5729-D5729)^2*'symulacje godzinowe'!$P$3/1000</f>
        <v>8.6258019456000017E-3</v>
      </c>
      <c r="K5729" s="3">
        <f t="shared" si="418"/>
        <v>-0.57966656584559995</v>
      </c>
      <c r="L5729" s="6">
        <f t="shared" si="419"/>
        <v>0</v>
      </c>
    </row>
    <row r="5730" spans="1:19" x14ac:dyDescent="0.2">
      <c r="A5730" s="2">
        <v>8</v>
      </c>
      <c r="B5730" s="2">
        <v>27</v>
      </c>
      <c r="C5730" s="2">
        <v>5728</v>
      </c>
      <c r="D5730" s="2">
        <v>13.9</v>
      </c>
      <c r="E5730" s="2">
        <v>55</v>
      </c>
      <c r="F5730" s="1">
        <f t="shared" si="417"/>
        <v>50</v>
      </c>
      <c r="G5730" s="2">
        <v>65.2</v>
      </c>
      <c r="H5730" s="3">
        <f>G5730/1000*'symulacje godzinowe'!$N$3*'symulacje godzinowe'!$Q$3*'symulacje godzinowe'!$R$3</f>
        <v>0.28823361720000007</v>
      </c>
      <c r="I5730" s="3">
        <f>'symulacje godzinowe'!$R$3*'symulacje godzinowe'!$N$3*(E5730-D5730)*'symulacje godzinowe'!$O$3/1000</f>
        <v>0.99023956199999996</v>
      </c>
      <c r="J5730" s="3">
        <f>'symulacje godzinowe'!$R$3*'symulacje godzinowe'!$N$3*(E5730-D5730)^2*'symulacje godzinowe'!$P$3/1000</f>
        <v>8.839568361599999E-3</v>
      </c>
      <c r="K5730" s="3">
        <f t="shared" si="418"/>
        <v>-0.71084551316159994</v>
      </c>
      <c r="L5730" s="6">
        <f t="shared" si="419"/>
        <v>0</v>
      </c>
    </row>
    <row r="5731" spans="1:19" x14ac:dyDescent="0.2">
      <c r="A5731" s="2">
        <v>8</v>
      </c>
      <c r="B5731" s="2">
        <v>27</v>
      </c>
      <c r="C5731" s="2">
        <v>5729</v>
      </c>
      <c r="D5731" s="2">
        <v>13.3</v>
      </c>
      <c r="E5731" s="2">
        <v>55</v>
      </c>
      <c r="F5731" s="1">
        <f t="shared" si="417"/>
        <v>50</v>
      </c>
      <c r="G5731" s="2">
        <v>38.4</v>
      </c>
      <c r="H5731" s="3">
        <f>G5731/1000*'symulacje godzinowe'!$N$3*'symulacje godzinowe'!$Q$3*'symulacje godzinowe'!$R$3</f>
        <v>0.16975722239999999</v>
      </c>
      <c r="I5731" s="3">
        <f>'symulacje godzinowe'!$R$3*'symulacje godzinowe'!$N$3*(E5731-D5731)*'symulacje godzinowe'!$O$3/1000</f>
        <v>1.0046956140000001</v>
      </c>
      <c r="J5731" s="3">
        <f>'symulacje godzinowe'!$R$3*'symulacje godzinowe'!$N$3*(E5731-D5731)^2*'symulacje godzinowe'!$P$3/1000</f>
        <v>9.0995418144000015E-3</v>
      </c>
      <c r="K5731" s="3">
        <f t="shared" si="418"/>
        <v>-0.84403793341440003</v>
      </c>
      <c r="L5731" s="6">
        <f t="shared" si="419"/>
        <v>0</v>
      </c>
    </row>
    <row r="5732" spans="1:19" x14ac:dyDescent="0.2">
      <c r="A5732" s="2">
        <v>8</v>
      </c>
      <c r="B5732" s="2">
        <v>27</v>
      </c>
      <c r="C5732" s="2">
        <v>5730</v>
      </c>
      <c r="D5732" s="2">
        <v>12.6</v>
      </c>
      <c r="E5732" s="2">
        <v>55</v>
      </c>
      <c r="F5732" s="1">
        <f t="shared" si="417"/>
        <v>50</v>
      </c>
      <c r="G5732" s="2">
        <v>20.9</v>
      </c>
      <c r="H5732" s="3">
        <f>G5732/1000*'symulacje godzinowe'!$N$3*'symulacje godzinowe'!$Q$3*'symulacje godzinowe'!$R$3</f>
        <v>9.239390489999999E-2</v>
      </c>
      <c r="I5732" s="3">
        <f>'symulacje godzinowe'!$R$3*'symulacje godzinowe'!$N$3*(E5732-D5732)*'symulacje godzinowe'!$O$3/1000</f>
        <v>1.0215610079999999</v>
      </c>
      <c r="J5732" s="3">
        <f>'symulacje godzinowe'!$R$3*'symulacje godzinowe'!$N$3*(E5732-D5732)^2*'symulacje godzinowe'!$P$3/1000</f>
        <v>9.4076061695999996E-3</v>
      </c>
      <c r="K5732" s="3">
        <f t="shared" si="418"/>
        <v>-0.93857470926959996</v>
      </c>
      <c r="L5732" s="6">
        <f t="shared" si="419"/>
        <v>0</v>
      </c>
    </row>
    <row r="5733" spans="1:19" x14ac:dyDescent="0.2">
      <c r="A5733" s="2">
        <v>8</v>
      </c>
      <c r="B5733" s="2">
        <v>27</v>
      </c>
      <c r="C5733" s="2">
        <v>5731</v>
      </c>
      <c r="D5733" s="2">
        <v>12</v>
      </c>
      <c r="E5733" s="2">
        <v>55</v>
      </c>
      <c r="F5733" s="1">
        <f t="shared" si="417"/>
        <v>50</v>
      </c>
      <c r="G5733" s="2">
        <v>0</v>
      </c>
      <c r="H5733" s="3">
        <f>G5733/1000*'symulacje godzinowe'!$N$3*'symulacje godzinowe'!$Q$3*'symulacje godzinowe'!$R$3</f>
        <v>0</v>
      </c>
      <c r="I5733" s="3">
        <f>'symulacje godzinowe'!$R$3*'symulacje godzinowe'!$N$3*(E5733-D5733)*'symulacje godzinowe'!$O$3/1000</f>
        <v>1.0360170599999998</v>
      </c>
      <c r="J5733" s="3">
        <f>'symulacje godzinowe'!$R$3*'symulacje godzinowe'!$N$3*(E5733-D5733)^2*'symulacje godzinowe'!$P$3/1000</f>
        <v>9.6757430400000004E-3</v>
      </c>
      <c r="K5733" s="3">
        <f t="shared" si="418"/>
        <v>-1.0456928030399999</v>
      </c>
      <c r="L5733" s="6">
        <f t="shared" si="419"/>
        <v>0</v>
      </c>
    </row>
    <row r="5734" spans="1:19" x14ac:dyDescent="0.2">
      <c r="A5734" s="2">
        <v>8</v>
      </c>
      <c r="B5734" s="2">
        <v>27</v>
      </c>
      <c r="C5734" s="2">
        <v>5732</v>
      </c>
      <c r="D5734" s="2">
        <v>11.2</v>
      </c>
      <c r="E5734" s="2">
        <v>55</v>
      </c>
      <c r="F5734" s="1">
        <f t="shared" si="417"/>
        <v>50</v>
      </c>
      <c r="G5734" s="2">
        <v>0</v>
      </c>
      <c r="H5734" s="3">
        <f>G5734/1000*'symulacje godzinowe'!$N$3*'symulacje godzinowe'!$Q$3*'symulacje godzinowe'!$R$3</f>
        <v>0</v>
      </c>
      <c r="I5734" s="3">
        <f>'symulacje godzinowe'!$R$3*'symulacje godzinowe'!$N$3*(E5734-D5734)*'symulacje godzinowe'!$O$3/1000</f>
        <v>1.0552917959999997</v>
      </c>
      <c r="J5734" s="3">
        <f>'symulacje godzinowe'!$R$3*'symulacje godzinowe'!$N$3*(E5734-D5734)^2*'symulacje godzinowe'!$P$3/1000</f>
        <v>1.0039119782399998E-2</v>
      </c>
      <c r="K5734" s="3">
        <f t="shared" si="418"/>
        <v>-1.0653309157823996</v>
      </c>
      <c r="L5734" s="6">
        <f t="shared" si="419"/>
        <v>0</v>
      </c>
    </row>
    <row r="5735" spans="1:19" x14ac:dyDescent="0.2">
      <c r="A5735" s="2">
        <v>8</v>
      </c>
      <c r="B5735" s="2">
        <v>27</v>
      </c>
      <c r="C5735" s="2">
        <v>5733</v>
      </c>
      <c r="D5735" s="2">
        <v>10.4</v>
      </c>
      <c r="E5735" s="2">
        <v>55</v>
      </c>
      <c r="F5735" s="1">
        <f t="shared" si="417"/>
        <v>50</v>
      </c>
      <c r="G5735" s="2">
        <v>0</v>
      </c>
      <c r="H5735" s="3">
        <f>G5735/1000*'symulacje godzinowe'!$N$3*'symulacje godzinowe'!$Q$3*'symulacje godzinowe'!$R$3</f>
        <v>0</v>
      </c>
      <c r="I5735" s="3">
        <f>'symulacje godzinowe'!$R$3*'symulacje godzinowe'!$N$3*(E5735-D5735)*'symulacje godzinowe'!$O$3/1000</f>
        <v>1.074566532</v>
      </c>
      <c r="J5735" s="3">
        <f>'symulacje godzinowe'!$R$3*'symulacje godzinowe'!$N$3*(E5735-D5735)^2*'symulacje godzinowe'!$P$3/1000</f>
        <v>1.04091947136E-2</v>
      </c>
      <c r="K5735" s="3">
        <f t="shared" si="418"/>
        <v>-1.0849757267136</v>
      </c>
      <c r="L5735" s="6">
        <f t="shared" si="419"/>
        <v>0</v>
      </c>
    </row>
    <row r="5736" spans="1:19" x14ac:dyDescent="0.2">
      <c r="A5736" s="2">
        <v>8</v>
      </c>
      <c r="B5736" s="2">
        <v>27</v>
      </c>
      <c r="C5736" s="2">
        <v>5734</v>
      </c>
      <c r="D5736" s="2">
        <v>9.6</v>
      </c>
      <c r="E5736" s="2">
        <v>55</v>
      </c>
      <c r="F5736" s="1">
        <f t="shared" si="417"/>
        <v>50</v>
      </c>
      <c r="G5736" s="2">
        <v>0</v>
      </c>
      <c r="H5736" s="3">
        <f>G5736/1000*'symulacje godzinowe'!$N$3*'symulacje godzinowe'!$Q$3*'symulacje godzinowe'!$R$3</f>
        <v>0</v>
      </c>
      <c r="I5736" s="3">
        <f>'symulacje godzinowe'!$R$3*'symulacje godzinowe'!$N$3*(E5736-D5736)*'symulacje godzinowe'!$O$3/1000</f>
        <v>1.0938412679999998</v>
      </c>
      <c r="J5736" s="3">
        <f>'symulacje godzinowe'!$R$3*'symulacje godzinowe'!$N$3*(E5736-D5736)^2*'symulacje godzinowe'!$P$3/1000</f>
        <v>1.0785967833599997E-2</v>
      </c>
      <c r="K5736" s="3">
        <f t="shared" si="418"/>
        <v>-1.1046272358335998</v>
      </c>
      <c r="L5736" s="6">
        <f t="shared" si="419"/>
        <v>0</v>
      </c>
      <c r="O5736" s="21" t="s">
        <v>33</v>
      </c>
    </row>
    <row r="5737" spans="1:19" x14ac:dyDescent="0.2">
      <c r="A5737" s="2">
        <v>8</v>
      </c>
      <c r="B5737" s="2">
        <v>27</v>
      </c>
      <c r="C5737" s="2">
        <v>5735</v>
      </c>
      <c r="D5737" s="2">
        <v>8.8000000000000007</v>
      </c>
      <c r="E5737" s="2">
        <v>55</v>
      </c>
      <c r="F5737" s="1">
        <f t="shared" si="417"/>
        <v>50</v>
      </c>
      <c r="G5737" s="2">
        <v>0</v>
      </c>
      <c r="H5737" s="3">
        <f>G5737/1000*'symulacje godzinowe'!$N$3*'symulacje godzinowe'!$Q$3*'symulacje godzinowe'!$R$3</f>
        <v>0</v>
      </c>
      <c r="I5737" s="3">
        <f>'symulacje godzinowe'!$R$3*'symulacje godzinowe'!$N$3*(E5737-D5737)*'symulacje godzinowe'!$O$3/1000</f>
        <v>1.1131160039999999</v>
      </c>
      <c r="J5737" s="3">
        <f>'symulacje godzinowe'!$R$3*'symulacje godzinowe'!$N$3*(E5737-D5737)^2*'symulacje godzinowe'!$P$3/1000</f>
        <v>1.11694391424E-2</v>
      </c>
      <c r="K5737" s="3">
        <f t="shared" si="418"/>
        <v>-1.1242854431423999</v>
      </c>
      <c r="L5737" s="6">
        <f t="shared" si="419"/>
        <v>0</v>
      </c>
      <c r="M5737" s="21" t="s">
        <v>32</v>
      </c>
      <c r="N5737" s="21" t="s">
        <v>27</v>
      </c>
      <c r="O5737" s="21" t="s">
        <v>31</v>
      </c>
      <c r="P5737" s="21" t="s">
        <v>28</v>
      </c>
      <c r="Q5737" s="21" t="s">
        <v>29</v>
      </c>
      <c r="R5737" s="21" t="s">
        <v>30</v>
      </c>
      <c r="S5737" s="21" t="s">
        <v>26</v>
      </c>
    </row>
    <row r="5738" spans="1:19" x14ac:dyDescent="0.2">
      <c r="A5738" s="2">
        <v>8</v>
      </c>
      <c r="B5738" s="2">
        <v>27</v>
      </c>
      <c r="C5738" s="2">
        <v>5736</v>
      </c>
      <c r="D5738" s="2">
        <v>8</v>
      </c>
      <c r="E5738" s="2">
        <v>55</v>
      </c>
      <c r="F5738" s="1">
        <f t="shared" si="417"/>
        <v>50</v>
      </c>
      <c r="G5738" s="2">
        <v>0</v>
      </c>
      <c r="H5738" s="3">
        <f>G5738/1000*'symulacje godzinowe'!$N$3*'symulacje godzinowe'!$Q$3*'symulacje godzinowe'!$R$3</f>
        <v>0</v>
      </c>
      <c r="I5738" s="3">
        <f>'symulacje godzinowe'!$R$3*'symulacje godzinowe'!$N$3*(E5738-D5738)*'symulacje godzinowe'!$O$3/1000</f>
        <v>1.13239074</v>
      </c>
      <c r="J5738" s="3">
        <f>'symulacje godzinowe'!$R$3*'symulacje godzinowe'!$N$3*(E5738-D5738)^2*'symulacje godzinowe'!$P$3/1000</f>
        <v>1.155960864E-2</v>
      </c>
      <c r="K5738" s="3">
        <f t="shared" si="418"/>
        <v>-1.14395034864</v>
      </c>
      <c r="L5738" s="10">
        <f>SUM(L5715:L5737)</f>
        <v>9881.3769651936018</v>
      </c>
      <c r="M5738" s="19">
        <f>(L5714-4.187*$N$7*$O$7*(F5738-10))*((L5714-4.187*$N$7*$O$7*(F5738-10))&gt;0)</f>
        <v>0</v>
      </c>
      <c r="N5738" s="19">
        <f>M5738/4.187/(F5738-10)*(M5738&gt;0)</f>
        <v>0</v>
      </c>
      <c r="O5738" s="19">
        <f>$P$7-0.5*$N$7*$O$7</f>
        <v>100</v>
      </c>
      <c r="P5738" s="19">
        <f>IF(N5738&lt;O5738,N5738,O5738)</f>
        <v>0</v>
      </c>
      <c r="Q5738" s="19">
        <f>L5738/4.187/(F5738-10)+P5738</f>
        <v>59.000340131320762</v>
      </c>
      <c r="R5738" s="19" t="b">
        <f>Q5738&gt;$N$7*$O$7</f>
        <v>0</v>
      </c>
      <c r="S5738" s="19">
        <f>IF(R5738,(F5738-10)/(50-10),(F5738-10)/(50-10)*Q5738/$N$7/$O$7)</f>
        <v>0.2950017006566038</v>
      </c>
    </row>
    <row r="5739" spans="1:19" x14ac:dyDescent="0.2">
      <c r="A5739" s="2">
        <v>8</v>
      </c>
      <c r="B5739" s="2">
        <v>28</v>
      </c>
      <c r="C5739" s="2">
        <v>5737</v>
      </c>
      <c r="D5739" s="2">
        <v>7.2</v>
      </c>
      <c r="E5739" s="2">
        <v>55</v>
      </c>
      <c r="F5739" s="1">
        <f t="shared" si="417"/>
        <v>50</v>
      </c>
      <c r="G5739" s="2">
        <v>0</v>
      </c>
      <c r="H5739" s="3">
        <f>G5739/1000*'symulacje godzinowe'!$N$3*'symulacje godzinowe'!$Q$3*'symulacje godzinowe'!$R$3</f>
        <v>0</v>
      </c>
      <c r="I5739" s="3">
        <f>'symulacje godzinowe'!$R$3*'symulacje godzinowe'!$N$3*(E5739-D5739)*'symulacje godzinowe'!$O$3/1000</f>
        <v>1.1516654759999998</v>
      </c>
      <c r="J5739" s="3">
        <f>'symulacje godzinowe'!$R$3*'symulacje godzinowe'!$N$3*(E5739-D5739)^2*'symulacje godzinowe'!$P$3/1000</f>
        <v>1.1956476326399998E-2</v>
      </c>
      <c r="K5739" s="3">
        <f t="shared" si="418"/>
        <v>-1.1636219523263998</v>
      </c>
      <c r="L5739" s="6">
        <f>K5739*(K5739&gt;0)*3600</f>
        <v>0</v>
      </c>
    </row>
    <row r="5740" spans="1:19" x14ac:dyDescent="0.2">
      <c r="A5740" s="2">
        <v>8</v>
      </c>
      <c r="B5740" s="2">
        <v>28</v>
      </c>
      <c r="C5740" s="2">
        <v>5738</v>
      </c>
      <c r="D5740" s="2">
        <v>7.2</v>
      </c>
      <c r="E5740" s="2">
        <v>55</v>
      </c>
      <c r="F5740" s="1">
        <f t="shared" si="417"/>
        <v>50</v>
      </c>
      <c r="G5740" s="2">
        <v>0</v>
      </c>
      <c r="H5740" s="3">
        <f>G5740/1000*'symulacje godzinowe'!$N$3*'symulacje godzinowe'!$Q$3*'symulacje godzinowe'!$R$3</f>
        <v>0</v>
      </c>
      <c r="I5740" s="3">
        <f>'symulacje godzinowe'!$R$3*'symulacje godzinowe'!$N$3*(E5740-D5740)*'symulacje godzinowe'!$O$3/1000</f>
        <v>1.1516654759999998</v>
      </c>
      <c r="J5740" s="3">
        <f>'symulacje godzinowe'!$R$3*'symulacje godzinowe'!$N$3*(E5740-D5740)^2*'symulacje godzinowe'!$P$3/1000</f>
        <v>1.1956476326399998E-2</v>
      </c>
      <c r="K5740" s="3">
        <f t="shared" si="418"/>
        <v>-1.1636219523263998</v>
      </c>
      <c r="L5740" s="6">
        <f t="shared" ref="L5740:L5761" si="420">K5740*(K5740&gt;0)*3600</f>
        <v>0</v>
      </c>
    </row>
    <row r="5741" spans="1:19" x14ac:dyDescent="0.2">
      <c r="A5741" s="2">
        <v>8</v>
      </c>
      <c r="B5741" s="2">
        <v>28</v>
      </c>
      <c r="C5741" s="2">
        <v>5739</v>
      </c>
      <c r="D5741" s="2">
        <v>7.3</v>
      </c>
      <c r="E5741" s="2">
        <v>55</v>
      </c>
      <c r="F5741" s="1">
        <f t="shared" si="417"/>
        <v>50</v>
      </c>
      <c r="G5741" s="2">
        <v>0</v>
      </c>
      <c r="H5741" s="3">
        <f>G5741/1000*'symulacje godzinowe'!$N$3*'symulacje godzinowe'!$Q$3*'symulacje godzinowe'!$R$3</f>
        <v>0</v>
      </c>
      <c r="I5741" s="3">
        <f>'symulacje godzinowe'!$R$3*'symulacje godzinowe'!$N$3*(E5741-D5741)*'symulacje godzinowe'!$O$3/1000</f>
        <v>1.149256134</v>
      </c>
      <c r="J5741" s="3">
        <f>'symulacje godzinowe'!$R$3*'symulacje godzinowe'!$N$3*(E5741-D5741)^2*'symulacje godzinowe'!$P$3/1000</f>
        <v>1.1906501558400001E-2</v>
      </c>
      <c r="K5741" s="3">
        <f t="shared" si="418"/>
        <v>-1.1611626355583999</v>
      </c>
      <c r="L5741" s="6">
        <f t="shared" si="420"/>
        <v>0</v>
      </c>
    </row>
    <row r="5742" spans="1:19" x14ac:dyDescent="0.2">
      <c r="A5742" s="2">
        <v>8</v>
      </c>
      <c r="B5742" s="2">
        <v>28</v>
      </c>
      <c r="C5742" s="2">
        <v>5740</v>
      </c>
      <c r="D5742" s="2">
        <v>7.3</v>
      </c>
      <c r="E5742" s="2">
        <v>55</v>
      </c>
      <c r="F5742" s="1">
        <f t="shared" si="417"/>
        <v>50</v>
      </c>
      <c r="G5742" s="2">
        <v>0</v>
      </c>
      <c r="H5742" s="3">
        <f>G5742/1000*'symulacje godzinowe'!$N$3*'symulacje godzinowe'!$Q$3*'symulacje godzinowe'!$R$3</f>
        <v>0</v>
      </c>
      <c r="I5742" s="3">
        <f>'symulacje godzinowe'!$R$3*'symulacje godzinowe'!$N$3*(E5742-D5742)*'symulacje godzinowe'!$O$3/1000</f>
        <v>1.149256134</v>
      </c>
      <c r="J5742" s="3">
        <f>'symulacje godzinowe'!$R$3*'symulacje godzinowe'!$N$3*(E5742-D5742)^2*'symulacje godzinowe'!$P$3/1000</f>
        <v>1.1906501558400001E-2</v>
      </c>
      <c r="K5742" s="3">
        <f t="shared" si="418"/>
        <v>-1.1611626355583999</v>
      </c>
      <c r="L5742" s="6">
        <f t="shared" si="420"/>
        <v>0</v>
      </c>
    </row>
    <row r="5743" spans="1:19" x14ac:dyDescent="0.2">
      <c r="A5743" s="2">
        <v>8</v>
      </c>
      <c r="B5743" s="2">
        <v>28</v>
      </c>
      <c r="C5743" s="2">
        <v>5741</v>
      </c>
      <c r="D5743" s="2">
        <v>8.1999999999999993</v>
      </c>
      <c r="E5743" s="2">
        <v>55</v>
      </c>
      <c r="F5743" s="1">
        <f t="shared" si="417"/>
        <v>50</v>
      </c>
      <c r="G5743" s="2">
        <v>0</v>
      </c>
      <c r="H5743" s="3">
        <f>G5743/1000*'symulacje godzinowe'!$N$3*'symulacje godzinowe'!$Q$3*'symulacje godzinowe'!$R$3</f>
        <v>0</v>
      </c>
      <c r="I5743" s="3">
        <f>'symulacje godzinowe'!$R$3*'symulacje godzinowe'!$N$3*(E5743-D5743)*'symulacje godzinowe'!$O$3/1000</f>
        <v>1.1275720559999998</v>
      </c>
      <c r="J5743" s="3">
        <f>'symulacje godzinowe'!$R$3*'symulacje godzinowe'!$N$3*(E5743-D5743)^2*'symulacje godzinowe'!$P$3/1000</f>
        <v>1.1461438310399998E-2</v>
      </c>
      <c r="K5743" s="3">
        <f t="shared" si="418"/>
        <v>-1.1390334943103997</v>
      </c>
      <c r="L5743" s="6">
        <f t="shared" si="420"/>
        <v>0</v>
      </c>
    </row>
    <row r="5744" spans="1:19" x14ac:dyDescent="0.2">
      <c r="A5744" s="2">
        <v>8</v>
      </c>
      <c r="B5744" s="2">
        <v>28</v>
      </c>
      <c r="C5744" s="2">
        <v>5742</v>
      </c>
      <c r="D5744" s="2">
        <v>9.1</v>
      </c>
      <c r="E5744" s="2">
        <v>55</v>
      </c>
      <c r="F5744" s="1">
        <f t="shared" si="417"/>
        <v>50</v>
      </c>
      <c r="G5744" s="2">
        <v>62.8</v>
      </c>
      <c r="H5744" s="3">
        <f>G5744/1000*'symulacje godzinowe'!$N$3*'symulacje godzinowe'!$Q$3*'symulacje godzinowe'!$R$3</f>
        <v>0.27762379079999999</v>
      </c>
      <c r="I5744" s="3">
        <f>'symulacje godzinowe'!$R$3*'symulacje godzinowe'!$N$3*(E5744-D5744)*'symulacje godzinowe'!$O$3/1000</f>
        <v>1.1058879779999997</v>
      </c>
      <c r="J5744" s="3">
        <f>'symulacje godzinowe'!$R$3*'symulacje godzinowe'!$N$3*(E5744-D5744)^2*'symulacje godzinowe'!$P$3/1000</f>
        <v>1.1024852457599999E-2</v>
      </c>
      <c r="K5744" s="3">
        <f t="shared" si="418"/>
        <v>-0.83928903965759971</v>
      </c>
      <c r="L5744" s="6">
        <f t="shared" si="420"/>
        <v>0</v>
      </c>
    </row>
    <row r="5745" spans="1:15" x14ac:dyDescent="0.2">
      <c r="A5745" s="2">
        <v>8</v>
      </c>
      <c r="B5745" s="2">
        <v>28</v>
      </c>
      <c r="C5745" s="2">
        <v>5743</v>
      </c>
      <c r="D5745" s="2">
        <v>10</v>
      </c>
      <c r="E5745" s="2">
        <v>55</v>
      </c>
      <c r="F5745" s="1">
        <f t="shared" si="417"/>
        <v>50</v>
      </c>
      <c r="G5745" s="2">
        <v>115.3</v>
      </c>
      <c r="H5745" s="3">
        <f>G5745/1000*'symulacje godzinowe'!$N$3*'symulacje godzinowe'!$Q$3*'symulacje godzinowe'!$R$3</f>
        <v>0.50971374330000008</v>
      </c>
      <c r="I5745" s="3">
        <f>'symulacje godzinowe'!$R$3*'symulacje godzinowe'!$N$3*(E5745-D5745)*'symulacje godzinowe'!$O$3/1000</f>
        <v>1.0842038999999999</v>
      </c>
      <c r="J5745" s="3">
        <f>'symulacje godzinowe'!$R$3*'symulacje godzinowe'!$N$3*(E5745-D5745)^2*'symulacje godzinowe'!$P$3/1000</f>
        <v>1.0596744E-2</v>
      </c>
      <c r="K5745" s="3">
        <f t="shared" si="418"/>
        <v>-0.5850869006999998</v>
      </c>
      <c r="L5745" s="6">
        <f t="shared" si="420"/>
        <v>0</v>
      </c>
    </row>
    <row r="5746" spans="1:15" x14ac:dyDescent="0.2">
      <c r="A5746" s="2">
        <v>8</v>
      </c>
      <c r="B5746" s="2">
        <v>28</v>
      </c>
      <c r="C5746" s="2">
        <v>5744</v>
      </c>
      <c r="D5746" s="2">
        <v>11.3</v>
      </c>
      <c r="E5746" s="2">
        <v>55</v>
      </c>
      <c r="F5746" s="1">
        <f t="shared" si="417"/>
        <v>50</v>
      </c>
      <c r="G5746" s="2">
        <v>223.8</v>
      </c>
      <c r="H5746" s="3">
        <f>G5746/1000*'symulacje godzinowe'!$N$3*'symulacje godzinowe'!$Q$3*'symulacje godzinowe'!$R$3</f>
        <v>0.98936631180000001</v>
      </c>
      <c r="I5746" s="3">
        <f>'symulacje godzinowe'!$R$3*'symulacje godzinowe'!$N$3*(E5746-D5746)*'symulacje godzinowe'!$O$3/1000</f>
        <v>1.0528824540000001</v>
      </c>
      <c r="J5746" s="3">
        <f>'symulacje godzinowe'!$R$3*'symulacje godzinowe'!$N$3*(E5746-D5746)^2*'symulacje godzinowe'!$P$3/1000</f>
        <v>9.9933313824000017E-3</v>
      </c>
      <c r="K5746" s="3">
        <f t="shared" si="418"/>
        <v>-7.350947358240012E-2</v>
      </c>
      <c r="L5746" s="6">
        <f t="shared" si="420"/>
        <v>0</v>
      </c>
    </row>
    <row r="5747" spans="1:15" x14ac:dyDescent="0.2">
      <c r="A5747" s="2">
        <v>8</v>
      </c>
      <c r="B5747" s="2">
        <v>28</v>
      </c>
      <c r="C5747" s="2">
        <v>5745</v>
      </c>
      <c r="D5747" s="2">
        <v>12.7</v>
      </c>
      <c r="E5747" s="2">
        <v>55</v>
      </c>
      <c r="F5747" s="1">
        <f t="shared" si="417"/>
        <v>50</v>
      </c>
      <c r="G5747" s="2">
        <v>300.3</v>
      </c>
      <c r="H5747" s="3">
        <f>G5747/1000*'symulacje godzinowe'!$N$3*'symulacje godzinowe'!$Q$3*'symulacje godzinowe'!$R$3</f>
        <v>1.3275545283000001</v>
      </c>
      <c r="I5747" s="3">
        <f>'symulacje godzinowe'!$R$3*'symulacje godzinowe'!$N$3*(E5747-D5747)*'symulacje godzinowe'!$O$3/1000</f>
        <v>1.019151666</v>
      </c>
      <c r="J5747" s="3">
        <f>'symulacje godzinowe'!$R$3*'symulacje godzinowe'!$N$3*(E5747-D5747)^2*'symulacje godzinowe'!$P$3/1000</f>
        <v>9.3632829983999986E-3</v>
      </c>
      <c r="K5747" s="3">
        <f t="shared" si="418"/>
        <v>0.29903957930160013</v>
      </c>
      <c r="L5747" s="6">
        <f t="shared" si="420"/>
        <v>1076.5424854857604</v>
      </c>
    </row>
    <row r="5748" spans="1:15" x14ac:dyDescent="0.2">
      <c r="A5748" s="2">
        <v>8</v>
      </c>
      <c r="B5748" s="2">
        <v>28</v>
      </c>
      <c r="C5748" s="2">
        <v>5746</v>
      </c>
      <c r="D5748" s="2">
        <v>14</v>
      </c>
      <c r="E5748" s="2">
        <v>55</v>
      </c>
      <c r="F5748" s="1">
        <f t="shared" si="417"/>
        <v>50</v>
      </c>
      <c r="G5748" s="2">
        <v>432.2</v>
      </c>
      <c r="H5748" s="3">
        <f>G5748/1000*'symulacje godzinowe'!$N$3*'symulacje godzinowe'!$Q$3*'symulacje godzinowe'!$R$3</f>
        <v>1.9106529042</v>
      </c>
      <c r="I5748" s="3">
        <f>'symulacje godzinowe'!$R$3*'symulacje godzinowe'!$N$3*(E5748-D5748)*'symulacje godzinowe'!$O$3/1000</f>
        <v>0.98783021999999998</v>
      </c>
      <c r="J5748" s="3">
        <f>'symulacje godzinowe'!$R$3*'symulacje godzinowe'!$N$3*(E5748-D5748)^2*'symulacje godzinowe'!$P$3/1000</f>
        <v>8.7966057599999994E-3</v>
      </c>
      <c r="K5748" s="3">
        <f t="shared" si="418"/>
        <v>0.91402607844000006</v>
      </c>
      <c r="L5748" s="6">
        <f t="shared" si="420"/>
        <v>3290.4938823840002</v>
      </c>
    </row>
    <row r="5749" spans="1:15" x14ac:dyDescent="0.2">
      <c r="A5749" s="2">
        <v>8</v>
      </c>
      <c r="B5749" s="2">
        <v>28</v>
      </c>
      <c r="C5749" s="2">
        <v>5747</v>
      </c>
      <c r="D5749" s="2">
        <v>14.3</v>
      </c>
      <c r="E5749" s="2">
        <v>55</v>
      </c>
      <c r="F5749" s="1">
        <f t="shared" si="417"/>
        <v>50</v>
      </c>
      <c r="G5749" s="2">
        <v>492</v>
      </c>
      <c r="H5749" s="3">
        <f>G5749/1000*'symulacje godzinowe'!$N$3*'symulacje godzinowe'!$Q$3*'symulacje godzinowe'!$R$3</f>
        <v>2.1750144119999999</v>
      </c>
      <c r="I5749" s="3">
        <f>'symulacje godzinowe'!$R$3*'symulacje godzinowe'!$N$3*(E5749-D5749)*'symulacje godzinowe'!$O$3/1000</f>
        <v>0.98060219400000004</v>
      </c>
      <c r="J5749" s="3">
        <f>'symulacje godzinowe'!$R$3*'symulacje godzinowe'!$N$3*(E5749-D5749)^2*'symulacje godzinowe'!$P$3/1000</f>
        <v>8.6683459104000011E-3</v>
      </c>
      <c r="K5749" s="3">
        <f t="shared" si="418"/>
        <v>1.1857438720895999</v>
      </c>
      <c r="L5749" s="6">
        <f t="shared" si="420"/>
        <v>4268.6779395225594</v>
      </c>
    </row>
    <row r="5750" spans="1:15" x14ac:dyDescent="0.2">
      <c r="A5750" s="2">
        <v>8</v>
      </c>
      <c r="B5750" s="2">
        <v>28</v>
      </c>
      <c r="C5750" s="2">
        <v>5748</v>
      </c>
      <c r="D5750" s="2">
        <v>14.5</v>
      </c>
      <c r="E5750" s="2">
        <v>55</v>
      </c>
      <c r="F5750" s="1">
        <f t="shared" si="417"/>
        <v>50</v>
      </c>
      <c r="G5750" s="2">
        <v>557.20000000000005</v>
      </c>
      <c r="H5750" s="3">
        <f>G5750/1000*'symulacje godzinowe'!$N$3*'symulacje godzinowe'!$Q$3*'symulacje godzinowe'!$R$3</f>
        <v>2.4632480292000003</v>
      </c>
      <c r="I5750" s="3">
        <f>'symulacje godzinowe'!$R$3*'symulacje godzinowe'!$N$3*(E5750-D5750)*'symulacje godzinowe'!$O$3/1000</f>
        <v>0.97578350999999985</v>
      </c>
      <c r="J5750" s="3">
        <f>'symulacje godzinowe'!$R$3*'symulacje godzinowe'!$N$3*(E5750-D5750)^2*'symulacje godzinowe'!$P$3/1000</f>
        <v>8.5833626400000015E-3</v>
      </c>
      <c r="K5750" s="3">
        <f t="shared" si="418"/>
        <v>1.4788811565600004</v>
      </c>
      <c r="L5750" s="6">
        <f t="shared" si="420"/>
        <v>5323.9721636160011</v>
      </c>
    </row>
    <row r="5751" spans="1:15" x14ac:dyDescent="0.2">
      <c r="A5751" s="2">
        <v>8</v>
      </c>
      <c r="B5751" s="2">
        <v>28</v>
      </c>
      <c r="C5751" s="2">
        <v>5749</v>
      </c>
      <c r="D5751" s="2">
        <v>14.8</v>
      </c>
      <c r="E5751" s="2">
        <v>55</v>
      </c>
      <c r="F5751" s="1">
        <f t="shared" si="417"/>
        <v>50</v>
      </c>
      <c r="G5751" s="2">
        <v>517.5</v>
      </c>
      <c r="H5751" s="3">
        <f>G5751/1000*'symulacje godzinowe'!$N$3*'symulacje godzinowe'!$Q$3*'symulacje godzinowe'!$R$3</f>
        <v>2.2877438175</v>
      </c>
      <c r="I5751" s="3">
        <f>'symulacje godzinowe'!$R$3*'symulacje godzinowe'!$N$3*(E5751-D5751)*'symulacje godzinowe'!$O$3/1000</f>
        <v>0.96855548400000002</v>
      </c>
      <c r="J5751" s="3">
        <f>'symulacje godzinowe'!$R$3*'symulacje godzinowe'!$N$3*(E5751-D5751)^2*'symulacje godzinowe'!$P$3/1000</f>
        <v>8.4566726783999995E-3</v>
      </c>
      <c r="K5751" s="3">
        <f t="shared" si="418"/>
        <v>1.3107316608216002</v>
      </c>
      <c r="L5751" s="6">
        <f t="shared" si="420"/>
        <v>4718.6339789577605</v>
      </c>
    </row>
    <row r="5752" spans="1:15" x14ac:dyDescent="0.2">
      <c r="A5752" s="2">
        <v>8</v>
      </c>
      <c r="B5752" s="2">
        <v>28</v>
      </c>
      <c r="C5752" s="2">
        <v>5750</v>
      </c>
      <c r="D5752" s="2">
        <v>15.1</v>
      </c>
      <c r="E5752" s="2">
        <v>55</v>
      </c>
      <c r="F5752" s="1">
        <f t="shared" si="417"/>
        <v>50</v>
      </c>
      <c r="G5752" s="2">
        <v>438.1</v>
      </c>
      <c r="H5752" s="3">
        <f>G5752/1000*'symulacje godzinowe'!$N$3*'symulacje godzinowe'!$Q$3*'symulacje godzinowe'!$R$3</f>
        <v>1.9367353941000001</v>
      </c>
      <c r="I5752" s="3">
        <f>'symulacje godzinowe'!$R$3*'symulacje godzinowe'!$N$3*(E5752-D5752)*'symulacje godzinowe'!$O$3/1000</f>
        <v>0.96132745799999986</v>
      </c>
      <c r="J5752" s="3">
        <f>'symulacje godzinowe'!$R$3*'symulacje godzinowe'!$N$3*(E5752-D5752)^2*'symulacje godzinowe'!$P$3/1000</f>
        <v>8.3309246496000005E-3</v>
      </c>
      <c r="K5752" s="3">
        <f t="shared" si="418"/>
        <v>0.96707701145040026</v>
      </c>
      <c r="L5752" s="6">
        <f t="shared" si="420"/>
        <v>3481.4772412214411</v>
      </c>
    </row>
    <row r="5753" spans="1:15" x14ac:dyDescent="0.2">
      <c r="A5753" s="2">
        <v>8</v>
      </c>
      <c r="B5753" s="2">
        <v>28</v>
      </c>
      <c r="C5753" s="2">
        <v>5751</v>
      </c>
      <c r="D5753" s="2">
        <v>15.3</v>
      </c>
      <c r="E5753" s="2">
        <v>55</v>
      </c>
      <c r="F5753" s="1">
        <f t="shared" si="417"/>
        <v>50</v>
      </c>
      <c r="G5753" s="2">
        <v>310.5</v>
      </c>
      <c r="H5753" s="3">
        <f>G5753/1000*'symulacje godzinowe'!$N$3*'symulacje godzinowe'!$Q$3*'symulacje godzinowe'!$R$3</f>
        <v>1.3726462905000001</v>
      </c>
      <c r="I5753" s="3">
        <f>'symulacje godzinowe'!$R$3*'symulacje godzinowe'!$N$3*(E5753-D5753)*'symulacje godzinowe'!$O$3/1000</f>
        <v>0.9565087739999999</v>
      </c>
      <c r="J5753" s="3">
        <f>'symulacje godzinowe'!$R$3*'symulacje godzinowe'!$N$3*(E5753-D5753)^2*'symulacje godzinowe'!$P$3/1000</f>
        <v>8.2476159264000017E-3</v>
      </c>
      <c r="K5753" s="3">
        <f t="shared" si="418"/>
        <v>0.40788990057360019</v>
      </c>
      <c r="L5753" s="6">
        <f t="shared" si="420"/>
        <v>1468.4036420649606</v>
      </c>
    </row>
    <row r="5754" spans="1:15" x14ac:dyDescent="0.2">
      <c r="A5754" s="2">
        <v>8</v>
      </c>
      <c r="B5754" s="2">
        <v>28</v>
      </c>
      <c r="C5754" s="2">
        <v>5752</v>
      </c>
      <c r="D5754" s="2">
        <v>15.6</v>
      </c>
      <c r="E5754" s="2">
        <v>55</v>
      </c>
      <c r="F5754" s="1">
        <f t="shared" si="417"/>
        <v>50</v>
      </c>
      <c r="G5754" s="2">
        <v>213.7</v>
      </c>
      <c r="H5754" s="3">
        <f>G5754/1000*'symulacje godzinowe'!$N$3*'symulacje godzinowe'!$Q$3*'symulacje godzinowe'!$R$3</f>
        <v>0.94471662570000015</v>
      </c>
      <c r="I5754" s="3">
        <f>'symulacje godzinowe'!$R$3*'symulacje godzinowe'!$N$3*(E5754-D5754)*'symulacje godzinowe'!$O$3/1000</f>
        <v>0.94928074799999995</v>
      </c>
      <c r="J5754" s="3">
        <f>'symulacje godzinowe'!$R$3*'symulacje godzinowe'!$N$3*(E5754-D5754)^2*'symulacje godzinowe'!$P$3/1000</f>
        <v>8.123437785599999E-3</v>
      </c>
      <c r="K5754" s="3">
        <f t="shared" si="418"/>
        <v>-1.2687560085599806E-2</v>
      </c>
      <c r="L5754" s="6">
        <f t="shared" si="420"/>
        <v>0</v>
      </c>
    </row>
    <row r="5755" spans="1:15" x14ac:dyDescent="0.2">
      <c r="A5755" s="2">
        <v>8</v>
      </c>
      <c r="B5755" s="2">
        <v>28</v>
      </c>
      <c r="C5755" s="2">
        <v>5753</v>
      </c>
      <c r="D5755" s="2">
        <v>15</v>
      </c>
      <c r="E5755" s="2">
        <v>55</v>
      </c>
      <c r="F5755" s="1">
        <f t="shared" si="417"/>
        <v>50</v>
      </c>
      <c r="G5755" s="2">
        <v>121</v>
      </c>
      <c r="H5755" s="3">
        <f>G5755/1000*'symulacje godzinowe'!$N$3*'symulacje godzinowe'!$Q$3*'symulacje godzinowe'!$R$3</f>
        <v>0.53491208099999998</v>
      </c>
      <c r="I5755" s="3">
        <f>'symulacje godzinowe'!$R$3*'symulacje godzinowe'!$N$3*(E5755-D5755)*'symulacje godzinowe'!$O$3/1000</f>
        <v>0.96373679999999995</v>
      </c>
      <c r="J5755" s="3">
        <f>'symulacje godzinowe'!$R$3*'symulacje godzinowe'!$N$3*(E5755-D5755)^2*'symulacje godzinowe'!$P$3/1000</f>
        <v>8.3727359999999987E-3</v>
      </c>
      <c r="K5755" s="3">
        <f t="shared" si="418"/>
        <v>-0.43719745499999996</v>
      </c>
      <c r="L5755" s="6">
        <f t="shared" si="420"/>
        <v>0</v>
      </c>
    </row>
    <row r="5756" spans="1:15" x14ac:dyDescent="0.2">
      <c r="A5756" s="2">
        <v>8</v>
      </c>
      <c r="B5756" s="2">
        <v>28</v>
      </c>
      <c r="C5756" s="2">
        <v>5754</v>
      </c>
      <c r="D5756" s="2">
        <v>14.4</v>
      </c>
      <c r="E5756" s="2">
        <v>55</v>
      </c>
      <c r="F5756" s="1">
        <f t="shared" si="417"/>
        <v>50</v>
      </c>
      <c r="G5756" s="2">
        <v>23.3</v>
      </c>
      <c r="H5756" s="3">
        <f>G5756/1000*'symulacje godzinowe'!$N$3*'symulacje godzinowe'!$Q$3*'symulacje godzinowe'!$R$3</f>
        <v>0.10300373130000001</v>
      </c>
      <c r="I5756" s="3">
        <f>'symulacje godzinowe'!$R$3*'symulacje godzinowe'!$N$3*(E5756-D5756)*'symulacje godzinowe'!$O$3/1000</f>
        <v>0.97819285199999995</v>
      </c>
      <c r="J5756" s="3">
        <f>'symulacje godzinowe'!$R$3*'symulacje godzinowe'!$N$3*(E5756-D5756)^2*'symulacje godzinowe'!$P$3/1000</f>
        <v>8.6258019456000017E-3</v>
      </c>
      <c r="K5756" s="3">
        <f t="shared" si="418"/>
        <v>-0.88381492264560002</v>
      </c>
      <c r="L5756" s="6">
        <f t="shared" si="420"/>
        <v>0</v>
      </c>
    </row>
    <row r="5757" spans="1:15" x14ac:dyDescent="0.2">
      <c r="A5757" s="2">
        <v>8</v>
      </c>
      <c r="B5757" s="2">
        <v>28</v>
      </c>
      <c r="C5757" s="2">
        <v>5755</v>
      </c>
      <c r="D5757" s="2">
        <v>13.8</v>
      </c>
      <c r="E5757" s="2">
        <v>55</v>
      </c>
      <c r="F5757" s="1">
        <f t="shared" ref="F5757:F5820" si="421">E5757-5</f>
        <v>50</v>
      </c>
      <c r="G5757" s="2">
        <v>0</v>
      </c>
      <c r="H5757" s="3">
        <f>G5757/1000*'symulacje godzinowe'!$N$3*'symulacje godzinowe'!$Q$3*'symulacje godzinowe'!$R$3</f>
        <v>0</v>
      </c>
      <c r="I5757" s="3">
        <f>'symulacje godzinowe'!$R$3*'symulacje godzinowe'!$N$3*(E5757-D5757)*'symulacje godzinowe'!$O$3/1000</f>
        <v>0.99264890400000005</v>
      </c>
      <c r="J5757" s="3">
        <f>'symulacje godzinowe'!$R$3*'symulacje godzinowe'!$N$3*(E5757-D5757)^2*'symulacje godzinowe'!$P$3/1000</f>
        <v>8.8826356224000012E-3</v>
      </c>
      <c r="K5757" s="3">
        <f t="shared" ref="K5757:K5820" si="422">H5757-I5757-J5757</f>
        <v>-1.0015315396224</v>
      </c>
      <c r="L5757" s="6">
        <f t="shared" si="420"/>
        <v>0</v>
      </c>
    </row>
    <row r="5758" spans="1:15" x14ac:dyDescent="0.2">
      <c r="A5758" s="2">
        <v>8</v>
      </c>
      <c r="B5758" s="2">
        <v>28</v>
      </c>
      <c r="C5758" s="2">
        <v>5756</v>
      </c>
      <c r="D5758" s="2">
        <v>12.9</v>
      </c>
      <c r="E5758" s="2">
        <v>55</v>
      </c>
      <c r="F5758" s="1">
        <f t="shared" si="421"/>
        <v>50</v>
      </c>
      <c r="G5758" s="2">
        <v>0</v>
      </c>
      <c r="H5758" s="3">
        <f>G5758/1000*'symulacje godzinowe'!$N$3*'symulacje godzinowe'!$Q$3*'symulacje godzinowe'!$R$3</f>
        <v>0</v>
      </c>
      <c r="I5758" s="3">
        <f>'symulacje godzinowe'!$R$3*'symulacje godzinowe'!$N$3*(E5758-D5758)*'symulacje godzinowe'!$O$3/1000</f>
        <v>1.014332982</v>
      </c>
      <c r="J5758" s="3">
        <f>'symulacje godzinowe'!$R$3*'symulacje godzinowe'!$N$3*(E5758-D5758)^2*'symulacje godzinowe'!$P$3/1000</f>
        <v>9.2749506335999994E-3</v>
      </c>
      <c r="K5758" s="3">
        <f t="shared" si="422"/>
        <v>-1.0236079326336001</v>
      </c>
      <c r="L5758" s="6">
        <f t="shared" si="420"/>
        <v>0</v>
      </c>
    </row>
    <row r="5759" spans="1:15" x14ac:dyDescent="0.2">
      <c r="A5759" s="2">
        <v>8</v>
      </c>
      <c r="B5759" s="2">
        <v>28</v>
      </c>
      <c r="C5759" s="2">
        <v>5757</v>
      </c>
      <c r="D5759" s="2">
        <v>12</v>
      </c>
      <c r="E5759" s="2">
        <v>55</v>
      </c>
      <c r="F5759" s="1">
        <f t="shared" si="421"/>
        <v>50</v>
      </c>
      <c r="G5759" s="2">
        <v>0</v>
      </c>
      <c r="H5759" s="3">
        <f>G5759/1000*'symulacje godzinowe'!$N$3*'symulacje godzinowe'!$Q$3*'symulacje godzinowe'!$R$3</f>
        <v>0</v>
      </c>
      <c r="I5759" s="3">
        <f>'symulacje godzinowe'!$R$3*'symulacje godzinowe'!$N$3*(E5759-D5759)*'symulacje godzinowe'!$O$3/1000</f>
        <v>1.0360170599999998</v>
      </c>
      <c r="J5759" s="3">
        <f>'symulacje godzinowe'!$R$3*'symulacje godzinowe'!$N$3*(E5759-D5759)^2*'symulacje godzinowe'!$P$3/1000</f>
        <v>9.6757430400000004E-3</v>
      </c>
      <c r="K5759" s="3">
        <f t="shared" si="422"/>
        <v>-1.0456928030399999</v>
      </c>
      <c r="L5759" s="6">
        <f t="shared" si="420"/>
        <v>0</v>
      </c>
    </row>
    <row r="5760" spans="1:15" x14ac:dyDescent="0.2">
      <c r="A5760" s="2">
        <v>8</v>
      </c>
      <c r="B5760" s="2">
        <v>28</v>
      </c>
      <c r="C5760" s="2">
        <v>5758</v>
      </c>
      <c r="D5760" s="2">
        <v>11.1</v>
      </c>
      <c r="E5760" s="2">
        <v>55</v>
      </c>
      <c r="F5760" s="1">
        <f t="shared" si="421"/>
        <v>50</v>
      </c>
      <c r="G5760" s="2">
        <v>0</v>
      </c>
      <c r="H5760" s="3">
        <f>G5760/1000*'symulacje godzinowe'!$N$3*'symulacje godzinowe'!$Q$3*'symulacje godzinowe'!$R$3</f>
        <v>0</v>
      </c>
      <c r="I5760" s="3">
        <f>'symulacje godzinowe'!$R$3*'symulacje godzinowe'!$N$3*(E5760-D5760)*'symulacje godzinowe'!$O$3/1000</f>
        <v>1.0577011379999999</v>
      </c>
      <c r="J5760" s="3">
        <f>'symulacje godzinowe'!$R$3*'symulacje godzinowe'!$N$3*(E5760-D5760)^2*'symulacje godzinowe'!$P$3/1000</f>
        <v>1.0085012841599997E-2</v>
      </c>
      <c r="K5760" s="3">
        <f t="shared" si="422"/>
        <v>-1.0677861508415998</v>
      </c>
      <c r="L5760" s="6">
        <f t="shared" si="420"/>
        <v>0</v>
      </c>
      <c r="O5760" s="21" t="s">
        <v>33</v>
      </c>
    </row>
    <row r="5761" spans="1:19" x14ac:dyDescent="0.2">
      <c r="A5761" s="2">
        <v>8</v>
      </c>
      <c r="B5761" s="2">
        <v>28</v>
      </c>
      <c r="C5761" s="2">
        <v>5759</v>
      </c>
      <c r="D5761" s="2">
        <v>11.1</v>
      </c>
      <c r="E5761" s="2">
        <v>55</v>
      </c>
      <c r="F5761" s="1">
        <f t="shared" si="421"/>
        <v>50</v>
      </c>
      <c r="G5761" s="2">
        <v>0</v>
      </c>
      <c r="H5761" s="3">
        <f>G5761/1000*'symulacje godzinowe'!$N$3*'symulacje godzinowe'!$Q$3*'symulacje godzinowe'!$R$3</f>
        <v>0</v>
      </c>
      <c r="I5761" s="3">
        <f>'symulacje godzinowe'!$R$3*'symulacje godzinowe'!$N$3*(E5761-D5761)*'symulacje godzinowe'!$O$3/1000</f>
        <v>1.0577011379999999</v>
      </c>
      <c r="J5761" s="3">
        <f>'symulacje godzinowe'!$R$3*'symulacje godzinowe'!$N$3*(E5761-D5761)^2*'symulacje godzinowe'!$P$3/1000</f>
        <v>1.0085012841599997E-2</v>
      </c>
      <c r="K5761" s="3">
        <f t="shared" si="422"/>
        <v>-1.0677861508415998</v>
      </c>
      <c r="L5761" s="6">
        <f t="shared" si="420"/>
        <v>0</v>
      </c>
      <c r="M5761" s="21" t="s">
        <v>32</v>
      </c>
      <c r="N5761" s="21" t="s">
        <v>27</v>
      </c>
      <c r="O5761" s="21" t="s">
        <v>31</v>
      </c>
      <c r="P5761" s="21" t="s">
        <v>28</v>
      </c>
      <c r="Q5761" s="21" t="s">
        <v>29</v>
      </c>
      <c r="R5761" s="21" t="s">
        <v>30</v>
      </c>
      <c r="S5761" s="21" t="s">
        <v>26</v>
      </c>
    </row>
    <row r="5762" spans="1:19" x14ac:dyDescent="0.2">
      <c r="A5762" s="2">
        <v>8</v>
      </c>
      <c r="B5762" s="2">
        <v>28</v>
      </c>
      <c r="C5762" s="2">
        <v>5760</v>
      </c>
      <c r="D5762" s="2">
        <v>11</v>
      </c>
      <c r="E5762" s="2">
        <v>55</v>
      </c>
      <c r="F5762" s="1">
        <f t="shared" si="421"/>
        <v>50</v>
      </c>
      <c r="G5762" s="2">
        <v>0</v>
      </c>
      <c r="H5762" s="3">
        <f>G5762/1000*'symulacje godzinowe'!$N$3*'symulacje godzinowe'!$Q$3*'symulacje godzinowe'!$R$3</f>
        <v>0</v>
      </c>
      <c r="I5762" s="3">
        <f>'symulacje godzinowe'!$R$3*'symulacje godzinowe'!$N$3*(E5762-D5762)*'symulacje godzinowe'!$O$3/1000</f>
        <v>1.0601104800000001</v>
      </c>
      <c r="J5762" s="3">
        <f>'symulacje godzinowe'!$R$3*'symulacje godzinowe'!$N$3*(E5762-D5762)^2*'symulacje godzinowe'!$P$3/1000</f>
        <v>1.0131010559999999E-2</v>
      </c>
      <c r="K5762" s="3">
        <f t="shared" si="422"/>
        <v>-1.0702414905600002</v>
      </c>
      <c r="L5762" s="10">
        <f>SUM(L5739:L5761)</f>
        <v>23628.201333252484</v>
      </c>
      <c r="M5762" s="19">
        <f>(L5738-4.187*$N$7*$O$7*(F5762-10))*((L5738-4.187*$N$7*$O$7*(F5762-10))&gt;0)</f>
        <v>0</v>
      </c>
      <c r="N5762" s="19">
        <f>M5762/4.187/(F5762-10)*(M5762&gt;0)</f>
        <v>0</v>
      </c>
      <c r="O5762" s="19">
        <f>$P$7-0.5*$N$7*$O$7</f>
        <v>100</v>
      </c>
      <c r="P5762" s="19">
        <f>IF(N5762&lt;O5762,N5762,O5762)</f>
        <v>0</v>
      </c>
      <c r="Q5762" s="19">
        <f>L5762/4.187/(F5762-10)+P5762</f>
        <v>141.08073401750943</v>
      </c>
      <c r="R5762" s="19" t="b">
        <f>Q5762&gt;$N$7*$O$7</f>
        <v>0</v>
      </c>
      <c r="S5762" s="19">
        <f>IF(R5762,(F5762-10)/(50-10),(F5762-10)/(50-10)*Q5762/$N$7/$O$7)</f>
        <v>0.70540367008754712</v>
      </c>
    </row>
    <row r="5763" spans="1:19" x14ac:dyDescent="0.2">
      <c r="A5763" s="2">
        <v>8</v>
      </c>
      <c r="B5763" s="2">
        <v>29</v>
      </c>
      <c r="C5763" s="2">
        <v>5761</v>
      </c>
      <c r="D5763" s="2">
        <v>11</v>
      </c>
      <c r="E5763" s="2">
        <v>55</v>
      </c>
      <c r="F5763" s="1">
        <f t="shared" si="421"/>
        <v>50</v>
      </c>
      <c r="G5763" s="2">
        <v>0</v>
      </c>
      <c r="H5763" s="3">
        <f>G5763/1000*'symulacje godzinowe'!$N$3*'symulacje godzinowe'!$Q$3*'symulacje godzinowe'!$R$3</f>
        <v>0</v>
      </c>
      <c r="I5763" s="3">
        <f>'symulacje godzinowe'!$R$3*'symulacje godzinowe'!$N$3*(E5763-D5763)*'symulacje godzinowe'!$O$3/1000</f>
        <v>1.0601104800000001</v>
      </c>
      <c r="J5763" s="3">
        <f>'symulacje godzinowe'!$R$3*'symulacje godzinowe'!$N$3*(E5763-D5763)^2*'symulacje godzinowe'!$P$3/1000</f>
        <v>1.0131010559999999E-2</v>
      </c>
      <c r="K5763" s="3">
        <f t="shared" si="422"/>
        <v>-1.0702414905600002</v>
      </c>
      <c r="L5763" s="6">
        <f>K5763*(K5763&gt;0)*3600</f>
        <v>0</v>
      </c>
    </row>
    <row r="5764" spans="1:19" x14ac:dyDescent="0.2">
      <c r="A5764" s="2">
        <v>8</v>
      </c>
      <c r="B5764" s="2">
        <v>29</v>
      </c>
      <c r="C5764" s="2">
        <v>5762</v>
      </c>
      <c r="D5764" s="2">
        <v>10.9</v>
      </c>
      <c r="E5764" s="2">
        <v>55</v>
      </c>
      <c r="F5764" s="1">
        <f t="shared" si="421"/>
        <v>50</v>
      </c>
      <c r="G5764" s="2">
        <v>0</v>
      </c>
      <c r="H5764" s="3">
        <f>G5764/1000*'symulacje godzinowe'!$N$3*'symulacje godzinowe'!$Q$3*'symulacje godzinowe'!$R$3</f>
        <v>0</v>
      </c>
      <c r="I5764" s="3">
        <f>'symulacje godzinowe'!$R$3*'symulacje godzinowe'!$N$3*(E5764-D5764)*'symulacje godzinowe'!$O$3/1000</f>
        <v>1.0625198220000001</v>
      </c>
      <c r="J5764" s="3">
        <f>'symulacje godzinowe'!$R$3*'symulacje godzinowe'!$N$3*(E5764-D5764)^2*'symulacje godzinowe'!$P$3/1000</f>
        <v>1.01771129376E-2</v>
      </c>
      <c r="K5764" s="3">
        <f t="shared" si="422"/>
        <v>-1.0726969349376001</v>
      </c>
      <c r="L5764" s="6">
        <f t="shared" ref="L5764:L5785" si="423">K5764*(K5764&gt;0)*3600</f>
        <v>0</v>
      </c>
    </row>
    <row r="5765" spans="1:19" x14ac:dyDescent="0.2">
      <c r="A5765" s="2">
        <v>8</v>
      </c>
      <c r="B5765" s="2">
        <v>29</v>
      </c>
      <c r="C5765" s="2">
        <v>5763</v>
      </c>
      <c r="D5765" s="2">
        <v>10.9</v>
      </c>
      <c r="E5765" s="2">
        <v>55</v>
      </c>
      <c r="F5765" s="1">
        <f t="shared" si="421"/>
        <v>50</v>
      </c>
      <c r="G5765" s="2">
        <v>0</v>
      </c>
      <c r="H5765" s="3">
        <f>G5765/1000*'symulacje godzinowe'!$N$3*'symulacje godzinowe'!$Q$3*'symulacje godzinowe'!$R$3</f>
        <v>0</v>
      </c>
      <c r="I5765" s="3">
        <f>'symulacje godzinowe'!$R$3*'symulacje godzinowe'!$N$3*(E5765-D5765)*'symulacje godzinowe'!$O$3/1000</f>
        <v>1.0625198220000001</v>
      </c>
      <c r="J5765" s="3">
        <f>'symulacje godzinowe'!$R$3*'symulacje godzinowe'!$N$3*(E5765-D5765)^2*'symulacje godzinowe'!$P$3/1000</f>
        <v>1.01771129376E-2</v>
      </c>
      <c r="K5765" s="3">
        <f t="shared" si="422"/>
        <v>-1.0726969349376001</v>
      </c>
      <c r="L5765" s="6">
        <f t="shared" si="423"/>
        <v>0</v>
      </c>
    </row>
    <row r="5766" spans="1:19" x14ac:dyDescent="0.2">
      <c r="A5766" s="2">
        <v>8</v>
      </c>
      <c r="B5766" s="2">
        <v>29</v>
      </c>
      <c r="C5766" s="2">
        <v>5764</v>
      </c>
      <c r="D5766" s="2">
        <v>10.8</v>
      </c>
      <c r="E5766" s="2">
        <v>55</v>
      </c>
      <c r="F5766" s="1">
        <f t="shared" si="421"/>
        <v>50</v>
      </c>
      <c r="G5766" s="2">
        <v>0</v>
      </c>
      <c r="H5766" s="3">
        <f>G5766/1000*'symulacje godzinowe'!$N$3*'symulacje godzinowe'!$Q$3*'symulacje godzinowe'!$R$3</f>
        <v>0</v>
      </c>
      <c r="I5766" s="3">
        <f>'symulacje godzinowe'!$R$3*'symulacje godzinowe'!$N$3*(E5766-D5766)*'symulacje godzinowe'!$O$3/1000</f>
        <v>1.0649291639999998</v>
      </c>
      <c r="J5766" s="3">
        <f>'symulacje godzinowe'!$R$3*'symulacje godzinowe'!$N$3*(E5766-D5766)^2*'symulacje godzinowe'!$P$3/1000</f>
        <v>1.0223319974400001E-2</v>
      </c>
      <c r="K5766" s="3">
        <f t="shared" si="422"/>
        <v>-1.0751524839743998</v>
      </c>
      <c r="L5766" s="6">
        <f t="shared" si="423"/>
        <v>0</v>
      </c>
    </row>
    <row r="5767" spans="1:19" x14ac:dyDescent="0.2">
      <c r="A5767" s="2">
        <v>8</v>
      </c>
      <c r="B5767" s="2">
        <v>29</v>
      </c>
      <c r="C5767" s="2">
        <v>5765</v>
      </c>
      <c r="D5767" s="2">
        <v>10.6</v>
      </c>
      <c r="E5767" s="2">
        <v>55</v>
      </c>
      <c r="F5767" s="1">
        <f t="shared" si="421"/>
        <v>50</v>
      </c>
      <c r="G5767" s="2">
        <v>0</v>
      </c>
      <c r="H5767" s="3">
        <f>G5767/1000*'symulacje godzinowe'!$N$3*'symulacje godzinowe'!$Q$3*'symulacje godzinowe'!$R$3</f>
        <v>0</v>
      </c>
      <c r="I5767" s="3">
        <f>'symulacje godzinowe'!$R$3*'symulacje godzinowe'!$N$3*(E5767-D5767)*'symulacje godzinowe'!$O$3/1000</f>
        <v>1.069747848</v>
      </c>
      <c r="J5767" s="3">
        <f>'symulacje godzinowe'!$R$3*'symulacje godzinowe'!$N$3*(E5767-D5767)^2*'symulacje godzinowe'!$P$3/1000</f>
        <v>1.0316048025599999E-2</v>
      </c>
      <c r="K5767" s="3">
        <f t="shared" si="422"/>
        <v>-1.0800638960255999</v>
      </c>
      <c r="L5767" s="6">
        <f t="shared" si="423"/>
        <v>0</v>
      </c>
    </row>
    <row r="5768" spans="1:19" x14ac:dyDescent="0.2">
      <c r="A5768" s="2">
        <v>8</v>
      </c>
      <c r="B5768" s="2">
        <v>29</v>
      </c>
      <c r="C5768" s="2">
        <v>5766</v>
      </c>
      <c r="D5768" s="2">
        <v>10.5</v>
      </c>
      <c r="E5768" s="2">
        <v>55</v>
      </c>
      <c r="F5768" s="1">
        <f t="shared" si="421"/>
        <v>50</v>
      </c>
      <c r="G5768" s="2">
        <v>74.400000000000006</v>
      </c>
      <c r="H5768" s="3">
        <f>G5768/1000*'symulacje godzinowe'!$N$3*'symulacje godzinowe'!$Q$3*'symulacje godzinowe'!$R$3</f>
        <v>0.32890461840000007</v>
      </c>
      <c r="I5768" s="3">
        <f>'symulacje godzinowe'!$R$3*'symulacje godzinowe'!$N$3*(E5768-D5768)*'symulacje godzinowe'!$O$3/1000</f>
        <v>1.07215719</v>
      </c>
      <c r="J5768" s="3">
        <f>'symulacje godzinowe'!$R$3*'symulacje godzinowe'!$N$3*(E5768-D5768)^2*'symulacje godzinowe'!$P$3/1000</f>
        <v>1.036256904E-2</v>
      </c>
      <c r="K5768" s="3">
        <f t="shared" si="422"/>
        <v>-0.7536151406399999</v>
      </c>
      <c r="L5768" s="6">
        <f t="shared" si="423"/>
        <v>0</v>
      </c>
    </row>
    <row r="5769" spans="1:19" x14ac:dyDescent="0.2">
      <c r="A5769" s="2">
        <v>8</v>
      </c>
      <c r="B5769" s="2">
        <v>29</v>
      </c>
      <c r="C5769" s="2">
        <v>5767</v>
      </c>
      <c r="D5769" s="2">
        <v>10.3</v>
      </c>
      <c r="E5769" s="2">
        <v>55</v>
      </c>
      <c r="F5769" s="1">
        <f t="shared" si="421"/>
        <v>50</v>
      </c>
      <c r="G5769" s="2">
        <v>190.1</v>
      </c>
      <c r="H5769" s="3">
        <f>G5769/1000*'symulacje godzinowe'!$N$3*'symulacje godzinowe'!$Q$3*'symulacje godzinowe'!$R$3</f>
        <v>0.84038666610000012</v>
      </c>
      <c r="I5769" s="3">
        <f>'symulacje godzinowe'!$R$3*'symulacje godzinowe'!$N$3*(E5769-D5769)*'symulacje godzinowe'!$O$3/1000</f>
        <v>1.0769758739999999</v>
      </c>
      <c r="J5769" s="3">
        <f>'symulacje godzinowe'!$R$3*'symulacje godzinowe'!$N$3*(E5769-D5769)^2*'symulacje godzinowe'!$P$3/1000</f>
        <v>1.04559250464E-2</v>
      </c>
      <c r="K5769" s="3">
        <f t="shared" si="422"/>
        <v>-0.24704513294639982</v>
      </c>
      <c r="L5769" s="6">
        <f t="shared" si="423"/>
        <v>0</v>
      </c>
    </row>
    <row r="5770" spans="1:19" x14ac:dyDescent="0.2">
      <c r="A5770" s="2">
        <v>8</v>
      </c>
      <c r="B5770" s="2">
        <v>29</v>
      </c>
      <c r="C5770" s="2">
        <v>5768</v>
      </c>
      <c r="D5770" s="2">
        <v>12.2</v>
      </c>
      <c r="E5770" s="2">
        <v>55</v>
      </c>
      <c r="F5770" s="1">
        <f t="shared" si="421"/>
        <v>50</v>
      </c>
      <c r="G5770" s="2">
        <v>302.5</v>
      </c>
      <c r="H5770" s="3">
        <f>G5770/1000*'symulacje godzinowe'!$N$3*'symulacje godzinowe'!$Q$3*'symulacje godzinowe'!$R$3</f>
        <v>1.3372802024999999</v>
      </c>
      <c r="I5770" s="3">
        <f>'symulacje godzinowe'!$R$3*'symulacje godzinowe'!$N$3*(E5770-D5770)*'symulacje godzinowe'!$O$3/1000</f>
        <v>1.0311983759999999</v>
      </c>
      <c r="J5770" s="3">
        <f>'symulacje godzinowe'!$R$3*'symulacje godzinowe'!$N$3*(E5770-D5770)^2*'symulacje godzinowe'!$P$3/1000</f>
        <v>9.5859454463999988E-3</v>
      </c>
      <c r="K5770" s="3">
        <f t="shared" si="422"/>
        <v>0.29649588105360003</v>
      </c>
      <c r="L5770" s="6">
        <f t="shared" si="423"/>
        <v>1067.3851717929601</v>
      </c>
    </row>
    <row r="5771" spans="1:19" x14ac:dyDescent="0.2">
      <c r="A5771" s="2">
        <v>8</v>
      </c>
      <c r="B5771" s="2">
        <v>29</v>
      </c>
      <c r="C5771" s="2">
        <v>5769</v>
      </c>
      <c r="D5771" s="2">
        <v>14.1</v>
      </c>
      <c r="E5771" s="2">
        <v>55</v>
      </c>
      <c r="F5771" s="1">
        <f t="shared" si="421"/>
        <v>50</v>
      </c>
      <c r="G5771" s="2">
        <v>379.6</v>
      </c>
      <c r="H5771" s="3">
        <f>G5771/1000*'symulacje godzinowe'!$N$3*'symulacje godzinowe'!$Q$3*'symulacje godzinowe'!$R$3</f>
        <v>1.6781208756000003</v>
      </c>
      <c r="I5771" s="3">
        <f>'symulacje godzinowe'!$R$3*'symulacje godzinowe'!$N$3*(E5771-D5771)*'symulacje godzinowe'!$O$3/1000</f>
        <v>0.98542087799999978</v>
      </c>
      <c r="J5771" s="3">
        <f>'symulacje godzinowe'!$R$3*'symulacje godzinowe'!$N$3*(E5771-D5771)^2*'symulacje godzinowe'!$P$3/1000</f>
        <v>8.7537478175999991E-3</v>
      </c>
      <c r="K5771" s="3">
        <f t="shared" si="422"/>
        <v>0.68394624978240059</v>
      </c>
      <c r="L5771" s="6">
        <f t="shared" si="423"/>
        <v>2462.206499216642</v>
      </c>
    </row>
    <row r="5772" spans="1:19" x14ac:dyDescent="0.2">
      <c r="A5772" s="2">
        <v>8</v>
      </c>
      <c r="B5772" s="2">
        <v>29</v>
      </c>
      <c r="C5772" s="2">
        <v>5770</v>
      </c>
      <c r="D5772" s="2">
        <v>16</v>
      </c>
      <c r="E5772" s="2">
        <v>55</v>
      </c>
      <c r="F5772" s="1">
        <f t="shared" si="421"/>
        <v>50</v>
      </c>
      <c r="G5772" s="2">
        <v>470.2</v>
      </c>
      <c r="H5772" s="3">
        <f>G5772/1000*'symulacje godzinowe'!$N$3*'symulacje godzinowe'!$Q$3*'symulacje godzinowe'!$R$3</f>
        <v>2.0786418222000003</v>
      </c>
      <c r="I5772" s="3">
        <f>'symulacje godzinowe'!$R$3*'symulacje godzinowe'!$N$3*(E5772-D5772)*'symulacje godzinowe'!$O$3/1000</f>
        <v>0.93964338000000003</v>
      </c>
      <c r="J5772" s="3">
        <f>'symulacje godzinowe'!$R$3*'symulacje godzinowe'!$N$3*(E5772-D5772)^2*'symulacje godzinowe'!$P$3/1000</f>
        <v>7.9593321600000006E-3</v>
      </c>
      <c r="K5772" s="3">
        <f t="shared" si="422"/>
        <v>1.1310391100400001</v>
      </c>
      <c r="L5772" s="6">
        <f t="shared" si="423"/>
        <v>4071.7407961440003</v>
      </c>
    </row>
    <row r="5773" spans="1:19" x14ac:dyDescent="0.2">
      <c r="A5773" s="2">
        <v>8</v>
      </c>
      <c r="B5773" s="2">
        <v>29</v>
      </c>
      <c r="C5773" s="2">
        <v>5771</v>
      </c>
      <c r="D5773" s="2">
        <v>16.7</v>
      </c>
      <c r="E5773" s="2">
        <v>55</v>
      </c>
      <c r="F5773" s="1">
        <f t="shared" si="421"/>
        <v>50</v>
      </c>
      <c r="G5773" s="2">
        <v>488.8</v>
      </c>
      <c r="H5773" s="3">
        <f>G5773/1000*'symulacje godzinowe'!$N$3*'symulacje godzinowe'!$Q$3*'symulacje godzinowe'!$R$3</f>
        <v>2.1608679768000001</v>
      </c>
      <c r="I5773" s="3">
        <f>'symulacje godzinowe'!$R$3*'symulacje godzinowe'!$N$3*(E5773-D5773)*'symulacje godzinowe'!$O$3/1000</f>
        <v>0.92277798599999994</v>
      </c>
      <c r="J5773" s="3">
        <f>'symulacje godzinowe'!$R$3*'symulacje godzinowe'!$N$3*(E5773-D5773)^2*'symulacje godzinowe'!$P$3/1000</f>
        <v>7.6761766944E-3</v>
      </c>
      <c r="K5773" s="3">
        <f t="shared" si="422"/>
        <v>1.2304138141056002</v>
      </c>
      <c r="L5773" s="6">
        <f t="shared" si="423"/>
        <v>4429.4897307801612</v>
      </c>
    </row>
    <row r="5774" spans="1:19" x14ac:dyDescent="0.2">
      <c r="A5774" s="2">
        <v>8</v>
      </c>
      <c r="B5774" s="2">
        <v>29</v>
      </c>
      <c r="C5774" s="2">
        <v>5772</v>
      </c>
      <c r="D5774" s="2">
        <v>17.5</v>
      </c>
      <c r="E5774" s="2">
        <v>55</v>
      </c>
      <c r="F5774" s="1">
        <f t="shared" si="421"/>
        <v>50</v>
      </c>
      <c r="G5774" s="2">
        <v>505</v>
      </c>
      <c r="H5774" s="3">
        <f>G5774/1000*'symulacje godzinowe'!$N$3*'symulacje godzinowe'!$Q$3*'symulacje godzinowe'!$R$3</f>
        <v>2.2324843049999998</v>
      </c>
      <c r="I5774" s="3">
        <f>'symulacje godzinowe'!$R$3*'symulacje godzinowe'!$N$3*(E5774-D5774)*'symulacje godzinowe'!$O$3/1000</f>
        <v>0.90350324999999998</v>
      </c>
      <c r="J5774" s="3">
        <f>'symulacje godzinowe'!$R$3*'symulacje godzinowe'!$N$3*(E5774-D5774)^2*'symulacje godzinowe'!$P$3/1000</f>
        <v>7.3588499999999992E-3</v>
      </c>
      <c r="K5774" s="3">
        <f t="shared" si="422"/>
        <v>1.3216222049999999</v>
      </c>
      <c r="L5774" s="6">
        <f t="shared" si="423"/>
        <v>4757.8399380000001</v>
      </c>
    </row>
    <row r="5775" spans="1:19" x14ac:dyDescent="0.2">
      <c r="A5775" s="2">
        <v>8</v>
      </c>
      <c r="B5775" s="2">
        <v>29</v>
      </c>
      <c r="C5775" s="2">
        <v>5773</v>
      </c>
      <c r="D5775" s="2">
        <v>18.2</v>
      </c>
      <c r="E5775" s="2">
        <v>55</v>
      </c>
      <c r="F5775" s="1">
        <f t="shared" si="421"/>
        <v>50</v>
      </c>
      <c r="G5775" s="2">
        <v>395.7</v>
      </c>
      <c r="H5775" s="3">
        <f>G5775/1000*'symulacje godzinowe'!$N$3*'symulacje godzinowe'!$Q$3*'symulacje godzinowe'!$R$3</f>
        <v>1.7492951277</v>
      </c>
      <c r="I5775" s="3">
        <f>'symulacje godzinowe'!$R$3*'symulacje godzinowe'!$N$3*(E5775-D5775)*'symulacje godzinowe'!$O$3/1000</f>
        <v>0.88663785599999978</v>
      </c>
      <c r="J5775" s="3">
        <f>'symulacje godzinowe'!$R$3*'symulacje godzinowe'!$N$3*(E5775-D5775)^2*'symulacje godzinowe'!$P$3/1000</f>
        <v>7.0866837503999981E-3</v>
      </c>
      <c r="K5775" s="3">
        <f t="shared" si="422"/>
        <v>0.85557058794960017</v>
      </c>
      <c r="L5775" s="6">
        <f t="shared" si="423"/>
        <v>3080.0541166185608</v>
      </c>
    </row>
    <row r="5776" spans="1:19" x14ac:dyDescent="0.2">
      <c r="A5776" s="2">
        <v>8</v>
      </c>
      <c r="B5776" s="2">
        <v>29</v>
      </c>
      <c r="C5776" s="2">
        <v>5774</v>
      </c>
      <c r="D5776" s="2">
        <v>18</v>
      </c>
      <c r="E5776" s="2">
        <v>55</v>
      </c>
      <c r="F5776" s="1">
        <f t="shared" si="421"/>
        <v>50</v>
      </c>
      <c r="G5776" s="2">
        <v>337.6</v>
      </c>
      <c r="H5776" s="3">
        <f>G5776/1000*'symulacje godzinowe'!$N$3*'symulacje godzinowe'!$Q$3*'symulacje godzinowe'!$R$3</f>
        <v>1.4924489136000001</v>
      </c>
      <c r="I5776" s="3">
        <f>'symulacje godzinowe'!$R$3*'symulacje godzinowe'!$N$3*(E5776-D5776)*'symulacje godzinowe'!$O$3/1000</f>
        <v>0.89145653999999985</v>
      </c>
      <c r="J5776" s="3">
        <f>'symulacje godzinowe'!$R$3*'symulacje godzinowe'!$N$3*(E5776-D5776)^2*'symulacje godzinowe'!$P$3/1000</f>
        <v>7.1639222399999996E-3</v>
      </c>
      <c r="K5776" s="3">
        <f t="shared" si="422"/>
        <v>0.59382845136000029</v>
      </c>
      <c r="L5776" s="6">
        <f t="shared" si="423"/>
        <v>2137.782424896001</v>
      </c>
    </row>
    <row r="5777" spans="1:19" x14ac:dyDescent="0.2">
      <c r="A5777" s="2">
        <v>8</v>
      </c>
      <c r="B5777" s="2">
        <v>29</v>
      </c>
      <c r="C5777" s="2">
        <v>5775</v>
      </c>
      <c r="D5777" s="2">
        <v>17.8</v>
      </c>
      <c r="E5777" s="2">
        <v>55</v>
      </c>
      <c r="F5777" s="1">
        <f t="shared" si="421"/>
        <v>50</v>
      </c>
      <c r="G5777" s="2">
        <v>206.9</v>
      </c>
      <c r="H5777" s="3">
        <f>G5777/1000*'symulacje godzinowe'!$N$3*'symulacje godzinowe'!$Q$3*'symulacje godzinowe'!$R$3</f>
        <v>0.9146554509</v>
      </c>
      <c r="I5777" s="3">
        <f>'symulacje godzinowe'!$R$3*'symulacje godzinowe'!$N$3*(E5777-D5777)*'symulacje godzinowe'!$O$3/1000</f>
        <v>0.89627522399999993</v>
      </c>
      <c r="J5777" s="3">
        <f>'symulacje godzinowe'!$R$3*'symulacje godzinowe'!$N$3*(E5777-D5777)^2*'symulacje godzinowe'!$P$3/1000</f>
        <v>7.2415793664000003E-3</v>
      </c>
      <c r="K5777" s="3">
        <f t="shared" si="422"/>
        <v>1.1138647533600074E-2</v>
      </c>
      <c r="L5777" s="6">
        <f t="shared" si="423"/>
        <v>40.099131120960266</v>
      </c>
    </row>
    <row r="5778" spans="1:19" x14ac:dyDescent="0.2">
      <c r="A5778" s="2">
        <v>8</v>
      </c>
      <c r="B5778" s="2">
        <v>29</v>
      </c>
      <c r="C5778" s="2">
        <v>5776</v>
      </c>
      <c r="D5778" s="2">
        <v>17.600000000000001</v>
      </c>
      <c r="E5778" s="2">
        <v>55</v>
      </c>
      <c r="F5778" s="1">
        <f t="shared" si="421"/>
        <v>50</v>
      </c>
      <c r="G5778" s="2">
        <v>145.80000000000001</v>
      </c>
      <c r="H5778" s="3">
        <f>G5778/1000*'symulacje godzinowe'!$N$3*'symulacje godzinowe'!$Q$3*'symulacje godzinowe'!$R$3</f>
        <v>0.64454695380000004</v>
      </c>
      <c r="I5778" s="3">
        <f>'symulacje godzinowe'!$R$3*'symulacje godzinowe'!$N$3*(E5778-D5778)*'symulacje godzinowe'!$O$3/1000</f>
        <v>0.90109390799999978</v>
      </c>
      <c r="J5778" s="3">
        <f>'symulacje godzinowe'!$R$3*'symulacje godzinowe'!$N$3*(E5778-D5778)^2*'symulacje godzinowe'!$P$3/1000</f>
        <v>7.3196551295999996E-3</v>
      </c>
      <c r="K5778" s="3">
        <f t="shared" si="422"/>
        <v>-0.26386660932959971</v>
      </c>
      <c r="L5778" s="6">
        <f t="shared" si="423"/>
        <v>0</v>
      </c>
    </row>
    <row r="5779" spans="1:19" x14ac:dyDescent="0.2">
      <c r="A5779" s="2">
        <v>8</v>
      </c>
      <c r="B5779" s="2">
        <v>29</v>
      </c>
      <c r="C5779" s="2">
        <v>5777</v>
      </c>
      <c r="D5779" s="2">
        <v>16.8</v>
      </c>
      <c r="E5779" s="2">
        <v>55</v>
      </c>
      <c r="F5779" s="1">
        <f t="shared" si="421"/>
        <v>50</v>
      </c>
      <c r="G5779" s="2">
        <v>82.6</v>
      </c>
      <c r="H5779" s="3">
        <f>G5779/1000*'symulacje godzinowe'!$N$3*'symulacje godzinowe'!$Q$3*'symulacje godzinowe'!$R$3</f>
        <v>0.36515485859999997</v>
      </c>
      <c r="I5779" s="3">
        <f>'symulacje godzinowe'!$R$3*'symulacje godzinowe'!$N$3*(E5779-D5779)*'symulacje godzinowe'!$O$3/1000</f>
        <v>0.92036864400000007</v>
      </c>
      <c r="J5779" s="3">
        <f>'symulacje godzinowe'!$R$3*'symulacje godzinowe'!$N$3*(E5779-D5779)^2*'symulacje godzinowe'!$P$3/1000</f>
        <v>7.6361445504E-3</v>
      </c>
      <c r="K5779" s="3">
        <f t="shared" si="422"/>
        <v>-0.56284992995040006</v>
      </c>
      <c r="L5779" s="6">
        <f t="shared" si="423"/>
        <v>0</v>
      </c>
    </row>
    <row r="5780" spans="1:19" x14ac:dyDescent="0.2">
      <c r="A5780" s="2">
        <v>8</v>
      </c>
      <c r="B5780" s="2">
        <v>29</v>
      </c>
      <c r="C5780" s="2">
        <v>5778</v>
      </c>
      <c r="D5780" s="2">
        <v>15.9</v>
      </c>
      <c r="E5780" s="2">
        <v>55</v>
      </c>
      <c r="F5780" s="1">
        <f t="shared" si="421"/>
        <v>50</v>
      </c>
      <c r="G5780" s="2">
        <v>16.3</v>
      </c>
      <c r="H5780" s="3">
        <f>G5780/1000*'symulacje godzinowe'!$N$3*'symulacje godzinowe'!$Q$3*'symulacje godzinowe'!$R$3</f>
        <v>7.2058404300000017E-2</v>
      </c>
      <c r="I5780" s="3">
        <f>'symulacje godzinowe'!$R$3*'symulacje godzinowe'!$N$3*(E5780-D5780)*'symulacje godzinowe'!$O$3/1000</f>
        <v>0.9420527219999999</v>
      </c>
      <c r="J5780" s="3">
        <f>'symulacje godzinowe'!$R$3*'symulacje godzinowe'!$N$3*(E5780-D5780)^2*'symulacje godzinowe'!$P$3/1000</f>
        <v>8.000201577600001E-3</v>
      </c>
      <c r="K5780" s="3">
        <f t="shared" si="422"/>
        <v>-0.87799451927759986</v>
      </c>
      <c r="L5780" s="6">
        <f t="shared" si="423"/>
        <v>0</v>
      </c>
    </row>
    <row r="5781" spans="1:19" x14ac:dyDescent="0.2">
      <c r="A5781" s="2">
        <v>8</v>
      </c>
      <c r="B5781" s="2">
        <v>29</v>
      </c>
      <c r="C5781" s="2">
        <v>5779</v>
      </c>
      <c r="D5781" s="2">
        <v>15.1</v>
      </c>
      <c r="E5781" s="2">
        <v>55</v>
      </c>
      <c r="F5781" s="1">
        <f t="shared" si="421"/>
        <v>50</v>
      </c>
      <c r="G5781" s="2">
        <v>0</v>
      </c>
      <c r="H5781" s="3">
        <f>G5781/1000*'symulacje godzinowe'!$N$3*'symulacje godzinowe'!$Q$3*'symulacje godzinowe'!$R$3</f>
        <v>0</v>
      </c>
      <c r="I5781" s="3">
        <f>'symulacje godzinowe'!$R$3*'symulacje godzinowe'!$N$3*(E5781-D5781)*'symulacje godzinowe'!$O$3/1000</f>
        <v>0.96132745799999986</v>
      </c>
      <c r="J5781" s="3">
        <f>'symulacje godzinowe'!$R$3*'symulacje godzinowe'!$N$3*(E5781-D5781)^2*'symulacje godzinowe'!$P$3/1000</f>
        <v>8.3309246496000005E-3</v>
      </c>
      <c r="K5781" s="3">
        <f t="shared" si="422"/>
        <v>-0.9696583826495998</v>
      </c>
      <c r="L5781" s="6">
        <f t="shared" si="423"/>
        <v>0</v>
      </c>
    </row>
    <row r="5782" spans="1:19" x14ac:dyDescent="0.2">
      <c r="A5782" s="2">
        <v>8</v>
      </c>
      <c r="B5782" s="2">
        <v>29</v>
      </c>
      <c r="C5782" s="2">
        <v>5780</v>
      </c>
      <c r="D5782" s="2">
        <v>13.7</v>
      </c>
      <c r="E5782" s="2">
        <v>55</v>
      </c>
      <c r="F5782" s="1">
        <f t="shared" si="421"/>
        <v>50</v>
      </c>
      <c r="G5782" s="2">
        <v>0</v>
      </c>
      <c r="H5782" s="3">
        <f>G5782/1000*'symulacje godzinowe'!$N$3*'symulacje godzinowe'!$Q$3*'symulacje godzinowe'!$R$3</f>
        <v>0</v>
      </c>
      <c r="I5782" s="3">
        <f>'symulacje godzinowe'!$R$3*'symulacje godzinowe'!$N$3*(E5782-D5782)*'symulacje godzinowe'!$O$3/1000</f>
        <v>0.99505824599999981</v>
      </c>
      <c r="J5782" s="3">
        <f>'symulacje godzinowe'!$R$3*'symulacje godzinowe'!$N$3*(E5782-D5782)^2*'symulacje godzinowe'!$P$3/1000</f>
        <v>8.9258075423999991E-3</v>
      </c>
      <c r="K5782" s="3">
        <f t="shared" si="422"/>
        <v>-1.0039840535423998</v>
      </c>
      <c r="L5782" s="6">
        <f t="shared" si="423"/>
        <v>0</v>
      </c>
    </row>
    <row r="5783" spans="1:19" x14ac:dyDescent="0.2">
      <c r="A5783" s="2">
        <v>8</v>
      </c>
      <c r="B5783" s="2">
        <v>29</v>
      </c>
      <c r="C5783" s="2">
        <v>5781</v>
      </c>
      <c r="D5783" s="2">
        <v>12.2</v>
      </c>
      <c r="E5783" s="2">
        <v>55</v>
      </c>
      <c r="F5783" s="1">
        <f t="shared" si="421"/>
        <v>50</v>
      </c>
      <c r="G5783" s="2">
        <v>0</v>
      </c>
      <c r="H5783" s="3">
        <f>G5783/1000*'symulacje godzinowe'!$N$3*'symulacje godzinowe'!$Q$3*'symulacje godzinowe'!$R$3</f>
        <v>0</v>
      </c>
      <c r="I5783" s="3">
        <f>'symulacje godzinowe'!$R$3*'symulacje godzinowe'!$N$3*(E5783-D5783)*'symulacje godzinowe'!$O$3/1000</f>
        <v>1.0311983759999999</v>
      </c>
      <c r="J5783" s="3">
        <f>'symulacje godzinowe'!$R$3*'symulacje godzinowe'!$N$3*(E5783-D5783)^2*'symulacje godzinowe'!$P$3/1000</f>
        <v>9.5859454463999988E-3</v>
      </c>
      <c r="K5783" s="3">
        <f t="shared" si="422"/>
        <v>-1.0407843214463999</v>
      </c>
      <c r="L5783" s="6">
        <f t="shared" si="423"/>
        <v>0</v>
      </c>
    </row>
    <row r="5784" spans="1:19" x14ac:dyDescent="0.2">
      <c r="A5784" s="2">
        <v>8</v>
      </c>
      <c r="B5784" s="2">
        <v>29</v>
      </c>
      <c r="C5784" s="2">
        <v>5782</v>
      </c>
      <c r="D5784" s="2">
        <v>10.8</v>
      </c>
      <c r="E5784" s="2">
        <v>55</v>
      </c>
      <c r="F5784" s="1">
        <f t="shared" si="421"/>
        <v>50</v>
      </c>
      <c r="G5784" s="2">
        <v>0</v>
      </c>
      <c r="H5784" s="3">
        <f>G5784/1000*'symulacje godzinowe'!$N$3*'symulacje godzinowe'!$Q$3*'symulacje godzinowe'!$R$3</f>
        <v>0</v>
      </c>
      <c r="I5784" s="3">
        <f>'symulacje godzinowe'!$R$3*'symulacje godzinowe'!$N$3*(E5784-D5784)*'symulacje godzinowe'!$O$3/1000</f>
        <v>1.0649291639999998</v>
      </c>
      <c r="J5784" s="3">
        <f>'symulacje godzinowe'!$R$3*'symulacje godzinowe'!$N$3*(E5784-D5784)^2*'symulacje godzinowe'!$P$3/1000</f>
        <v>1.0223319974400001E-2</v>
      </c>
      <c r="K5784" s="3">
        <f t="shared" si="422"/>
        <v>-1.0751524839743998</v>
      </c>
      <c r="L5784" s="6">
        <f t="shared" si="423"/>
        <v>0</v>
      </c>
      <c r="O5784" s="21" t="s">
        <v>33</v>
      </c>
    </row>
    <row r="5785" spans="1:19" x14ac:dyDescent="0.2">
      <c r="A5785" s="2">
        <v>8</v>
      </c>
      <c r="B5785" s="2">
        <v>29</v>
      </c>
      <c r="C5785" s="2">
        <v>5783</v>
      </c>
      <c r="D5785" s="2">
        <v>10.4</v>
      </c>
      <c r="E5785" s="2">
        <v>55</v>
      </c>
      <c r="F5785" s="1">
        <f t="shared" si="421"/>
        <v>50</v>
      </c>
      <c r="G5785" s="2">
        <v>0</v>
      </c>
      <c r="H5785" s="3">
        <f>G5785/1000*'symulacje godzinowe'!$N$3*'symulacje godzinowe'!$Q$3*'symulacje godzinowe'!$R$3</f>
        <v>0</v>
      </c>
      <c r="I5785" s="3">
        <f>'symulacje godzinowe'!$R$3*'symulacje godzinowe'!$N$3*(E5785-D5785)*'symulacje godzinowe'!$O$3/1000</f>
        <v>1.074566532</v>
      </c>
      <c r="J5785" s="3">
        <f>'symulacje godzinowe'!$R$3*'symulacje godzinowe'!$N$3*(E5785-D5785)^2*'symulacje godzinowe'!$P$3/1000</f>
        <v>1.04091947136E-2</v>
      </c>
      <c r="K5785" s="3">
        <f t="shared" si="422"/>
        <v>-1.0849757267136</v>
      </c>
      <c r="L5785" s="6">
        <f t="shared" si="423"/>
        <v>0</v>
      </c>
      <c r="M5785" s="21" t="s">
        <v>32</v>
      </c>
      <c r="N5785" s="21" t="s">
        <v>27</v>
      </c>
      <c r="O5785" s="21" t="s">
        <v>31</v>
      </c>
      <c r="P5785" s="21" t="s">
        <v>28</v>
      </c>
      <c r="Q5785" s="21" t="s">
        <v>29</v>
      </c>
      <c r="R5785" s="21" t="s">
        <v>30</v>
      </c>
      <c r="S5785" s="21" t="s">
        <v>26</v>
      </c>
    </row>
    <row r="5786" spans="1:19" x14ac:dyDescent="0.2">
      <c r="A5786" s="2">
        <v>8</v>
      </c>
      <c r="B5786" s="2">
        <v>29</v>
      </c>
      <c r="C5786" s="2">
        <v>5784</v>
      </c>
      <c r="D5786" s="2">
        <v>9.9</v>
      </c>
      <c r="E5786" s="2">
        <v>55</v>
      </c>
      <c r="F5786" s="1">
        <f t="shared" si="421"/>
        <v>50</v>
      </c>
      <c r="G5786" s="2">
        <v>0</v>
      </c>
      <c r="H5786" s="3">
        <f>G5786/1000*'symulacje godzinowe'!$N$3*'symulacje godzinowe'!$Q$3*'symulacje godzinowe'!$R$3</f>
        <v>0</v>
      </c>
      <c r="I5786" s="3">
        <f>'symulacje godzinowe'!$R$3*'symulacje godzinowe'!$N$3*(E5786-D5786)*'symulacje godzinowe'!$O$3/1000</f>
        <v>1.0866132419999999</v>
      </c>
      <c r="J5786" s="3">
        <f>'symulacje godzinowe'!$R$3*'symulacje godzinowe'!$N$3*(E5786-D5786)^2*'symulacje godzinowe'!$P$3/1000</f>
        <v>1.0643892969600001E-2</v>
      </c>
      <c r="K5786" s="3">
        <f t="shared" si="422"/>
        <v>-1.0972571349695999</v>
      </c>
      <c r="L5786" s="10">
        <f>SUM(L5763:L5785)</f>
        <v>22046.597808569291</v>
      </c>
      <c r="M5786" s="19">
        <f>(L5762-4.187*$N$7*$O$7*(F5786-10))*((L5762-4.187*$N$7*$O$7*(F5786-10))&gt;0)</f>
        <v>0</v>
      </c>
      <c r="N5786" s="19">
        <f>M5786/4.187/(F5786-10)*(M5786&gt;0)</f>
        <v>0</v>
      </c>
      <c r="O5786" s="19">
        <f>$P$7-0.5*$N$7*$O$7</f>
        <v>100</v>
      </c>
      <c r="P5786" s="19">
        <f>IF(N5786&lt;O5786,N5786,O5786)</f>
        <v>0</v>
      </c>
      <c r="Q5786" s="19">
        <f>L5786/4.187/(F5786-10)+P5786</f>
        <v>131.63719732845288</v>
      </c>
      <c r="R5786" s="19" t="b">
        <f>Q5786&gt;$N$7*$O$7</f>
        <v>0</v>
      </c>
      <c r="S5786" s="19">
        <f>IF(R5786,(F5786-10)/(50-10),(F5786-10)/(50-10)*Q5786/$N$7/$O$7)</f>
        <v>0.65818598664226446</v>
      </c>
    </row>
    <row r="5787" spans="1:19" x14ac:dyDescent="0.2">
      <c r="A5787" s="2">
        <v>8</v>
      </c>
      <c r="B5787" s="2">
        <v>30</v>
      </c>
      <c r="C5787" s="2">
        <v>5785</v>
      </c>
      <c r="D5787" s="2">
        <v>9.5</v>
      </c>
      <c r="E5787" s="2">
        <v>55</v>
      </c>
      <c r="F5787" s="1">
        <f t="shared" si="421"/>
        <v>50</v>
      </c>
      <c r="G5787" s="2">
        <v>0</v>
      </c>
      <c r="H5787" s="3">
        <f>G5787/1000*'symulacje godzinowe'!$N$3*'symulacje godzinowe'!$Q$3*'symulacje godzinowe'!$R$3</f>
        <v>0</v>
      </c>
      <c r="I5787" s="3">
        <f>'symulacje godzinowe'!$R$3*'symulacje godzinowe'!$N$3*(E5787-D5787)*'symulacje godzinowe'!$O$3/1000</f>
        <v>1.0962506099999998</v>
      </c>
      <c r="J5787" s="3">
        <f>'symulacje godzinowe'!$R$3*'symulacje godzinowe'!$N$3*(E5787-D5787)^2*'symulacje godzinowe'!$P$3/1000</f>
        <v>1.083353544E-2</v>
      </c>
      <c r="K5787" s="3">
        <f t="shared" si="422"/>
        <v>-1.1070841454399998</v>
      </c>
      <c r="L5787" s="6">
        <f>K5787*(K5787&gt;0)*3600</f>
        <v>0</v>
      </c>
    </row>
    <row r="5788" spans="1:19" x14ac:dyDescent="0.2">
      <c r="A5788" s="2">
        <v>8</v>
      </c>
      <c r="B5788" s="2">
        <v>30</v>
      </c>
      <c r="C5788" s="2">
        <v>5786</v>
      </c>
      <c r="D5788" s="2">
        <v>9.8000000000000007</v>
      </c>
      <c r="E5788" s="2">
        <v>55</v>
      </c>
      <c r="F5788" s="1">
        <f t="shared" si="421"/>
        <v>50</v>
      </c>
      <c r="G5788" s="2">
        <v>0</v>
      </c>
      <c r="H5788" s="3">
        <f>G5788/1000*'symulacje godzinowe'!$N$3*'symulacje godzinowe'!$Q$3*'symulacje godzinowe'!$R$3</f>
        <v>0</v>
      </c>
      <c r="I5788" s="3">
        <f>'symulacje godzinowe'!$R$3*'symulacje godzinowe'!$N$3*(E5788-D5788)*'symulacje godzinowe'!$O$3/1000</f>
        <v>1.0890225840000001</v>
      </c>
      <c r="J5788" s="3">
        <f>'symulacje godzinowe'!$R$3*'symulacje godzinowe'!$N$3*(E5788-D5788)^2*'symulacje godzinowe'!$P$3/1000</f>
        <v>1.06911465984E-2</v>
      </c>
      <c r="K5788" s="3">
        <f t="shared" si="422"/>
        <v>-1.0997137305984002</v>
      </c>
      <c r="L5788" s="6">
        <f t="shared" ref="L5788:L5809" si="424">K5788*(K5788&gt;0)*3600</f>
        <v>0</v>
      </c>
    </row>
    <row r="5789" spans="1:19" x14ac:dyDescent="0.2">
      <c r="A5789" s="2">
        <v>8</v>
      </c>
      <c r="B5789" s="2">
        <v>30</v>
      </c>
      <c r="C5789" s="2">
        <v>5787</v>
      </c>
      <c r="D5789" s="2">
        <v>10</v>
      </c>
      <c r="E5789" s="2">
        <v>55</v>
      </c>
      <c r="F5789" s="1">
        <f t="shared" si="421"/>
        <v>50</v>
      </c>
      <c r="G5789" s="2">
        <v>0</v>
      </c>
      <c r="H5789" s="3">
        <f>G5789/1000*'symulacje godzinowe'!$N$3*'symulacje godzinowe'!$Q$3*'symulacje godzinowe'!$R$3</f>
        <v>0</v>
      </c>
      <c r="I5789" s="3">
        <f>'symulacje godzinowe'!$R$3*'symulacje godzinowe'!$N$3*(E5789-D5789)*'symulacje godzinowe'!$O$3/1000</f>
        <v>1.0842038999999999</v>
      </c>
      <c r="J5789" s="3">
        <f>'symulacje godzinowe'!$R$3*'symulacje godzinowe'!$N$3*(E5789-D5789)^2*'symulacje godzinowe'!$P$3/1000</f>
        <v>1.0596744E-2</v>
      </c>
      <c r="K5789" s="3">
        <f t="shared" si="422"/>
        <v>-1.094800644</v>
      </c>
      <c r="L5789" s="6">
        <f t="shared" si="424"/>
        <v>0</v>
      </c>
    </row>
    <row r="5790" spans="1:19" x14ac:dyDescent="0.2">
      <c r="A5790" s="2">
        <v>8</v>
      </c>
      <c r="B5790" s="2">
        <v>30</v>
      </c>
      <c r="C5790" s="2">
        <v>5788</v>
      </c>
      <c r="D5790" s="2">
        <v>10.3</v>
      </c>
      <c r="E5790" s="2">
        <v>55</v>
      </c>
      <c r="F5790" s="1">
        <f t="shared" si="421"/>
        <v>50</v>
      </c>
      <c r="G5790" s="2">
        <v>0</v>
      </c>
      <c r="H5790" s="3">
        <f>G5790/1000*'symulacje godzinowe'!$N$3*'symulacje godzinowe'!$Q$3*'symulacje godzinowe'!$R$3</f>
        <v>0</v>
      </c>
      <c r="I5790" s="3">
        <f>'symulacje godzinowe'!$R$3*'symulacje godzinowe'!$N$3*(E5790-D5790)*'symulacje godzinowe'!$O$3/1000</f>
        <v>1.0769758739999999</v>
      </c>
      <c r="J5790" s="3">
        <f>'symulacje godzinowe'!$R$3*'symulacje godzinowe'!$N$3*(E5790-D5790)^2*'symulacje godzinowe'!$P$3/1000</f>
        <v>1.04559250464E-2</v>
      </c>
      <c r="K5790" s="3">
        <f t="shared" si="422"/>
        <v>-1.0874317990464</v>
      </c>
      <c r="L5790" s="6">
        <f t="shared" si="424"/>
        <v>0</v>
      </c>
    </row>
    <row r="5791" spans="1:19" x14ac:dyDescent="0.2">
      <c r="A5791" s="2">
        <v>8</v>
      </c>
      <c r="B5791" s="2">
        <v>30</v>
      </c>
      <c r="C5791" s="2">
        <v>5789</v>
      </c>
      <c r="D5791" s="2">
        <v>10.7</v>
      </c>
      <c r="E5791" s="2">
        <v>55</v>
      </c>
      <c r="F5791" s="1">
        <f t="shared" si="421"/>
        <v>50</v>
      </c>
      <c r="G5791" s="2">
        <v>0</v>
      </c>
      <c r="H5791" s="3">
        <f>G5791/1000*'symulacje godzinowe'!$N$3*'symulacje godzinowe'!$Q$3*'symulacje godzinowe'!$R$3</f>
        <v>0</v>
      </c>
      <c r="I5791" s="3">
        <f>'symulacje godzinowe'!$R$3*'symulacje godzinowe'!$N$3*(E5791-D5791)*'symulacje godzinowe'!$O$3/1000</f>
        <v>1.0673385059999998</v>
      </c>
      <c r="J5791" s="3">
        <f>'symulacje godzinowe'!$R$3*'symulacje godzinowe'!$N$3*(E5791-D5791)^2*'symulacje godzinowe'!$P$3/1000</f>
        <v>1.0269631670399999E-2</v>
      </c>
      <c r="K5791" s="3">
        <f t="shared" si="422"/>
        <v>-1.0776081376703999</v>
      </c>
      <c r="L5791" s="6">
        <f t="shared" si="424"/>
        <v>0</v>
      </c>
    </row>
    <row r="5792" spans="1:19" x14ac:dyDescent="0.2">
      <c r="A5792" s="2">
        <v>8</v>
      </c>
      <c r="B5792" s="2">
        <v>30</v>
      </c>
      <c r="C5792" s="2">
        <v>5790</v>
      </c>
      <c r="D5792" s="2">
        <v>11</v>
      </c>
      <c r="E5792" s="2">
        <v>55</v>
      </c>
      <c r="F5792" s="1">
        <f t="shared" si="421"/>
        <v>50</v>
      </c>
      <c r="G5792" s="2">
        <v>19.8</v>
      </c>
      <c r="H5792" s="3">
        <f>G5792/1000*'symulacje godzinowe'!$N$3*'symulacje godzinowe'!$Q$3*'symulacje godzinowe'!$R$3</f>
        <v>8.7531067800000015E-2</v>
      </c>
      <c r="I5792" s="3">
        <f>'symulacje godzinowe'!$R$3*'symulacje godzinowe'!$N$3*(E5792-D5792)*'symulacje godzinowe'!$O$3/1000</f>
        <v>1.0601104800000001</v>
      </c>
      <c r="J5792" s="3">
        <f>'symulacje godzinowe'!$R$3*'symulacje godzinowe'!$N$3*(E5792-D5792)^2*'symulacje godzinowe'!$P$3/1000</f>
        <v>1.0131010559999999E-2</v>
      </c>
      <c r="K5792" s="3">
        <f t="shared" si="422"/>
        <v>-0.98271042276000009</v>
      </c>
      <c r="L5792" s="6">
        <f t="shared" si="424"/>
        <v>0</v>
      </c>
    </row>
    <row r="5793" spans="1:15" x14ac:dyDescent="0.2">
      <c r="A5793" s="2">
        <v>8</v>
      </c>
      <c r="B5793" s="2">
        <v>30</v>
      </c>
      <c r="C5793" s="2">
        <v>5791</v>
      </c>
      <c r="D5793" s="2">
        <v>11.4</v>
      </c>
      <c r="E5793" s="2">
        <v>55</v>
      </c>
      <c r="F5793" s="1">
        <f t="shared" si="421"/>
        <v>50</v>
      </c>
      <c r="G5793" s="2">
        <v>48.9</v>
      </c>
      <c r="H5793" s="3">
        <f>G5793/1000*'symulacje godzinowe'!$N$3*'symulacje godzinowe'!$Q$3*'symulacje godzinowe'!$R$3</f>
        <v>0.21617521290000002</v>
      </c>
      <c r="I5793" s="3">
        <f>'symulacje godzinowe'!$R$3*'symulacje godzinowe'!$N$3*(E5793-D5793)*'symulacje godzinowe'!$O$3/1000</f>
        <v>1.0504731119999999</v>
      </c>
      <c r="J5793" s="3">
        <f>'symulacje godzinowe'!$R$3*'symulacje godzinowe'!$N$3*(E5793-D5793)^2*'symulacje godzinowe'!$P$3/1000</f>
        <v>9.9476476415999993E-3</v>
      </c>
      <c r="K5793" s="3">
        <f t="shared" si="422"/>
        <v>-0.84424554674159991</v>
      </c>
      <c r="L5793" s="6">
        <f t="shared" si="424"/>
        <v>0</v>
      </c>
    </row>
    <row r="5794" spans="1:15" x14ac:dyDescent="0.2">
      <c r="A5794" s="2">
        <v>8</v>
      </c>
      <c r="B5794" s="2">
        <v>30</v>
      </c>
      <c r="C5794" s="2">
        <v>5792</v>
      </c>
      <c r="D5794" s="2">
        <v>11.5</v>
      </c>
      <c r="E5794" s="2">
        <v>55</v>
      </c>
      <c r="F5794" s="1">
        <f t="shared" si="421"/>
        <v>50</v>
      </c>
      <c r="G5794" s="2">
        <v>75.8</v>
      </c>
      <c r="H5794" s="3">
        <f>G5794/1000*'symulacje godzinowe'!$N$3*'symulacje godzinowe'!$Q$3*'symulacje godzinowe'!$R$3</f>
        <v>0.33509368379999993</v>
      </c>
      <c r="I5794" s="3">
        <f>'symulacje godzinowe'!$R$3*'symulacje godzinowe'!$N$3*(E5794-D5794)*'symulacje godzinowe'!$O$3/1000</f>
        <v>1.04806377</v>
      </c>
      <c r="J5794" s="3">
        <f>'symulacje godzinowe'!$R$3*'symulacje godzinowe'!$N$3*(E5794-D5794)^2*'symulacje godzinowe'!$P$3/1000</f>
        <v>9.9020685599999995E-3</v>
      </c>
      <c r="K5794" s="3">
        <f t="shared" si="422"/>
        <v>-0.72287215476</v>
      </c>
      <c r="L5794" s="6">
        <f t="shared" si="424"/>
        <v>0</v>
      </c>
    </row>
    <row r="5795" spans="1:15" x14ac:dyDescent="0.2">
      <c r="A5795" s="2">
        <v>8</v>
      </c>
      <c r="B5795" s="2">
        <v>30</v>
      </c>
      <c r="C5795" s="2">
        <v>5793</v>
      </c>
      <c r="D5795" s="2">
        <v>11.6</v>
      </c>
      <c r="E5795" s="2">
        <v>55</v>
      </c>
      <c r="F5795" s="1">
        <f t="shared" si="421"/>
        <v>50</v>
      </c>
      <c r="G5795" s="2">
        <v>101.5</v>
      </c>
      <c r="H5795" s="3">
        <f>G5795/1000*'symulacje godzinowe'!$N$3*'symulacje godzinowe'!$Q$3*'symulacje godzinowe'!$R$3</f>
        <v>0.44870724150000008</v>
      </c>
      <c r="I5795" s="3">
        <f>'symulacje godzinowe'!$R$3*'symulacje godzinowe'!$N$3*(E5795-D5795)*'symulacje godzinowe'!$O$3/1000</f>
        <v>1.0456544279999997</v>
      </c>
      <c r="J5795" s="3">
        <f>'symulacje godzinowe'!$R$3*'symulacje godzinowe'!$N$3*(E5795-D5795)^2*'symulacje godzinowe'!$P$3/1000</f>
        <v>9.8565941375999989E-3</v>
      </c>
      <c r="K5795" s="3">
        <f t="shared" si="422"/>
        <v>-0.60680378063759965</v>
      </c>
      <c r="L5795" s="6">
        <f t="shared" si="424"/>
        <v>0</v>
      </c>
    </row>
    <row r="5796" spans="1:15" x14ac:dyDescent="0.2">
      <c r="A5796" s="2">
        <v>8</v>
      </c>
      <c r="B5796" s="2">
        <v>30</v>
      </c>
      <c r="C5796" s="2">
        <v>5794</v>
      </c>
      <c r="D5796" s="2">
        <v>11.7</v>
      </c>
      <c r="E5796" s="2">
        <v>55</v>
      </c>
      <c r="F5796" s="1">
        <f t="shared" si="421"/>
        <v>50</v>
      </c>
      <c r="G5796" s="2">
        <v>122.6</v>
      </c>
      <c r="H5796" s="3">
        <f>G5796/1000*'symulacje godzinowe'!$N$3*'symulacje godzinowe'!$Q$3*'symulacje godzinowe'!$R$3</f>
        <v>0.5419852986</v>
      </c>
      <c r="I5796" s="3">
        <f>'symulacje godzinowe'!$R$3*'symulacje godzinowe'!$N$3*(E5796-D5796)*'symulacje godzinowe'!$O$3/1000</f>
        <v>1.043245086</v>
      </c>
      <c r="J5796" s="3">
        <f>'symulacje godzinowe'!$R$3*'symulacje godzinowe'!$N$3*(E5796-D5796)^2*'symulacje godzinowe'!$P$3/1000</f>
        <v>9.8112243743999974E-3</v>
      </c>
      <c r="K5796" s="3">
        <f t="shared" si="422"/>
        <v>-0.51107101177439995</v>
      </c>
      <c r="L5796" s="6">
        <f t="shared" si="424"/>
        <v>0</v>
      </c>
    </row>
    <row r="5797" spans="1:15" x14ac:dyDescent="0.2">
      <c r="A5797" s="2">
        <v>8</v>
      </c>
      <c r="B5797" s="2">
        <v>30</v>
      </c>
      <c r="C5797" s="2">
        <v>5795</v>
      </c>
      <c r="D5797" s="2">
        <v>12.2</v>
      </c>
      <c r="E5797" s="2">
        <v>55</v>
      </c>
      <c r="F5797" s="1">
        <f t="shared" si="421"/>
        <v>50</v>
      </c>
      <c r="G5797" s="2">
        <v>137.80000000000001</v>
      </c>
      <c r="H5797" s="3">
        <f>G5797/1000*'symulacje godzinowe'!$N$3*'symulacje godzinowe'!$Q$3*'symulacje godzinowe'!$R$3</f>
        <v>0.60918086580000008</v>
      </c>
      <c r="I5797" s="3">
        <f>'symulacje godzinowe'!$R$3*'symulacje godzinowe'!$N$3*(E5797-D5797)*'symulacje godzinowe'!$O$3/1000</f>
        <v>1.0311983759999999</v>
      </c>
      <c r="J5797" s="3">
        <f>'symulacje godzinowe'!$R$3*'symulacje godzinowe'!$N$3*(E5797-D5797)^2*'symulacje godzinowe'!$P$3/1000</f>
        <v>9.5859454463999988E-3</v>
      </c>
      <c r="K5797" s="3">
        <f t="shared" si="422"/>
        <v>-0.43160345564639979</v>
      </c>
      <c r="L5797" s="6">
        <f t="shared" si="424"/>
        <v>0</v>
      </c>
    </row>
    <row r="5798" spans="1:15" x14ac:dyDescent="0.2">
      <c r="A5798" s="2">
        <v>8</v>
      </c>
      <c r="B5798" s="2">
        <v>30</v>
      </c>
      <c r="C5798" s="2">
        <v>5796</v>
      </c>
      <c r="D5798" s="2">
        <v>12.7</v>
      </c>
      <c r="E5798" s="2">
        <v>55</v>
      </c>
      <c r="F5798" s="1">
        <f t="shared" si="421"/>
        <v>50</v>
      </c>
      <c r="G5798" s="2">
        <v>141.30000000000001</v>
      </c>
      <c r="H5798" s="3">
        <f>G5798/1000*'symulacje godzinowe'!$N$3*'symulacje godzinowe'!$Q$3*'symulacje godzinowe'!$R$3</f>
        <v>0.62465352930000018</v>
      </c>
      <c r="I5798" s="3">
        <f>'symulacje godzinowe'!$R$3*'symulacje godzinowe'!$N$3*(E5798-D5798)*'symulacje godzinowe'!$O$3/1000</f>
        <v>1.019151666</v>
      </c>
      <c r="J5798" s="3">
        <f>'symulacje godzinowe'!$R$3*'symulacje godzinowe'!$N$3*(E5798-D5798)^2*'symulacje godzinowe'!$P$3/1000</f>
        <v>9.3632829983999986E-3</v>
      </c>
      <c r="K5798" s="3">
        <f t="shared" si="422"/>
        <v>-0.40386141969839978</v>
      </c>
      <c r="L5798" s="6">
        <f t="shared" si="424"/>
        <v>0</v>
      </c>
    </row>
    <row r="5799" spans="1:15" x14ac:dyDescent="0.2">
      <c r="A5799" s="2">
        <v>8</v>
      </c>
      <c r="B5799" s="2">
        <v>30</v>
      </c>
      <c r="C5799" s="2">
        <v>5797</v>
      </c>
      <c r="D5799" s="2">
        <v>13.2</v>
      </c>
      <c r="E5799" s="2">
        <v>55</v>
      </c>
      <c r="F5799" s="1">
        <f t="shared" si="421"/>
        <v>50</v>
      </c>
      <c r="G5799" s="2">
        <v>132</v>
      </c>
      <c r="H5799" s="3">
        <f>G5799/1000*'symulacje godzinowe'!$N$3*'symulacje godzinowe'!$Q$3*'symulacje godzinowe'!$R$3</f>
        <v>0.58354045200000004</v>
      </c>
      <c r="I5799" s="3">
        <f>'symulacje godzinowe'!$R$3*'symulacje godzinowe'!$N$3*(E5799-D5799)*'symulacje godzinowe'!$O$3/1000</f>
        <v>1.0071049559999998</v>
      </c>
      <c r="J5799" s="3">
        <f>'symulacje godzinowe'!$R$3*'symulacje godzinowe'!$N$3*(E5799-D5799)^2*'symulacje godzinowe'!$P$3/1000</f>
        <v>9.1432370303999987E-3</v>
      </c>
      <c r="K5799" s="3">
        <f t="shared" si="422"/>
        <v>-0.43270774103039977</v>
      </c>
      <c r="L5799" s="6">
        <f t="shared" si="424"/>
        <v>0</v>
      </c>
    </row>
    <row r="5800" spans="1:15" x14ac:dyDescent="0.2">
      <c r="A5800" s="2">
        <v>8</v>
      </c>
      <c r="B5800" s="2">
        <v>30</v>
      </c>
      <c r="C5800" s="2">
        <v>5798</v>
      </c>
      <c r="D5800" s="2">
        <v>13.1</v>
      </c>
      <c r="E5800" s="2">
        <v>55</v>
      </c>
      <c r="F5800" s="1">
        <f t="shared" si="421"/>
        <v>50</v>
      </c>
      <c r="G5800" s="2">
        <v>113.2</v>
      </c>
      <c r="H5800" s="3">
        <f>G5800/1000*'symulacje godzinowe'!$N$3*'symulacje godzinowe'!$Q$3*'symulacje godzinowe'!$R$3</f>
        <v>0.50043014520000006</v>
      </c>
      <c r="I5800" s="3">
        <f>'symulacje godzinowe'!$R$3*'symulacje godzinowe'!$N$3*(E5800-D5800)*'symulacje godzinowe'!$O$3/1000</f>
        <v>1.009514298</v>
      </c>
      <c r="J5800" s="3">
        <f>'symulacje godzinowe'!$R$3*'symulacje godzinowe'!$N$3*(E5800-D5800)^2*'symulacje godzinowe'!$P$3/1000</f>
        <v>9.1870369055999986E-3</v>
      </c>
      <c r="K5800" s="3">
        <f t="shared" si="422"/>
        <v>-0.51827118970559993</v>
      </c>
      <c r="L5800" s="6">
        <f t="shared" si="424"/>
        <v>0</v>
      </c>
    </row>
    <row r="5801" spans="1:15" x14ac:dyDescent="0.2">
      <c r="A5801" s="2">
        <v>8</v>
      </c>
      <c r="B5801" s="2">
        <v>30</v>
      </c>
      <c r="C5801" s="2">
        <v>5799</v>
      </c>
      <c r="D5801" s="2">
        <v>13.1</v>
      </c>
      <c r="E5801" s="2">
        <v>55</v>
      </c>
      <c r="F5801" s="1">
        <f t="shared" si="421"/>
        <v>50</v>
      </c>
      <c r="G5801" s="2">
        <v>89.8</v>
      </c>
      <c r="H5801" s="3">
        <f>G5801/1000*'symulacje godzinowe'!$N$3*'symulacje godzinowe'!$Q$3*'symulacje godzinowe'!$R$3</f>
        <v>0.39698433779999998</v>
      </c>
      <c r="I5801" s="3">
        <f>'symulacje godzinowe'!$R$3*'symulacje godzinowe'!$N$3*(E5801-D5801)*'symulacje godzinowe'!$O$3/1000</f>
        <v>1.009514298</v>
      </c>
      <c r="J5801" s="3">
        <f>'symulacje godzinowe'!$R$3*'symulacje godzinowe'!$N$3*(E5801-D5801)^2*'symulacje godzinowe'!$P$3/1000</f>
        <v>9.1870369055999986E-3</v>
      </c>
      <c r="K5801" s="3">
        <f t="shared" si="422"/>
        <v>-0.62171699710560002</v>
      </c>
      <c r="L5801" s="6">
        <f t="shared" si="424"/>
        <v>0</v>
      </c>
    </row>
    <row r="5802" spans="1:15" x14ac:dyDescent="0.2">
      <c r="A5802" s="2">
        <v>8</v>
      </c>
      <c r="B5802" s="2">
        <v>30</v>
      </c>
      <c r="C5802" s="2">
        <v>5800</v>
      </c>
      <c r="D5802" s="2">
        <v>13</v>
      </c>
      <c r="E5802" s="2">
        <v>55</v>
      </c>
      <c r="F5802" s="1">
        <f t="shared" si="421"/>
        <v>50</v>
      </c>
      <c r="G5802" s="2">
        <v>62.9</v>
      </c>
      <c r="H5802" s="3">
        <f>G5802/1000*'symulacje godzinowe'!$N$3*'symulacje godzinowe'!$Q$3*'symulacje godzinowe'!$R$3</f>
        <v>0.27806586690000001</v>
      </c>
      <c r="I5802" s="3">
        <f>'symulacje godzinowe'!$R$3*'symulacje godzinowe'!$N$3*(E5802-D5802)*'symulacje godzinowe'!$O$3/1000</f>
        <v>1.0119236399999998</v>
      </c>
      <c r="J5802" s="3">
        <f>'symulacje godzinowe'!$R$3*'symulacje godzinowe'!$N$3*(E5802-D5802)^2*'symulacje godzinowe'!$P$3/1000</f>
        <v>9.2309414399999994E-3</v>
      </c>
      <c r="K5802" s="3">
        <f t="shared" si="422"/>
        <v>-0.74308871453999981</v>
      </c>
      <c r="L5802" s="6">
        <f t="shared" si="424"/>
        <v>0</v>
      </c>
    </row>
    <row r="5803" spans="1:15" x14ac:dyDescent="0.2">
      <c r="A5803" s="2">
        <v>8</v>
      </c>
      <c r="B5803" s="2">
        <v>30</v>
      </c>
      <c r="C5803" s="2">
        <v>5801</v>
      </c>
      <c r="D5803" s="2">
        <v>12.7</v>
      </c>
      <c r="E5803" s="2">
        <v>55</v>
      </c>
      <c r="F5803" s="1">
        <f t="shared" si="421"/>
        <v>50</v>
      </c>
      <c r="G5803" s="2">
        <v>34.9</v>
      </c>
      <c r="H5803" s="3">
        <f>G5803/1000*'symulacje godzinowe'!$N$3*'symulacje godzinowe'!$Q$3*'symulacje godzinowe'!$R$3</f>
        <v>0.15428455890000001</v>
      </c>
      <c r="I5803" s="3">
        <f>'symulacje godzinowe'!$R$3*'symulacje godzinowe'!$N$3*(E5803-D5803)*'symulacje godzinowe'!$O$3/1000</f>
        <v>1.019151666</v>
      </c>
      <c r="J5803" s="3">
        <f>'symulacje godzinowe'!$R$3*'symulacje godzinowe'!$N$3*(E5803-D5803)^2*'symulacje godzinowe'!$P$3/1000</f>
        <v>9.3632829983999986E-3</v>
      </c>
      <c r="K5803" s="3">
        <f t="shared" si="422"/>
        <v>-0.87423039009839987</v>
      </c>
      <c r="L5803" s="6">
        <f t="shared" si="424"/>
        <v>0</v>
      </c>
    </row>
    <row r="5804" spans="1:15" x14ac:dyDescent="0.2">
      <c r="A5804" s="2">
        <v>8</v>
      </c>
      <c r="B5804" s="2">
        <v>30</v>
      </c>
      <c r="C5804" s="2">
        <v>5802</v>
      </c>
      <c r="D5804" s="2">
        <v>12.3</v>
      </c>
      <c r="E5804" s="2">
        <v>55</v>
      </c>
      <c r="F5804" s="1">
        <f t="shared" si="421"/>
        <v>50</v>
      </c>
      <c r="G5804" s="2">
        <v>7</v>
      </c>
      <c r="H5804" s="3">
        <f>G5804/1000*'symulacje godzinowe'!$N$3*'symulacje godzinowe'!$Q$3*'symulacje godzinowe'!$R$3</f>
        <v>3.0945326999999998E-2</v>
      </c>
      <c r="I5804" s="3">
        <f>'symulacje godzinowe'!$R$3*'symulacje godzinowe'!$N$3*(E5804-D5804)*'symulacje godzinowe'!$O$3/1000</f>
        <v>1.0287890339999999</v>
      </c>
      <c r="J5804" s="3">
        <f>'symulacje godzinowe'!$R$3*'symulacje godzinowe'!$N$3*(E5804-D5804)^2*'symulacje godzinowe'!$P$3/1000</f>
        <v>9.5412036384000011E-3</v>
      </c>
      <c r="K5804" s="3">
        <f t="shared" si="422"/>
        <v>-1.0073849106383999</v>
      </c>
      <c r="L5804" s="6">
        <f t="shared" si="424"/>
        <v>0</v>
      </c>
    </row>
    <row r="5805" spans="1:15" x14ac:dyDescent="0.2">
      <c r="A5805" s="2">
        <v>8</v>
      </c>
      <c r="B5805" s="2">
        <v>30</v>
      </c>
      <c r="C5805" s="2">
        <v>5803</v>
      </c>
      <c r="D5805" s="2">
        <v>12</v>
      </c>
      <c r="E5805" s="2">
        <v>55</v>
      </c>
      <c r="F5805" s="1">
        <f t="shared" si="421"/>
        <v>50</v>
      </c>
      <c r="G5805" s="2">
        <v>0</v>
      </c>
      <c r="H5805" s="3">
        <f>G5805/1000*'symulacje godzinowe'!$N$3*'symulacje godzinowe'!$Q$3*'symulacje godzinowe'!$R$3</f>
        <v>0</v>
      </c>
      <c r="I5805" s="3">
        <f>'symulacje godzinowe'!$R$3*'symulacje godzinowe'!$N$3*(E5805-D5805)*'symulacje godzinowe'!$O$3/1000</f>
        <v>1.0360170599999998</v>
      </c>
      <c r="J5805" s="3">
        <f>'symulacje godzinowe'!$R$3*'symulacje godzinowe'!$N$3*(E5805-D5805)^2*'symulacje godzinowe'!$P$3/1000</f>
        <v>9.6757430400000004E-3</v>
      </c>
      <c r="K5805" s="3">
        <f t="shared" si="422"/>
        <v>-1.0456928030399999</v>
      </c>
      <c r="L5805" s="6">
        <f t="shared" si="424"/>
        <v>0</v>
      </c>
    </row>
    <row r="5806" spans="1:15" x14ac:dyDescent="0.2">
      <c r="A5806" s="2">
        <v>8</v>
      </c>
      <c r="B5806" s="2">
        <v>30</v>
      </c>
      <c r="C5806" s="2">
        <v>5804</v>
      </c>
      <c r="D5806" s="2">
        <v>11.8</v>
      </c>
      <c r="E5806" s="2">
        <v>55</v>
      </c>
      <c r="F5806" s="1">
        <f t="shared" si="421"/>
        <v>50</v>
      </c>
      <c r="G5806" s="2">
        <v>0</v>
      </c>
      <c r="H5806" s="3">
        <f>G5806/1000*'symulacje godzinowe'!$N$3*'symulacje godzinowe'!$Q$3*'symulacje godzinowe'!$R$3</f>
        <v>0</v>
      </c>
      <c r="I5806" s="3">
        <f>'symulacje godzinowe'!$R$3*'symulacje godzinowe'!$N$3*(E5806-D5806)*'symulacje godzinowe'!$O$3/1000</f>
        <v>1.040835744</v>
      </c>
      <c r="J5806" s="3">
        <f>'symulacje godzinowe'!$R$3*'symulacje godzinowe'!$N$3*(E5806-D5806)^2*'symulacje godzinowe'!$P$3/1000</f>
        <v>9.7659592704000021E-3</v>
      </c>
      <c r="K5806" s="3">
        <f t="shared" si="422"/>
        <v>-1.0506017032704</v>
      </c>
      <c r="L5806" s="6">
        <f t="shared" si="424"/>
        <v>0</v>
      </c>
    </row>
    <row r="5807" spans="1:15" x14ac:dyDescent="0.2">
      <c r="A5807" s="2">
        <v>8</v>
      </c>
      <c r="B5807" s="2">
        <v>30</v>
      </c>
      <c r="C5807" s="2">
        <v>5805</v>
      </c>
      <c r="D5807" s="2">
        <v>11.6</v>
      </c>
      <c r="E5807" s="2">
        <v>55</v>
      </c>
      <c r="F5807" s="1">
        <f t="shared" si="421"/>
        <v>50</v>
      </c>
      <c r="G5807" s="2">
        <v>0</v>
      </c>
      <c r="H5807" s="3">
        <f>G5807/1000*'symulacje godzinowe'!$N$3*'symulacje godzinowe'!$Q$3*'symulacje godzinowe'!$R$3</f>
        <v>0</v>
      </c>
      <c r="I5807" s="3">
        <f>'symulacje godzinowe'!$R$3*'symulacje godzinowe'!$N$3*(E5807-D5807)*'symulacje godzinowe'!$O$3/1000</f>
        <v>1.0456544279999997</v>
      </c>
      <c r="J5807" s="3">
        <f>'symulacje godzinowe'!$R$3*'symulacje godzinowe'!$N$3*(E5807-D5807)^2*'symulacje godzinowe'!$P$3/1000</f>
        <v>9.8565941375999989E-3</v>
      </c>
      <c r="K5807" s="3">
        <f t="shared" si="422"/>
        <v>-1.0555110221375998</v>
      </c>
      <c r="L5807" s="6">
        <f t="shared" si="424"/>
        <v>0</v>
      </c>
    </row>
    <row r="5808" spans="1:15" x14ac:dyDescent="0.2">
      <c r="A5808" s="2">
        <v>8</v>
      </c>
      <c r="B5808" s="2">
        <v>30</v>
      </c>
      <c r="C5808" s="2">
        <v>5806</v>
      </c>
      <c r="D5808" s="2">
        <v>11.4</v>
      </c>
      <c r="E5808" s="2">
        <v>55</v>
      </c>
      <c r="F5808" s="1">
        <f t="shared" si="421"/>
        <v>50</v>
      </c>
      <c r="G5808" s="2">
        <v>0</v>
      </c>
      <c r="H5808" s="3">
        <f>G5808/1000*'symulacje godzinowe'!$N$3*'symulacje godzinowe'!$Q$3*'symulacje godzinowe'!$R$3</f>
        <v>0</v>
      </c>
      <c r="I5808" s="3">
        <f>'symulacje godzinowe'!$R$3*'symulacje godzinowe'!$N$3*(E5808-D5808)*'symulacje godzinowe'!$O$3/1000</f>
        <v>1.0504731119999999</v>
      </c>
      <c r="J5808" s="3">
        <f>'symulacje godzinowe'!$R$3*'symulacje godzinowe'!$N$3*(E5808-D5808)^2*'symulacje godzinowe'!$P$3/1000</f>
        <v>9.9476476415999993E-3</v>
      </c>
      <c r="K5808" s="3">
        <f t="shared" si="422"/>
        <v>-1.0604207596416</v>
      </c>
      <c r="L5808" s="6">
        <f t="shared" si="424"/>
        <v>0</v>
      </c>
      <c r="O5808" s="21" t="s">
        <v>33</v>
      </c>
    </row>
    <row r="5809" spans="1:19" x14ac:dyDescent="0.2">
      <c r="A5809" s="2">
        <v>8</v>
      </c>
      <c r="B5809" s="2">
        <v>30</v>
      </c>
      <c r="C5809" s="2">
        <v>5807</v>
      </c>
      <c r="D5809" s="2">
        <v>10.9</v>
      </c>
      <c r="E5809" s="2">
        <v>55</v>
      </c>
      <c r="F5809" s="1">
        <f t="shared" si="421"/>
        <v>50</v>
      </c>
      <c r="G5809" s="2">
        <v>0</v>
      </c>
      <c r="H5809" s="3">
        <f>G5809/1000*'symulacje godzinowe'!$N$3*'symulacje godzinowe'!$Q$3*'symulacje godzinowe'!$R$3</f>
        <v>0</v>
      </c>
      <c r="I5809" s="3">
        <f>'symulacje godzinowe'!$R$3*'symulacje godzinowe'!$N$3*(E5809-D5809)*'symulacje godzinowe'!$O$3/1000</f>
        <v>1.0625198220000001</v>
      </c>
      <c r="J5809" s="3">
        <f>'symulacje godzinowe'!$R$3*'symulacje godzinowe'!$N$3*(E5809-D5809)^2*'symulacje godzinowe'!$P$3/1000</f>
        <v>1.01771129376E-2</v>
      </c>
      <c r="K5809" s="3">
        <f t="shared" si="422"/>
        <v>-1.0726969349376001</v>
      </c>
      <c r="L5809" s="6">
        <f t="shared" si="424"/>
        <v>0</v>
      </c>
      <c r="M5809" s="21" t="s">
        <v>32</v>
      </c>
      <c r="N5809" s="21" t="s">
        <v>27</v>
      </c>
      <c r="O5809" s="21" t="s">
        <v>31</v>
      </c>
      <c r="P5809" s="21" t="s">
        <v>28</v>
      </c>
      <c r="Q5809" s="21" t="s">
        <v>29</v>
      </c>
      <c r="R5809" s="21" t="s">
        <v>30</v>
      </c>
      <c r="S5809" s="21" t="s">
        <v>26</v>
      </c>
    </row>
    <row r="5810" spans="1:19" x14ac:dyDescent="0.2">
      <c r="A5810" s="2">
        <v>8</v>
      </c>
      <c r="B5810" s="2">
        <v>30</v>
      </c>
      <c r="C5810" s="2">
        <v>5808</v>
      </c>
      <c r="D5810" s="2">
        <v>10.3</v>
      </c>
      <c r="E5810" s="2">
        <v>55</v>
      </c>
      <c r="F5810" s="1">
        <f t="shared" si="421"/>
        <v>50</v>
      </c>
      <c r="G5810" s="2">
        <v>0</v>
      </c>
      <c r="H5810" s="3">
        <f>G5810/1000*'symulacje godzinowe'!$N$3*'symulacje godzinowe'!$Q$3*'symulacje godzinowe'!$R$3</f>
        <v>0</v>
      </c>
      <c r="I5810" s="3">
        <f>'symulacje godzinowe'!$R$3*'symulacje godzinowe'!$N$3*(E5810-D5810)*'symulacje godzinowe'!$O$3/1000</f>
        <v>1.0769758739999999</v>
      </c>
      <c r="J5810" s="3">
        <f>'symulacje godzinowe'!$R$3*'symulacje godzinowe'!$N$3*(E5810-D5810)^2*'symulacje godzinowe'!$P$3/1000</f>
        <v>1.04559250464E-2</v>
      </c>
      <c r="K5810" s="3">
        <f t="shared" si="422"/>
        <v>-1.0874317990464</v>
      </c>
      <c r="L5810" s="10">
        <f>SUM(L5787:L5809)</f>
        <v>0</v>
      </c>
      <c r="M5810" s="19">
        <f>(L5786-4.187*$N$7*$O$7*(F5810-10))*((L5786-4.187*$N$7*$O$7*(F5810-10))&gt;0)</f>
        <v>0</v>
      </c>
      <c r="N5810" s="19">
        <f>M5810/4.187/(F5810-10)*(M5810&gt;0)</f>
        <v>0</v>
      </c>
      <c r="O5810" s="19">
        <f>$P$7-0.5*$N$7*$O$7</f>
        <v>100</v>
      </c>
      <c r="P5810" s="19">
        <f>IF(N5810&lt;O5810,N5810,O5810)</f>
        <v>0</v>
      </c>
      <c r="Q5810" s="19">
        <f>L5810/4.187/(F5810-10)+P5810</f>
        <v>0</v>
      </c>
      <c r="R5810" s="19" t="b">
        <f>Q5810&gt;$N$7*$O$7</f>
        <v>0</v>
      </c>
      <c r="S5810" s="19">
        <f>IF(R5810,(F5810-10)/(50-10),(F5810-10)/(50-10)*Q5810/$N$7/$O$7)</f>
        <v>0</v>
      </c>
    </row>
    <row r="5811" spans="1:19" x14ac:dyDescent="0.2">
      <c r="A5811" s="2">
        <v>8</v>
      </c>
      <c r="B5811" s="2">
        <v>31</v>
      </c>
      <c r="C5811" s="2">
        <v>5809</v>
      </c>
      <c r="D5811" s="2">
        <v>9.8000000000000007</v>
      </c>
      <c r="E5811" s="2">
        <v>55</v>
      </c>
      <c r="F5811" s="1">
        <f t="shared" si="421"/>
        <v>50</v>
      </c>
      <c r="G5811" s="2">
        <v>0</v>
      </c>
      <c r="H5811" s="3">
        <f>G5811/1000*'symulacje godzinowe'!$N$3*'symulacje godzinowe'!$Q$3*'symulacje godzinowe'!$R$3</f>
        <v>0</v>
      </c>
      <c r="I5811" s="3">
        <f>'symulacje godzinowe'!$R$3*'symulacje godzinowe'!$N$3*(E5811-D5811)*'symulacje godzinowe'!$O$3/1000</f>
        <v>1.0890225840000001</v>
      </c>
      <c r="J5811" s="3">
        <f>'symulacje godzinowe'!$R$3*'symulacje godzinowe'!$N$3*(E5811-D5811)^2*'symulacje godzinowe'!$P$3/1000</f>
        <v>1.06911465984E-2</v>
      </c>
      <c r="K5811" s="3">
        <f t="shared" si="422"/>
        <v>-1.0997137305984002</v>
      </c>
      <c r="L5811" s="6">
        <f>K5811*(K5811&gt;0)*3600</f>
        <v>0</v>
      </c>
    </row>
    <row r="5812" spans="1:19" x14ac:dyDescent="0.2">
      <c r="A5812" s="2">
        <v>8</v>
      </c>
      <c r="B5812" s="2">
        <v>31</v>
      </c>
      <c r="C5812" s="2">
        <v>5810</v>
      </c>
      <c r="D5812" s="2">
        <v>9.1999999999999993</v>
      </c>
      <c r="E5812" s="2">
        <v>55</v>
      </c>
      <c r="F5812" s="1">
        <f t="shared" si="421"/>
        <v>50</v>
      </c>
      <c r="G5812" s="2">
        <v>0</v>
      </c>
      <c r="H5812" s="3">
        <f>G5812/1000*'symulacje godzinowe'!$N$3*'symulacje godzinowe'!$Q$3*'symulacje godzinowe'!$R$3</f>
        <v>0</v>
      </c>
      <c r="I5812" s="3">
        <f>'symulacje godzinowe'!$R$3*'symulacje godzinowe'!$N$3*(E5812-D5812)*'symulacje godzinowe'!$O$3/1000</f>
        <v>1.1034786359999997</v>
      </c>
      <c r="J5812" s="3">
        <f>'symulacje godzinowe'!$R$3*'symulacje godzinowe'!$N$3*(E5812-D5812)^2*'symulacje godzinowe'!$P$3/1000</f>
        <v>1.09768662144E-2</v>
      </c>
      <c r="K5812" s="3">
        <f t="shared" si="422"/>
        <v>-1.1144555022143998</v>
      </c>
      <c r="L5812" s="6">
        <f t="shared" ref="L5812:L5833" si="425">K5812*(K5812&gt;0)*3600</f>
        <v>0</v>
      </c>
    </row>
    <row r="5813" spans="1:19" x14ac:dyDescent="0.2">
      <c r="A5813" s="2">
        <v>8</v>
      </c>
      <c r="B5813" s="2">
        <v>31</v>
      </c>
      <c r="C5813" s="2">
        <v>5811</v>
      </c>
      <c r="D5813" s="2">
        <v>8.5</v>
      </c>
      <c r="E5813" s="2">
        <v>55</v>
      </c>
      <c r="F5813" s="1">
        <f t="shared" si="421"/>
        <v>50</v>
      </c>
      <c r="G5813" s="2">
        <v>0</v>
      </c>
      <c r="H5813" s="3">
        <f>G5813/1000*'symulacje godzinowe'!$N$3*'symulacje godzinowe'!$Q$3*'symulacje godzinowe'!$R$3</f>
        <v>0</v>
      </c>
      <c r="I5813" s="3">
        <f>'symulacje godzinowe'!$R$3*'symulacje godzinowe'!$N$3*(E5813-D5813)*'symulacje godzinowe'!$O$3/1000</f>
        <v>1.12034403</v>
      </c>
      <c r="J5813" s="3">
        <f>'symulacje godzinowe'!$R$3*'symulacje godzinowe'!$N$3*(E5813-D5813)^2*'symulacje godzinowe'!$P$3/1000</f>
        <v>1.1314967759999999E-2</v>
      </c>
      <c r="K5813" s="3">
        <f t="shared" si="422"/>
        <v>-1.13165899776</v>
      </c>
      <c r="L5813" s="6">
        <f t="shared" si="425"/>
        <v>0</v>
      </c>
    </row>
    <row r="5814" spans="1:19" x14ac:dyDescent="0.2">
      <c r="A5814" s="2">
        <v>8</v>
      </c>
      <c r="B5814" s="2">
        <v>31</v>
      </c>
      <c r="C5814" s="2">
        <v>5812</v>
      </c>
      <c r="D5814" s="2">
        <v>7.9</v>
      </c>
      <c r="E5814" s="2">
        <v>55</v>
      </c>
      <c r="F5814" s="1">
        <f t="shared" si="421"/>
        <v>50</v>
      </c>
      <c r="G5814" s="2">
        <v>0</v>
      </c>
      <c r="H5814" s="3">
        <f>G5814/1000*'symulacje godzinowe'!$N$3*'symulacje godzinowe'!$Q$3*'symulacje godzinowe'!$R$3</f>
        <v>0</v>
      </c>
      <c r="I5814" s="3">
        <f>'symulacje godzinowe'!$R$3*'symulacje godzinowe'!$N$3*(E5814-D5814)*'symulacje godzinowe'!$O$3/1000</f>
        <v>1.1348000819999999</v>
      </c>
      <c r="J5814" s="3">
        <f>'symulacje godzinowe'!$R$3*'symulacje godzinowe'!$N$3*(E5814-D5814)^2*'symulacje godzinowe'!$P$3/1000</f>
        <v>1.16088507936E-2</v>
      </c>
      <c r="K5814" s="3">
        <f t="shared" si="422"/>
        <v>-1.1464089327936</v>
      </c>
      <c r="L5814" s="6">
        <f t="shared" si="425"/>
        <v>0</v>
      </c>
    </row>
    <row r="5815" spans="1:19" x14ac:dyDescent="0.2">
      <c r="A5815" s="2">
        <v>8</v>
      </c>
      <c r="B5815" s="2">
        <v>31</v>
      </c>
      <c r="C5815" s="2">
        <v>5813</v>
      </c>
      <c r="D5815" s="2">
        <v>8.3000000000000007</v>
      </c>
      <c r="E5815" s="2">
        <v>55</v>
      </c>
      <c r="F5815" s="1">
        <f t="shared" si="421"/>
        <v>50</v>
      </c>
      <c r="G5815" s="2">
        <v>0</v>
      </c>
      <c r="H5815" s="3">
        <f>G5815/1000*'symulacje godzinowe'!$N$3*'symulacje godzinowe'!$Q$3*'symulacje godzinowe'!$R$3</f>
        <v>0</v>
      </c>
      <c r="I5815" s="3">
        <f>'symulacje godzinowe'!$R$3*'symulacje godzinowe'!$N$3*(E5815-D5815)*'symulacje godzinowe'!$O$3/1000</f>
        <v>1.125162714</v>
      </c>
      <c r="J5815" s="3">
        <f>'symulacje godzinowe'!$R$3*'symulacje godzinowe'!$N$3*(E5815-D5815)^2*'symulacje godzinowe'!$P$3/1000</f>
        <v>1.1412510134400001E-2</v>
      </c>
      <c r="K5815" s="3">
        <f t="shared" si="422"/>
        <v>-1.1365752241344</v>
      </c>
      <c r="L5815" s="6">
        <f t="shared" si="425"/>
        <v>0</v>
      </c>
    </row>
    <row r="5816" spans="1:19" x14ac:dyDescent="0.2">
      <c r="A5816" s="2">
        <v>8</v>
      </c>
      <c r="B5816" s="2">
        <v>31</v>
      </c>
      <c r="C5816" s="2">
        <v>5814</v>
      </c>
      <c r="D5816" s="2">
        <v>8.8000000000000007</v>
      </c>
      <c r="E5816" s="2">
        <v>55</v>
      </c>
      <c r="F5816" s="1">
        <f t="shared" si="421"/>
        <v>50</v>
      </c>
      <c r="G5816" s="2">
        <v>19.8</v>
      </c>
      <c r="H5816" s="3">
        <f>G5816/1000*'symulacje godzinowe'!$N$3*'symulacje godzinowe'!$Q$3*'symulacje godzinowe'!$R$3</f>
        <v>8.7531067800000015E-2</v>
      </c>
      <c r="I5816" s="3">
        <f>'symulacje godzinowe'!$R$3*'symulacje godzinowe'!$N$3*(E5816-D5816)*'symulacje godzinowe'!$O$3/1000</f>
        <v>1.1131160039999999</v>
      </c>
      <c r="J5816" s="3">
        <f>'symulacje godzinowe'!$R$3*'symulacje godzinowe'!$N$3*(E5816-D5816)^2*'symulacje godzinowe'!$P$3/1000</f>
        <v>1.11694391424E-2</v>
      </c>
      <c r="K5816" s="3">
        <f t="shared" si="422"/>
        <v>-1.0367543753423998</v>
      </c>
      <c r="L5816" s="6">
        <f t="shared" si="425"/>
        <v>0</v>
      </c>
    </row>
    <row r="5817" spans="1:19" x14ac:dyDescent="0.2">
      <c r="A5817" s="2">
        <v>8</v>
      </c>
      <c r="B5817" s="2">
        <v>31</v>
      </c>
      <c r="C5817" s="2">
        <v>5815</v>
      </c>
      <c r="D5817" s="2">
        <v>9.1999999999999993</v>
      </c>
      <c r="E5817" s="2">
        <v>55</v>
      </c>
      <c r="F5817" s="1">
        <f t="shared" si="421"/>
        <v>50</v>
      </c>
      <c r="G5817" s="2">
        <v>47.7</v>
      </c>
      <c r="H5817" s="3">
        <f>G5817/1000*'symulacje godzinowe'!$N$3*'symulacje godzinowe'!$Q$3*'symulacje godzinowe'!$R$3</f>
        <v>0.21087029970000004</v>
      </c>
      <c r="I5817" s="3">
        <f>'symulacje godzinowe'!$R$3*'symulacje godzinowe'!$N$3*(E5817-D5817)*'symulacje godzinowe'!$O$3/1000</f>
        <v>1.1034786359999997</v>
      </c>
      <c r="J5817" s="3">
        <f>'symulacje godzinowe'!$R$3*'symulacje godzinowe'!$N$3*(E5817-D5817)^2*'symulacje godzinowe'!$P$3/1000</f>
        <v>1.09768662144E-2</v>
      </c>
      <c r="K5817" s="3">
        <f t="shared" si="422"/>
        <v>-0.90358520251439967</v>
      </c>
      <c r="L5817" s="6">
        <f t="shared" si="425"/>
        <v>0</v>
      </c>
    </row>
    <row r="5818" spans="1:19" x14ac:dyDescent="0.2">
      <c r="A5818" s="2">
        <v>8</v>
      </c>
      <c r="B5818" s="2">
        <v>31</v>
      </c>
      <c r="C5818" s="2">
        <v>5816</v>
      </c>
      <c r="D5818" s="2">
        <v>10.4</v>
      </c>
      <c r="E5818" s="2">
        <v>55</v>
      </c>
      <c r="F5818" s="1">
        <f t="shared" si="421"/>
        <v>50</v>
      </c>
      <c r="G5818" s="2">
        <v>74.599999999999994</v>
      </c>
      <c r="H5818" s="3">
        <f>G5818/1000*'symulacje godzinowe'!$N$3*'symulacje godzinowe'!$Q$3*'symulacje godzinowe'!$R$3</f>
        <v>0.3297887706</v>
      </c>
      <c r="I5818" s="3">
        <f>'symulacje godzinowe'!$R$3*'symulacje godzinowe'!$N$3*(E5818-D5818)*'symulacje godzinowe'!$O$3/1000</f>
        <v>1.074566532</v>
      </c>
      <c r="J5818" s="3">
        <f>'symulacje godzinowe'!$R$3*'symulacje godzinowe'!$N$3*(E5818-D5818)^2*'symulacje godzinowe'!$P$3/1000</f>
        <v>1.04091947136E-2</v>
      </c>
      <c r="K5818" s="3">
        <f t="shared" si="422"/>
        <v>-0.75518695611359998</v>
      </c>
      <c r="L5818" s="6">
        <f t="shared" si="425"/>
        <v>0</v>
      </c>
    </row>
    <row r="5819" spans="1:19" x14ac:dyDescent="0.2">
      <c r="A5819" s="2">
        <v>8</v>
      </c>
      <c r="B5819" s="2">
        <v>31</v>
      </c>
      <c r="C5819" s="2">
        <v>5817</v>
      </c>
      <c r="D5819" s="2">
        <v>11.5</v>
      </c>
      <c r="E5819" s="2">
        <v>55</v>
      </c>
      <c r="F5819" s="1">
        <f t="shared" si="421"/>
        <v>50</v>
      </c>
      <c r="G5819" s="2">
        <v>100.3</v>
      </c>
      <c r="H5819" s="3">
        <f>G5819/1000*'symulacje godzinowe'!$N$3*'symulacje godzinowe'!$Q$3*'symulacje godzinowe'!$R$3</f>
        <v>0.44340232830000004</v>
      </c>
      <c r="I5819" s="3">
        <f>'symulacje godzinowe'!$R$3*'symulacje godzinowe'!$N$3*(E5819-D5819)*'symulacje godzinowe'!$O$3/1000</f>
        <v>1.04806377</v>
      </c>
      <c r="J5819" s="3">
        <f>'symulacje godzinowe'!$R$3*'symulacje godzinowe'!$N$3*(E5819-D5819)^2*'symulacje godzinowe'!$P$3/1000</f>
        <v>9.9020685599999995E-3</v>
      </c>
      <c r="K5819" s="3">
        <f t="shared" si="422"/>
        <v>-0.61456351025999989</v>
      </c>
      <c r="L5819" s="6">
        <f t="shared" si="425"/>
        <v>0</v>
      </c>
    </row>
    <row r="5820" spans="1:19" x14ac:dyDescent="0.2">
      <c r="A5820" s="2">
        <v>8</v>
      </c>
      <c r="B5820" s="2">
        <v>31</v>
      </c>
      <c r="C5820" s="2">
        <v>5818</v>
      </c>
      <c r="D5820" s="2">
        <v>12.7</v>
      </c>
      <c r="E5820" s="2">
        <v>55</v>
      </c>
      <c r="F5820" s="1">
        <f t="shared" si="421"/>
        <v>50</v>
      </c>
      <c r="G5820" s="2">
        <v>122.6</v>
      </c>
      <c r="H5820" s="3">
        <f>G5820/1000*'symulacje godzinowe'!$N$3*'symulacje godzinowe'!$Q$3*'symulacje godzinowe'!$R$3</f>
        <v>0.5419852986</v>
      </c>
      <c r="I5820" s="3">
        <f>'symulacje godzinowe'!$R$3*'symulacje godzinowe'!$N$3*(E5820-D5820)*'symulacje godzinowe'!$O$3/1000</f>
        <v>1.019151666</v>
      </c>
      <c r="J5820" s="3">
        <f>'symulacje godzinowe'!$R$3*'symulacje godzinowe'!$N$3*(E5820-D5820)^2*'symulacje godzinowe'!$P$3/1000</f>
        <v>9.3632829983999986E-3</v>
      </c>
      <c r="K5820" s="3">
        <f t="shared" si="422"/>
        <v>-0.48652965039839996</v>
      </c>
      <c r="L5820" s="6">
        <f t="shared" si="425"/>
        <v>0</v>
      </c>
    </row>
    <row r="5821" spans="1:19" x14ac:dyDescent="0.2">
      <c r="A5821" s="2">
        <v>8</v>
      </c>
      <c r="B5821" s="2">
        <v>31</v>
      </c>
      <c r="C5821" s="2">
        <v>5819</v>
      </c>
      <c r="D5821" s="2">
        <v>12.8</v>
      </c>
      <c r="E5821" s="2">
        <v>55</v>
      </c>
      <c r="F5821" s="1">
        <f t="shared" ref="F5821:F5883" si="426">E5821-5</f>
        <v>50</v>
      </c>
      <c r="G5821" s="2">
        <v>136.6</v>
      </c>
      <c r="H5821" s="3">
        <f>G5821/1000*'symulacje godzinowe'!$N$3*'symulacje godzinowe'!$Q$3*'symulacje godzinowe'!$R$3</f>
        <v>0.60387595259999993</v>
      </c>
      <c r="I5821" s="3">
        <f>'symulacje godzinowe'!$R$3*'symulacje godzinowe'!$N$3*(E5821-D5821)*'symulacje godzinowe'!$O$3/1000</f>
        <v>1.016742324</v>
      </c>
      <c r="J5821" s="3">
        <f>'symulacje godzinowe'!$R$3*'symulacje godzinowe'!$N$3*(E5821-D5821)^2*'symulacje godzinowe'!$P$3/1000</f>
        <v>9.3190644864000003E-3</v>
      </c>
      <c r="K5821" s="3">
        <f t="shared" ref="K5821:K5883" si="427">H5821-I5821-J5821</f>
        <v>-0.42218543588640006</v>
      </c>
      <c r="L5821" s="6">
        <f t="shared" si="425"/>
        <v>0</v>
      </c>
    </row>
    <row r="5822" spans="1:19" x14ac:dyDescent="0.2">
      <c r="A5822" s="2">
        <v>8</v>
      </c>
      <c r="B5822" s="2">
        <v>31</v>
      </c>
      <c r="C5822" s="2">
        <v>5820</v>
      </c>
      <c r="D5822" s="2">
        <v>12.9</v>
      </c>
      <c r="E5822" s="2">
        <v>55</v>
      </c>
      <c r="F5822" s="1">
        <f t="shared" si="426"/>
        <v>50</v>
      </c>
      <c r="G5822" s="2">
        <v>324.89999999999998</v>
      </c>
      <c r="H5822" s="3">
        <f>G5822/1000*'symulacje godzinowe'!$N$3*'symulacje godzinowe'!$Q$3*'symulacje godzinowe'!$R$3</f>
        <v>1.4363052488999999</v>
      </c>
      <c r="I5822" s="3">
        <f>'symulacje godzinowe'!$R$3*'symulacje godzinowe'!$N$3*(E5822-D5822)*'symulacje godzinowe'!$O$3/1000</f>
        <v>1.014332982</v>
      </c>
      <c r="J5822" s="3">
        <f>'symulacje godzinowe'!$R$3*'symulacje godzinowe'!$N$3*(E5822-D5822)^2*'symulacje godzinowe'!$P$3/1000</f>
        <v>9.2749506335999994E-3</v>
      </c>
      <c r="K5822" s="3">
        <f t="shared" si="427"/>
        <v>0.41269731626639988</v>
      </c>
      <c r="L5822" s="6">
        <f t="shared" si="425"/>
        <v>1485.7103385590397</v>
      </c>
    </row>
    <row r="5823" spans="1:19" x14ac:dyDescent="0.2">
      <c r="A5823" s="2">
        <v>8</v>
      </c>
      <c r="B5823" s="2">
        <v>31</v>
      </c>
      <c r="C5823" s="2">
        <v>5821</v>
      </c>
      <c r="D5823" s="2">
        <v>13</v>
      </c>
      <c r="E5823" s="2">
        <v>55</v>
      </c>
      <c r="F5823" s="1">
        <f t="shared" si="426"/>
        <v>50</v>
      </c>
      <c r="G5823" s="2">
        <v>303</v>
      </c>
      <c r="H5823" s="3">
        <f>G5823/1000*'symulacje godzinowe'!$N$3*'symulacje godzinowe'!$Q$3*'symulacje godzinowe'!$R$3</f>
        <v>1.3394905830000001</v>
      </c>
      <c r="I5823" s="3">
        <f>'symulacje godzinowe'!$R$3*'symulacje godzinowe'!$N$3*(E5823-D5823)*'symulacje godzinowe'!$O$3/1000</f>
        <v>1.0119236399999998</v>
      </c>
      <c r="J5823" s="3">
        <f>'symulacje godzinowe'!$R$3*'symulacje godzinowe'!$N$3*(E5823-D5823)^2*'symulacje godzinowe'!$P$3/1000</f>
        <v>9.2309414399999994E-3</v>
      </c>
      <c r="K5823" s="3">
        <f t="shared" si="427"/>
        <v>0.31833600156000036</v>
      </c>
      <c r="L5823" s="6">
        <f t="shared" si="425"/>
        <v>1146.0096056160012</v>
      </c>
    </row>
    <row r="5824" spans="1:19" x14ac:dyDescent="0.2">
      <c r="A5824" s="2">
        <v>8</v>
      </c>
      <c r="B5824" s="2">
        <v>31</v>
      </c>
      <c r="C5824" s="2">
        <v>5822</v>
      </c>
      <c r="D5824" s="2">
        <v>13.5</v>
      </c>
      <c r="E5824" s="2">
        <v>55</v>
      </c>
      <c r="F5824" s="1">
        <f t="shared" si="426"/>
        <v>50</v>
      </c>
      <c r="G5824" s="2">
        <v>259.2</v>
      </c>
      <c r="H5824" s="3">
        <f>G5824/1000*'symulacje godzinowe'!$N$3*'symulacje godzinowe'!$Q$3*'symulacje godzinowe'!$R$3</f>
        <v>1.1458612511999999</v>
      </c>
      <c r="I5824" s="3">
        <f>'symulacje godzinowe'!$R$3*'symulacje godzinowe'!$N$3*(E5824-D5824)*'symulacje godzinowe'!$O$3/1000</f>
        <v>0.99987693</v>
      </c>
      <c r="J5824" s="3">
        <f>'symulacje godzinowe'!$R$3*'symulacje godzinowe'!$N$3*(E5824-D5824)^2*'symulacje godzinowe'!$P$3/1000</f>
        <v>9.012465360000001E-3</v>
      </c>
      <c r="K5824" s="3">
        <f t="shared" si="427"/>
        <v>0.13697185583999993</v>
      </c>
      <c r="L5824" s="6">
        <f t="shared" si="425"/>
        <v>493.09868102399975</v>
      </c>
    </row>
    <row r="5825" spans="1:21" x14ac:dyDescent="0.2">
      <c r="A5825" s="2">
        <v>8</v>
      </c>
      <c r="B5825" s="2">
        <v>31</v>
      </c>
      <c r="C5825" s="2">
        <v>5823</v>
      </c>
      <c r="D5825" s="2">
        <v>14.1</v>
      </c>
      <c r="E5825" s="2">
        <v>55</v>
      </c>
      <c r="F5825" s="1">
        <f t="shared" si="426"/>
        <v>50</v>
      </c>
      <c r="G5825" s="2">
        <v>203.7</v>
      </c>
      <c r="H5825" s="3">
        <f>G5825/1000*'symulacje godzinowe'!$N$3*'symulacje godzinowe'!$Q$3*'symulacje godzinowe'!$R$3</f>
        <v>0.90050901569999997</v>
      </c>
      <c r="I5825" s="3">
        <f>'symulacje godzinowe'!$R$3*'symulacje godzinowe'!$N$3*(E5825-D5825)*'symulacje godzinowe'!$O$3/1000</f>
        <v>0.98542087799999978</v>
      </c>
      <c r="J5825" s="3">
        <f>'symulacje godzinowe'!$R$3*'symulacje godzinowe'!$N$3*(E5825-D5825)^2*'symulacje godzinowe'!$P$3/1000</f>
        <v>8.7537478175999991E-3</v>
      </c>
      <c r="K5825" s="3">
        <f t="shared" si="427"/>
        <v>-9.3665610117599801E-2</v>
      </c>
      <c r="L5825" s="6">
        <f t="shared" si="425"/>
        <v>0</v>
      </c>
    </row>
    <row r="5826" spans="1:21" x14ac:dyDescent="0.2">
      <c r="A5826" s="2">
        <v>8</v>
      </c>
      <c r="B5826" s="2">
        <v>31</v>
      </c>
      <c r="C5826" s="2">
        <v>5824</v>
      </c>
      <c r="D5826" s="2">
        <v>14.5</v>
      </c>
      <c r="E5826" s="2">
        <v>55</v>
      </c>
      <c r="F5826" s="1">
        <f t="shared" si="426"/>
        <v>50</v>
      </c>
      <c r="G5826" s="2">
        <v>141.30000000000001</v>
      </c>
      <c r="H5826" s="3">
        <f>G5826/1000*'symulacje godzinowe'!$N$3*'symulacje godzinowe'!$Q$3*'symulacje godzinowe'!$R$3</f>
        <v>0.62465352930000018</v>
      </c>
      <c r="I5826" s="3">
        <f>'symulacje godzinowe'!$R$3*'symulacje godzinowe'!$N$3*(E5826-D5826)*'symulacje godzinowe'!$O$3/1000</f>
        <v>0.97578350999999985</v>
      </c>
      <c r="J5826" s="3">
        <f>'symulacje godzinowe'!$R$3*'symulacje godzinowe'!$N$3*(E5826-D5826)^2*'symulacje godzinowe'!$P$3/1000</f>
        <v>8.5833626400000015E-3</v>
      </c>
      <c r="K5826" s="3">
        <f t="shared" si="427"/>
        <v>-0.35971334333999966</v>
      </c>
      <c r="L5826" s="6">
        <f t="shared" si="425"/>
        <v>0</v>
      </c>
    </row>
    <row r="5827" spans="1:21" x14ac:dyDescent="0.2">
      <c r="A5827" s="2">
        <v>8</v>
      </c>
      <c r="B5827" s="2">
        <v>31</v>
      </c>
      <c r="C5827" s="2">
        <v>5825</v>
      </c>
      <c r="D5827" s="2">
        <v>13.5</v>
      </c>
      <c r="E5827" s="2">
        <v>55</v>
      </c>
      <c r="F5827" s="1">
        <f t="shared" si="426"/>
        <v>50</v>
      </c>
      <c r="G5827" s="2">
        <v>111.6</v>
      </c>
      <c r="H5827" s="3">
        <f>G5827/1000*'symulacje godzinowe'!$N$3*'symulacje godzinowe'!$Q$3*'symulacje godzinowe'!$R$3</f>
        <v>0.49335692760000005</v>
      </c>
      <c r="I5827" s="3">
        <f>'symulacje godzinowe'!$R$3*'symulacje godzinowe'!$N$3*(E5827-D5827)*'symulacje godzinowe'!$O$3/1000</f>
        <v>0.99987693</v>
      </c>
      <c r="J5827" s="3">
        <f>'symulacje godzinowe'!$R$3*'symulacje godzinowe'!$N$3*(E5827-D5827)^2*'symulacje godzinowe'!$P$3/1000</f>
        <v>9.012465360000001E-3</v>
      </c>
      <c r="K5827" s="3">
        <f t="shared" si="427"/>
        <v>-0.51553246775999995</v>
      </c>
      <c r="L5827" s="6">
        <f t="shared" si="425"/>
        <v>0</v>
      </c>
    </row>
    <row r="5828" spans="1:21" x14ac:dyDescent="0.2">
      <c r="A5828" s="2">
        <v>8</v>
      </c>
      <c r="B5828" s="2">
        <v>31</v>
      </c>
      <c r="C5828" s="2">
        <v>5826</v>
      </c>
      <c r="D5828" s="2">
        <v>12.6</v>
      </c>
      <c r="E5828" s="2">
        <v>55</v>
      </c>
      <c r="F5828" s="1">
        <f t="shared" si="426"/>
        <v>50</v>
      </c>
      <c r="G5828" s="2">
        <v>19.8</v>
      </c>
      <c r="H5828" s="3">
        <f>G5828/1000*'symulacje godzinowe'!$N$3*'symulacje godzinowe'!$Q$3*'symulacje godzinowe'!$R$3</f>
        <v>8.7531067800000015E-2</v>
      </c>
      <c r="I5828" s="3">
        <f>'symulacje godzinowe'!$R$3*'symulacje godzinowe'!$N$3*(E5828-D5828)*'symulacje godzinowe'!$O$3/1000</f>
        <v>1.0215610079999999</v>
      </c>
      <c r="J5828" s="3">
        <f>'symulacje godzinowe'!$R$3*'symulacje godzinowe'!$N$3*(E5828-D5828)^2*'symulacje godzinowe'!$P$3/1000</f>
        <v>9.4076061695999996E-3</v>
      </c>
      <c r="K5828" s="3">
        <f t="shared" si="427"/>
        <v>-0.94343754636959998</v>
      </c>
      <c r="L5828" s="6">
        <f t="shared" si="425"/>
        <v>0</v>
      </c>
    </row>
    <row r="5829" spans="1:21" x14ac:dyDescent="0.2">
      <c r="A5829" s="2">
        <v>8</v>
      </c>
      <c r="B5829" s="2">
        <v>31</v>
      </c>
      <c r="C5829" s="2">
        <v>5827</v>
      </c>
      <c r="D5829" s="2">
        <v>11.6</v>
      </c>
      <c r="E5829" s="2">
        <v>55</v>
      </c>
      <c r="F5829" s="1">
        <f t="shared" si="426"/>
        <v>50</v>
      </c>
      <c r="G5829" s="2">
        <v>0</v>
      </c>
      <c r="H5829" s="3">
        <f>G5829/1000*'symulacje godzinowe'!$N$3*'symulacje godzinowe'!$Q$3*'symulacje godzinowe'!$R$3</f>
        <v>0</v>
      </c>
      <c r="I5829" s="3">
        <f>'symulacje godzinowe'!$R$3*'symulacje godzinowe'!$N$3*(E5829-D5829)*'symulacje godzinowe'!$O$3/1000</f>
        <v>1.0456544279999997</v>
      </c>
      <c r="J5829" s="3">
        <f>'symulacje godzinowe'!$R$3*'symulacje godzinowe'!$N$3*(E5829-D5829)^2*'symulacje godzinowe'!$P$3/1000</f>
        <v>9.8565941375999989E-3</v>
      </c>
      <c r="K5829" s="3">
        <f t="shared" si="427"/>
        <v>-1.0555110221375998</v>
      </c>
      <c r="L5829" s="6">
        <f t="shared" si="425"/>
        <v>0</v>
      </c>
    </row>
    <row r="5830" spans="1:21" x14ac:dyDescent="0.2">
      <c r="A5830" s="2">
        <v>8</v>
      </c>
      <c r="B5830" s="2">
        <v>31</v>
      </c>
      <c r="C5830" s="2">
        <v>5828</v>
      </c>
      <c r="D5830" s="2">
        <v>11.4</v>
      </c>
      <c r="E5830" s="2">
        <v>55</v>
      </c>
      <c r="F5830" s="1">
        <f t="shared" si="426"/>
        <v>50</v>
      </c>
      <c r="G5830" s="2">
        <v>0</v>
      </c>
      <c r="H5830" s="3">
        <f>G5830/1000*'symulacje godzinowe'!$N$3*'symulacje godzinowe'!$Q$3*'symulacje godzinowe'!$R$3</f>
        <v>0</v>
      </c>
      <c r="I5830" s="3">
        <f>'symulacje godzinowe'!$R$3*'symulacje godzinowe'!$N$3*(E5830-D5830)*'symulacje godzinowe'!$O$3/1000</f>
        <v>1.0504731119999999</v>
      </c>
      <c r="J5830" s="3">
        <f>'symulacje godzinowe'!$R$3*'symulacje godzinowe'!$N$3*(E5830-D5830)^2*'symulacje godzinowe'!$P$3/1000</f>
        <v>9.9476476415999993E-3</v>
      </c>
      <c r="K5830" s="3">
        <f t="shared" si="427"/>
        <v>-1.0604207596416</v>
      </c>
      <c r="L5830" s="6">
        <f t="shared" si="425"/>
        <v>0</v>
      </c>
    </row>
    <row r="5831" spans="1:21" x14ac:dyDescent="0.2">
      <c r="A5831" s="2">
        <v>8</v>
      </c>
      <c r="B5831" s="2">
        <v>31</v>
      </c>
      <c r="C5831" s="2">
        <v>5829</v>
      </c>
      <c r="D5831" s="2">
        <v>11.1</v>
      </c>
      <c r="E5831" s="2">
        <v>55</v>
      </c>
      <c r="F5831" s="1">
        <f t="shared" si="426"/>
        <v>50</v>
      </c>
      <c r="G5831" s="2">
        <v>0</v>
      </c>
      <c r="H5831" s="3">
        <f>G5831/1000*'symulacje godzinowe'!$N$3*'symulacje godzinowe'!$Q$3*'symulacje godzinowe'!$R$3</f>
        <v>0</v>
      </c>
      <c r="I5831" s="3">
        <f>'symulacje godzinowe'!$R$3*'symulacje godzinowe'!$N$3*(E5831-D5831)*'symulacje godzinowe'!$O$3/1000</f>
        <v>1.0577011379999999</v>
      </c>
      <c r="J5831" s="3">
        <f>'symulacje godzinowe'!$R$3*'symulacje godzinowe'!$N$3*(E5831-D5831)^2*'symulacje godzinowe'!$P$3/1000</f>
        <v>1.0085012841599997E-2</v>
      </c>
      <c r="K5831" s="3">
        <f t="shared" si="427"/>
        <v>-1.0677861508415998</v>
      </c>
      <c r="L5831" s="6">
        <f t="shared" si="425"/>
        <v>0</v>
      </c>
    </row>
    <row r="5832" spans="1:21" x14ac:dyDescent="0.2">
      <c r="A5832" s="2">
        <v>8</v>
      </c>
      <c r="B5832" s="2">
        <v>31</v>
      </c>
      <c r="C5832" s="2">
        <v>5830</v>
      </c>
      <c r="D5832" s="2">
        <v>10.9</v>
      </c>
      <c r="E5832" s="2">
        <v>55</v>
      </c>
      <c r="F5832" s="1">
        <f t="shared" si="426"/>
        <v>50</v>
      </c>
      <c r="G5832" s="2">
        <v>0</v>
      </c>
      <c r="H5832" s="3">
        <f>G5832/1000*'symulacje godzinowe'!$N$3*'symulacje godzinowe'!$Q$3*'symulacje godzinowe'!$R$3</f>
        <v>0</v>
      </c>
      <c r="I5832" s="3">
        <f>'symulacje godzinowe'!$R$3*'symulacje godzinowe'!$N$3*(E5832-D5832)*'symulacje godzinowe'!$O$3/1000</f>
        <v>1.0625198220000001</v>
      </c>
      <c r="J5832" s="3">
        <f>'symulacje godzinowe'!$R$3*'symulacje godzinowe'!$N$3*(E5832-D5832)^2*'symulacje godzinowe'!$P$3/1000</f>
        <v>1.01771129376E-2</v>
      </c>
      <c r="K5832" s="3">
        <f t="shared" si="427"/>
        <v>-1.0726969349376001</v>
      </c>
      <c r="L5832" s="6">
        <f t="shared" si="425"/>
        <v>0</v>
      </c>
      <c r="O5832" s="21" t="s">
        <v>33</v>
      </c>
    </row>
    <row r="5833" spans="1:21" x14ac:dyDescent="0.2">
      <c r="A5833" s="2">
        <v>8</v>
      </c>
      <c r="B5833" s="2">
        <v>31</v>
      </c>
      <c r="C5833" s="2">
        <v>5831</v>
      </c>
      <c r="D5833" s="2">
        <v>10.7</v>
      </c>
      <c r="E5833" s="2">
        <v>55</v>
      </c>
      <c r="F5833" s="1">
        <f t="shared" si="426"/>
        <v>50</v>
      </c>
      <c r="G5833" s="2">
        <v>0</v>
      </c>
      <c r="H5833" s="3">
        <f>G5833/1000*'symulacje godzinowe'!$N$3*'symulacje godzinowe'!$Q$3*'symulacje godzinowe'!$R$3</f>
        <v>0</v>
      </c>
      <c r="I5833" s="3">
        <f>'symulacje godzinowe'!$R$3*'symulacje godzinowe'!$N$3*(E5833-D5833)*'symulacje godzinowe'!$O$3/1000</f>
        <v>1.0673385059999998</v>
      </c>
      <c r="J5833" s="3">
        <f>'symulacje godzinowe'!$R$3*'symulacje godzinowe'!$N$3*(E5833-D5833)^2*'symulacje godzinowe'!$P$3/1000</f>
        <v>1.0269631670399999E-2</v>
      </c>
      <c r="K5833" s="3">
        <f t="shared" si="427"/>
        <v>-1.0776081376703999</v>
      </c>
      <c r="L5833" s="6">
        <f t="shared" si="425"/>
        <v>0</v>
      </c>
      <c r="M5833" s="21" t="s">
        <v>32</v>
      </c>
      <c r="N5833" s="21" t="s">
        <v>27</v>
      </c>
      <c r="O5833" s="21" t="s">
        <v>31</v>
      </c>
      <c r="P5833" s="21" t="s">
        <v>28</v>
      </c>
      <c r="Q5833" s="21" t="s">
        <v>29</v>
      </c>
      <c r="R5833" s="21" t="s">
        <v>30</v>
      </c>
      <c r="S5833" s="21" t="s">
        <v>26</v>
      </c>
    </row>
    <row r="5834" spans="1:21" x14ac:dyDescent="0.2">
      <c r="A5834" s="2">
        <v>8</v>
      </c>
      <c r="B5834" s="2">
        <v>31</v>
      </c>
      <c r="C5834" s="2">
        <v>5832</v>
      </c>
      <c r="D5834" s="2">
        <v>10.4</v>
      </c>
      <c r="E5834" s="2">
        <v>55</v>
      </c>
      <c r="F5834" s="1">
        <f t="shared" si="426"/>
        <v>50</v>
      </c>
      <c r="G5834" s="2">
        <v>0</v>
      </c>
      <c r="H5834" s="3">
        <f>G5834/1000*'symulacje godzinowe'!$N$3*'symulacje godzinowe'!$Q$3*'symulacje godzinowe'!$R$3</f>
        <v>0</v>
      </c>
      <c r="I5834" s="3">
        <f>'symulacje godzinowe'!$R$3*'symulacje godzinowe'!$N$3*(E5834-D5834)*'symulacje godzinowe'!$O$3/1000</f>
        <v>1.074566532</v>
      </c>
      <c r="J5834" s="3">
        <f>'symulacje godzinowe'!$R$3*'symulacje godzinowe'!$N$3*(E5834-D5834)^2*'symulacje godzinowe'!$P$3/1000</f>
        <v>1.04091947136E-2</v>
      </c>
      <c r="K5834" s="3">
        <f t="shared" si="427"/>
        <v>-1.0849757267136</v>
      </c>
      <c r="L5834" s="10">
        <f>SUM(L5811:L5833)</f>
        <v>3124.8186251990405</v>
      </c>
      <c r="M5834" s="19">
        <f>(L5810-4.187*$N$7*$O$7*(F5834-10))*((L5810-4.187*$N$7*$O$7*(F5834-10))&gt;0)</f>
        <v>0</v>
      </c>
      <c r="N5834" s="19">
        <f>M5834/4.187/(F5834-10)*(M5834&gt;0)</f>
        <v>0</v>
      </c>
      <c r="O5834" s="19">
        <f>$P$7-0.5*$N$7*$O$7</f>
        <v>100</v>
      </c>
      <c r="P5834" s="19">
        <f>IF(N5834&lt;O5834,N5834,O5834)</f>
        <v>0</v>
      </c>
      <c r="Q5834" s="19">
        <f>L5834/4.187/(F5834-10)+P5834</f>
        <v>18.657861387622642</v>
      </c>
      <c r="R5834" s="19" t="b">
        <f>Q5834&gt;$N$7*$O$7</f>
        <v>0</v>
      </c>
      <c r="S5834" s="19">
        <f>IF(R5834,(F5834-10)/(50-10),(F5834-10)/(50-10)*Q5834/$N$7/$O$7)</f>
        <v>9.3289306938113215E-2</v>
      </c>
      <c r="U5834" s="25">
        <f>SUM(S5091:S5834)/B5834</f>
        <v>0.60803002001942796</v>
      </c>
    </row>
    <row r="5835" spans="1:21" x14ac:dyDescent="0.2">
      <c r="A5835" s="2">
        <v>9</v>
      </c>
      <c r="B5835" s="2">
        <v>1</v>
      </c>
      <c r="C5835" s="2">
        <v>5833</v>
      </c>
      <c r="D5835" s="2">
        <v>10.5</v>
      </c>
      <c r="E5835" s="2">
        <v>55</v>
      </c>
      <c r="F5835" s="1">
        <f t="shared" si="426"/>
        <v>50</v>
      </c>
      <c r="G5835" s="2">
        <v>0</v>
      </c>
      <c r="H5835" s="3">
        <f>G5835/1000*'symulacje godzinowe'!$N$3*'symulacje godzinowe'!$Q$3*'symulacje godzinowe'!$R$3</f>
        <v>0</v>
      </c>
      <c r="I5835" s="3">
        <f>'symulacje godzinowe'!$R$3*'symulacje godzinowe'!$N$3*(E5835-D5835)*'symulacje godzinowe'!$O$3/1000</f>
        <v>1.07215719</v>
      </c>
      <c r="J5835" s="3">
        <f>'symulacje godzinowe'!$R$3*'symulacje godzinowe'!$N$3*(E5835-D5835)^2*'symulacje godzinowe'!$P$3/1000</f>
        <v>1.036256904E-2</v>
      </c>
      <c r="K5835" s="3">
        <f t="shared" si="427"/>
        <v>-1.08251975904</v>
      </c>
      <c r="L5835" s="6">
        <f>K5835*(K5835&gt;0)*3600</f>
        <v>0</v>
      </c>
    </row>
    <row r="5836" spans="1:21" x14ac:dyDescent="0.2">
      <c r="A5836" s="2">
        <v>9</v>
      </c>
      <c r="B5836" s="2">
        <v>1</v>
      </c>
      <c r="C5836" s="2">
        <v>5834</v>
      </c>
      <c r="D5836" s="2">
        <v>10.4</v>
      </c>
      <c r="E5836" s="2">
        <v>55</v>
      </c>
      <c r="F5836" s="1">
        <f t="shared" si="426"/>
        <v>50</v>
      </c>
      <c r="G5836" s="2">
        <v>0</v>
      </c>
      <c r="H5836" s="3">
        <f>G5836/1000*'symulacje godzinowe'!$N$3*'symulacje godzinowe'!$Q$3*'symulacje godzinowe'!$R$3</f>
        <v>0</v>
      </c>
      <c r="I5836" s="3">
        <f>'symulacje godzinowe'!$R$3*'symulacje godzinowe'!$N$3*(E5836-D5836)*'symulacje godzinowe'!$O$3/1000</f>
        <v>1.074566532</v>
      </c>
      <c r="J5836" s="3">
        <f>'symulacje godzinowe'!$R$3*'symulacje godzinowe'!$N$3*(E5836-D5836)^2*'symulacje godzinowe'!$P$3/1000</f>
        <v>1.04091947136E-2</v>
      </c>
      <c r="K5836" s="3">
        <f t="shared" si="427"/>
        <v>-1.0849757267136</v>
      </c>
      <c r="L5836" s="6">
        <f t="shared" ref="L5836:L5857" si="428">K5836*(K5836&gt;0)*3600</f>
        <v>0</v>
      </c>
    </row>
    <row r="5837" spans="1:21" x14ac:dyDescent="0.2">
      <c r="A5837" s="2">
        <v>9</v>
      </c>
      <c r="B5837" s="2">
        <v>1</v>
      </c>
      <c r="C5837" s="2">
        <v>5835</v>
      </c>
      <c r="D5837" s="2">
        <v>10.3</v>
      </c>
      <c r="E5837" s="2">
        <v>55</v>
      </c>
      <c r="F5837" s="1">
        <f t="shared" si="426"/>
        <v>50</v>
      </c>
      <c r="G5837" s="2">
        <v>0</v>
      </c>
      <c r="H5837" s="3">
        <f>G5837/1000*'symulacje godzinowe'!$N$3*'symulacje godzinowe'!$Q$3*'symulacje godzinowe'!$R$3</f>
        <v>0</v>
      </c>
      <c r="I5837" s="3">
        <f>'symulacje godzinowe'!$R$3*'symulacje godzinowe'!$N$3*(E5837-D5837)*'symulacje godzinowe'!$O$3/1000</f>
        <v>1.0769758739999999</v>
      </c>
      <c r="J5837" s="3">
        <f>'symulacje godzinowe'!$R$3*'symulacje godzinowe'!$N$3*(E5837-D5837)^2*'symulacje godzinowe'!$P$3/1000</f>
        <v>1.04559250464E-2</v>
      </c>
      <c r="K5837" s="3">
        <f t="shared" si="427"/>
        <v>-1.0874317990464</v>
      </c>
      <c r="L5837" s="6">
        <f t="shared" si="428"/>
        <v>0</v>
      </c>
    </row>
    <row r="5838" spans="1:21" x14ac:dyDescent="0.2">
      <c r="A5838" s="2">
        <v>9</v>
      </c>
      <c r="B5838" s="2">
        <v>1</v>
      </c>
      <c r="C5838" s="2">
        <v>5836</v>
      </c>
      <c r="D5838" s="2">
        <v>10.3</v>
      </c>
      <c r="E5838" s="2">
        <v>55</v>
      </c>
      <c r="F5838" s="1">
        <f t="shared" si="426"/>
        <v>50</v>
      </c>
      <c r="G5838" s="2">
        <v>0</v>
      </c>
      <c r="H5838" s="3">
        <f>G5838/1000*'symulacje godzinowe'!$N$3*'symulacje godzinowe'!$Q$3*'symulacje godzinowe'!$R$3</f>
        <v>0</v>
      </c>
      <c r="I5838" s="3">
        <f>'symulacje godzinowe'!$R$3*'symulacje godzinowe'!$N$3*(E5838-D5838)*'symulacje godzinowe'!$O$3/1000</f>
        <v>1.0769758739999999</v>
      </c>
      <c r="J5838" s="3">
        <f>'symulacje godzinowe'!$R$3*'symulacje godzinowe'!$N$3*(E5838-D5838)^2*'symulacje godzinowe'!$P$3/1000</f>
        <v>1.04559250464E-2</v>
      </c>
      <c r="K5838" s="3">
        <f t="shared" si="427"/>
        <v>-1.0874317990464</v>
      </c>
      <c r="L5838" s="6">
        <f t="shared" si="428"/>
        <v>0</v>
      </c>
    </row>
    <row r="5839" spans="1:21" x14ac:dyDescent="0.2">
      <c r="A5839" s="2">
        <v>9</v>
      </c>
      <c r="B5839" s="2">
        <v>1</v>
      </c>
      <c r="C5839" s="2">
        <v>5837</v>
      </c>
      <c r="D5839" s="2">
        <v>10.5</v>
      </c>
      <c r="E5839" s="2">
        <v>55</v>
      </c>
      <c r="F5839" s="1">
        <f t="shared" si="426"/>
        <v>50</v>
      </c>
      <c r="G5839" s="2">
        <v>0</v>
      </c>
      <c r="H5839" s="3">
        <f>G5839/1000*'symulacje godzinowe'!$N$3*'symulacje godzinowe'!$Q$3*'symulacje godzinowe'!$R$3</f>
        <v>0</v>
      </c>
      <c r="I5839" s="3">
        <f>'symulacje godzinowe'!$R$3*'symulacje godzinowe'!$N$3*(E5839-D5839)*'symulacje godzinowe'!$O$3/1000</f>
        <v>1.07215719</v>
      </c>
      <c r="J5839" s="3">
        <f>'symulacje godzinowe'!$R$3*'symulacje godzinowe'!$N$3*(E5839-D5839)^2*'symulacje godzinowe'!$P$3/1000</f>
        <v>1.036256904E-2</v>
      </c>
      <c r="K5839" s="3">
        <f t="shared" si="427"/>
        <v>-1.08251975904</v>
      </c>
      <c r="L5839" s="6">
        <f t="shared" si="428"/>
        <v>0</v>
      </c>
    </row>
    <row r="5840" spans="1:21" x14ac:dyDescent="0.2">
      <c r="A5840" s="2">
        <v>9</v>
      </c>
      <c r="B5840" s="2">
        <v>1</v>
      </c>
      <c r="C5840" s="2">
        <v>5838</v>
      </c>
      <c r="D5840" s="2">
        <v>10.5</v>
      </c>
      <c r="E5840" s="2">
        <v>55</v>
      </c>
      <c r="F5840" s="1">
        <f t="shared" si="426"/>
        <v>50</v>
      </c>
      <c r="G5840" s="2">
        <v>43</v>
      </c>
      <c r="H5840" s="3">
        <f>G5840/1000*'symulacje godzinowe'!$N$3*'symulacje godzinowe'!$Q$3*'symulacje godzinowe'!$R$3</f>
        <v>0.19009272300000002</v>
      </c>
      <c r="I5840" s="3">
        <f>'symulacje godzinowe'!$R$3*'symulacje godzinowe'!$N$3*(E5840-D5840)*'symulacje godzinowe'!$O$3/1000</f>
        <v>1.07215719</v>
      </c>
      <c r="J5840" s="3">
        <f>'symulacje godzinowe'!$R$3*'symulacje godzinowe'!$N$3*(E5840-D5840)^2*'symulacje godzinowe'!$P$3/1000</f>
        <v>1.036256904E-2</v>
      </c>
      <c r="K5840" s="3">
        <f t="shared" si="427"/>
        <v>-0.89242703603999995</v>
      </c>
      <c r="L5840" s="6">
        <f t="shared" si="428"/>
        <v>0</v>
      </c>
    </row>
    <row r="5841" spans="1:15" x14ac:dyDescent="0.2">
      <c r="A5841" s="2">
        <v>9</v>
      </c>
      <c r="B5841" s="2">
        <v>1</v>
      </c>
      <c r="C5841" s="2">
        <v>5839</v>
      </c>
      <c r="D5841" s="2">
        <v>10.7</v>
      </c>
      <c r="E5841" s="2">
        <v>55</v>
      </c>
      <c r="F5841" s="1">
        <f t="shared" si="426"/>
        <v>50</v>
      </c>
      <c r="G5841" s="2">
        <v>107.2</v>
      </c>
      <c r="H5841" s="3">
        <f>G5841/1000*'symulacje godzinowe'!$N$3*'symulacje godzinowe'!$Q$3*'symulacje godzinowe'!$R$3</f>
        <v>0.47390557919999998</v>
      </c>
      <c r="I5841" s="3">
        <f>'symulacje godzinowe'!$R$3*'symulacje godzinowe'!$N$3*(E5841-D5841)*'symulacje godzinowe'!$O$3/1000</f>
        <v>1.0673385059999998</v>
      </c>
      <c r="J5841" s="3">
        <f>'symulacje godzinowe'!$R$3*'symulacje godzinowe'!$N$3*(E5841-D5841)^2*'symulacje godzinowe'!$P$3/1000</f>
        <v>1.0269631670399999E-2</v>
      </c>
      <c r="K5841" s="3">
        <f t="shared" si="427"/>
        <v>-0.60370255847039977</v>
      </c>
      <c r="L5841" s="6">
        <f t="shared" si="428"/>
        <v>0</v>
      </c>
    </row>
    <row r="5842" spans="1:15" x14ac:dyDescent="0.2">
      <c r="A5842" s="2">
        <v>9</v>
      </c>
      <c r="B5842" s="2">
        <v>1</v>
      </c>
      <c r="C5842" s="2">
        <v>5840</v>
      </c>
      <c r="D5842" s="2">
        <v>11.4</v>
      </c>
      <c r="E5842" s="2">
        <v>55</v>
      </c>
      <c r="F5842" s="1">
        <f t="shared" si="426"/>
        <v>50</v>
      </c>
      <c r="G5842" s="2">
        <v>169.7</v>
      </c>
      <c r="H5842" s="3">
        <f>G5842/1000*'symulacje godzinowe'!$N$3*'symulacje godzinowe'!$Q$3*'symulacje godzinowe'!$R$3</f>
        <v>0.75020314169999991</v>
      </c>
      <c r="I5842" s="3">
        <f>'symulacje godzinowe'!$R$3*'symulacje godzinowe'!$N$3*(E5842-D5842)*'symulacje godzinowe'!$O$3/1000</f>
        <v>1.0504731119999999</v>
      </c>
      <c r="J5842" s="3">
        <f>'symulacje godzinowe'!$R$3*'symulacje godzinowe'!$N$3*(E5842-D5842)^2*'symulacje godzinowe'!$P$3/1000</f>
        <v>9.9476476415999993E-3</v>
      </c>
      <c r="K5842" s="3">
        <f t="shared" si="427"/>
        <v>-0.31021761794160002</v>
      </c>
      <c r="L5842" s="6">
        <f t="shared" si="428"/>
        <v>0</v>
      </c>
    </row>
    <row r="5843" spans="1:15" x14ac:dyDescent="0.2">
      <c r="A5843" s="2">
        <v>9</v>
      </c>
      <c r="B5843" s="2">
        <v>1</v>
      </c>
      <c r="C5843" s="2">
        <v>5841</v>
      </c>
      <c r="D5843" s="2">
        <v>12.1</v>
      </c>
      <c r="E5843" s="2">
        <v>55</v>
      </c>
      <c r="F5843" s="1">
        <f t="shared" si="426"/>
        <v>50</v>
      </c>
      <c r="G5843" s="2">
        <v>100.3</v>
      </c>
      <c r="H5843" s="3">
        <f>G5843/1000*'symulacje godzinowe'!$N$3*'symulacje godzinowe'!$Q$3*'symulacje godzinowe'!$R$3</f>
        <v>0.44340232830000004</v>
      </c>
      <c r="I5843" s="3">
        <f>'symulacje godzinowe'!$R$3*'symulacje godzinowe'!$N$3*(E5843-D5843)*'symulacje godzinowe'!$O$3/1000</f>
        <v>1.0336077180000001</v>
      </c>
      <c r="J5843" s="3">
        <f>'symulacje godzinowe'!$R$3*'symulacje godzinowe'!$N$3*(E5843-D5843)^2*'symulacje godzinowe'!$P$3/1000</f>
        <v>9.6307919135999991E-3</v>
      </c>
      <c r="K5843" s="3">
        <f t="shared" si="427"/>
        <v>-0.59983618161359997</v>
      </c>
      <c r="L5843" s="6">
        <f t="shared" si="428"/>
        <v>0</v>
      </c>
    </row>
    <row r="5844" spans="1:15" x14ac:dyDescent="0.2">
      <c r="A5844" s="2">
        <v>9</v>
      </c>
      <c r="B5844" s="2">
        <v>1</v>
      </c>
      <c r="C5844" s="2">
        <v>5842</v>
      </c>
      <c r="D5844" s="2">
        <v>12.8</v>
      </c>
      <c r="E5844" s="2">
        <v>55</v>
      </c>
      <c r="F5844" s="1">
        <f t="shared" si="426"/>
        <v>50</v>
      </c>
      <c r="G5844" s="2">
        <v>121.4</v>
      </c>
      <c r="H5844" s="3">
        <f>G5844/1000*'symulacje godzinowe'!$N$3*'symulacje godzinowe'!$Q$3*'symulacje godzinowe'!$R$3</f>
        <v>0.53668038540000007</v>
      </c>
      <c r="I5844" s="3">
        <f>'symulacje godzinowe'!$R$3*'symulacje godzinowe'!$N$3*(E5844-D5844)*'symulacje godzinowe'!$O$3/1000</f>
        <v>1.016742324</v>
      </c>
      <c r="J5844" s="3">
        <f>'symulacje godzinowe'!$R$3*'symulacje godzinowe'!$N$3*(E5844-D5844)^2*'symulacje godzinowe'!$P$3/1000</f>
        <v>9.3190644864000003E-3</v>
      </c>
      <c r="K5844" s="3">
        <f t="shared" si="427"/>
        <v>-0.48938100308639992</v>
      </c>
      <c r="L5844" s="6">
        <f t="shared" si="428"/>
        <v>0</v>
      </c>
    </row>
    <row r="5845" spans="1:15" x14ac:dyDescent="0.2">
      <c r="A5845" s="2">
        <v>9</v>
      </c>
      <c r="B5845" s="2">
        <v>1</v>
      </c>
      <c r="C5845" s="2">
        <v>5843</v>
      </c>
      <c r="D5845" s="2">
        <v>13.3</v>
      </c>
      <c r="E5845" s="2">
        <v>55</v>
      </c>
      <c r="F5845" s="1">
        <f t="shared" si="426"/>
        <v>50</v>
      </c>
      <c r="G5845" s="2">
        <v>316</v>
      </c>
      <c r="H5845" s="3">
        <f>G5845/1000*'symulacje godzinowe'!$N$3*'symulacje godzinowe'!$Q$3*'symulacje godzinowe'!$R$3</f>
        <v>1.3969604760000003</v>
      </c>
      <c r="I5845" s="3">
        <f>'symulacje godzinowe'!$R$3*'symulacje godzinowe'!$N$3*(E5845-D5845)*'symulacje godzinowe'!$O$3/1000</f>
        <v>1.0046956140000001</v>
      </c>
      <c r="J5845" s="3">
        <f>'symulacje godzinowe'!$R$3*'symulacje godzinowe'!$N$3*(E5845-D5845)^2*'symulacje godzinowe'!$P$3/1000</f>
        <v>9.0995418144000015E-3</v>
      </c>
      <c r="K5845" s="3">
        <f t="shared" si="427"/>
        <v>0.38316532018560023</v>
      </c>
      <c r="L5845" s="6">
        <f t="shared" si="428"/>
        <v>1379.3951526681608</v>
      </c>
    </row>
    <row r="5846" spans="1:15" x14ac:dyDescent="0.2">
      <c r="A5846" s="2">
        <v>9</v>
      </c>
      <c r="B5846" s="2">
        <v>1</v>
      </c>
      <c r="C5846" s="2">
        <v>5844</v>
      </c>
      <c r="D5846" s="2">
        <v>13.8</v>
      </c>
      <c r="E5846" s="2">
        <v>55</v>
      </c>
      <c r="F5846" s="1">
        <f t="shared" si="426"/>
        <v>50</v>
      </c>
      <c r="G5846" s="2">
        <v>325.2</v>
      </c>
      <c r="H5846" s="3">
        <f>G5846/1000*'symulacje godzinowe'!$N$3*'symulacje godzinowe'!$Q$3*'symulacje godzinowe'!$R$3</f>
        <v>1.4376314772000001</v>
      </c>
      <c r="I5846" s="3">
        <f>'symulacje godzinowe'!$R$3*'symulacje godzinowe'!$N$3*(E5846-D5846)*'symulacje godzinowe'!$O$3/1000</f>
        <v>0.99264890400000005</v>
      </c>
      <c r="J5846" s="3">
        <f>'symulacje godzinowe'!$R$3*'symulacje godzinowe'!$N$3*(E5846-D5846)^2*'symulacje godzinowe'!$P$3/1000</f>
        <v>8.8826356224000012E-3</v>
      </c>
      <c r="K5846" s="3">
        <f t="shared" si="427"/>
        <v>0.43609993757760002</v>
      </c>
      <c r="L5846" s="6">
        <f t="shared" si="428"/>
        <v>1569.95977527936</v>
      </c>
    </row>
    <row r="5847" spans="1:15" x14ac:dyDescent="0.2">
      <c r="A5847" s="2">
        <v>9</v>
      </c>
      <c r="B5847" s="2">
        <v>1</v>
      </c>
      <c r="C5847" s="2">
        <v>5845</v>
      </c>
      <c r="D5847" s="2">
        <v>14.4</v>
      </c>
      <c r="E5847" s="2">
        <v>55</v>
      </c>
      <c r="F5847" s="1">
        <f t="shared" si="426"/>
        <v>50</v>
      </c>
      <c r="G5847" s="2">
        <v>391.1</v>
      </c>
      <c r="H5847" s="3">
        <f>G5847/1000*'symulacje godzinowe'!$N$3*'symulacje godzinowe'!$Q$3*'symulacje godzinowe'!$R$3</f>
        <v>1.7289596271000003</v>
      </c>
      <c r="I5847" s="3">
        <f>'symulacje godzinowe'!$R$3*'symulacje godzinowe'!$N$3*(E5847-D5847)*'symulacje godzinowe'!$O$3/1000</f>
        <v>0.97819285199999995</v>
      </c>
      <c r="J5847" s="3">
        <f>'symulacje godzinowe'!$R$3*'symulacje godzinowe'!$N$3*(E5847-D5847)^2*'symulacje godzinowe'!$P$3/1000</f>
        <v>8.6258019456000017E-3</v>
      </c>
      <c r="K5847" s="3">
        <f t="shared" si="427"/>
        <v>0.74214097315440031</v>
      </c>
      <c r="L5847" s="6">
        <f t="shared" si="428"/>
        <v>2671.7075033558413</v>
      </c>
    </row>
    <row r="5848" spans="1:15" x14ac:dyDescent="0.2">
      <c r="A5848" s="2">
        <v>9</v>
      </c>
      <c r="B5848" s="2">
        <v>1</v>
      </c>
      <c r="C5848" s="2">
        <v>5846</v>
      </c>
      <c r="D5848" s="2">
        <v>15.1</v>
      </c>
      <c r="E5848" s="2">
        <v>55</v>
      </c>
      <c r="F5848" s="1">
        <f t="shared" si="426"/>
        <v>50</v>
      </c>
      <c r="G5848" s="2">
        <v>391.7</v>
      </c>
      <c r="H5848" s="3">
        <f>G5848/1000*'symulacje godzinowe'!$N$3*'symulacje godzinowe'!$Q$3*'symulacje godzinowe'!$R$3</f>
        <v>1.7316120837</v>
      </c>
      <c r="I5848" s="3">
        <f>'symulacje godzinowe'!$R$3*'symulacje godzinowe'!$N$3*(E5848-D5848)*'symulacje godzinowe'!$O$3/1000</f>
        <v>0.96132745799999986</v>
      </c>
      <c r="J5848" s="3">
        <f>'symulacje godzinowe'!$R$3*'symulacje godzinowe'!$N$3*(E5848-D5848)^2*'symulacje godzinowe'!$P$3/1000</f>
        <v>8.3309246496000005E-3</v>
      </c>
      <c r="K5848" s="3">
        <f t="shared" si="427"/>
        <v>0.76195370105040017</v>
      </c>
      <c r="L5848" s="6">
        <f t="shared" si="428"/>
        <v>2743.0333237814407</v>
      </c>
    </row>
    <row r="5849" spans="1:15" x14ac:dyDescent="0.2">
      <c r="A5849" s="2">
        <v>9</v>
      </c>
      <c r="B5849" s="2">
        <v>1</v>
      </c>
      <c r="C5849" s="2">
        <v>5847</v>
      </c>
      <c r="D5849" s="2">
        <v>15.7</v>
      </c>
      <c r="E5849" s="2">
        <v>55</v>
      </c>
      <c r="F5849" s="1">
        <f t="shared" si="426"/>
        <v>50</v>
      </c>
      <c r="G5849" s="2">
        <v>302.10000000000002</v>
      </c>
      <c r="H5849" s="3">
        <f>G5849/1000*'symulacje godzinowe'!$N$3*'symulacje godzinowe'!$Q$3*'symulacje godzinowe'!$R$3</f>
        <v>1.3355118981</v>
      </c>
      <c r="I5849" s="3">
        <f>'symulacje godzinowe'!$R$3*'symulacje godzinowe'!$N$3*(E5849-D5849)*'symulacje godzinowe'!$O$3/1000</f>
        <v>0.94687140599999986</v>
      </c>
      <c r="J5849" s="3">
        <f>'symulacje godzinowe'!$R$3*'symulacje godzinowe'!$N$3*(E5849-D5849)^2*'symulacje godzinowe'!$P$3/1000</f>
        <v>8.0822543903999976E-3</v>
      </c>
      <c r="K5849" s="3">
        <f t="shared" si="427"/>
        <v>0.38055823770960018</v>
      </c>
      <c r="L5849" s="6">
        <f t="shared" si="428"/>
        <v>1370.0096557545608</v>
      </c>
    </row>
    <row r="5850" spans="1:15" x14ac:dyDescent="0.2">
      <c r="A5850" s="2">
        <v>9</v>
      </c>
      <c r="B5850" s="2">
        <v>1</v>
      </c>
      <c r="C5850" s="2">
        <v>5848</v>
      </c>
      <c r="D5850" s="2">
        <v>16.399999999999999</v>
      </c>
      <c r="E5850" s="2">
        <v>55</v>
      </c>
      <c r="F5850" s="1">
        <f t="shared" si="426"/>
        <v>50</v>
      </c>
      <c r="G5850" s="2">
        <v>223</v>
      </c>
      <c r="H5850" s="3">
        <f>G5850/1000*'symulacje godzinowe'!$N$3*'symulacje godzinowe'!$Q$3*'symulacje godzinowe'!$R$3</f>
        <v>0.98582970299999995</v>
      </c>
      <c r="I5850" s="3">
        <f>'symulacje godzinowe'!$R$3*'symulacje godzinowe'!$N$3*(E5850-D5850)*'symulacje godzinowe'!$O$3/1000</f>
        <v>0.9300060120000001</v>
      </c>
      <c r="J5850" s="3">
        <f>'symulacje godzinowe'!$R$3*'symulacje godzinowe'!$N$3*(E5850-D5850)^2*'symulacje godzinowe'!$P$3/1000</f>
        <v>7.7969010816000004E-3</v>
      </c>
      <c r="K5850" s="3">
        <f t="shared" si="427"/>
        <v>4.8026789918399843E-2</v>
      </c>
      <c r="L5850" s="6">
        <f t="shared" si="428"/>
        <v>172.89644370623944</v>
      </c>
    </row>
    <row r="5851" spans="1:15" x14ac:dyDescent="0.2">
      <c r="A5851" s="2">
        <v>9</v>
      </c>
      <c r="B5851" s="2">
        <v>1</v>
      </c>
      <c r="C5851" s="2">
        <v>5849</v>
      </c>
      <c r="D5851" s="2">
        <v>15.7</v>
      </c>
      <c r="E5851" s="2">
        <v>55</v>
      </c>
      <c r="F5851" s="1">
        <f t="shared" si="426"/>
        <v>50</v>
      </c>
      <c r="G5851" s="2">
        <v>118.6</v>
      </c>
      <c r="H5851" s="3">
        <f>G5851/1000*'symulacje godzinowe'!$N$3*'symulacje godzinowe'!$Q$3*'symulacje godzinowe'!$R$3</f>
        <v>0.52430225460000002</v>
      </c>
      <c r="I5851" s="3">
        <f>'symulacje godzinowe'!$R$3*'symulacje godzinowe'!$N$3*(E5851-D5851)*'symulacje godzinowe'!$O$3/1000</f>
        <v>0.94687140599999986</v>
      </c>
      <c r="J5851" s="3">
        <f>'symulacje godzinowe'!$R$3*'symulacje godzinowe'!$N$3*(E5851-D5851)^2*'symulacje godzinowe'!$P$3/1000</f>
        <v>8.0822543903999976E-3</v>
      </c>
      <c r="K5851" s="3">
        <f t="shared" si="427"/>
        <v>-0.43065140579039984</v>
      </c>
      <c r="L5851" s="6">
        <f t="shared" si="428"/>
        <v>0</v>
      </c>
    </row>
    <row r="5852" spans="1:15" x14ac:dyDescent="0.2">
      <c r="A5852" s="2">
        <v>9</v>
      </c>
      <c r="B5852" s="2">
        <v>1</v>
      </c>
      <c r="C5852" s="2">
        <v>5850</v>
      </c>
      <c r="D5852" s="2">
        <v>14.9</v>
      </c>
      <c r="E5852" s="2">
        <v>55</v>
      </c>
      <c r="F5852" s="1">
        <f t="shared" si="426"/>
        <v>50</v>
      </c>
      <c r="G5852" s="2">
        <v>16.3</v>
      </c>
      <c r="H5852" s="3">
        <f>G5852/1000*'symulacje godzinowe'!$N$3*'symulacje godzinowe'!$Q$3*'symulacje godzinowe'!$R$3</f>
        <v>7.2058404300000017E-2</v>
      </c>
      <c r="I5852" s="3">
        <f>'symulacje godzinowe'!$R$3*'symulacje godzinowe'!$N$3*(E5852-D5852)*'symulacje godzinowe'!$O$3/1000</f>
        <v>0.96614614199999993</v>
      </c>
      <c r="J5852" s="3">
        <f>'symulacje godzinowe'!$R$3*'symulacje godzinowe'!$N$3*(E5852-D5852)^2*'symulacje godzinowe'!$P$3/1000</f>
        <v>8.4146520096000012E-3</v>
      </c>
      <c r="K5852" s="3">
        <f t="shared" si="427"/>
        <v>-0.90250238970959995</v>
      </c>
      <c r="L5852" s="6">
        <f t="shared" si="428"/>
        <v>0</v>
      </c>
    </row>
    <row r="5853" spans="1:15" x14ac:dyDescent="0.2">
      <c r="A5853" s="2">
        <v>9</v>
      </c>
      <c r="B5853" s="2">
        <v>1</v>
      </c>
      <c r="C5853" s="2">
        <v>5851</v>
      </c>
      <c r="D5853" s="2">
        <v>14.2</v>
      </c>
      <c r="E5853" s="2">
        <v>55</v>
      </c>
      <c r="F5853" s="1">
        <f t="shared" si="426"/>
        <v>50</v>
      </c>
      <c r="G5853" s="2">
        <v>0</v>
      </c>
      <c r="H5853" s="3">
        <f>G5853/1000*'symulacje godzinowe'!$N$3*'symulacje godzinowe'!$Q$3*'symulacje godzinowe'!$R$3</f>
        <v>0</v>
      </c>
      <c r="I5853" s="3">
        <f>'symulacje godzinowe'!$R$3*'symulacje godzinowe'!$N$3*(E5853-D5853)*'symulacje godzinowe'!$O$3/1000</f>
        <v>0.98301153599999991</v>
      </c>
      <c r="J5853" s="3">
        <f>'symulacje godzinowe'!$R$3*'symulacje godzinowe'!$N$3*(E5853-D5853)^2*'symulacje godzinowe'!$P$3/1000</f>
        <v>8.7109945343999996E-3</v>
      </c>
      <c r="K5853" s="3">
        <f t="shared" si="427"/>
        <v>-0.99172253053439996</v>
      </c>
      <c r="L5853" s="6">
        <f t="shared" si="428"/>
        <v>0</v>
      </c>
    </row>
    <row r="5854" spans="1:15" x14ac:dyDescent="0.2">
      <c r="A5854" s="2">
        <v>9</v>
      </c>
      <c r="B5854" s="2">
        <v>1</v>
      </c>
      <c r="C5854" s="2">
        <v>5852</v>
      </c>
      <c r="D5854" s="2">
        <v>13</v>
      </c>
      <c r="E5854" s="2">
        <v>55</v>
      </c>
      <c r="F5854" s="1">
        <f t="shared" si="426"/>
        <v>50</v>
      </c>
      <c r="G5854" s="2">
        <v>0</v>
      </c>
      <c r="H5854" s="3">
        <f>G5854/1000*'symulacje godzinowe'!$N$3*'symulacje godzinowe'!$Q$3*'symulacje godzinowe'!$R$3</f>
        <v>0</v>
      </c>
      <c r="I5854" s="3">
        <f>'symulacje godzinowe'!$R$3*'symulacje godzinowe'!$N$3*(E5854-D5854)*'symulacje godzinowe'!$O$3/1000</f>
        <v>1.0119236399999998</v>
      </c>
      <c r="J5854" s="3">
        <f>'symulacje godzinowe'!$R$3*'symulacje godzinowe'!$N$3*(E5854-D5854)^2*'symulacje godzinowe'!$P$3/1000</f>
        <v>9.2309414399999994E-3</v>
      </c>
      <c r="K5854" s="3">
        <f t="shared" si="427"/>
        <v>-1.0211545814399998</v>
      </c>
      <c r="L5854" s="6">
        <f t="shared" si="428"/>
        <v>0</v>
      </c>
    </row>
    <row r="5855" spans="1:15" x14ac:dyDescent="0.2">
      <c r="A5855" s="2">
        <v>9</v>
      </c>
      <c r="B5855" s="2">
        <v>1</v>
      </c>
      <c r="C5855" s="2">
        <v>5853</v>
      </c>
      <c r="D5855" s="2">
        <v>11.7</v>
      </c>
      <c r="E5855" s="2">
        <v>55</v>
      </c>
      <c r="F5855" s="1">
        <f t="shared" si="426"/>
        <v>50</v>
      </c>
      <c r="G5855" s="2">
        <v>0</v>
      </c>
      <c r="H5855" s="3">
        <f>G5855/1000*'symulacje godzinowe'!$N$3*'symulacje godzinowe'!$Q$3*'symulacje godzinowe'!$R$3</f>
        <v>0</v>
      </c>
      <c r="I5855" s="3">
        <f>'symulacje godzinowe'!$R$3*'symulacje godzinowe'!$N$3*(E5855-D5855)*'symulacje godzinowe'!$O$3/1000</f>
        <v>1.043245086</v>
      </c>
      <c r="J5855" s="3">
        <f>'symulacje godzinowe'!$R$3*'symulacje godzinowe'!$N$3*(E5855-D5855)^2*'symulacje godzinowe'!$P$3/1000</f>
        <v>9.8112243743999974E-3</v>
      </c>
      <c r="K5855" s="3">
        <f t="shared" si="427"/>
        <v>-1.0530563103744</v>
      </c>
      <c r="L5855" s="6">
        <f t="shared" si="428"/>
        <v>0</v>
      </c>
    </row>
    <row r="5856" spans="1:15" x14ac:dyDescent="0.2">
      <c r="A5856" s="2">
        <v>9</v>
      </c>
      <c r="B5856" s="2">
        <v>1</v>
      </c>
      <c r="C5856" s="2">
        <v>5854</v>
      </c>
      <c r="D5856" s="2">
        <v>10.5</v>
      </c>
      <c r="E5856" s="2">
        <v>55</v>
      </c>
      <c r="F5856" s="1">
        <f t="shared" si="426"/>
        <v>50</v>
      </c>
      <c r="G5856" s="2">
        <v>0</v>
      </c>
      <c r="H5856" s="3">
        <f>G5856/1000*'symulacje godzinowe'!$N$3*'symulacje godzinowe'!$Q$3*'symulacje godzinowe'!$R$3</f>
        <v>0</v>
      </c>
      <c r="I5856" s="3">
        <f>'symulacje godzinowe'!$R$3*'symulacje godzinowe'!$N$3*(E5856-D5856)*'symulacje godzinowe'!$O$3/1000</f>
        <v>1.07215719</v>
      </c>
      <c r="J5856" s="3">
        <f>'symulacje godzinowe'!$R$3*'symulacje godzinowe'!$N$3*(E5856-D5856)^2*'symulacje godzinowe'!$P$3/1000</f>
        <v>1.036256904E-2</v>
      </c>
      <c r="K5856" s="3">
        <f t="shared" si="427"/>
        <v>-1.08251975904</v>
      </c>
      <c r="L5856" s="6">
        <f t="shared" si="428"/>
        <v>0</v>
      </c>
      <c r="O5856" s="21" t="s">
        <v>33</v>
      </c>
    </row>
    <row r="5857" spans="1:19" x14ac:dyDescent="0.2">
      <c r="A5857" s="2">
        <v>9</v>
      </c>
      <c r="B5857" s="2">
        <v>1</v>
      </c>
      <c r="C5857" s="2">
        <v>5855</v>
      </c>
      <c r="D5857" s="2">
        <v>9.6999999999999993</v>
      </c>
      <c r="E5857" s="2">
        <v>55</v>
      </c>
      <c r="F5857" s="1">
        <f t="shared" si="426"/>
        <v>50</v>
      </c>
      <c r="G5857" s="2">
        <v>0</v>
      </c>
      <c r="H5857" s="3">
        <f>G5857/1000*'symulacje godzinowe'!$N$3*'symulacje godzinowe'!$Q$3*'symulacje godzinowe'!$R$3</f>
        <v>0</v>
      </c>
      <c r="I5857" s="3">
        <f>'symulacje godzinowe'!$R$3*'symulacje godzinowe'!$N$3*(E5857-D5857)*'symulacje godzinowe'!$O$3/1000</f>
        <v>1.0914319259999998</v>
      </c>
      <c r="J5857" s="3">
        <f>'symulacje godzinowe'!$R$3*'symulacje godzinowe'!$N$3*(E5857-D5857)^2*'symulacje godzinowe'!$P$3/1000</f>
        <v>1.0738504886399998E-2</v>
      </c>
      <c r="K5857" s="3">
        <f t="shared" si="427"/>
        <v>-1.1021704308863998</v>
      </c>
      <c r="L5857" s="6">
        <f t="shared" si="428"/>
        <v>0</v>
      </c>
      <c r="M5857" s="21" t="s">
        <v>32</v>
      </c>
      <c r="N5857" s="21" t="s">
        <v>27</v>
      </c>
      <c r="O5857" s="21" t="s">
        <v>31</v>
      </c>
      <c r="P5857" s="21" t="s">
        <v>28</v>
      </c>
      <c r="Q5857" s="21" t="s">
        <v>29</v>
      </c>
      <c r="R5857" s="21" t="s">
        <v>30</v>
      </c>
      <c r="S5857" s="21" t="s">
        <v>26</v>
      </c>
    </row>
    <row r="5858" spans="1:19" x14ac:dyDescent="0.2">
      <c r="A5858" s="2">
        <v>9</v>
      </c>
      <c r="B5858" s="2">
        <v>1</v>
      </c>
      <c r="C5858" s="2">
        <v>5856</v>
      </c>
      <c r="D5858" s="2">
        <v>8.8000000000000007</v>
      </c>
      <c r="E5858" s="2">
        <v>55</v>
      </c>
      <c r="F5858" s="1">
        <f t="shared" si="426"/>
        <v>50</v>
      </c>
      <c r="G5858" s="2">
        <v>0</v>
      </c>
      <c r="H5858" s="3">
        <f>G5858/1000*'symulacje godzinowe'!$N$3*'symulacje godzinowe'!$Q$3*'symulacje godzinowe'!$R$3</f>
        <v>0</v>
      </c>
      <c r="I5858" s="3">
        <f>'symulacje godzinowe'!$R$3*'symulacje godzinowe'!$N$3*(E5858-D5858)*'symulacje godzinowe'!$O$3/1000</f>
        <v>1.1131160039999999</v>
      </c>
      <c r="J5858" s="3">
        <f>'symulacje godzinowe'!$R$3*'symulacje godzinowe'!$N$3*(E5858-D5858)^2*'symulacje godzinowe'!$P$3/1000</f>
        <v>1.11694391424E-2</v>
      </c>
      <c r="K5858" s="3">
        <f t="shared" si="427"/>
        <v>-1.1242854431423999</v>
      </c>
      <c r="L5858" s="10">
        <f>SUM(L5835:L5857)</f>
        <v>9907.0018545456023</v>
      </c>
      <c r="M5858" s="19">
        <f>(L5834-4.187*$N$7*$O$7*(F5858-10))*((L5834-4.187*$N$7*$O$7*(F5858-10))&gt;0)</f>
        <v>0</v>
      </c>
      <c r="N5858" s="19">
        <f>M5858/4.187/(F5858-10)*(M5858&gt;0)</f>
        <v>0</v>
      </c>
      <c r="O5858" s="19">
        <f>$P$7-0.5*$N$7*$O$7</f>
        <v>100</v>
      </c>
      <c r="P5858" s="19">
        <f>IF(N5858&lt;O5858,N5858,O5858)</f>
        <v>0</v>
      </c>
      <c r="Q5858" s="19">
        <f>L5858/4.187/(F5858-10)+P5858</f>
        <v>59.153342814339638</v>
      </c>
      <c r="R5858" s="19" t="b">
        <f>Q5858&gt;$N$7*$O$7</f>
        <v>0</v>
      </c>
      <c r="S5858" s="19">
        <f>IF(R5858,(F5858-10)/(50-10),(F5858-10)/(50-10)*Q5858/$N$7/$O$7)</f>
        <v>0.29576671407169819</v>
      </c>
    </row>
    <row r="5859" spans="1:19" x14ac:dyDescent="0.2">
      <c r="A5859" s="2">
        <v>9</v>
      </c>
      <c r="B5859" s="2">
        <v>2</v>
      </c>
      <c r="C5859" s="2">
        <v>5857</v>
      </c>
      <c r="D5859" s="2">
        <v>8</v>
      </c>
      <c r="E5859" s="2">
        <v>55</v>
      </c>
      <c r="F5859" s="1">
        <f t="shared" si="426"/>
        <v>50</v>
      </c>
      <c r="G5859" s="2">
        <v>0</v>
      </c>
      <c r="H5859" s="3">
        <f>G5859/1000*'symulacje godzinowe'!$N$3*'symulacje godzinowe'!$Q$3*'symulacje godzinowe'!$R$3</f>
        <v>0</v>
      </c>
      <c r="I5859" s="3">
        <f>'symulacje godzinowe'!$R$3*'symulacje godzinowe'!$N$3*(E5859-D5859)*'symulacje godzinowe'!$O$3/1000</f>
        <v>1.13239074</v>
      </c>
      <c r="J5859" s="3">
        <f>'symulacje godzinowe'!$R$3*'symulacje godzinowe'!$N$3*(E5859-D5859)^2*'symulacje godzinowe'!$P$3/1000</f>
        <v>1.155960864E-2</v>
      </c>
      <c r="K5859" s="3">
        <f t="shared" si="427"/>
        <v>-1.14395034864</v>
      </c>
      <c r="L5859" s="6">
        <f>K5859*(K5859&gt;0)*3600</f>
        <v>0</v>
      </c>
    </row>
    <row r="5860" spans="1:19" x14ac:dyDescent="0.2">
      <c r="A5860" s="2">
        <v>9</v>
      </c>
      <c r="B5860" s="2">
        <v>2</v>
      </c>
      <c r="C5860" s="2">
        <v>5858</v>
      </c>
      <c r="D5860" s="2">
        <v>7.5</v>
      </c>
      <c r="E5860" s="2">
        <v>55</v>
      </c>
      <c r="F5860" s="1">
        <f t="shared" si="426"/>
        <v>50</v>
      </c>
      <c r="G5860" s="2">
        <v>0</v>
      </c>
      <c r="H5860" s="3">
        <f>G5860/1000*'symulacje godzinowe'!$N$3*'symulacje godzinowe'!$Q$3*'symulacje godzinowe'!$R$3</f>
        <v>0</v>
      </c>
      <c r="I5860" s="3">
        <f>'symulacje godzinowe'!$R$3*'symulacje godzinowe'!$N$3*(E5860-D5860)*'symulacje godzinowe'!$O$3/1000</f>
        <v>1.1444374499999999</v>
      </c>
      <c r="J5860" s="3">
        <f>'symulacje godzinowe'!$R$3*'symulacje godzinowe'!$N$3*(E5860-D5860)^2*'symulacje godzinowe'!$P$3/1000</f>
        <v>1.1806865999999999E-2</v>
      </c>
      <c r="K5860" s="3">
        <f t="shared" si="427"/>
        <v>-1.1562443159999998</v>
      </c>
      <c r="L5860" s="6">
        <f t="shared" ref="L5860:L5881" si="429">K5860*(K5860&gt;0)*3600</f>
        <v>0</v>
      </c>
    </row>
    <row r="5861" spans="1:19" x14ac:dyDescent="0.2">
      <c r="A5861" s="2">
        <v>9</v>
      </c>
      <c r="B5861" s="2">
        <v>2</v>
      </c>
      <c r="C5861" s="2">
        <v>5859</v>
      </c>
      <c r="D5861" s="2">
        <v>6.9</v>
      </c>
      <c r="E5861" s="2">
        <v>55</v>
      </c>
      <c r="F5861" s="1">
        <f t="shared" si="426"/>
        <v>50</v>
      </c>
      <c r="G5861" s="2">
        <v>0</v>
      </c>
      <c r="H5861" s="3">
        <f>G5861/1000*'symulacje godzinowe'!$N$3*'symulacje godzinowe'!$Q$3*'symulacje godzinowe'!$R$3</f>
        <v>0</v>
      </c>
      <c r="I5861" s="3">
        <f>'symulacje godzinowe'!$R$3*'symulacje godzinowe'!$N$3*(E5861-D5861)*'symulacje godzinowe'!$O$3/1000</f>
        <v>1.1588935020000002</v>
      </c>
      <c r="J5861" s="3">
        <f>'symulacje godzinowe'!$R$3*'symulacje godzinowe'!$N$3*(E5861-D5861)^2*'symulacje godzinowe'!$P$3/1000</f>
        <v>1.21070285856E-2</v>
      </c>
      <c r="K5861" s="3">
        <f t="shared" si="427"/>
        <v>-1.1710005305856002</v>
      </c>
      <c r="L5861" s="6">
        <f t="shared" si="429"/>
        <v>0</v>
      </c>
    </row>
    <row r="5862" spans="1:19" x14ac:dyDescent="0.2">
      <c r="A5862" s="2">
        <v>9</v>
      </c>
      <c r="B5862" s="2">
        <v>2</v>
      </c>
      <c r="C5862" s="2">
        <v>5860</v>
      </c>
      <c r="D5862" s="2">
        <v>6.4</v>
      </c>
      <c r="E5862" s="2">
        <v>55</v>
      </c>
      <c r="F5862" s="1">
        <f t="shared" si="426"/>
        <v>50</v>
      </c>
      <c r="G5862" s="2">
        <v>0</v>
      </c>
      <c r="H5862" s="3">
        <f>G5862/1000*'symulacje godzinowe'!$N$3*'symulacje godzinowe'!$Q$3*'symulacje godzinowe'!$R$3</f>
        <v>0</v>
      </c>
      <c r="I5862" s="3">
        <f>'symulacje godzinowe'!$R$3*'symulacje godzinowe'!$N$3*(E5862-D5862)*'symulacje godzinowe'!$O$3/1000</f>
        <v>1.1709402119999996</v>
      </c>
      <c r="J5862" s="3">
        <f>'symulacje godzinowe'!$R$3*'symulacje godzinowe'!$N$3*(E5862-D5862)^2*'symulacje godzinowe'!$P$3/1000</f>
        <v>1.2360042201599999E-2</v>
      </c>
      <c r="K5862" s="3">
        <f t="shared" si="427"/>
        <v>-1.1833002542015996</v>
      </c>
      <c r="L5862" s="6">
        <f t="shared" si="429"/>
        <v>0</v>
      </c>
    </row>
    <row r="5863" spans="1:19" x14ac:dyDescent="0.2">
      <c r="A5863" s="2">
        <v>9</v>
      </c>
      <c r="B5863" s="2">
        <v>2</v>
      </c>
      <c r="C5863" s="2">
        <v>5861</v>
      </c>
      <c r="D5863" s="2">
        <v>7.5</v>
      </c>
      <c r="E5863" s="2">
        <v>55</v>
      </c>
      <c r="F5863" s="1">
        <f t="shared" si="426"/>
        <v>50</v>
      </c>
      <c r="G5863" s="2">
        <v>0</v>
      </c>
      <c r="H5863" s="3">
        <f>G5863/1000*'symulacje godzinowe'!$N$3*'symulacje godzinowe'!$Q$3*'symulacje godzinowe'!$R$3</f>
        <v>0</v>
      </c>
      <c r="I5863" s="3">
        <f>'symulacje godzinowe'!$R$3*'symulacje godzinowe'!$N$3*(E5863-D5863)*'symulacje godzinowe'!$O$3/1000</f>
        <v>1.1444374499999999</v>
      </c>
      <c r="J5863" s="3">
        <f>'symulacje godzinowe'!$R$3*'symulacje godzinowe'!$N$3*(E5863-D5863)^2*'symulacje godzinowe'!$P$3/1000</f>
        <v>1.1806865999999999E-2</v>
      </c>
      <c r="K5863" s="3">
        <f t="shared" si="427"/>
        <v>-1.1562443159999998</v>
      </c>
      <c r="L5863" s="6">
        <f t="shared" si="429"/>
        <v>0</v>
      </c>
    </row>
    <row r="5864" spans="1:19" x14ac:dyDescent="0.2">
      <c r="A5864" s="2">
        <v>9</v>
      </c>
      <c r="B5864" s="2">
        <v>2</v>
      </c>
      <c r="C5864" s="2">
        <v>5862</v>
      </c>
      <c r="D5864" s="2">
        <v>8.5</v>
      </c>
      <c r="E5864" s="2">
        <v>55</v>
      </c>
      <c r="F5864" s="1">
        <f t="shared" si="426"/>
        <v>50</v>
      </c>
      <c r="G5864" s="2">
        <v>68.599999999999994</v>
      </c>
      <c r="H5864" s="3">
        <f>G5864/1000*'symulacje godzinowe'!$N$3*'symulacje godzinowe'!$Q$3*'symulacje godzinowe'!$R$3</f>
        <v>0.30326420459999998</v>
      </c>
      <c r="I5864" s="3">
        <f>'symulacje godzinowe'!$R$3*'symulacje godzinowe'!$N$3*(E5864-D5864)*'symulacje godzinowe'!$O$3/1000</f>
        <v>1.12034403</v>
      </c>
      <c r="J5864" s="3">
        <f>'symulacje godzinowe'!$R$3*'symulacje godzinowe'!$N$3*(E5864-D5864)^2*'symulacje godzinowe'!$P$3/1000</f>
        <v>1.1314967759999999E-2</v>
      </c>
      <c r="K5864" s="3">
        <f t="shared" si="427"/>
        <v>-0.82839479315999998</v>
      </c>
      <c r="L5864" s="6">
        <f t="shared" si="429"/>
        <v>0</v>
      </c>
    </row>
    <row r="5865" spans="1:19" x14ac:dyDescent="0.2">
      <c r="A5865" s="2">
        <v>9</v>
      </c>
      <c r="B5865" s="2">
        <v>2</v>
      </c>
      <c r="C5865" s="2">
        <v>5863</v>
      </c>
      <c r="D5865" s="2">
        <v>9.6</v>
      </c>
      <c r="E5865" s="2">
        <v>55</v>
      </c>
      <c r="F5865" s="1">
        <f t="shared" si="426"/>
        <v>50</v>
      </c>
      <c r="G5865" s="2">
        <v>164.5</v>
      </c>
      <c r="H5865" s="3">
        <f>G5865/1000*'symulacje godzinowe'!$N$3*'symulacje godzinowe'!$Q$3*'symulacje godzinowe'!$R$3</f>
        <v>0.72721518450000011</v>
      </c>
      <c r="I5865" s="3">
        <f>'symulacje godzinowe'!$R$3*'symulacje godzinowe'!$N$3*(E5865-D5865)*'symulacje godzinowe'!$O$3/1000</f>
        <v>1.0938412679999998</v>
      </c>
      <c r="J5865" s="3">
        <f>'symulacje godzinowe'!$R$3*'symulacje godzinowe'!$N$3*(E5865-D5865)^2*'symulacje godzinowe'!$P$3/1000</f>
        <v>1.0785967833599997E-2</v>
      </c>
      <c r="K5865" s="3">
        <f t="shared" si="427"/>
        <v>-0.37741205133359967</v>
      </c>
      <c r="L5865" s="6">
        <f t="shared" si="429"/>
        <v>0</v>
      </c>
    </row>
    <row r="5866" spans="1:19" x14ac:dyDescent="0.2">
      <c r="A5866" s="2">
        <v>9</v>
      </c>
      <c r="B5866" s="2">
        <v>2</v>
      </c>
      <c r="C5866" s="2">
        <v>5864</v>
      </c>
      <c r="D5866" s="2">
        <v>10.7</v>
      </c>
      <c r="E5866" s="2">
        <v>55</v>
      </c>
      <c r="F5866" s="1">
        <f t="shared" si="426"/>
        <v>50</v>
      </c>
      <c r="G5866" s="2">
        <v>247.1</v>
      </c>
      <c r="H5866" s="3">
        <f>G5866/1000*'symulacje godzinowe'!$N$3*'symulacje godzinowe'!$Q$3*'symulacje godzinowe'!$R$3</f>
        <v>1.0923700430999999</v>
      </c>
      <c r="I5866" s="3">
        <f>'symulacje godzinowe'!$R$3*'symulacje godzinowe'!$N$3*(E5866-D5866)*'symulacje godzinowe'!$O$3/1000</f>
        <v>1.0673385059999998</v>
      </c>
      <c r="J5866" s="3">
        <f>'symulacje godzinowe'!$R$3*'symulacje godzinowe'!$N$3*(E5866-D5866)^2*'symulacje godzinowe'!$P$3/1000</f>
        <v>1.0269631670399999E-2</v>
      </c>
      <c r="K5866" s="3">
        <f t="shared" si="427"/>
        <v>1.4761905429600057E-2</v>
      </c>
      <c r="L5866" s="6">
        <f t="shared" si="429"/>
        <v>53.14285954656021</v>
      </c>
    </row>
    <row r="5867" spans="1:19" x14ac:dyDescent="0.2">
      <c r="A5867" s="2">
        <v>9</v>
      </c>
      <c r="B5867" s="2">
        <v>2</v>
      </c>
      <c r="C5867" s="2">
        <v>5865</v>
      </c>
      <c r="D5867" s="2">
        <v>11.9</v>
      </c>
      <c r="E5867" s="2">
        <v>55</v>
      </c>
      <c r="F5867" s="1">
        <f t="shared" si="426"/>
        <v>50</v>
      </c>
      <c r="G5867" s="2">
        <v>338.5</v>
      </c>
      <c r="H5867" s="3">
        <f>G5867/1000*'symulacje godzinowe'!$N$3*'symulacje godzinowe'!$Q$3*'symulacje godzinowe'!$R$3</f>
        <v>1.4964275985000002</v>
      </c>
      <c r="I5867" s="3">
        <f>'symulacje godzinowe'!$R$3*'symulacje godzinowe'!$N$3*(E5867-D5867)*'symulacje godzinowe'!$O$3/1000</f>
        <v>1.038426402</v>
      </c>
      <c r="J5867" s="3">
        <f>'symulacje godzinowe'!$R$3*'symulacje godzinowe'!$N$3*(E5867-D5867)^2*'symulacje godzinowe'!$P$3/1000</f>
        <v>9.7207988255999991E-3</v>
      </c>
      <c r="K5867" s="3">
        <f t="shared" si="427"/>
        <v>0.44828039767440014</v>
      </c>
      <c r="L5867" s="6">
        <f t="shared" si="429"/>
        <v>1613.8094316278405</v>
      </c>
    </row>
    <row r="5868" spans="1:19" x14ac:dyDescent="0.2">
      <c r="A5868" s="2">
        <v>9</v>
      </c>
      <c r="B5868" s="2">
        <v>2</v>
      </c>
      <c r="C5868" s="2">
        <v>5866</v>
      </c>
      <c r="D5868" s="2">
        <v>13</v>
      </c>
      <c r="E5868" s="2">
        <v>55</v>
      </c>
      <c r="F5868" s="1">
        <f t="shared" si="426"/>
        <v>50</v>
      </c>
      <c r="G5868" s="2">
        <v>357.1</v>
      </c>
      <c r="H5868" s="3">
        <f>G5868/1000*'symulacje godzinowe'!$N$3*'symulacje godzinowe'!$Q$3*'symulacje godzinowe'!$R$3</f>
        <v>1.5786537531000002</v>
      </c>
      <c r="I5868" s="3">
        <f>'symulacje godzinowe'!$R$3*'symulacje godzinowe'!$N$3*(E5868-D5868)*'symulacje godzinowe'!$O$3/1000</f>
        <v>1.0119236399999998</v>
      </c>
      <c r="J5868" s="3">
        <f>'symulacje godzinowe'!$R$3*'symulacje godzinowe'!$N$3*(E5868-D5868)^2*'symulacje godzinowe'!$P$3/1000</f>
        <v>9.2309414399999994E-3</v>
      </c>
      <c r="K5868" s="3">
        <f t="shared" si="427"/>
        <v>0.5574991716600004</v>
      </c>
      <c r="L5868" s="6">
        <f t="shared" si="429"/>
        <v>2006.9970179760014</v>
      </c>
    </row>
    <row r="5869" spans="1:19" x14ac:dyDescent="0.2">
      <c r="A5869" s="2">
        <v>9</v>
      </c>
      <c r="B5869" s="2">
        <v>2</v>
      </c>
      <c r="C5869" s="2">
        <v>5867</v>
      </c>
      <c r="D5869" s="2">
        <v>13.1</v>
      </c>
      <c r="E5869" s="2">
        <v>55</v>
      </c>
      <c r="F5869" s="1">
        <f t="shared" si="426"/>
        <v>50</v>
      </c>
      <c r="G5869" s="2">
        <v>405.4</v>
      </c>
      <c r="H5869" s="3">
        <f>G5869/1000*'symulacje godzinowe'!$N$3*'symulacje godzinowe'!$Q$3*'symulacje godzinowe'!$R$3</f>
        <v>1.7921765094</v>
      </c>
      <c r="I5869" s="3">
        <f>'symulacje godzinowe'!$R$3*'symulacje godzinowe'!$N$3*(E5869-D5869)*'symulacje godzinowe'!$O$3/1000</f>
        <v>1.009514298</v>
      </c>
      <c r="J5869" s="3">
        <f>'symulacje godzinowe'!$R$3*'symulacje godzinowe'!$N$3*(E5869-D5869)^2*'symulacje godzinowe'!$P$3/1000</f>
        <v>9.1870369055999986E-3</v>
      </c>
      <c r="K5869" s="3">
        <f t="shared" si="427"/>
        <v>0.77347517449439995</v>
      </c>
      <c r="L5869" s="6">
        <f t="shared" si="429"/>
        <v>2784.5106281798398</v>
      </c>
    </row>
    <row r="5870" spans="1:19" x14ac:dyDescent="0.2">
      <c r="A5870" s="2">
        <v>9</v>
      </c>
      <c r="B5870" s="2">
        <v>2</v>
      </c>
      <c r="C5870" s="2">
        <v>5868</v>
      </c>
      <c r="D5870" s="2">
        <v>13.2</v>
      </c>
      <c r="E5870" s="2">
        <v>55</v>
      </c>
      <c r="F5870" s="1">
        <f t="shared" si="426"/>
        <v>50</v>
      </c>
      <c r="G5870" s="2">
        <v>322.89999999999998</v>
      </c>
      <c r="H5870" s="3">
        <f>G5870/1000*'symulacje godzinowe'!$N$3*'symulacje godzinowe'!$Q$3*'symulacje godzinowe'!$R$3</f>
        <v>1.4274637268999999</v>
      </c>
      <c r="I5870" s="3">
        <f>'symulacje godzinowe'!$R$3*'symulacje godzinowe'!$N$3*(E5870-D5870)*'symulacje godzinowe'!$O$3/1000</f>
        <v>1.0071049559999998</v>
      </c>
      <c r="J5870" s="3">
        <f>'symulacje godzinowe'!$R$3*'symulacje godzinowe'!$N$3*(E5870-D5870)^2*'symulacje godzinowe'!$P$3/1000</f>
        <v>9.1432370303999987E-3</v>
      </c>
      <c r="K5870" s="3">
        <f t="shared" si="427"/>
        <v>0.41121553386960008</v>
      </c>
      <c r="L5870" s="6">
        <f t="shared" si="429"/>
        <v>1480.3759219305603</v>
      </c>
    </row>
    <row r="5871" spans="1:19" x14ac:dyDescent="0.2">
      <c r="A5871" s="2">
        <v>9</v>
      </c>
      <c r="B5871" s="2">
        <v>2</v>
      </c>
      <c r="C5871" s="2">
        <v>5869</v>
      </c>
      <c r="D5871" s="2">
        <v>13.3</v>
      </c>
      <c r="E5871" s="2">
        <v>55</v>
      </c>
      <c r="F5871" s="1">
        <f t="shared" si="426"/>
        <v>50</v>
      </c>
      <c r="G5871" s="2">
        <v>299.7</v>
      </c>
      <c r="H5871" s="3">
        <f>G5871/1000*'symulacje godzinowe'!$N$3*'symulacje godzinowe'!$Q$3*'symulacje godzinowe'!$R$3</f>
        <v>1.3249020717</v>
      </c>
      <c r="I5871" s="3">
        <f>'symulacje godzinowe'!$R$3*'symulacje godzinowe'!$N$3*(E5871-D5871)*'symulacje godzinowe'!$O$3/1000</f>
        <v>1.0046956140000001</v>
      </c>
      <c r="J5871" s="3">
        <f>'symulacje godzinowe'!$R$3*'symulacje godzinowe'!$N$3*(E5871-D5871)^2*'symulacje godzinowe'!$P$3/1000</f>
        <v>9.0995418144000015E-3</v>
      </c>
      <c r="K5871" s="3">
        <f t="shared" si="427"/>
        <v>0.31110691588559991</v>
      </c>
      <c r="L5871" s="6">
        <f t="shared" si="429"/>
        <v>1119.9848971881597</v>
      </c>
    </row>
    <row r="5872" spans="1:19" x14ac:dyDescent="0.2">
      <c r="A5872" s="2">
        <v>9</v>
      </c>
      <c r="B5872" s="2">
        <v>2</v>
      </c>
      <c r="C5872" s="2">
        <v>5870</v>
      </c>
      <c r="D5872" s="2">
        <v>13.7</v>
      </c>
      <c r="E5872" s="2">
        <v>55</v>
      </c>
      <c r="F5872" s="1">
        <f t="shared" si="426"/>
        <v>50</v>
      </c>
      <c r="G5872" s="2">
        <v>329.5</v>
      </c>
      <c r="H5872" s="3">
        <f>G5872/1000*'symulacje godzinowe'!$N$3*'symulacje godzinowe'!$Q$3*'symulacje godzinowe'!$R$3</f>
        <v>1.4566407495</v>
      </c>
      <c r="I5872" s="3">
        <f>'symulacje godzinowe'!$R$3*'symulacje godzinowe'!$N$3*(E5872-D5872)*'symulacje godzinowe'!$O$3/1000</f>
        <v>0.99505824599999981</v>
      </c>
      <c r="J5872" s="3">
        <f>'symulacje godzinowe'!$R$3*'symulacje godzinowe'!$N$3*(E5872-D5872)^2*'symulacje godzinowe'!$P$3/1000</f>
        <v>8.9258075423999991E-3</v>
      </c>
      <c r="K5872" s="3">
        <f t="shared" si="427"/>
        <v>0.45265669595760016</v>
      </c>
      <c r="L5872" s="6">
        <f t="shared" si="429"/>
        <v>1629.5641054473606</v>
      </c>
    </row>
    <row r="5873" spans="1:19" x14ac:dyDescent="0.2">
      <c r="A5873" s="2">
        <v>9</v>
      </c>
      <c r="B5873" s="2">
        <v>2</v>
      </c>
      <c r="C5873" s="2">
        <v>5871</v>
      </c>
      <c r="D5873" s="2">
        <v>14</v>
      </c>
      <c r="E5873" s="2">
        <v>55</v>
      </c>
      <c r="F5873" s="1">
        <f t="shared" si="426"/>
        <v>50</v>
      </c>
      <c r="G5873" s="2">
        <v>255.8</v>
      </c>
      <c r="H5873" s="3">
        <f>G5873/1000*'symulacje godzinowe'!$N$3*'symulacje godzinowe'!$Q$3*'symulacje godzinowe'!$R$3</f>
        <v>1.1308306638000003</v>
      </c>
      <c r="I5873" s="3">
        <f>'symulacje godzinowe'!$R$3*'symulacje godzinowe'!$N$3*(E5873-D5873)*'symulacje godzinowe'!$O$3/1000</f>
        <v>0.98783021999999998</v>
      </c>
      <c r="J5873" s="3">
        <f>'symulacje godzinowe'!$R$3*'symulacje godzinowe'!$N$3*(E5873-D5873)^2*'symulacje godzinowe'!$P$3/1000</f>
        <v>8.7966057599999994E-3</v>
      </c>
      <c r="K5873" s="3">
        <f t="shared" si="427"/>
        <v>0.13420383804000033</v>
      </c>
      <c r="L5873" s="6">
        <f t="shared" si="429"/>
        <v>483.13381694400118</v>
      </c>
    </row>
    <row r="5874" spans="1:19" x14ac:dyDescent="0.2">
      <c r="A5874" s="2">
        <v>9</v>
      </c>
      <c r="B5874" s="2">
        <v>2</v>
      </c>
      <c r="C5874" s="2">
        <v>5872</v>
      </c>
      <c r="D5874" s="2">
        <v>14.4</v>
      </c>
      <c r="E5874" s="2">
        <v>55</v>
      </c>
      <c r="F5874" s="1">
        <f t="shared" si="426"/>
        <v>50</v>
      </c>
      <c r="G5874" s="2">
        <v>203.4</v>
      </c>
      <c r="H5874" s="3">
        <f>G5874/1000*'symulacje godzinowe'!$N$3*'symulacje godzinowe'!$Q$3*'symulacje godzinowe'!$R$3</f>
        <v>0.89918278740000002</v>
      </c>
      <c r="I5874" s="3">
        <f>'symulacje godzinowe'!$R$3*'symulacje godzinowe'!$N$3*(E5874-D5874)*'symulacje godzinowe'!$O$3/1000</f>
        <v>0.97819285199999995</v>
      </c>
      <c r="J5874" s="3">
        <f>'symulacje godzinowe'!$R$3*'symulacje godzinowe'!$N$3*(E5874-D5874)^2*'symulacje godzinowe'!$P$3/1000</f>
        <v>8.6258019456000017E-3</v>
      </c>
      <c r="K5874" s="3">
        <f t="shared" si="427"/>
        <v>-8.7635866545599933E-2</v>
      </c>
      <c r="L5874" s="6">
        <f t="shared" si="429"/>
        <v>0</v>
      </c>
    </row>
    <row r="5875" spans="1:19" x14ac:dyDescent="0.2">
      <c r="A5875" s="2">
        <v>9</v>
      </c>
      <c r="B5875" s="2">
        <v>2</v>
      </c>
      <c r="C5875" s="2">
        <v>5873</v>
      </c>
      <c r="D5875" s="2">
        <v>13.4</v>
      </c>
      <c r="E5875" s="2">
        <v>55</v>
      </c>
      <c r="F5875" s="1">
        <f t="shared" si="426"/>
        <v>50</v>
      </c>
      <c r="G5875" s="2">
        <v>115.1</v>
      </c>
      <c r="H5875" s="3">
        <f>G5875/1000*'symulacje godzinowe'!$N$3*'symulacje godzinowe'!$Q$3*'symulacje godzinowe'!$R$3</f>
        <v>0.50882959110000003</v>
      </c>
      <c r="I5875" s="3">
        <f>'symulacje godzinowe'!$R$3*'symulacje godzinowe'!$N$3*(E5875-D5875)*'symulacje godzinowe'!$O$3/1000</f>
        <v>1.0022862719999999</v>
      </c>
      <c r="J5875" s="3">
        <f>'symulacje godzinowe'!$R$3*'symulacje godzinowe'!$N$3*(E5875-D5875)^2*'symulacje godzinowe'!$P$3/1000</f>
        <v>9.0559512575999999E-3</v>
      </c>
      <c r="K5875" s="3">
        <f t="shared" si="427"/>
        <v>-0.50251263215759978</v>
      </c>
      <c r="L5875" s="6">
        <f t="shared" si="429"/>
        <v>0</v>
      </c>
    </row>
    <row r="5876" spans="1:19" x14ac:dyDescent="0.2">
      <c r="A5876" s="2">
        <v>9</v>
      </c>
      <c r="B5876" s="2">
        <v>2</v>
      </c>
      <c r="C5876" s="2">
        <v>5874</v>
      </c>
      <c r="D5876" s="2">
        <v>12.4</v>
      </c>
      <c r="E5876" s="2">
        <v>55</v>
      </c>
      <c r="F5876" s="1">
        <f t="shared" si="426"/>
        <v>50</v>
      </c>
      <c r="G5876" s="2">
        <v>15.1</v>
      </c>
      <c r="H5876" s="3">
        <f>G5876/1000*'symulacje godzinowe'!$N$3*'symulacje godzinowe'!$Q$3*'symulacje godzinowe'!$R$3</f>
        <v>6.6753491100000006E-2</v>
      </c>
      <c r="I5876" s="3">
        <f>'symulacje godzinowe'!$R$3*'symulacje godzinowe'!$N$3*(E5876-D5876)*'symulacje godzinowe'!$O$3/1000</f>
        <v>1.0263796919999999</v>
      </c>
      <c r="J5876" s="3">
        <f>'symulacje godzinowe'!$R$3*'symulacje godzinowe'!$N$3*(E5876-D5876)^2*'symulacje godzinowe'!$P$3/1000</f>
        <v>9.4965664896000009E-3</v>
      </c>
      <c r="K5876" s="3">
        <f t="shared" si="427"/>
        <v>-0.96912276738959979</v>
      </c>
      <c r="L5876" s="6">
        <f t="shared" si="429"/>
        <v>0</v>
      </c>
    </row>
    <row r="5877" spans="1:19" x14ac:dyDescent="0.2">
      <c r="A5877" s="2">
        <v>9</v>
      </c>
      <c r="B5877" s="2">
        <v>2</v>
      </c>
      <c r="C5877" s="2">
        <v>5875</v>
      </c>
      <c r="D5877" s="2">
        <v>11.4</v>
      </c>
      <c r="E5877" s="2">
        <v>55</v>
      </c>
      <c r="F5877" s="1">
        <f t="shared" si="426"/>
        <v>50</v>
      </c>
      <c r="G5877" s="2">
        <v>0</v>
      </c>
      <c r="H5877" s="3">
        <f>G5877/1000*'symulacje godzinowe'!$N$3*'symulacje godzinowe'!$Q$3*'symulacje godzinowe'!$R$3</f>
        <v>0</v>
      </c>
      <c r="I5877" s="3">
        <f>'symulacje godzinowe'!$R$3*'symulacje godzinowe'!$N$3*(E5877-D5877)*'symulacje godzinowe'!$O$3/1000</f>
        <v>1.0504731119999999</v>
      </c>
      <c r="J5877" s="3">
        <f>'symulacje godzinowe'!$R$3*'symulacje godzinowe'!$N$3*(E5877-D5877)^2*'symulacje godzinowe'!$P$3/1000</f>
        <v>9.9476476415999993E-3</v>
      </c>
      <c r="K5877" s="3">
        <f t="shared" si="427"/>
        <v>-1.0604207596416</v>
      </c>
      <c r="L5877" s="6">
        <f t="shared" si="429"/>
        <v>0</v>
      </c>
    </row>
    <row r="5878" spans="1:19" x14ac:dyDescent="0.2">
      <c r="A5878" s="2">
        <v>9</v>
      </c>
      <c r="B5878" s="2">
        <v>2</v>
      </c>
      <c r="C5878" s="2">
        <v>5876</v>
      </c>
      <c r="D5878" s="2">
        <v>11.3</v>
      </c>
      <c r="E5878" s="2">
        <v>55</v>
      </c>
      <c r="F5878" s="1">
        <f t="shared" si="426"/>
        <v>50</v>
      </c>
      <c r="G5878" s="2">
        <v>0</v>
      </c>
      <c r="H5878" s="3">
        <f>G5878/1000*'symulacje godzinowe'!$N$3*'symulacje godzinowe'!$Q$3*'symulacje godzinowe'!$R$3</f>
        <v>0</v>
      </c>
      <c r="I5878" s="3">
        <f>'symulacje godzinowe'!$R$3*'symulacje godzinowe'!$N$3*(E5878-D5878)*'symulacje godzinowe'!$O$3/1000</f>
        <v>1.0528824540000001</v>
      </c>
      <c r="J5878" s="3">
        <f>'symulacje godzinowe'!$R$3*'symulacje godzinowe'!$N$3*(E5878-D5878)^2*'symulacje godzinowe'!$P$3/1000</f>
        <v>9.9933313824000017E-3</v>
      </c>
      <c r="K5878" s="3">
        <f t="shared" si="427"/>
        <v>-1.0628757853824002</v>
      </c>
      <c r="L5878" s="6">
        <f t="shared" si="429"/>
        <v>0</v>
      </c>
    </row>
    <row r="5879" spans="1:19" x14ac:dyDescent="0.2">
      <c r="A5879" s="2">
        <v>9</v>
      </c>
      <c r="B5879" s="2">
        <v>2</v>
      </c>
      <c r="C5879" s="2">
        <v>5877</v>
      </c>
      <c r="D5879" s="2">
        <v>11.3</v>
      </c>
      <c r="E5879" s="2">
        <v>55</v>
      </c>
      <c r="F5879" s="1">
        <f t="shared" si="426"/>
        <v>50</v>
      </c>
      <c r="G5879" s="2">
        <v>0</v>
      </c>
      <c r="H5879" s="3">
        <f>G5879/1000*'symulacje godzinowe'!$N$3*'symulacje godzinowe'!$Q$3*'symulacje godzinowe'!$R$3</f>
        <v>0</v>
      </c>
      <c r="I5879" s="3">
        <f>'symulacje godzinowe'!$R$3*'symulacje godzinowe'!$N$3*(E5879-D5879)*'symulacje godzinowe'!$O$3/1000</f>
        <v>1.0528824540000001</v>
      </c>
      <c r="J5879" s="3">
        <f>'symulacje godzinowe'!$R$3*'symulacje godzinowe'!$N$3*(E5879-D5879)^2*'symulacje godzinowe'!$P$3/1000</f>
        <v>9.9933313824000017E-3</v>
      </c>
      <c r="K5879" s="3">
        <f t="shared" si="427"/>
        <v>-1.0628757853824002</v>
      </c>
      <c r="L5879" s="6">
        <f t="shared" si="429"/>
        <v>0</v>
      </c>
    </row>
    <row r="5880" spans="1:19" x14ac:dyDescent="0.2">
      <c r="A5880" s="2">
        <v>9</v>
      </c>
      <c r="B5880" s="2">
        <v>2</v>
      </c>
      <c r="C5880" s="2">
        <v>5878</v>
      </c>
      <c r="D5880" s="2">
        <v>11.2</v>
      </c>
      <c r="E5880" s="2">
        <v>55</v>
      </c>
      <c r="F5880" s="1">
        <f t="shared" si="426"/>
        <v>50</v>
      </c>
      <c r="G5880" s="2">
        <v>0</v>
      </c>
      <c r="H5880" s="3">
        <f>G5880/1000*'symulacje godzinowe'!$N$3*'symulacje godzinowe'!$Q$3*'symulacje godzinowe'!$R$3</f>
        <v>0</v>
      </c>
      <c r="I5880" s="3">
        <f>'symulacje godzinowe'!$R$3*'symulacje godzinowe'!$N$3*(E5880-D5880)*'symulacje godzinowe'!$O$3/1000</f>
        <v>1.0552917959999997</v>
      </c>
      <c r="J5880" s="3">
        <f>'symulacje godzinowe'!$R$3*'symulacje godzinowe'!$N$3*(E5880-D5880)^2*'symulacje godzinowe'!$P$3/1000</f>
        <v>1.0039119782399998E-2</v>
      </c>
      <c r="K5880" s="3">
        <f t="shared" si="427"/>
        <v>-1.0653309157823996</v>
      </c>
      <c r="L5880" s="6">
        <f t="shared" si="429"/>
        <v>0</v>
      </c>
      <c r="O5880" s="21" t="s">
        <v>33</v>
      </c>
    </row>
    <row r="5881" spans="1:19" x14ac:dyDescent="0.2">
      <c r="A5881" s="2">
        <v>9</v>
      </c>
      <c r="B5881" s="2">
        <v>2</v>
      </c>
      <c r="C5881" s="2">
        <v>5879</v>
      </c>
      <c r="D5881" s="2">
        <v>10.3</v>
      </c>
      <c r="E5881" s="2">
        <v>55</v>
      </c>
      <c r="F5881" s="1">
        <f t="shared" si="426"/>
        <v>50</v>
      </c>
      <c r="G5881" s="2">
        <v>0</v>
      </c>
      <c r="H5881" s="3">
        <f>G5881/1000*'symulacje godzinowe'!$N$3*'symulacje godzinowe'!$Q$3*'symulacje godzinowe'!$R$3</f>
        <v>0</v>
      </c>
      <c r="I5881" s="3">
        <f>'symulacje godzinowe'!$R$3*'symulacje godzinowe'!$N$3*(E5881-D5881)*'symulacje godzinowe'!$O$3/1000</f>
        <v>1.0769758739999999</v>
      </c>
      <c r="J5881" s="3">
        <f>'symulacje godzinowe'!$R$3*'symulacje godzinowe'!$N$3*(E5881-D5881)^2*'symulacje godzinowe'!$P$3/1000</f>
        <v>1.04559250464E-2</v>
      </c>
      <c r="K5881" s="3">
        <f t="shared" si="427"/>
        <v>-1.0874317990464</v>
      </c>
      <c r="L5881" s="6">
        <f t="shared" si="429"/>
        <v>0</v>
      </c>
      <c r="M5881" s="21" t="s">
        <v>32</v>
      </c>
      <c r="N5881" s="21" t="s">
        <v>27</v>
      </c>
      <c r="O5881" s="21" t="s">
        <v>31</v>
      </c>
      <c r="P5881" s="21" t="s">
        <v>28</v>
      </c>
      <c r="Q5881" s="21" t="s">
        <v>29</v>
      </c>
      <c r="R5881" s="21" t="s">
        <v>30</v>
      </c>
      <c r="S5881" s="21" t="s">
        <v>26</v>
      </c>
    </row>
    <row r="5882" spans="1:19" x14ac:dyDescent="0.2">
      <c r="A5882" s="2">
        <v>9</v>
      </c>
      <c r="B5882" s="2">
        <v>2</v>
      </c>
      <c r="C5882" s="2">
        <v>5880</v>
      </c>
      <c r="D5882" s="2">
        <v>9.4</v>
      </c>
      <c r="E5882" s="2">
        <v>55</v>
      </c>
      <c r="F5882" s="1">
        <f t="shared" si="426"/>
        <v>50</v>
      </c>
      <c r="G5882" s="2">
        <v>0</v>
      </c>
      <c r="H5882" s="3">
        <f>G5882/1000*'symulacje godzinowe'!$N$3*'symulacje godzinowe'!$Q$3*'symulacje godzinowe'!$R$3</f>
        <v>0</v>
      </c>
      <c r="I5882" s="3">
        <f>'symulacje godzinowe'!$R$3*'symulacje godzinowe'!$N$3*(E5882-D5882)*'symulacje godzinowe'!$O$3/1000</f>
        <v>1.098659952</v>
      </c>
      <c r="J5882" s="3">
        <f>'symulacje godzinowe'!$R$3*'symulacje godzinowe'!$N$3*(E5882-D5882)^2*'symulacje godzinowe'!$P$3/1000</f>
        <v>1.0881207705600001E-2</v>
      </c>
      <c r="K5882" s="3">
        <f t="shared" si="427"/>
        <v>-1.1095411597056</v>
      </c>
      <c r="L5882" s="10">
        <f>SUM(L5859:L5881)</f>
        <v>11171.518678840323</v>
      </c>
      <c r="M5882" s="19">
        <f>(L5858-4.187*$N$7*$O$7*(F5882-10))*((L5858-4.187*$N$7*$O$7*(F5882-10))&gt;0)</f>
        <v>0</v>
      </c>
      <c r="N5882" s="19">
        <f>M5882/4.187/(F5882-10)*(M5882&gt;0)</f>
        <v>0</v>
      </c>
      <c r="O5882" s="19">
        <f>$P$7-0.5*$N$7*$O$7</f>
        <v>100</v>
      </c>
      <c r="P5882" s="19">
        <f>IF(N5882&lt;O5882,N5882,O5882)</f>
        <v>0</v>
      </c>
      <c r="Q5882" s="19">
        <f>L5882/4.187/(F5882-10)+P5882</f>
        <v>66.703598512301909</v>
      </c>
      <c r="R5882" s="19" t="b">
        <f>Q5882&gt;$N$7*$O$7</f>
        <v>0</v>
      </c>
      <c r="S5882" s="19">
        <f>IF(R5882,(F5882-10)/(50-10),(F5882-10)/(50-10)*Q5882/$N$7/$O$7)</f>
        <v>0.33351799256150955</v>
      </c>
    </row>
    <row r="5883" spans="1:19" x14ac:dyDescent="0.2">
      <c r="A5883" s="2">
        <v>9</v>
      </c>
      <c r="B5883" s="2">
        <v>3</v>
      </c>
      <c r="C5883" s="2">
        <v>5881</v>
      </c>
      <c r="D5883" s="2">
        <v>8.5</v>
      </c>
      <c r="E5883" s="2">
        <v>55</v>
      </c>
      <c r="F5883" s="1">
        <f t="shared" si="426"/>
        <v>50</v>
      </c>
      <c r="G5883" s="2">
        <v>0</v>
      </c>
      <c r="H5883" s="3">
        <f>G5883/1000*'symulacje godzinowe'!$N$3*'symulacje godzinowe'!$Q$3*'symulacje godzinowe'!$R$3</f>
        <v>0</v>
      </c>
      <c r="I5883" s="3">
        <f>'symulacje godzinowe'!$R$3*'symulacje godzinowe'!$N$3*(E5883-D5883)*'symulacje godzinowe'!$O$3/1000</f>
        <v>1.12034403</v>
      </c>
      <c r="J5883" s="3">
        <f>'symulacje godzinowe'!$R$3*'symulacje godzinowe'!$N$3*(E5883-D5883)^2*'symulacje godzinowe'!$P$3/1000</f>
        <v>1.1314967759999999E-2</v>
      </c>
      <c r="K5883" s="3">
        <f t="shared" si="427"/>
        <v>-1.13165899776</v>
      </c>
      <c r="L5883" s="6">
        <f>K5883*(K5883&gt;0)*3600</f>
        <v>0</v>
      </c>
    </row>
    <row r="5884" spans="1:19" x14ac:dyDescent="0.2">
      <c r="A5884" s="2">
        <v>9</v>
      </c>
      <c r="B5884" s="2">
        <v>3</v>
      </c>
      <c r="C5884" s="2">
        <v>5882</v>
      </c>
      <c r="D5884" s="2">
        <v>7.9</v>
      </c>
      <c r="E5884" s="2">
        <v>55</v>
      </c>
      <c r="F5884" s="1">
        <f t="shared" ref="F5884:F5947" si="430">E5884-5</f>
        <v>50</v>
      </c>
      <c r="G5884" s="2">
        <v>0</v>
      </c>
      <c r="H5884" s="3">
        <f>G5884/1000*'symulacje godzinowe'!$N$3*'symulacje godzinowe'!$Q$3*'symulacje godzinowe'!$R$3</f>
        <v>0</v>
      </c>
      <c r="I5884" s="3">
        <f>'symulacje godzinowe'!$R$3*'symulacje godzinowe'!$N$3*(E5884-D5884)*'symulacje godzinowe'!$O$3/1000</f>
        <v>1.1348000819999999</v>
      </c>
      <c r="J5884" s="3">
        <f>'symulacje godzinowe'!$R$3*'symulacje godzinowe'!$N$3*(E5884-D5884)^2*'symulacje godzinowe'!$P$3/1000</f>
        <v>1.16088507936E-2</v>
      </c>
      <c r="K5884" s="3">
        <f t="shared" ref="K5884:K5947" si="431">H5884-I5884-J5884</f>
        <v>-1.1464089327936</v>
      </c>
      <c r="L5884" s="6">
        <f t="shared" ref="L5884:L5905" si="432">K5884*(K5884&gt;0)*3600</f>
        <v>0</v>
      </c>
    </row>
    <row r="5885" spans="1:19" x14ac:dyDescent="0.2">
      <c r="A5885" s="2">
        <v>9</v>
      </c>
      <c r="B5885" s="2">
        <v>3</v>
      </c>
      <c r="C5885" s="2">
        <v>5883</v>
      </c>
      <c r="D5885" s="2">
        <v>7.4</v>
      </c>
      <c r="E5885" s="2">
        <v>55</v>
      </c>
      <c r="F5885" s="1">
        <f t="shared" si="430"/>
        <v>50</v>
      </c>
      <c r="G5885" s="2">
        <v>0</v>
      </c>
      <c r="H5885" s="3">
        <f>G5885/1000*'symulacje godzinowe'!$N$3*'symulacje godzinowe'!$Q$3*'symulacje godzinowe'!$R$3</f>
        <v>0</v>
      </c>
      <c r="I5885" s="3">
        <f>'symulacje godzinowe'!$R$3*'symulacje godzinowe'!$N$3*(E5885-D5885)*'symulacje godzinowe'!$O$3/1000</f>
        <v>1.1468467920000001</v>
      </c>
      <c r="J5885" s="3">
        <f>'symulacje godzinowe'!$R$3*'symulacje godzinowe'!$N$3*(E5885-D5885)^2*'symulacje godzinowe'!$P$3/1000</f>
        <v>1.1856631449600001E-2</v>
      </c>
      <c r="K5885" s="3">
        <f t="shared" si="431"/>
        <v>-1.1587034234496001</v>
      </c>
      <c r="L5885" s="6">
        <f t="shared" si="432"/>
        <v>0</v>
      </c>
    </row>
    <row r="5886" spans="1:19" x14ac:dyDescent="0.2">
      <c r="A5886" s="2">
        <v>9</v>
      </c>
      <c r="B5886" s="2">
        <v>3</v>
      </c>
      <c r="C5886" s="2">
        <v>5884</v>
      </c>
      <c r="D5886" s="2">
        <v>6.8</v>
      </c>
      <c r="E5886" s="2">
        <v>55</v>
      </c>
      <c r="F5886" s="1">
        <f t="shared" si="430"/>
        <v>50</v>
      </c>
      <c r="G5886" s="2">
        <v>0</v>
      </c>
      <c r="H5886" s="3">
        <f>G5886/1000*'symulacje godzinowe'!$N$3*'symulacje godzinowe'!$Q$3*'symulacje godzinowe'!$R$3</f>
        <v>0</v>
      </c>
      <c r="I5886" s="3">
        <f>'symulacje godzinowe'!$R$3*'symulacje godzinowe'!$N$3*(E5886-D5886)*'symulacje godzinowe'!$O$3/1000</f>
        <v>1.1613028439999999</v>
      </c>
      <c r="J5886" s="3">
        <f>'symulacje godzinowe'!$R$3*'symulacje godzinowe'!$N$3*(E5886-D5886)^2*'symulacje godzinowe'!$P$3/1000</f>
        <v>1.2157421990400001E-2</v>
      </c>
      <c r="K5886" s="3">
        <f t="shared" si="431"/>
        <v>-1.1734602659903999</v>
      </c>
      <c r="L5886" s="6">
        <f t="shared" si="432"/>
        <v>0</v>
      </c>
    </row>
    <row r="5887" spans="1:19" x14ac:dyDescent="0.2">
      <c r="A5887" s="2">
        <v>9</v>
      </c>
      <c r="B5887" s="2">
        <v>3</v>
      </c>
      <c r="C5887" s="2">
        <v>5885</v>
      </c>
      <c r="D5887" s="2">
        <v>7.7</v>
      </c>
      <c r="E5887" s="2">
        <v>55</v>
      </c>
      <c r="F5887" s="1">
        <f t="shared" si="430"/>
        <v>50</v>
      </c>
      <c r="G5887" s="2">
        <v>0</v>
      </c>
      <c r="H5887" s="3">
        <f>G5887/1000*'symulacje godzinowe'!$N$3*'symulacje godzinowe'!$Q$3*'symulacje godzinowe'!$R$3</f>
        <v>0</v>
      </c>
      <c r="I5887" s="3">
        <f>'symulacje godzinowe'!$R$3*'symulacje godzinowe'!$N$3*(E5887-D5887)*'symulacje godzinowe'!$O$3/1000</f>
        <v>1.1396187659999999</v>
      </c>
      <c r="J5887" s="3">
        <f>'symulacje godzinowe'!$R$3*'symulacje godzinowe'!$N$3*(E5887-D5887)^2*'symulacje godzinowe'!$P$3/1000</f>
        <v>1.1707649078399997E-2</v>
      </c>
      <c r="K5887" s="3">
        <f t="shared" si="431"/>
        <v>-1.1513264150783999</v>
      </c>
      <c r="L5887" s="6">
        <f t="shared" si="432"/>
        <v>0</v>
      </c>
    </row>
    <row r="5888" spans="1:19" x14ac:dyDescent="0.2">
      <c r="A5888" s="2">
        <v>9</v>
      </c>
      <c r="B5888" s="2">
        <v>3</v>
      </c>
      <c r="C5888" s="2">
        <v>5886</v>
      </c>
      <c r="D5888" s="2">
        <v>8.6999999999999993</v>
      </c>
      <c r="E5888" s="2">
        <v>55</v>
      </c>
      <c r="F5888" s="1">
        <f t="shared" si="430"/>
        <v>50</v>
      </c>
      <c r="G5888" s="2">
        <v>93</v>
      </c>
      <c r="H5888" s="3">
        <f>G5888/1000*'symulacje godzinowe'!$N$3*'symulacje godzinowe'!$Q$3*'symulacje godzinowe'!$R$3</f>
        <v>0.411130773</v>
      </c>
      <c r="I5888" s="3">
        <f>'symulacje godzinowe'!$R$3*'symulacje godzinowe'!$N$3*(E5888-D5888)*'symulacje godzinowe'!$O$3/1000</f>
        <v>1.1155253459999996</v>
      </c>
      <c r="J5888" s="3">
        <f>'symulacje godzinowe'!$R$3*'symulacje godzinowe'!$N$3*(E5888-D5888)^2*'symulacje godzinowe'!$P$3/1000</f>
        <v>1.1217844022399998E-2</v>
      </c>
      <c r="K5888" s="3">
        <f t="shared" si="431"/>
        <v>-0.71561241702239964</v>
      </c>
      <c r="L5888" s="6">
        <f t="shared" si="432"/>
        <v>0</v>
      </c>
    </row>
    <row r="5889" spans="1:15" x14ac:dyDescent="0.2">
      <c r="A5889" s="2">
        <v>9</v>
      </c>
      <c r="B5889" s="2">
        <v>3</v>
      </c>
      <c r="C5889" s="2">
        <v>5887</v>
      </c>
      <c r="D5889" s="2">
        <v>9.6</v>
      </c>
      <c r="E5889" s="2">
        <v>55</v>
      </c>
      <c r="F5889" s="1">
        <f t="shared" si="430"/>
        <v>50</v>
      </c>
      <c r="G5889" s="2">
        <v>262</v>
      </c>
      <c r="H5889" s="3">
        <f>G5889/1000*'symulacje godzinowe'!$N$3*'symulacje godzinowe'!$Q$3*'symulacje godzinowe'!$R$3</f>
        <v>1.1582393820000001</v>
      </c>
      <c r="I5889" s="3">
        <f>'symulacje godzinowe'!$R$3*'symulacje godzinowe'!$N$3*(E5889-D5889)*'symulacje godzinowe'!$O$3/1000</f>
        <v>1.0938412679999998</v>
      </c>
      <c r="J5889" s="3">
        <f>'symulacje godzinowe'!$R$3*'symulacje godzinowe'!$N$3*(E5889-D5889)^2*'symulacje godzinowe'!$P$3/1000</f>
        <v>1.0785967833599997E-2</v>
      </c>
      <c r="K5889" s="3">
        <f t="shared" si="431"/>
        <v>5.3612146166400289E-2</v>
      </c>
      <c r="L5889" s="6">
        <f t="shared" si="432"/>
        <v>193.00372619904104</v>
      </c>
    </row>
    <row r="5890" spans="1:15" x14ac:dyDescent="0.2">
      <c r="A5890" s="2">
        <v>9</v>
      </c>
      <c r="B5890" s="2">
        <v>3</v>
      </c>
      <c r="C5890" s="2">
        <v>5888</v>
      </c>
      <c r="D5890" s="2">
        <v>11.4</v>
      </c>
      <c r="E5890" s="2">
        <v>55</v>
      </c>
      <c r="F5890" s="1">
        <f t="shared" si="430"/>
        <v>50</v>
      </c>
      <c r="G5890" s="2">
        <v>306.10000000000002</v>
      </c>
      <c r="H5890" s="3">
        <f>G5890/1000*'symulacje godzinowe'!$N$3*'symulacje godzinowe'!$Q$3*'symulacje godzinowe'!$R$3</f>
        <v>1.3531949421000002</v>
      </c>
      <c r="I5890" s="3">
        <f>'symulacje godzinowe'!$R$3*'symulacje godzinowe'!$N$3*(E5890-D5890)*'symulacje godzinowe'!$O$3/1000</f>
        <v>1.0504731119999999</v>
      </c>
      <c r="J5890" s="3">
        <f>'symulacje godzinowe'!$R$3*'symulacje godzinowe'!$N$3*(E5890-D5890)^2*'symulacje godzinowe'!$P$3/1000</f>
        <v>9.9476476415999993E-3</v>
      </c>
      <c r="K5890" s="3">
        <f t="shared" si="431"/>
        <v>0.29277418245840031</v>
      </c>
      <c r="L5890" s="6">
        <f t="shared" si="432"/>
        <v>1053.9870568502411</v>
      </c>
    </row>
    <row r="5891" spans="1:15" x14ac:dyDescent="0.2">
      <c r="A5891" s="2">
        <v>9</v>
      </c>
      <c r="B5891" s="2">
        <v>3</v>
      </c>
      <c r="C5891" s="2">
        <v>5889</v>
      </c>
      <c r="D5891" s="2">
        <v>13.3</v>
      </c>
      <c r="E5891" s="2">
        <v>55</v>
      </c>
      <c r="F5891" s="1">
        <f t="shared" si="430"/>
        <v>50</v>
      </c>
      <c r="G5891" s="2">
        <v>400.9</v>
      </c>
      <c r="H5891" s="3">
        <f>G5891/1000*'symulacje godzinowe'!$N$3*'symulacje godzinowe'!$Q$3*'symulacje godzinowe'!$R$3</f>
        <v>1.7722830849</v>
      </c>
      <c r="I5891" s="3">
        <f>'symulacje godzinowe'!$R$3*'symulacje godzinowe'!$N$3*(E5891-D5891)*'symulacje godzinowe'!$O$3/1000</f>
        <v>1.0046956140000001</v>
      </c>
      <c r="J5891" s="3">
        <f>'symulacje godzinowe'!$R$3*'symulacje godzinowe'!$N$3*(E5891-D5891)^2*'symulacje godzinowe'!$P$3/1000</f>
        <v>9.0995418144000015E-3</v>
      </c>
      <c r="K5891" s="3">
        <f t="shared" si="431"/>
        <v>0.75848792908559992</v>
      </c>
      <c r="L5891" s="6">
        <f t="shared" si="432"/>
        <v>2730.5565447081599</v>
      </c>
    </row>
    <row r="5892" spans="1:15" x14ac:dyDescent="0.2">
      <c r="A5892" s="2">
        <v>9</v>
      </c>
      <c r="B5892" s="2">
        <v>3</v>
      </c>
      <c r="C5892" s="2">
        <v>5890</v>
      </c>
      <c r="D5892" s="2">
        <v>15.1</v>
      </c>
      <c r="E5892" s="2">
        <v>55</v>
      </c>
      <c r="F5892" s="1">
        <f t="shared" si="430"/>
        <v>50</v>
      </c>
      <c r="G5892" s="2">
        <v>417.9</v>
      </c>
      <c r="H5892" s="3">
        <f>G5892/1000*'symulacje godzinowe'!$N$3*'symulacje godzinowe'!$Q$3*'symulacje godzinowe'!$R$3</f>
        <v>1.8474360218999999</v>
      </c>
      <c r="I5892" s="3">
        <f>'symulacje godzinowe'!$R$3*'symulacje godzinowe'!$N$3*(E5892-D5892)*'symulacje godzinowe'!$O$3/1000</f>
        <v>0.96132745799999986</v>
      </c>
      <c r="J5892" s="3">
        <f>'symulacje godzinowe'!$R$3*'symulacje godzinowe'!$N$3*(E5892-D5892)^2*'symulacje godzinowe'!$P$3/1000</f>
        <v>8.3309246496000005E-3</v>
      </c>
      <c r="K5892" s="3">
        <f t="shared" si="431"/>
        <v>0.87777763925040009</v>
      </c>
      <c r="L5892" s="6">
        <f t="shared" si="432"/>
        <v>3159.9995013014404</v>
      </c>
    </row>
    <row r="5893" spans="1:15" x14ac:dyDescent="0.2">
      <c r="A5893" s="2">
        <v>9</v>
      </c>
      <c r="B5893" s="2">
        <v>3</v>
      </c>
      <c r="C5893" s="2">
        <v>5891</v>
      </c>
      <c r="D5893" s="2">
        <v>15.3</v>
      </c>
      <c r="E5893" s="2">
        <v>55</v>
      </c>
      <c r="F5893" s="1">
        <f t="shared" si="430"/>
        <v>50</v>
      </c>
      <c r="G5893" s="2">
        <v>477.2</v>
      </c>
      <c r="H5893" s="3">
        <f>G5893/1000*'symulacje godzinowe'!$N$3*'symulacje godzinowe'!$Q$3*'symulacje godzinowe'!$R$3</f>
        <v>2.1095871492000002</v>
      </c>
      <c r="I5893" s="3">
        <f>'symulacje godzinowe'!$R$3*'symulacje godzinowe'!$N$3*(E5893-D5893)*'symulacje godzinowe'!$O$3/1000</f>
        <v>0.9565087739999999</v>
      </c>
      <c r="J5893" s="3">
        <f>'symulacje godzinowe'!$R$3*'symulacje godzinowe'!$N$3*(E5893-D5893)^2*'symulacje godzinowe'!$P$3/1000</f>
        <v>8.2476159264000017E-3</v>
      </c>
      <c r="K5893" s="3">
        <f t="shared" si="431"/>
        <v>1.1448307592736002</v>
      </c>
      <c r="L5893" s="6">
        <f t="shared" si="432"/>
        <v>4121.3907333849611</v>
      </c>
    </row>
    <row r="5894" spans="1:15" x14ac:dyDescent="0.2">
      <c r="A5894" s="2">
        <v>9</v>
      </c>
      <c r="B5894" s="2">
        <v>3</v>
      </c>
      <c r="C5894" s="2">
        <v>5892</v>
      </c>
      <c r="D5894" s="2">
        <v>15.4</v>
      </c>
      <c r="E5894" s="2">
        <v>55</v>
      </c>
      <c r="F5894" s="1">
        <f t="shared" si="430"/>
        <v>50</v>
      </c>
      <c r="G5894" s="2">
        <v>415.5</v>
      </c>
      <c r="H5894" s="3">
        <f>G5894/1000*'symulacje godzinowe'!$N$3*'symulacje godzinowe'!$Q$3*'symulacje godzinowe'!$R$3</f>
        <v>1.8368261955</v>
      </c>
      <c r="I5894" s="3">
        <f>'symulacje godzinowe'!$R$3*'symulacje godzinowe'!$N$3*(E5894-D5894)*'symulacje godzinowe'!$O$3/1000</f>
        <v>0.95409943200000003</v>
      </c>
      <c r="J5894" s="3">
        <f>'symulacje godzinowe'!$R$3*'symulacje godzinowe'!$N$3*(E5894-D5894)^2*'symulacje godzinowe'!$P$3/1000</f>
        <v>8.206118553600001E-3</v>
      </c>
      <c r="K5894" s="3">
        <f t="shared" si="431"/>
        <v>0.87452064494640003</v>
      </c>
      <c r="L5894" s="6">
        <f t="shared" si="432"/>
        <v>3148.27432180704</v>
      </c>
    </row>
    <row r="5895" spans="1:15" x14ac:dyDescent="0.2">
      <c r="A5895" s="2">
        <v>9</v>
      </c>
      <c r="B5895" s="2">
        <v>3</v>
      </c>
      <c r="C5895" s="2">
        <v>5893</v>
      </c>
      <c r="D5895" s="2">
        <v>15.6</v>
      </c>
      <c r="E5895" s="2">
        <v>55</v>
      </c>
      <c r="F5895" s="1">
        <f t="shared" si="430"/>
        <v>50</v>
      </c>
      <c r="G5895" s="2">
        <v>385.8</v>
      </c>
      <c r="H5895" s="3">
        <f>G5895/1000*'symulacje godzinowe'!$N$3*'symulacje godzinowe'!$Q$3*'symulacje godzinowe'!$R$3</f>
        <v>1.7055295938000001</v>
      </c>
      <c r="I5895" s="3">
        <f>'symulacje godzinowe'!$R$3*'symulacje godzinowe'!$N$3*(E5895-D5895)*'symulacje godzinowe'!$O$3/1000</f>
        <v>0.94928074799999995</v>
      </c>
      <c r="J5895" s="3">
        <f>'symulacje godzinowe'!$R$3*'symulacje godzinowe'!$N$3*(E5895-D5895)^2*'symulacje godzinowe'!$P$3/1000</f>
        <v>8.123437785599999E-3</v>
      </c>
      <c r="K5895" s="3">
        <f t="shared" si="431"/>
        <v>0.7481254080144002</v>
      </c>
      <c r="L5895" s="6">
        <f t="shared" si="432"/>
        <v>2693.2514688518409</v>
      </c>
    </row>
    <row r="5896" spans="1:15" x14ac:dyDescent="0.2">
      <c r="A5896" s="2">
        <v>9</v>
      </c>
      <c r="B5896" s="2">
        <v>3</v>
      </c>
      <c r="C5896" s="2">
        <v>5894</v>
      </c>
      <c r="D5896" s="2">
        <v>16.100000000000001</v>
      </c>
      <c r="E5896" s="2">
        <v>55</v>
      </c>
      <c r="F5896" s="1">
        <f t="shared" si="430"/>
        <v>50</v>
      </c>
      <c r="G5896" s="2">
        <v>385.6</v>
      </c>
      <c r="H5896" s="3">
        <f>G5896/1000*'symulacje godzinowe'!$N$3*'symulacje godzinowe'!$Q$3*'symulacje godzinowe'!$R$3</f>
        <v>1.7046454416000003</v>
      </c>
      <c r="I5896" s="3">
        <f>'symulacje godzinowe'!$R$3*'symulacje godzinowe'!$N$3*(E5896-D5896)*'symulacje godzinowe'!$O$3/1000</f>
        <v>0.93723403799999994</v>
      </c>
      <c r="J5896" s="3">
        <f>'symulacje godzinowe'!$R$3*'symulacje godzinowe'!$N$3*(E5896-D5896)^2*'symulacje godzinowe'!$P$3/1000</f>
        <v>7.9185674015999977E-3</v>
      </c>
      <c r="K5896" s="3">
        <f t="shared" si="431"/>
        <v>0.75949283619840036</v>
      </c>
      <c r="L5896" s="6">
        <f t="shared" si="432"/>
        <v>2734.1742103142415</v>
      </c>
    </row>
    <row r="5897" spans="1:15" x14ac:dyDescent="0.2">
      <c r="A5897" s="2">
        <v>9</v>
      </c>
      <c r="B5897" s="2">
        <v>3</v>
      </c>
      <c r="C5897" s="2">
        <v>5895</v>
      </c>
      <c r="D5897" s="2">
        <v>16.5</v>
      </c>
      <c r="E5897" s="2">
        <v>55</v>
      </c>
      <c r="F5897" s="1">
        <f t="shared" si="430"/>
        <v>50</v>
      </c>
      <c r="G5897" s="2">
        <v>356.8</v>
      </c>
      <c r="H5897" s="3">
        <f>G5897/1000*'symulacje godzinowe'!$N$3*'symulacje godzinowe'!$Q$3*'symulacje godzinowe'!$R$3</f>
        <v>1.5773275248</v>
      </c>
      <c r="I5897" s="3">
        <f>'symulacje godzinowe'!$R$3*'symulacje godzinowe'!$N$3*(E5897-D5897)*'symulacje godzinowe'!$O$3/1000</f>
        <v>0.9275966699999999</v>
      </c>
      <c r="J5897" s="3">
        <f>'symulacje godzinowe'!$R$3*'symulacje godzinowe'!$N$3*(E5897-D5897)^2*'symulacje godzinowe'!$P$3/1000</f>
        <v>7.7565549600000002E-3</v>
      </c>
      <c r="K5897" s="3">
        <f t="shared" si="431"/>
        <v>0.6419742998400001</v>
      </c>
      <c r="L5897" s="6">
        <f t="shared" si="432"/>
        <v>2311.1074794240003</v>
      </c>
    </row>
    <row r="5898" spans="1:15" x14ac:dyDescent="0.2">
      <c r="A5898" s="2">
        <v>9</v>
      </c>
      <c r="B5898" s="2">
        <v>3</v>
      </c>
      <c r="C5898" s="2">
        <v>5896</v>
      </c>
      <c r="D5898" s="2">
        <v>17</v>
      </c>
      <c r="E5898" s="2">
        <v>55</v>
      </c>
      <c r="F5898" s="1">
        <f t="shared" si="430"/>
        <v>50</v>
      </c>
      <c r="G5898" s="2">
        <v>249.8</v>
      </c>
      <c r="H5898" s="3">
        <f>G5898/1000*'symulacje godzinowe'!$N$3*'symulacje godzinowe'!$Q$3*'symulacje godzinowe'!$R$3</f>
        <v>1.1043060978000003</v>
      </c>
      <c r="I5898" s="3">
        <f>'symulacje godzinowe'!$R$3*'symulacje godzinowe'!$N$3*(E5898-D5898)*'symulacje godzinowe'!$O$3/1000</f>
        <v>0.91554995999999977</v>
      </c>
      <c r="J5898" s="3">
        <f>'symulacje godzinowe'!$R$3*'symulacje godzinowe'!$N$3*(E5898-D5898)^2*'symulacje godzinowe'!$P$3/1000</f>
        <v>7.5563942399999992E-3</v>
      </c>
      <c r="K5898" s="3">
        <f t="shared" si="431"/>
        <v>0.18119974356000057</v>
      </c>
      <c r="L5898" s="6">
        <f t="shared" si="432"/>
        <v>652.31907681600205</v>
      </c>
    </row>
    <row r="5899" spans="1:15" x14ac:dyDescent="0.2">
      <c r="A5899" s="2">
        <v>9</v>
      </c>
      <c r="B5899" s="2">
        <v>3</v>
      </c>
      <c r="C5899" s="2">
        <v>5897</v>
      </c>
      <c r="D5899" s="2">
        <v>15.6</v>
      </c>
      <c r="E5899" s="2">
        <v>55</v>
      </c>
      <c r="F5899" s="1">
        <f t="shared" si="430"/>
        <v>50</v>
      </c>
      <c r="G5899" s="2">
        <v>143</v>
      </c>
      <c r="H5899" s="3">
        <f>G5899/1000*'symulacje godzinowe'!$N$3*'symulacje godzinowe'!$Q$3*'symulacje godzinowe'!$R$3</f>
        <v>0.63216882299999999</v>
      </c>
      <c r="I5899" s="3">
        <f>'symulacje godzinowe'!$R$3*'symulacje godzinowe'!$N$3*(E5899-D5899)*'symulacje godzinowe'!$O$3/1000</f>
        <v>0.94928074799999995</v>
      </c>
      <c r="J5899" s="3">
        <f>'symulacje godzinowe'!$R$3*'symulacje godzinowe'!$N$3*(E5899-D5899)^2*'symulacje godzinowe'!$P$3/1000</f>
        <v>8.123437785599999E-3</v>
      </c>
      <c r="K5899" s="3">
        <f t="shared" si="431"/>
        <v>-0.32523536278559995</v>
      </c>
      <c r="L5899" s="6">
        <f t="shared" si="432"/>
        <v>0</v>
      </c>
    </row>
    <row r="5900" spans="1:15" x14ac:dyDescent="0.2">
      <c r="A5900" s="2">
        <v>9</v>
      </c>
      <c r="B5900" s="2">
        <v>3</v>
      </c>
      <c r="C5900" s="2">
        <v>5898</v>
      </c>
      <c r="D5900" s="2">
        <v>14.2</v>
      </c>
      <c r="E5900" s="2">
        <v>55</v>
      </c>
      <c r="F5900" s="1">
        <f t="shared" si="430"/>
        <v>50</v>
      </c>
      <c r="G5900" s="2">
        <v>14</v>
      </c>
      <c r="H5900" s="3">
        <f>G5900/1000*'symulacje godzinowe'!$N$3*'symulacje godzinowe'!$Q$3*'symulacje godzinowe'!$R$3</f>
        <v>6.1890653999999996E-2</v>
      </c>
      <c r="I5900" s="3">
        <f>'symulacje godzinowe'!$R$3*'symulacje godzinowe'!$N$3*(E5900-D5900)*'symulacje godzinowe'!$O$3/1000</f>
        <v>0.98301153599999991</v>
      </c>
      <c r="J5900" s="3">
        <f>'symulacje godzinowe'!$R$3*'symulacje godzinowe'!$N$3*(E5900-D5900)^2*'symulacje godzinowe'!$P$3/1000</f>
        <v>8.7109945343999996E-3</v>
      </c>
      <c r="K5900" s="3">
        <f t="shared" si="431"/>
        <v>-0.92983187653439991</v>
      </c>
      <c r="L5900" s="6">
        <f t="shared" si="432"/>
        <v>0</v>
      </c>
    </row>
    <row r="5901" spans="1:15" x14ac:dyDescent="0.2">
      <c r="A5901" s="2">
        <v>9</v>
      </c>
      <c r="B5901" s="2">
        <v>3</v>
      </c>
      <c r="C5901" s="2">
        <v>5899</v>
      </c>
      <c r="D5901" s="2">
        <v>12.8</v>
      </c>
      <c r="E5901" s="2">
        <v>55</v>
      </c>
      <c r="F5901" s="1">
        <f t="shared" si="430"/>
        <v>50</v>
      </c>
      <c r="G5901" s="2">
        <v>0</v>
      </c>
      <c r="H5901" s="3">
        <f>G5901/1000*'symulacje godzinowe'!$N$3*'symulacje godzinowe'!$Q$3*'symulacje godzinowe'!$R$3</f>
        <v>0</v>
      </c>
      <c r="I5901" s="3">
        <f>'symulacje godzinowe'!$R$3*'symulacje godzinowe'!$N$3*(E5901-D5901)*'symulacje godzinowe'!$O$3/1000</f>
        <v>1.016742324</v>
      </c>
      <c r="J5901" s="3">
        <f>'symulacje godzinowe'!$R$3*'symulacje godzinowe'!$N$3*(E5901-D5901)^2*'symulacje godzinowe'!$P$3/1000</f>
        <v>9.3190644864000003E-3</v>
      </c>
      <c r="K5901" s="3">
        <f t="shared" si="431"/>
        <v>-1.0260613884864001</v>
      </c>
      <c r="L5901" s="6">
        <f t="shared" si="432"/>
        <v>0</v>
      </c>
    </row>
    <row r="5902" spans="1:15" x14ac:dyDescent="0.2">
      <c r="A5902" s="2">
        <v>9</v>
      </c>
      <c r="B5902" s="2">
        <v>3</v>
      </c>
      <c r="C5902" s="2">
        <v>5900</v>
      </c>
      <c r="D5902" s="2">
        <v>12.2</v>
      </c>
      <c r="E5902" s="2">
        <v>55</v>
      </c>
      <c r="F5902" s="1">
        <f t="shared" si="430"/>
        <v>50</v>
      </c>
      <c r="G5902" s="2">
        <v>0</v>
      </c>
      <c r="H5902" s="3">
        <f>G5902/1000*'symulacje godzinowe'!$N$3*'symulacje godzinowe'!$Q$3*'symulacje godzinowe'!$R$3</f>
        <v>0</v>
      </c>
      <c r="I5902" s="3">
        <f>'symulacje godzinowe'!$R$3*'symulacje godzinowe'!$N$3*(E5902-D5902)*'symulacje godzinowe'!$O$3/1000</f>
        <v>1.0311983759999999</v>
      </c>
      <c r="J5902" s="3">
        <f>'symulacje godzinowe'!$R$3*'symulacje godzinowe'!$N$3*(E5902-D5902)^2*'symulacje godzinowe'!$P$3/1000</f>
        <v>9.5859454463999988E-3</v>
      </c>
      <c r="K5902" s="3">
        <f t="shared" si="431"/>
        <v>-1.0407843214463999</v>
      </c>
      <c r="L5902" s="6">
        <f t="shared" si="432"/>
        <v>0</v>
      </c>
    </row>
    <row r="5903" spans="1:15" x14ac:dyDescent="0.2">
      <c r="A5903" s="2">
        <v>9</v>
      </c>
      <c r="B5903" s="2">
        <v>3</v>
      </c>
      <c r="C5903" s="2">
        <v>5901</v>
      </c>
      <c r="D5903" s="2">
        <v>11.6</v>
      </c>
      <c r="E5903" s="2">
        <v>55</v>
      </c>
      <c r="F5903" s="1">
        <f t="shared" si="430"/>
        <v>50</v>
      </c>
      <c r="G5903" s="2">
        <v>0</v>
      </c>
      <c r="H5903" s="3">
        <f>G5903/1000*'symulacje godzinowe'!$N$3*'symulacje godzinowe'!$Q$3*'symulacje godzinowe'!$R$3</f>
        <v>0</v>
      </c>
      <c r="I5903" s="3">
        <f>'symulacje godzinowe'!$R$3*'symulacje godzinowe'!$N$3*(E5903-D5903)*'symulacje godzinowe'!$O$3/1000</f>
        <v>1.0456544279999997</v>
      </c>
      <c r="J5903" s="3">
        <f>'symulacje godzinowe'!$R$3*'symulacje godzinowe'!$N$3*(E5903-D5903)^2*'symulacje godzinowe'!$P$3/1000</f>
        <v>9.8565941375999989E-3</v>
      </c>
      <c r="K5903" s="3">
        <f t="shared" si="431"/>
        <v>-1.0555110221375998</v>
      </c>
      <c r="L5903" s="6">
        <f t="shared" si="432"/>
        <v>0</v>
      </c>
    </row>
    <row r="5904" spans="1:15" x14ac:dyDescent="0.2">
      <c r="A5904" s="2">
        <v>9</v>
      </c>
      <c r="B5904" s="2">
        <v>3</v>
      </c>
      <c r="C5904" s="2">
        <v>5902</v>
      </c>
      <c r="D5904" s="2">
        <v>11</v>
      </c>
      <c r="E5904" s="2">
        <v>55</v>
      </c>
      <c r="F5904" s="1">
        <f t="shared" si="430"/>
        <v>50</v>
      </c>
      <c r="G5904" s="2">
        <v>0</v>
      </c>
      <c r="H5904" s="3">
        <f>G5904/1000*'symulacje godzinowe'!$N$3*'symulacje godzinowe'!$Q$3*'symulacje godzinowe'!$R$3</f>
        <v>0</v>
      </c>
      <c r="I5904" s="3">
        <f>'symulacje godzinowe'!$R$3*'symulacje godzinowe'!$N$3*(E5904-D5904)*'symulacje godzinowe'!$O$3/1000</f>
        <v>1.0601104800000001</v>
      </c>
      <c r="J5904" s="3">
        <f>'symulacje godzinowe'!$R$3*'symulacje godzinowe'!$N$3*(E5904-D5904)^2*'symulacje godzinowe'!$P$3/1000</f>
        <v>1.0131010559999999E-2</v>
      </c>
      <c r="K5904" s="3">
        <f t="shared" si="431"/>
        <v>-1.0702414905600002</v>
      </c>
      <c r="L5904" s="6">
        <f t="shared" si="432"/>
        <v>0</v>
      </c>
      <c r="O5904" s="21" t="s">
        <v>33</v>
      </c>
    </row>
    <row r="5905" spans="1:19" x14ac:dyDescent="0.2">
      <c r="A5905" s="2">
        <v>9</v>
      </c>
      <c r="B5905" s="2">
        <v>3</v>
      </c>
      <c r="C5905" s="2">
        <v>5903</v>
      </c>
      <c r="D5905" s="2">
        <v>10.5</v>
      </c>
      <c r="E5905" s="2">
        <v>55</v>
      </c>
      <c r="F5905" s="1">
        <f t="shared" si="430"/>
        <v>50</v>
      </c>
      <c r="G5905" s="2">
        <v>0</v>
      </c>
      <c r="H5905" s="3">
        <f>G5905/1000*'symulacje godzinowe'!$N$3*'symulacje godzinowe'!$Q$3*'symulacje godzinowe'!$R$3</f>
        <v>0</v>
      </c>
      <c r="I5905" s="3">
        <f>'symulacje godzinowe'!$R$3*'symulacje godzinowe'!$N$3*(E5905-D5905)*'symulacje godzinowe'!$O$3/1000</f>
        <v>1.07215719</v>
      </c>
      <c r="J5905" s="3">
        <f>'symulacje godzinowe'!$R$3*'symulacje godzinowe'!$N$3*(E5905-D5905)^2*'symulacje godzinowe'!$P$3/1000</f>
        <v>1.036256904E-2</v>
      </c>
      <c r="K5905" s="3">
        <f t="shared" si="431"/>
        <v>-1.08251975904</v>
      </c>
      <c r="L5905" s="6">
        <f t="shared" si="432"/>
        <v>0</v>
      </c>
      <c r="M5905" s="21" t="s">
        <v>32</v>
      </c>
      <c r="N5905" s="21" t="s">
        <v>27</v>
      </c>
      <c r="O5905" s="21" t="s">
        <v>31</v>
      </c>
      <c r="P5905" s="21" t="s">
        <v>28</v>
      </c>
      <c r="Q5905" s="21" t="s">
        <v>29</v>
      </c>
      <c r="R5905" s="21" t="s">
        <v>30</v>
      </c>
      <c r="S5905" s="21" t="s">
        <v>26</v>
      </c>
    </row>
    <row r="5906" spans="1:19" x14ac:dyDescent="0.2">
      <c r="A5906" s="2">
        <v>9</v>
      </c>
      <c r="B5906" s="2">
        <v>3</v>
      </c>
      <c r="C5906" s="2">
        <v>5904</v>
      </c>
      <c r="D5906" s="2">
        <v>9.9</v>
      </c>
      <c r="E5906" s="2">
        <v>55</v>
      </c>
      <c r="F5906" s="1">
        <f t="shared" si="430"/>
        <v>50</v>
      </c>
      <c r="G5906" s="2">
        <v>0</v>
      </c>
      <c r="H5906" s="3">
        <f>G5906/1000*'symulacje godzinowe'!$N$3*'symulacje godzinowe'!$Q$3*'symulacje godzinowe'!$R$3</f>
        <v>0</v>
      </c>
      <c r="I5906" s="3">
        <f>'symulacje godzinowe'!$R$3*'symulacje godzinowe'!$N$3*(E5906-D5906)*'symulacje godzinowe'!$O$3/1000</f>
        <v>1.0866132419999999</v>
      </c>
      <c r="J5906" s="3">
        <f>'symulacje godzinowe'!$R$3*'symulacje godzinowe'!$N$3*(E5906-D5906)^2*'symulacje godzinowe'!$P$3/1000</f>
        <v>1.0643892969600001E-2</v>
      </c>
      <c r="K5906" s="3">
        <f t="shared" si="431"/>
        <v>-1.0972571349695999</v>
      </c>
      <c r="L5906" s="10">
        <f>SUM(L5883:L5905)</f>
        <v>22798.06411965697</v>
      </c>
      <c r="M5906" s="19">
        <f>(L5882-4.187*$N$7*$O$7*(F5906-10))*((L5882-4.187*$N$7*$O$7*(F5906-10))&gt;0)</f>
        <v>0</v>
      </c>
      <c r="N5906" s="19">
        <f>M5906/4.187/(F5906-10)*(M5906&gt;0)</f>
        <v>0</v>
      </c>
      <c r="O5906" s="19">
        <f>$P$7-0.5*$N$7*$O$7</f>
        <v>100</v>
      </c>
      <c r="P5906" s="19">
        <f>IF(N5906&lt;O5906,N5906,O5906)</f>
        <v>0</v>
      </c>
      <c r="Q5906" s="19">
        <f>L5906/4.187/(F5906-10)+P5906</f>
        <v>136.1240991142642</v>
      </c>
      <c r="R5906" s="19" t="b">
        <f>Q5906&gt;$N$7*$O$7</f>
        <v>0</v>
      </c>
      <c r="S5906" s="19">
        <f>IF(R5906,(F5906-10)/(50-10),(F5906-10)/(50-10)*Q5906/$N$7/$O$7)</f>
        <v>0.68062049557132098</v>
      </c>
    </row>
    <row r="5907" spans="1:19" x14ac:dyDescent="0.2">
      <c r="A5907" s="2">
        <v>9</v>
      </c>
      <c r="B5907" s="2">
        <v>4</v>
      </c>
      <c r="C5907" s="2">
        <v>5905</v>
      </c>
      <c r="D5907" s="2">
        <v>9.4</v>
      </c>
      <c r="E5907" s="2">
        <v>55</v>
      </c>
      <c r="F5907" s="1">
        <f t="shared" si="430"/>
        <v>50</v>
      </c>
      <c r="G5907" s="2">
        <v>0</v>
      </c>
      <c r="H5907" s="3">
        <f>G5907/1000*'symulacje godzinowe'!$N$3*'symulacje godzinowe'!$Q$3*'symulacje godzinowe'!$R$3</f>
        <v>0</v>
      </c>
      <c r="I5907" s="3">
        <f>'symulacje godzinowe'!$R$3*'symulacje godzinowe'!$N$3*(E5907-D5907)*'symulacje godzinowe'!$O$3/1000</f>
        <v>1.098659952</v>
      </c>
      <c r="J5907" s="3">
        <f>'symulacje godzinowe'!$R$3*'symulacje godzinowe'!$N$3*(E5907-D5907)^2*'symulacje godzinowe'!$P$3/1000</f>
        <v>1.0881207705600001E-2</v>
      </c>
      <c r="K5907" s="3">
        <f t="shared" si="431"/>
        <v>-1.1095411597056</v>
      </c>
      <c r="L5907" s="6">
        <f>K5907*(K5907&gt;0)*3600</f>
        <v>0</v>
      </c>
    </row>
    <row r="5908" spans="1:19" x14ac:dyDescent="0.2">
      <c r="A5908" s="2">
        <v>9</v>
      </c>
      <c r="B5908" s="2">
        <v>4</v>
      </c>
      <c r="C5908" s="2">
        <v>5906</v>
      </c>
      <c r="D5908" s="2">
        <v>8.9</v>
      </c>
      <c r="E5908" s="2">
        <v>55</v>
      </c>
      <c r="F5908" s="1">
        <f t="shared" si="430"/>
        <v>50</v>
      </c>
      <c r="G5908" s="2">
        <v>0</v>
      </c>
      <c r="H5908" s="3">
        <f>G5908/1000*'symulacje godzinowe'!$N$3*'symulacje godzinowe'!$Q$3*'symulacje godzinowe'!$R$3</f>
        <v>0</v>
      </c>
      <c r="I5908" s="3">
        <f>'symulacje godzinowe'!$R$3*'symulacje godzinowe'!$N$3*(E5908-D5908)*'symulacje godzinowe'!$O$3/1000</f>
        <v>1.1107066620000001</v>
      </c>
      <c r="J5908" s="3">
        <f>'symulacje godzinowe'!$R$3*'symulacje godzinowe'!$N$3*(E5908-D5908)^2*'symulacje godzinowe'!$P$3/1000</f>
        <v>1.1121138921599999E-2</v>
      </c>
      <c r="K5908" s="3">
        <f t="shared" si="431"/>
        <v>-1.1218278009216001</v>
      </c>
      <c r="L5908" s="6">
        <f t="shared" ref="L5908:L5929" si="433">K5908*(K5908&gt;0)*3600</f>
        <v>0</v>
      </c>
    </row>
    <row r="5909" spans="1:19" x14ac:dyDescent="0.2">
      <c r="A5909" s="2">
        <v>9</v>
      </c>
      <c r="B5909" s="2">
        <v>4</v>
      </c>
      <c r="C5909" s="2">
        <v>5907</v>
      </c>
      <c r="D5909" s="2">
        <v>8.4</v>
      </c>
      <c r="E5909" s="2">
        <v>55</v>
      </c>
      <c r="F5909" s="1">
        <f t="shared" si="430"/>
        <v>50</v>
      </c>
      <c r="G5909" s="2">
        <v>0</v>
      </c>
      <c r="H5909" s="3">
        <f>G5909/1000*'symulacje godzinowe'!$N$3*'symulacje godzinowe'!$Q$3*'symulacje godzinowe'!$R$3</f>
        <v>0</v>
      </c>
      <c r="I5909" s="3">
        <f>'symulacje godzinowe'!$R$3*'symulacje godzinowe'!$N$3*(E5909-D5909)*'symulacje godzinowe'!$O$3/1000</f>
        <v>1.1227533719999998</v>
      </c>
      <c r="J5909" s="3">
        <f>'symulacje godzinowe'!$R$3*'symulacje godzinowe'!$N$3*(E5909-D5909)^2*'symulacje godzinowe'!$P$3/1000</f>
        <v>1.1363686617599998E-2</v>
      </c>
      <c r="K5909" s="3">
        <f t="shared" si="431"/>
        <v>-1.1341170586175997</v>
      </c>
      <c r="L5909" s="6">
        <f t="shared" si="433"/>
        <v>0</v>
      </c>
    </row>
    <row r="5910" spans="1:19" x14ac:dyDescent="0.2">
      <c r="A5910" s="2">
        <v>9</v>
      </c>
      <c r="B5910" s="2">
        <v>4</v>
      </c>
      <c r="C5910" s="2">
        <v>5908</v>
      </c>
      <c r="D5910" s="2">
        <v>7.9</v>
      </c>
      <c r="E5910" s="2">
        <v>55</v>
      </c>
      <c r="F5910" s="1">
        <f t="shared" si="430"/>
        <v>50</v>
      </c>
      <c r="G5910" s="2">
        <v>0</v>
      </c>
      <c r="H5910" s="3">
        <f>G5910/1000*'symulacje godzinowe'!$N$3*'symulacje godzinowe'!$Q$3*'symulacje godzinowe'!$R$3</f>
        <v>0</v>
      </c>
      <c r="I5910" s="3">
        <f>'symulacje godzinowe'!$R$3*'symulacje godzinowe'!$N$3*(E5910-D5910)*'symulacje godzinowe'!$O$3/1000</f>
        <v>1.1348000819999999</v>
      </c>
      <c r="J5910" s="3">
        <f>'symulacje godzinowe'!$R$3*'symulacje godzinowe'!$N$3*(E5910-D5910)^2*'symulacje godzinowe'!$P$3/1000</f>
        <v>1.16088507936E-2</v>
      </c>
      <c r="K5910" s="3">
        <f t="shared" si="431"/>
        <v>-1.1464089327936</v>
      </c>
      <c r="L5910" s="6">
        <f t="shared" si="433"/>
        <v>0</v>
      </c>
    </row>
    <row r="5911" spans="1:19" x14ac:dyDescent="0.2">
      <c r="A5911" s="2">
        <v>9</v>
      </c>
      <c r="B5911" s="2">
        <v>4</v>
      </c>
      <c r="C5911" s="2">
        <v>5909</v>
      </c>
      <c r="D5911" s="2">
        <v>8.6999999999999993</v>
      </c>
      <c r="E5911" s="2">
        <v>55</v>
      </c>
      <c r="F5911" s="1">
        <f t="shared" si="430"/>
        <v>50</v>
      </c>
      <c r="G5911" s="2">
        <v>0</v>
      </c>
      <c r="H5911" s="3">
        <f>G5911/1000*'symulacje godzinowe'!$N$3*'symulacje godzinowe'!$Q$3*'symulacje godzinowe'!$R$3</f>
        <v>0</v>
      </c>
      <c r="I5911" s="3">
        <f>'symulacje godzinowe'!$R$3*'symulacje godzinowe'!$N$3*(E5911-D5911)*'symulacje godzinowe'!$O$3/1000</f>
        <v>1.1155253459999996</v>
      </c>
      <c r="J5911" s="3">
        <f>'symulacje godzinowe'!$R$3*'symulacje godzinowe'!$N$3*(E5911-D5911)^2*'symulacje godzinowe'!$P$3/1000</f>
        <v>1.1217844022399998E-2</v>
      </c>
      <c r="K5911" s="3">
        <f t="shared" si="431"/>
        <v>-1.1267431900223996</v>
      </c>
      <c r="L5911" s="6">
        <f t="shared" si="433"/>
        <v>0</v>
      </c>
    </row>
    <row r="5912" spans="1:19" x14ac:dyDescent="0.2">
      <c r="A5912" s="2">
        <v>9</v>
      </c>
      <c r="B5912" s="2">
        <v>4</v>
      </c>
      <c r="C5912" s="2">
        <v>5910</v>
      </c>
      <c r="D5912" s="2">
        <v>9.6</v>
      </c>
      <c r="E5912" s="2">
        <v>55</v>
      </c>
      <c r="F5912" s="1">
        <f t="shared" si="430"/>
        <v>50</v>
      </c>
      <c r="G5912" s="2">
        <v>88.4</v>
      </c>
      <c r="H5912" s="3">
        <f>G5912/1000*'symulacje godzinowe'!$N$3*'symulacje godzinowe'!$Q$3*'symulacje godzinowe'!$R$3</f>
        <v>0.3907952724</v>
      </c>
      <c r="I5912" s="3">
        <f>'symulacje godzinowe'!$R$3*'symulacje godzinowe'!$N$3*(E5912-D5912)*'symulacje godzinowe'!$O$3/1000</f>
        <v>1.0938412679999998</v>
      </c>
      <c r="J5912" s="3">
        <f>'symulacje godzinowe'!$R$3*'symulacje godzinowe'!$N$3*(E5912-D5912)^2*'symulacje godzinowe'!$P$3/1000</f>
        <v>1.0785967833599997E-2</v>
      </c>
      <c r="K5912" s="3">
        <f t="shared" si="431"/>
        <v>-0.71383196343359978</v>
      </c>
      <c r="L5912" s="6">
        <f t="shared" si="433"/>
        <v>0</v>
      </c>
    </row>
    <row r="5913" spans="1:19" x14ac:dyDescent="0.2">
      <c r="A5913" s="2">
        <v>9</v>
      </c>
      <c r="B5913" s="2">
        <v>4</v>
      </c>
      <c r="C5913" s="2">
        <v>5911</v>
      </c>
      <c r="D5913" s="2">
        <v>10.4</v>
      </c>
      <c r="E5913" s="2">
        <v>55</v>
      </c>
      <c r="F5913" s="1">
        <f t="shared" si="430"/>
        <v>50</v>
      </c>
      <c r="G5913" s="2">
        <v>256.8</v>
      </c>
      <c r="H5913" s="3">
        <f>G5913/1000*'symulacje godzinowe'!$N$3*'symulacje godzinowe'!$Q$3*'symulacje godzinowe'!$R$3</f>
        <v>1.1352514248000003</v>
      </c>
      <c r="I5913" s="3">
        <f>'symulacje godzinowe'!$R$3*'symulacje godzinowe'!$N$3*(E5913-D5913)*'symulacje godzinowe'!$O$3/1000</f>
        <v>1.074566532</v>
      </c>
      <c r="J5913" s="3">
        <f>'symulacje godzinowe'!$R$3*'symulacje godzinowe'!$N$3*(E5913-D5913)^2*'symulacje godzinowe'!$P$3/1000</f>
        <v>1.04091947136E-2</v>
      </c>
      <c r="K5913" s="3">
        <f t="shared" si="431"/>
        <v>5.0275698086400332E-2</v>
      </c>
      <c r="L5913" s="6">
        <f t="shared" si="433"/>
        <v>180.99251311104121</v>
      </c>
    </row>
    <row r="5914" spans="1:19" x14ac:dyDescent="0.2">
      <c r="A5914" s="2">
        <v>9</v>
      </c>
      <c r="B5914" s="2">
        <v>4</v>
      </c>
      <c r="C5914" s="2">
        <v>5912</v>
      </c>
      <c r="D5914" s="2">
        <v>12.4</v>
      </c>
      <c r="E5914" s="2">
        <v>55</v>
      </c>
      <c r="F5914" s="1">
        <f t="shared" si="430"/>
        <v>50</v>
      </c>
      <c r="G5914" s="2">
        <v>452.6</v>
      </c>
      <c r="H5914" s="3">
        <f>G5914/1000*'symulacje godzinowe'!$N$3*'symulacje godzinowe'!$Q$3*'symulacje godzinowe'!$R$3</f>
        <v>2.0008364286</v>
      </c>
      <c r="I5914" s="3">
        <f>'symulacje godzinowe'!$R$3*'symulacje godzinowe'!$N$3*(E5914-D5914)*'symulacje godzinowe'!$O$3/1000</f>
        <v>1.0263796919999999</v>
      </c>
      <c r="J5914" s="3">
        <f>'symulacje godzinowe'!$R$3*'symulacje godzinowe'!$N$3*(E5914-D5914)^2*'symulacje godzinowe'!$P$3/1000</f>
        <v>9.4965664896000009E-3</v>
      </c>
      <c r="K5914" s="3">
        <f t="shared" si="431"/>
        <v>0.96496017011040014</v>
      </c>
      <c r="L5914" s="6">
        <f t="shared" si="433"/>
        <v>3473.8566123974406</v>
      </c>
    </row>
    <row r="5915" spans="1:19" x14ac:dyDescent="0.2">
      <c r="A5915" s="2">
        <v>9</v>
      </c>
      <c r="B5915" s="2">
        <v>4</v>
      </c>
      <c r="C5915" s="2">
        <v>5913</v>
      </c>
      <c r="D5915" s="2">
        <v>14.4</v>
      </c>
      <c r="E5915" s="2">
        <v>55</v>
      </c>
      <c r="F5915" s="1">
        <f t="shared" si="430"/>
        <v>50</v>
      </c>
      <c r="G5915" s="2">
        <v>651.1</v>
      </c>
      <c r="H5915" s="3">
        <f>G5915/1000*'symulacje godzinowe'!$N$3*'symulacje godzinowe'!$Q$3*'symulacje godzinowe'!$R$3</f>
        <v>2.8783574871000006</v>
      </c>
      <c r="I5915" s="3">
        <f>'symulacje godzinowe'!$R$3*'symulacje godzinowe'!$N$3*(E5915-D5915)*'symulacje godzinowe'!$O$3/1000</f>
        <v>0.97819285199999995</v>
      </c>
      <c r="J5915" s="3">
        <f>'symulacje godzinowe'!$R$3*'symulacje godzinowe'!$N$3*(E5915-D5915)^2*'symulacje godzinowe'!$P$3/1000</f>
        <v>8.6258019456000017E-3</v>
      </c>
      <c r="K5915" s="3">
        <f t="shared" si="431"/>
        <v>1.8915388331544007</v>
      </c>
      <c r="L5915" s="6">
        <f t="shared" si="433"/>
        <v>6809.5397993558427</v>
      </c>
    </row>
    <row r="5916" spans="1:19" x14ac:dyDescent="0.2">
      <c r="A5916" s="2">
        <v>9</v>
      </c>
      <c r="B5916" s="2">
        <v>4</v>
      </c>
      <c r="C5916" s="2">
        <v>5914</v>
      </c>
      <c r="D5916" s="2">
        <v>16.399999999999999</v>
      </c>
      <c r="E5916" s="2">
        <v>55</v>
      </c>
      <c r="F5916" s="1">
        <f t="shared" si="430"/>
        <v>50</v>
      </c>
      <c r="G5916" s="2">
        <v>831.3</v>
      </c>
      <c r="H5916" s="3">
        <f>G5916/1000*'symulacje godzinowe'!$N$3*'symulacje godzinowe'!$Q$3*'symulacje godzinowe'!$R$3</f>
        <v>3.6749786193</v>
      </c>
      <c r="I5916" s="3">
        <f>'symulacje godzinowe'!$R$3*'symulacje godzinowe'!$N$3*(E5916-D5916)*'symulacje godzinowe'!$O$3/1000</f>
        <v>0.9300060120000001</v>
      </c>
      <c r="J5916" s="3">
        <f>'symulacje godzinowe'!$R$3*'symulacje godzinowe'!$N$3*(E5916-D5916)^2*'symulacje godzinowe'!$P$3/1000</f>
        <v>7.7969010816000004E-3</v>
      </c>
      <c r="K5916" s="3">
        <f t="shared" si="431"/>
        <v>2.7371757062183999</v>
      </c>
      <c r="L5916" s="6">
        <f t="shared" si="433"/>
        <v>9853.8325423862389</v>
      </c>
    </row>
    <row r="5917" spans="1:19" x14ac:dyDescent="0.2">
      <c r="A5917" s="2">
        <v>9</v>
      </c>
      <c r="B5917" s="2">
        <v>4</v>
      </c>
      <c r="C5917" s="2">
        <v>5915</v>
      </c>
      <c r="D5917" s="2">
        <v>16.899999999999999</v>
      </c>
      <c r="E5917" s="2">
        <v>55</v>
      </c>
      <c r="F5917" s="1">
        <f t="shared" si="430"/>
        <v>50</v>
      </c>
      <c r="G5917" s="2">
        <v>956.6</v>
      </c>
      <c r="H5917" s="3">
        <f>G5917/1000*'symulacje godzinowe'!$N$3*'symulacje godzinowe'!$Q$3*'symulacje godzinowe'!$R$3</f>
        <v>4.2288999726000007</v>
      </c>
      <c r="I5917" s="3">
        <f>'symulacje godzinowe'!$R$3*'symulacje godzinowe'!$N$3*(E5917-D5917)*'symulacje godzinowe'!$O$3/1000</f>
        <v>0.91795930199999998</v>
      </c>
      <c r="J5917" s="3">
        <f>'symulacje godzinowe'!$R$3*'symulacje godzinowe'!$N$3*(E5917-D5917)^2*'symulacje godzinowe'!$P$3/1000</f>
        <v>7.5962170656E-3</v>
      </c>
      <c r="K5917" s="3">
        <f t="shared" si="431"/>
        <v>3.3033444535344008</v>
      </c>
      <c r="L5917" s="6">
        <f t="shared" si="433"/>
        <v>11892.040032723842</v>
      </c>
    </row>
    <row r="5918" spans="1:19" x14ac:dyDescent="0.2">
      <c r="A5918" s="2">
        <v>9</v>
      </c>
      <c r="B5918" s="2">
        <v>4</v>
      </c>
      <c r="C5918" s="2">
        <v>5916</v>
      </c>
      <c r="D5918" s="2">
        <v>17.5</v>
      </c>
      <c r="E5918" s="2">
        <v>55</v>
      </c>
      <c r="F5918" s="1">
        <f t="shared" si="430"/>
        <v>50</v>
      </c>
      <c r="G5918" s="2">
        <v>984.3</v>
      </c>
      <c r="H5918" s="3">
        <f>G5918/1000*'symulacje godzinowe'!$N$3*'symulacje godzinowe'!$Q$3*'symulacje godzinowe'!$R$3</f>
        <v>4.3513550522999997</v>
      </c>
      <c r="I5918" s="3">
        <f>'symulacje godzinowe'!$R$3*'symulacje godzinowe'!$N$3*(E5918-D5918)*'symulacje godzinowe'!$O$3/1000</f>
        <v>0.90350324999999998</v>
      </c>
      <c r="J5918" s="3">
        <f>'symulacje godzinowe'!$R$3*'symulacje godzinowe'!$N$3*(E5918-D5918)^2*'symulacje godzinowe'!$P$3/1000</f>
        <v>7.3588499999999992E-3</v>
      </c>
      <c r="K5918" s="3">
        <f t="shared" si="431"/>
        <v>3.4404929522999996</v>
      </c>
      <c r="L5918" s="6">
        <f t="shared" si="433"/>
        <v>12385.774628279998</v>
      </c>
    </row>
    <row r="5919" spans="1:19" x14ac:dyDescent="0.2">
      <c r="A5919" s="2">
        <v>9</v>
      </c>
      <c r="B5919" s="2">
        <v>4</v>
      </c>
      <c r="C5919" s="2">
        <v>5917</v>
      </c>
      <c r="D5919" s="2">
        <v>18</v>
      </c>
      <c r="E5919" s="2">
        <v>55</v>
      </c>
      <c r="F5919" s="1">
        <f t="shared" si="430"/>
        <v>50</v>
      </c>
      <c r="G5919" s="2">
        <v>908.9</v>
      </c>
      <c r="H5919" s="3">
        <f>G5919/1000*'symulacje godzinowe'!$N$3*'symulacje godzinowe'!$Q$3*'symulacje godzinowe'!$R$3</f>
        <v>4.0180296729</v>
      </c>
      <c r="I5919" s="3">
        <f>'symulacje godzinowe'!$R$3*'symulacje godzinowe'!$N$3*(E5919-D5919)*'symulacje godzinowe'!$O$3/1000</f>
        <v>0.89145653999999985</v>
      </c>
      <c r="J5919" s="3">
        <f>'symulacje godzinowe'!$R$3*'symulacje godzinowe'!$N$3*(E5919-D5919)^2*'symulacje godzinowe'!$P$3/1000</f>
        <v>7.1639222399999996E-3</v>
      </c>
      <c r="K5919" s="3">
        <f t="shared" si="431"/>
        <v>3.1194092106599998</v>
      </c>
      <c r="L5919" s="6">
        <f t="shared" si="433"/>
        <v>11229.873158376</v>
      </c>
    </row>
    <row r="5920" spans="1:19" x14ac:dyDescent="0.2">
      <c r="A5920" s="2">
        <v>9</v>
      </c>
      <c r="B5920" s="2">
        <v>4</v>
      </c>
      <c r="C5920" s="2">
        <v>5918</v>
      </c>
      <c r="D5920" s="2">
        <v>18.3</v>
      </c>
      <c r="E5920" s="2">
        <v>55</v>
      </c>
      <c r="F5920" s="1">
        <f t="shared" si="430"/>
        <v>50</v>
      </c>
      <c r="G5920" s="2">
        <v>758</v>
      </c>
      <c r="H5920" s="3">
        <f>G5920/1000*'symulacje godzinowe'!$N$3*'symulacje godzinowe'!$Q$3*'symulacje godzinowe'!$R$3</f>
        <v>3.3509368380000004</v>
      </c>
      <c r="I5920" s="3">
        <f>'symulacje godzinowe'!$R$3*'symulacje godzinowe'!$N$3*(E5920-D5920)*'symulacje godzinowe'!$O$3/1000</f>
        <v>0.88422851400000002</v>
      </c>
      <c r="J5920" s="3">
        <f>'symulacje godzinowe'!$R$3*'symulacje godzinowe'!$N$3*(E5920-D5920)^2*'symulacje godzinowe'!$P$3/1000</f>
        <v>7.0482214943999996E-3</v>
      </c>
      <c r="K5920" s="3">
        <f t="shared" si="431"/>
        <v>2.4596601025056004</v>
      </c>
      <c r="L5920" s="6">
        <f t="shared" si="433"/>
        <v>8854.7763690201609</v>
      </c>
    </row>
    <row r="5921" spans="1:19" x14ac:dyDescent="0.2">
      <c r="A5921" s="2">
        <v>9</v>
      </c>
      <c r="B5921" s="2">
        <v>4</v>
      </c>
      <c r="C5921" s="2">
        <v>5919</v>
      </c>
      <c r="D5921" s="2">
        <v>18.5</v>
      </c>
      <c r="E5921" s="2">
        <v>55</v>
      </c>
      <c r="F5921" s="1">
        <f t="shared" si="430"/>
        <v>50</v>
      </c>
      <c r="G5921" s="2">
        <v>568.29999999999995</v>
      </c>
      <c r="H5921" s="3">
        <f>G5921/1000*'symulacje godzinowe'!$N$3*'symulacje godzinowe'!$Q$3*'symulacje godzinowe'!$R$3</f>
        <v>2.5123184762999995</v>
      </c>
      <c r="I5921" s="3">
        <f>'symulacje godzinowe'!$R$3*'symulacje godzinowe'!$N$3*(E5921-D5921)*'symulacje godzinowe'!$O$3/1000</f>
        <v>0.87940982999999984</v>
      </c>
      <c r="J5921" s="3">
        <f>'symulacje godzinowe'!$R$3*'symulacje godzinowe'!$N$3*(E5921-D5921)^2*'symulacje godzinowe'!$P$3/1000</f>
        <v>6.9716109599999992E-3</v>
      </c>
      <c r="K5921" s="3">
        <f t="shared" si="431"/>
        <v>1.6259370353399998</v>
      </c>
      <c r="L5921" s="6">
        <f t="shared" si="433"/>
        <v>5853.3733272239988</v>
      </c>
    </row>
    <row r="5922" spans="1:19" x14ac:dyDescent="0.2">
      <c r="A5922" s="2">
        <v>9</v>
      </c>
      <c r="B5922" s="2">
        <v>4</v>
      </c>
      <c r="C5922" s="2">
        <v>5920</v>
      </c>
      <c r="D5922" s="2">
        <v>18.8</v>
      </c>
      <c r="E5922" s="2">
        <v>55</v>
      </c>
      <c r="F5922" s="1">
        <f t="shared" si="430"/>
        <v>50</v>
      </c>
      <c r="G5922" s="2">
        <v>356.3</v>
      </c>
      <c r="H5922" s="3">
        <f>G5922/1000*'symulacje godzinowe'!$N$3*'symulacje godzinowe'!$Q$3*'symulacje godzinowe'!$R$3</f>
        <v>1.5751171443</v>
      </c>
      <c r="I5922" s="3">
        <f>'symulacje godzinowe'!$R$3*'symulacje godzinowe'!$N$3*(E5922-D5922)*'symulacje godzinowe'!$O$3/1000</f>
        <v>0.87218180399999989</v>
      </c>
      <c r="J5922" s="3">
        <f>'symulacje godzinowe'!$R$3*'symulacje godzinowe'!$N$3*(E5922-D5922)^2*'symulacje godzinowe'!$P$3/1000</f>
        <v>6.8574801024000008E-3</v>
      </c>
      <c r="K5922" s="3">
        <f t="shared" si="431"/>
        <v>0.69607786019760021</v>
      </c>
      <c r="L5922" s="6">
        <f t="shared" si="433"/>
        <v>2505.8802967113606</v>
      </c>
    </row>
    <row r="5923" spans="1:19" x14ac:dyDescent="0.2">
      <c r="A5923" s="2">
        <v>9</v>
      </c>
      <c r="B5923" s="2">
        <v>4</v>
      </c>
      <c r="C5923" s="2">
        <v>5921</v>
      </c>
      <c r="D5923" s="2">
        <v>17.600000000000001</v>
      </c>
      <c r="E5923" s="2">
        <v>55</v>
      </c>
      <c r="F5923" s="1">
        <f t="shared" si="430"/>
        <v>50</v>
      </c>
      <c r="G5923" s="2">
        <v>169.8</v>
      </c>
      <c r="H5923" s="3">
        <f>G5923/1000*'symulacje godzinowe'!$N$3*'symulacje godzinowe'!$Q$3*'symulacje godzinowe'!$R$3</f>
        <v>0.75064521779999993</v>
      </c>
      <c r="I5923" s="3">
        <f>'symulacje godzinowe'!$R$3*'symulacje godzinowe'!$N$3*(E5923-D5923)*'symulacje godzinowe'!$O$3/1000</f>
        <v>0.90109390799999978</v>
      </c>
      <c r="J5923" s="3">
        <f>'symulacje godzinowe'!$R$3*'symulacje godzinowe'!$N$3*(E5923-D5923)^2*'symulacje godzinowe'!$P$3/1000</f>
        <v>7.3196551295999996E-3</v>
      </c>
      <c r="K5923" s="3">
        <f t="shared" si="431"/>
        <v>-0.15776834532959985</v>
      </c>
      <c r="L5923" s="6">
        <f t="shared" si="433"/>
        <v>0</v>
      </c>
    </row>
    <row r="5924" spans="1:19" x14ac:dyDescent="0.2">
      <c r="A5924" s="2">
        <v>9</v>
      </c>
      <c r="B5924" s="2">
        <v>4</v>
      </c>
      <c r="C5924" s="2">
        <v>5922</v>
      </c>
      <c r="D5924" s="2">
        <v>16.399999999999999</v>
      </c>
      <c r="E5924" s="2">
        <v>55</v>
      </c>
      <c r="F5924" s="1">
        <f t="shared" si="430"/>
        <v>50</v>
      </c>
      <c r="G5924" s="2">
        <v>10.5</v>
      </c>
      <c r="H5924" s="3">
        <f>G5924/1000*'symulacje godzinowe'!$N$3*'symulacje godzinowe'!$Q$3*'symulacje godzinowe'!$R$3</f>
        <v>4.6417990500000006E-2</v>
      </c>
      <c r="I5924" s="3">
        <f>'symulacje godzinowe'!$R$3*'symulacje godzinowe'!$N$3*(E5924-D5924)*'symulacje godzinowe'!$O$3/1000</f>
        <v>0.9300060120000001</v>
      </c>
      <c r="J5924" s="3">
        <f>'symulacje godzinowe'!$R$3*'symulacje godzinowe'!$N$3*(E5924-D5924)^2*'symulacje godzinowe'!$P$3/1000</f>
        <v>7.7969010816000004E-3</v>
      </c>
      <c r="K5924" s="3">
        <f t="shared" si="431"/>
        <v>-0.89138492258160007</v>
      </c>
      <c r="L5924" s="6">
        <f t="shared" si="433"/>
        <v>0</v>
      </c>
    </row>
    <row r="5925" spans="1:19" x14ac:dyDescent="0.2">
      <c r="A5925" s="2">
        <v>9</v>
      </c>
      <c r="B5925" s="2">
        <v>4</v>
      </c>
      <c r="C5925" s="2">
        <v>5923</v>
      </c>
      <c r="D5925" s="2">
        <v>15.2</v>
      </c>
      <c r="E5925" s="2">
        <v>55</v>
      </c>
      <c r="F5925" s="1">
        <f t="shared" si="430"/>
        <v>50</v>
      </c>
      <c r="G5925" s="2">
        <v>0</v>
      </c>
      <c r="H5925" s="3">
        <f>G5925/1000*'symulacje godzinowe'!$N$3*'symulacje godzinowe'!$Q$3*'symulacje godzinowe'!$R$3</f>
        <v>0</v>
      </c>
      <c r="I5925" s="3">
        <f>'symulacje godzinowe'!$R$3*'symulacje godzinowe'!$N$3*(E5925-D5925)*'symulacje godzinowe'!$O$3/1000</f>
        <v>0.95891811599999999</v>
      </c>
      <c r="J5925" s="3">
        <f>'symulacje godzinowe'!$R$3*'symulacje godzinowe'!$N$3*(E5925-D5925)^2*'symulacje godzinowe'!$P$3/1000</f>
        <v>8.289217958399998E-3</v>
      </c>
      <c r="K5925" s="3">
        <f t="shared" si="431"/>
        <v>-0.96720733395839997</v>
      </c>
      <c r="L5925" s="6">
        <f t="shared" si="433"/>
        <v>0</v>
      </c>
    </row>
    <row r="5926" spans="1:19" x14ac:dyDescent="0.2">
      <c r="A5926" s="2">
        <v>9</v>
      </c>
      <c r="B5926" s="2">
        <v>4</v>
      </c>
      <c r="C5926" s="2">
        <v>5924</v>
      </c>
      <c r="D5926" s="2">
        <v>14.5</v>
      </c>
      <c r="E5926" s="2">
        <v>55</v>
      </c>
      <c r="F5926" s="1">
        <f t="shared" si="430"/>
        <v>50</v>
      </c>
      <c r="G5926" s="2">
        <v>0</v>
      </c>
      <c r="H5926" s="3">
        <f>G5926/1000*'symulacje godzinowe'!$N$3*'symulacje godzinowe'!$Q$3*'symulacje godzinowe'!$R$3</f>
        <v>0</v>
      </c>
      <c r="I5926" s="3">
        <f>'symulacje godzinowe'!$R$3*'symulacje godzinowe'!$N$3*(E5926-D5926)*'symulacje godzinowe'!$O$3/1000</f>
        <v>0.97578350999999985</v>
      </c>
      <c r="J5926" s="3">
        <f>'symulacje godzinowe'!$R$3*'symulacje godzinowe'!$N$3*(E5926-D5926)^2*'symulacje godzinowe'!$P$3/1000</f>
        <v>8.5833626400000015E-3</v>
      </c>
      <c r="K5926" s="3">
        <f t="shared" si="431"/>
        <v>-0.98436687263999989</v>
      </c>
      <c r="L5926" s="6">
        <f t="shared" si="433"/>
        <v>0</v>
      </c>
    </row>
    <row r="5927" spans="1:19" x14ac:dyDescent="0.2">
      <c r="A5927" s="2">
        <v>9</v>
      </c>
      <c r="B5927" s="2">
        <v>4</v>
      </c>
      <c r="C5927" s="2">
        <v>5925</v>
      </c>
      <c r="D5927" s="2">
        <v>13.8</v>
      </c>
      <c r="E5927" s="2">
        <v>55</v>
      </c>
      <c r="F5927" s="1">
        <f t="shared" si="430"/>
        <v>50</v>
      </c>
      <c r="G5927" s="2">
        <v>0</v>
      </c>
      <c r="H5927" s="3">
        <f>G5927/1000*'symulacje godzinowe'!$N$3*'symulacje godzinowe'!$Q$3*'symulacje godzinowe'!$R$3</f>
        <v>0</v>
      </c>
      <c r="I5927" s="3">
        <f>'symulacje godzinowe'!$R$3*'symulacje godzinowe'!$N$3*(E5927-D5927)*'symulacje godzinowe'!$O$3/1000</f>
        <v>0.99264890400000005</v>
      </c>
      <c r="J5927" s="3">
        <f>'symulacje godzinowe'!$R$3*'symulacje godzinowe'!$N$3*(E5927-D5927)^2*'symulacje godzinowe'!$P$3/1000</f>
        <v>8.8826356224000012E-3</v>
      </c>
      <c r="K5927" s="3">
        <f t="shared" si="431"/>
        <v>-1.0015315396224</v>
      </c>
      <c r="L5927" s="6">
        <f t="shared" si="433"/>
        <v>0</v>
      </c>
    </row>
    <row r="5928" spans="1:19" x14ac:dyDescent="0.2">
      <c r="A5928" s="2">
        <v>9</v>
      </c>
      <c r="B5928" s="2">
        <v>4</v>
      </c>
      <c r="C5928" s="2">
        <v>5926</v>
      </c>
      <c r="D5928" s="2">
        <v>13.1</v>
      </c>
      <c r="E5928" s="2">
        <v>55</v>
      </c>
      <c r="F5928" s="1">
        <f t="shared" si="430"/>
        <v>50</v>
      </c>
      <c r="G5928" s="2">
        <v>0</v>
      </c>
      <c r="H5928" s="3">
        <f>G5928/1000*'symulacje godzinowe'!$N$3*'symulacje godzinowe'!$Q$3*'symulacje godzinowe'!$R$3</f>
        <v>0</v>
      </c>
      <c r="I5928" s="3">
        <f>'symulacje godzinowe'!$R$3*'symulacje godzinowe'!$N$3*(E5928-D5928)*'symulacje godzinowe'!$O$3/1000</f>
        <v>1.009514298</v>
      </c>
      <c r="J5928" s="3">
        <f>'symulacje godzinowe'!$R$3*'symulacje godzinowe'!$N$3*(E5928-D5928)^2*'symulacje godzinowe'!$P$3/1000</f>
        <v>9.1870369055999986E-3</v>
      </c>
      <c r="K5928" s="3">
        <f t="shared" si="431"/>
        <v>-1.0187013349056</v>
      </c>
      <c r="L5928" s="6">
        <f t="shared" si="433"/>
        <v>0</v>
      </c>
      <c r="O5928" s="21" t="s">
        <v>33</v>
      </c>
    </row>
    <row r="5929" spans="1:19" x14ac:dyDescent="0.2">
      <c r="A5929" s="2">
        <v>9</v>
      </c>
      <c r="B5929" s="2">
        <v>4</v>
      </c>
      <c r="C5929" s="2">
        <v>5927</v>
      </c>
      <c r="D5929" s="2">
        <v>12.3</v>
      </c>
      <c r="E5929" s="2">
        <v>55</v>
      </c>
      <c r="F5929" s="1">
        <f t="shared" si="430"/>
        <v>50</v>
      </c>
      <c r="G5929" s="2">
        <v>0</v>
      </c>
      <c r="H5929" s="3">
        <f>G5929/1000*'symulacje godzinowe'!$N$3*'symulacje godzinowe'!$Q$3*'symulacje godzinowe'!$R$3</f>
        <v>0</v>
      </c>
      <c r="I5929" s="3">
        <f>'symulacje godzinowe'!$R$3*'symulacje godzinowe'!$N$3*(E5929-D5929)*'symulacje godzinowe'!$O$3/1000</f>
        <v>1.0287890339999999</v>
      </c>
      <c r="J5929" s="3">
        <f>'symulacje godzinowe'!$R$3*'symulacje godzinowe'!$N$3*(E5929-D5929)^2*'symulacje godzinowe'!$P$3/1000</f>
        <v>9.5412036384000011E-3</v>
      </c>
      <c r="K5929" s="3">
        <f t="shared" si="431"/>
        <v>-1.0383302376383998</v>
      </c>
      <c r="L5929" s="6">
        <f t="shared" si="433"/>
        <v>0</v>
      </c>
      <c r="M5929" s="21" t="s">
        <v>32</v>
      </c>
      <c r="N5929" s="21" t="s">
        <v>27</v>
      </c>
      <c r="O5929" s="21" t="s">
        <v>31</v>
      </c>
      <c r="P5929" s="21" t="s">
        <v>28</v>
      </c>
      <c r="Q5929" s="21" t="s">
        <v>29</v>
      </c>
      <c r="R5929" s="21" t="s">
        <v>30</v>
      </c>
      <c r="S5929" s="21" t="s">
        <v>26</v>
      </c>
    </row>
    <row r="5930" spans="1:19" x14ac:dyDescent="0.2">
      <c r="A5930" s="2">
        <v>9</v>
      </c>
      <c r="B5930" s="2">
        <v>4</v>
      </c>
      <c r="C5930" s="2">
        <v>5928</v>
      </c>
      <c r="D5930" s="2">
        <v>11.6</v>
      </c>
      <c r="E5930" s="2">
        <v>55</v>
      </c>
      <c r="F5930" s="1">
        <f t="shared" si="430"/>
        <v>50</v>
      </c>
      <c r="G5930" s="2">
        <v>0</v>
      </c>
      <c r="H5930" s="3">
        <f>G5930/1000*'symulacje godzinowe'!$N$3*'symulacje godzinowe'!$Q$3*'symulacje godzinowe'!$R$3</f>
        <v>0</v>
      </c>
      <c r="I5930" s="3">
        <f>'symulacje godzinowe'!$R$3*'symulacje godzinowe'!$N$3*(E5930-D5930)*'symulacje godzinowe'!$O$3/1000</f>
        <v>1.0456544279999997</v>
      </c>
      <c r="J5930" s="3">
        <f>'symulacje godzinowe'!$R$3*'symulacje godzinowe'!$N$3*(E5930-D5930)^2*'symulacje godzinowe'!$P$3/1000</f>
        <v>9.8565941375999989E-3</v>
      </c>
      <c r="K5930" s="3">
        <f t="shared" si="431"/>
        <v>-1.0555110221375998</v>
      </c>
      <c r="L5930" s="10">
        <f>SUM(L5907:L5929)</f>
        <v>73039.939279585917</v>
      </c>
      <c r="M5930" s="19">
        <f>(L5906-4.187*$N$7*$O$7*(F5930-10))*((L5906-4.187*$N$7*$O$7*(F5930-10))&gt;0)</f>
        <v>0</v>
      </c>
      <c r="N5930" s="19">
        <f>M5930/4.187/(F5930-10)*(M5930&gt;0)</f>
        <v>0</v>
      </c>
      <c r="O5930" s="19">
        <f>$P$7-0.5*$N$7*$O$7</f>
        <v>100</v>
      </c>
      <c r="P5930" s="19">
        <f>IF(N5930&lt;O5930,N5930,O5930)</f>
        <v>0</v>
      </c>
      <c r="Q5930" s="19">
        <f>L5930/4.187/(F5930-10)+P5930</f>
        <v>436.11141198701881</v>
      </c>
      <c r="R5930" s="19" t="b">
        <f>Q5930&gt;$N$7*$O$7</f>
        <v>1</v>
      </c>
      <c r="S5930" s="19">
        <f>IF(R5930,(F5930-10)/(50-10),(F5930-10)/(50-10)*Q5930/$N$7/$O$7)</f>
        <v>1</v>
      </c>
    </row>
    <row r="5931" spans="1:19" x14ac:dyDescent="0.2">
      <c r="A5931" s="2">
        <v>9</v>
      </c>
      <c r="B5931" s="2">
        <v>5</v>
      </c>
      <c r="C5931" s="2">
        <v>5929</v>
      </c>
      <c r="D5931" s="2">
        <v>10.8</v>
      </c>
      <c r="E5931" s="2">
        <v>55</v>
      </c>
      <c r="F5931" s="1">
        <f t="shared" si="430"/>
        <v>50</v>
      </c>
      <c r="G5931" s="2">
        <v>0</v>
      </c>
      <c r="H5931" s="3">
        <f>G5931/1000*'symulacje godzinowe'!$N$3*'symulacje godzinowe'!$Q$3*'symulacje godzinowe'!$R$3</f>
        <v>0</v>
      </c>
      <c r="I5931" s="3">
        <f>'symulacje godzinowe'!$R$3*'symulacje godzinowe'!$N$3*(E5931-D5931)*'symulacje godzinowe'!$O$3/1000</f>
        <v>1.0649291639999998</v>
      </c>
      <c r="J5931" s="3">
        <f>'symulacje godzinowe'!$R$3*'symulacje godzinowe'!$N$3*(E5931-D5931)^2*'symulacje godzinowe'!$P$3/1000</f>
        <v>1.0223319974400001E-2</v>
      </c>
      <c r="K5931" s="3">
        <f t="shared" si="431"/>
        <v>-1.0751524839743998</v>
      </c>
      <c r="L5931" s="6">
        <f>K5931*(K5931&gt;0)*3600</f>
        <v>0</v>
      </c>
    </row>
    <row r="5932" spans="1:19" x14ac:dyDescent="0.2">
      <c r="A5932" s="2">
        <v>9</v>
      </c>
      <c r="B5932" s="2">
        <v>5</v>
      </c>
      <c r="C5932" s="2">
        <v>5930</v>
      </c>
      <c r="D5932" s="2">
        <v>10.3</v>
      </c>
      <c r="E5932" s="2">
        <v>55</v>
      </c>
      <c r="F5932" s="1">
        <f t="shared" si="430"/>
        <v>50</v>
      </c>
      <c r="G5932" s="2">
        <v>0</v>
      </c>
      <c r="H5932" s="3">
        <f>G5932/1000*'symulacje godzinowe'!$N$3*'symulacje godzinowe'!$Q$3*'symulacje godzinowe'!$R$3</f>
        <v>0</v>
      </c>
      <c r="I5932" s="3">
        <f>'symulacje godzinowe'!$R$3*'symulacje godzinowe'!$N$3*(E5932-D5932)*'symulacje godzinowe'!$O$3/1000</f>
        <v>1.0769758739999999</v>
      </c>
      <c r="J5932" s="3">
        <f>'symulacje godzinowe'!$R$3*'symulacje godzinowe'!$N$3*(E5932-D5932)^2*'symulacje godzinowe'!$P$3/1000</f>
        <v>1.04559250464E-2</v>
      </c>
      <c r="K5932" s="3">
        <f t="shared" si="431"/>
        <v>-1.0874317990464</v>
      </c>
      <c r="L5932" s="6">
        <f t="shared" ref="L5932:L5953" si="434">K5932*(K5932&gt;0)*3600</f>
        <v>0</v>
      </c>
    </row>
    <row r="5933" spans="1:19" x14ac:dyDescent="0.2">
      <c r="A5933" s="2">
        <v>9</v>
      </c>
      <c r="B5933" s="2">
        <v>5</v>
      </c>
      <c r="C5933" s="2">
        <v>5931</v>
      </c>
      <c r="D5933" s="2">
        <v>9.6999999999999993</v>
      </c>
      <c r="E5933" s="2">
        <v>55</v>
      </c>
      <c r="F5933" s="1">
        <f t="shared" si="430"/>
        <v>50</v>
      </c>
      <c r="G5933" s="2">
        <v>0</v>
      </c>
      <c r="H5933" s="3">
        <f>G5933/1000*'symulacje godzinowe'!$N$3*'symulacje godzinowe'!$Q$3*'symulacje godzinowe'!$R$3</f>
        <v>0</v>
      </c>
      <c r="I5933" s="3">
        <f>'symulacje godzinowe'!$R$3*'symulacje godzinowe'!$N$3*(E5933-D5933)*'symulacje godzinowe'!$O$3/1000</f>
        <v>1.0914319259999998</v>
      </c>
      <c r="J5933" s="3">
        <f>'symulacje godzinowe'!$R$3*'symulacje godzinowe'!$N$3*(E5933-D5933)^2*'symulacje godzinowe'!$P$3/1000</f>
        <v>1.0738504886399998E-2</v>
      </c>
      <c r="K5933" s="3">
        <f t="shared" si="431"/>
        <v>-1.1021704308863998</v>
      </c>
      <c r="L5933" s="6">
        <f t="shared" si="434"/>
        <v>0</v>
      </c>
    </row>
    <row r="5934" spans="1:19" x14ac:dyDescent="0.2">
      <c r="A5934" s="2">
        <v>9</v>
      </c>
      <c r="B5934" s="2">
        <v>5</v>
      </c>
      <c r="C5934" s="2">
        <v>5932</v>
      </c>
      <c r="D5934" s="2">
        <v>9.1999999999999993</v>
      </c>
      <c r="E5934" s="2">
        <v>55</v>
      </c>
      <c r="F5934" s="1">
        <f t="shared" si="430"/>
        <v>50</v>
      </c>
      <c r="G5934" s="2">
        <v>0</v>
      </c>
      <c r="H5934" s="3">
        <f>G5934/1000*'symulacje godzinowe'!$N$3*'symulacje godzinowe'!$Q$3*'symulacje godzinowe'!$R$3</f>
        <v>0</v>
      </c>
      <c r="I5934" s="3">
        <f>'symulacje godzinowe'!$R$3*'symulacje godzinowe'!$N$3*(E5934-D5934)*'symulacje godzinowe'!$O$3/1000</f>
        <v>1.1034786359999997</v>
      </c>
      <c r="J5934" s="3">
        <f>'symulacje godzinowe'!$R$3*'symulacje godzinowe'!$N$3*(E5934-D5934)^2*'symulacje godzinowe'!$P$3/1000</f>
        <v>1.09768662144E-2</v>
      </c>
      <c r="K5934" s="3">
        <f t="shared" si="431"/>
        <v>-1.1144555022143998</v>
      </c>
      <c r="L5934" s="6">
        <f t="shared" si="434"/>
        <v>0</v>
      </c>
    </row>
    <row r="5935" spans="1:19" x14ac:dyDescent="0.2">
      <c r="A5935" s="2">
        <v>9</v>
      </c>
      <c r="B5935" s="2">
        <v>5</v>
      </c>
      <c r="C5935" s="2">
        <v>5933</v>
      </c>
      <c r="D5935" s="2">
        <v>9.6</v>
      </c>
      <c r="E5935" s="2">
        <v>55</v>
      </c>
      <c r="F5935" s="1">
        <f t="shared" si="430"/>
        <v>50</v>
      </c>
      <c r="G5935" s="2">
        <v>0</v>
      </c>
      <c r="H5935" s="3">
        <f>G5935/1000*'symulacje godzinowe'!$N$3*'symulacje godzinowe'!$Q$3*'symulacje godzinowe'!$R$3</f>
        <v>0</v>
      </c>
      <c r="I5935" s="3">
        <f>'symulacje godzinowe'!$R$3*'symulacje godzinowe'!$N$3*(E5935-D5935)*'symulacje godzinowe'!$O$3/1000</f>
        <v>1.0938412679999998</v>
      </c>
      <c r="J5935" s="3">
        <f>'symulacje godzinowe'!$R$3*'symulacje godzinowe'!$N$3*(E5935-D5935)^2*'symulacje godzinowe'!$P$3/1000</f>
        <v>1.0785967833599997E-2</v>
      </c>
      <c r="K5935" s="3">
        <f t="shared" si="431"/>
        <v>-1.1046272358335998</v>
      </c>
      <c r="L5935" s="6">
        <f t="shared" si="434"/>
        <v>0</v>
      </c>
    </row>
    <row r="5936" spans="1:19" x14ac:dyDescent="0.2">
      <c r="A5936" s="2">
        <v>9</v>
      </c>
      <c r="B5936" s="2">
        <v>5</v>
      </c>
      <c r="C5936" s="2">
        <v>5934</v>
      </c>
      <c r="D5936" s="2">
        <v>10</v>
      </c>
      <c r="E5936" s="2">
        <v>55</v>
      </c>
      <c r="F5936" s="1">
        <f t="shared" si="430"/>
        <v>50</v>
      </c>
      <c r="G5936" s="2">
        <v>60.5</v>
      </c>
      <c r="H5936" s="3">
        <f>G5936/1000*'symulacje godzinowe'!$N$3*'symulacje godzinowe'!$Q$3*'symulacje godzinowe'!$R$3</f>
        <v>0.26745604049999999</v>
      </c>
      <c r="I5936" s="3">
        <f>'symulacje godzinowe'!$R$3*'symulacje godzinowe'!$N$3*(E5936-D5936)*'symulacje godzinowe'!$O$3/1000</f>
        <v>1.0842038999999999</v>
      </c>
      <c r="J5936" s="3">
        <f>'symulacje godzinowe'!$R$3*'symulacje godzinowe'!$N$3*(E5936-D5936)^2*'symulacje godzinowe'!$P$3/1000</f>
        <v>1.0596744E-2</v>
      </c>
      <c r="K5936" s="3">
        <f t="shared" si="431"/>
        <v>-0.82734460349999994</v>
      </c>
      <c r="L5936" s="6">
        <f t="shared" si="434"/>
        <v>0</v>
      </c>
    </row>
    <row r="5937" spans="1:15" x14ac:dyDescent="0.2">
      <c r="A5937" s="2">
        <v>9</v>
      </c>
      <c r="B5937" s="2">
        <v>5</v>
      </c>
      <c r="C5937" s="2">
        <v>5935</v>
      </c>
      <c r="D5937" s="2">
        <v>10.4</v>
      </c>
      <c r="E5937" s="2">
        <v>55</v>
      </c>
      <c r="F5937" s="1">
        <f t="shared" si="430"/>
        <v>50</v>
      </c>
      <c r="G5937" s="2">
        <v>166.6</v>
      </c>
      <c r="H5937" s="3">
        <f>G5937/1000*'symulacje godzinowe'!$N$3*'symulacje godzinowe'!$Q$3*'symulacje godzinowe'!$R$3</f>
        <v>0.73649878260000001</v>
      </c>
      <c r="I5937" s="3">
        <f>'symulacje godzinowe'!$R$3*'symulacje godzinowe'!$N$3*(E5937-D5937)*'symulacje godzinowe'!$O$3/1000</f>
        <v>1.074566532</v>
      </c>
      <c r="J5937" s="3">
        <f>'symulacje godzinowe'!$R$3*'symulacje godzinowe'!$N$3*(E5937-D5937)^2*'symulacje godzinowe'!$P$3/1000</f>
        <v>1.04091947136E-2</v>
      </c>
      <c r="K5937" s="3">
        <f t="shared" si="431"/>
        <v>-0.34847694411359997</v>
      </c>
      <c r="L5937" s="6">
        <f t="shared" si="434"/>
        <v>0</v>
      </c>
    </row>
    <row r="5938" spans="1:15" x14ac:dyDescent="0.2">
      <c r="A5938" s="2">
        <v>9</v>
      </c>
      <c r="B5938" s="2">
        <v>5</v>
      </c>
      <c r="C5938" s="2">
        <v>5936</v>
      </c>
      <c r="D5938" s="2">
        <v>12.8</v>
      </c>
      <c r="E5938" s="2">
        <v>55</v>
      </c>
      <c r="F5938" s="1">
        <f t="shared" si="430"/>
        <v>50</v>
      </c>
      <c r="G5938" s="2">
        <v>280.7</v>
      </c>
      <c r="H5938" s="3">
        <f>G5938/1000*'symulacje godzinowe'!$N$3*'symulacje godzinowe'!$Q$3*'symulacje godzinowe'!$R$3</f>
        <v>1.2409076127000001</v>
      </c>
      <c r="I5938" s="3">
        <f>'symulacje godzinowe'!$R$3*'symulacje godzinowe'!$N$3*(E5938-D5938)*'symulacje godzinowe'!$O$3/1000</f>
        <v>1.016742324</v>
      </c>
      <c r="J5938" s="3">
        <f>'symulacje godzinowe'!$R$3*'symulacje godzinowe'!$N$3*(E5938-D5938)^2*'symulacje godzinowe'!$P$3/1000</f>
        <v>9.3190644864000003E-3</v>
      </c>
      <c r="K5938" s="3">
        <f t="shared" si="431"/>
        <v>0.21484622421360008</v>
      </c>
      <c r="L5938" s="6">
        <f t="shared" si="434"/>
        <v>773.44640716896026</v>
      </c>
    </row>
    <row r="5939" spans="1:15" x14ac:dyDescent="0.2">
      <c r="A5939" s="2">
        <v>9</v>
      </c>
      <c r="B5939" s="2">
        <v>5</v>
      </c>
      <c r="C5939" s="2">
        <v>5937</v>
      </c>
      <c r="D5939" s="2">
        <v>15.2</v>
      </c>
      <c r="E5939" s="2">
        <v>55</v>
      </c>
      <c r="F5939" s="1">
        <f t="shared" si="430"/>
        <v>50</v>
      </c>
      <c r="G5939" s="2">
        <v>394.6</v>
      </c>
      <c r="H5939" s="3">
        <f>G5939/1000*'symulacje godzinowe'!$N$3*'symulacje godzinowe'!$Q$3*'symulacje godzinowe'!$R$3</f>
        <v>1.7444322905999998</v>
      </c>
      <c r="I5939" s="3">
        <f>'symulacje godzinowe'!$R$3*'symulacje godzinowe'!$N$3*(E5939-D5939)*'symulacje godzinowe'!$O$3/1000</f>
        <v>0.95891811599999999</v>
      </c>
      <c r="J5939" s="3">
        <f>'symulacje godzinowe'!$R$3*'symulacje godzinowe'!$N$3*(E5939-D5939)^2*'symulacje godzinowe'!$P$3/1000</f>
        <v>8.289217958399998E-3</v>
      </c>
      <c r="K5939" s="3">
        <f t="shared" si="431"/>
        <v>0.77722495664159985</v>
      </c>
      <c r="L5939" s="6">
        <f t="shared" si="434"/>
        <v>2798.0098439097596</v>
      </c>
    </row>
    <row r="5940" spans="1:15" x14ac:dyDescent="0.2">
      <c r="A5940" s="2">
        <v>9</v>
      </c>
      <c r="B5940" s="2">
        <v>5</v>
      </c>
      <c r="C5940" s="2">
        <v>5938</v>
      </c>
      <c r="D5940" s="2">
        <v>17.600000000000001</v>
      </c>
      <c r="E5940" s="2">
        <v>55</v>
      </c>
      <c r="F5940" s="1">
        <f t="shared" si="430"/>
        <v>50</v>
      </c>
      <c r="G5940" s="2">
        <v>497.8</v>
      </c>
      <c r="H5940" s="3">
        <f>G5940/1000*'symulacje godzinowe'!$N$3*'symulacje godzinowe'!$Q$3*'symulacje godzinowe'!$R$3</f>
        <v>2.2006548258000005</v>
      </c>
      <c r="I5940" s="3">
        <f>'symulacje godzinowe'!$R$3*'symulacje godzinowe'!$N$3*(E5940-D5940)*'symulacje godzinowe'!$O$3/1000</f>
        <v>0.90109390799999978</v>
      </c>
      <c r="J5940" s="3">
        <f>'symulacje godzinowe'!$R$3*'symulacje godzinowe'!$N$3*(E5940-D5940)^2*'symulacje godzinowe'!$P$3/1000</f>
        <v>7.3196551295999996E-3</v>
      </c>
      <c r="K5940" s="3">
        <f t="shared" si="431"/>
        <v>1.2922412626704007</v>
      </c>
      <c r="L5940" s="6">
        <f t="shared" si="434"/>
        <v>4652.0685456134424</v>
      </c>
    </row>
    <row r="5941" spans="1:15" x14ac:dyDescent="0.2">
      <c r="A5941" s="2">
        <v>9</v>
      </c>
      <c r="B5941" s="2">
        <v>5</v>
      </c>
      <c r="C5941" s="2">
        <v>5939</v>
      </c>
      <c r="D5941" s="2">
        <v>18.3</v>
      </c>
      <c r="E5941" s="2">
        <v>55</v>
      </c>
      <c r="F5941" s="1">
        <f t="shared" si="430"/>
        <v>50</v>
      </c>
      <c r="G5941" s="2">
        <v>574.70000000000005</v>
      </c>
      <c r="H5941" s="3">
        <f>G5941/1000*'symulacje godzinowe'!$N$3*'symulacje godzinowe'!$Q$3*'symulacje godzinowe'!$R$3</f>
        <v>2.5406113467000004</v>
      </c>
      <c r="I5941" s="3">
        <f>'symulacje godzinowe'!$R$3*'symulacje godzinowe'!$N$3*(E5941-D5941)*'symulacje godzinowe'!$O$3/1000</f>
        <v>0.88422851400000002</v>
      </c>
      <c r="J5941" s="3">
        <f>'symulacje godzinowe'!$R$3*'symulacje godzinowe'!$N$3*(E5941-D5941)^2*'symulacje godzinowe'!$P$3/1000</f>
        <v>7.0482214943999996E-3</v>
      </c>
      <c r="K5941" s="3">
        <f t="shared" si="431"/>
        <v>1.6493346112056002</v>
      </c>
      <c r="L5941" s="6">
        <f t="shared" si="434"/>
        <v>5937.6046003401607</v>
      </c>
    </row>
    <row r="5942" spans="1:15" x14ac:dyDescent="0.2">
      <c r="A5942" s="2">
        <v>9</v>
      </c>
      <c r="B5942" s="2">
        <v>5</v>
      </c>
      <c r="C5942" s="2">
        <v>5940</v>
      </c>
      <c r="D5942" s="2">
        <v>19.100000000000001</v>
      </c>
      <c r="E5942" s="2">
        <v>55</v>
      </c>
      <c r="F5942" s="1">
        <f t="shared" si="430"/>
        <v>50</v>
      </c>
      <c r="G5942" s="2">
        <v>597.79999999999995</v>
      </c>
      <c r="H5942" s="3">
        <f>G5942/1000*'symulacje godzinowe'!$N$3*'symulacje godzinowe'!$Q$3*'symulacje godzinowe'!$R$3</f>
        <v>2.6427309258000005</v>
      </c>
      <c r="I5942" s="3">
        <f>'symulacje godzinowe'!$R$3*'symulacje godzinowe'!$N$3*(E5942-D5942)*'symulacje godzinowe'!$O$3/1000</f>
        <v>0.86495377799999984</v>
      </c>
      <c r="J5942" s="3">
        <f>'symulacje godzinowe'!$R$3*'symulacje godzinowe'!$N$3*(E5942-D5942)^2*'symulacje godzinowe'!$P$3/1000</f>
        <v>6.7442911775999993E-3</v>
      </c>
      <c r="K5942" s="3">
        <f t="shared" si="431"/>
        <v>1.7710328566224007</v>
      </c>
      <c r="L5942" s="6">
        <f t="shared" si="434"/>
        <v>6375.7182838406425</v>
      </c>
    </row>
    <row r="5943" spans="1:15" x14ac:dyDescent="0.2">
      <c r="A5943" s="2">
        <v>9</v>
      </c>
      <c r="B5943" s="2">
        <v>5</v>
      </c>
      <c r="C5943" s="2">
        <v>5941</v>
      </c>
      <c r="D5943" s="2">
        <v>19.8</v>
      </c>
      <c r="E5943" s="2">
        <v>55</v>
      </c>
      <c r="F5943" s="1">
        <f t="shared" si="430"/>
        <v>50</v>
      </c>
      <c r="G5943" s="2">
        <v>551.9</v>
      </c>
      <c r="H5943" s="3">
        <f>G5943/1000*'symulacje godzinowe'!$N$3*'symulacje godzinowe'!$Q$3*'symulacje godzinowe'!$R$3</f>
        <v>2.4398179958999999</v>
      </c>
      <c r="I5943" s="3">
        <f>'symulacje godzinowe'!$R$3*'symulacje godzinowe'!$N$3*(E5943-D5943)*'symulacje godzinowe'!$O$3/1000</f>
        <v>0.84808838399999997</v>
      </c>
      <c r="J5943" s="3">
        <f>'symulacje godzinowe'!$R$3*'symulacje godzinowe'!$N$3*(E5943-D5943)^2*'symulacje godzinowe'!$P$3/1000</f>
        <v>6.4838467584000005E-3</v>
      </c>
      <c r="K5943" s="3">
        <f t="shared" si="431"/>
        <v>1.5852457651415999</v>
      </c>
      <c r="L5943" s="6">
        <f t="shared" si="434"/>
        <v>5706.8847545097597</v>
      </c>
    </row>
    <row r="5944" spans="1:15" x14ac:dyDescent="0.2">
      <c r="A5944" s="2">
        <v>9</v>
      </c>
      <c r="B5944" s="2">
        <v>5</v>
      </c>
      <c r="C5944" s="2">
        <v>5942</v>
      </c>
      <c r="D5944" s="2">
        <v>20</v>
      </c>
      <c r="E5944" s="2">
        <v>55</v>
      </c>
      <c r="F5944" s="1">
        <f t="shared" si="430"/>
        <v>50</v>
      </c>
      <c r="G5944" s="2">
        <v>462.8</v>
      </c>
      <c r="H5944" s="3">
        <f>G5944/1000*'symulacje godzinowe'!$N$3*'symulacje godzinowe'!$Q$3*'symulacje godzinowe'!$R$3</f>
        <v>2.0459281908000002</v>
      </c>
      <c r="I5944" s="3">
        <f>'symulacje godzinowe'!$R$3*'symulacje godzinowe'!$N$3*(E5944-D5944)*'symulacje godzinowe'!$O$3/1000</f>
        <v>0.8432696999999999</v>
      </c>
      <c r="J5944" s="3">
        <f>'symulacje godzinowe'!$R$3*'symulacje godzinowe'!$N$3*(E5944-D5944)^2*'symulacje godzinowe'!$P$3/1000</f>
        <v>6.4103759999999997E-3</v>
      </c>
      <c r="K5944" s="3">
        <f t="shared" si="431"/>
        <v>1.1962481148000002</v>
      </c>
      <c r="L5944" s="6">
        <f t="shared" si="434"/>
        <v>4306.4932132800004</v>
      </c>
    </row>
    <row r="5945" spans="1:15" x14ac:dyDescent="0.2">
      <c r="A5945" s="2">
        <v>9</v>
      </c>
      <c r="B5945" s="2">
        <v>5</v>
      </c>
      <c r="C5945" s="2">
        <v>5943</v>
      </c>
      <c r="D5945" s="2">
        <v>20.3</v>
      </c>
      <c r="E5945" s="2">
        <v>55</v>
      </c>
      <c r="F5945" s="1">
        <f t="shared" si="430"/>
        <v>50</v>
      </c>
      <c r="G5945" s="2">
        <v>350.3</v>
      </c>
      <c r="H5945" s="3">
        <f>G5945/1000*'symulacje godzinowe'!$N$3*'symulacje godzinowe'!$Q$3*'symulacje godzinowe'!$R$3</f>
        <v>1.5485925783000001</v>
      </c>
      <c r="I5945" s="3">
        <f>'symulacje godzinowe'!$R$3*'symulacje godzinowe'!$N$3*(E5945-D5945)*'symulacje godzinowe'!$O$3/1000</f>
        <v>0.83604167399999996</v>
      </c>
      <c r="J5945" s="3">
        <f>'symulacje godzinowe'!$R$3*'symulacje godzinowe'!$N$3*(E5945-D5945)^2*'symulacje godzinowe'!$P$3/1000</f>
        <v>6.3009548063999998E-3</v>
      </c>
      <c r="K5945" s="3">
        <f t="shared" si="431"/>
        <v>0.70624994949360009</v>
      </c>
      <c r="L5945" s="6">
        <f t="shared" si="434"/>
        <v>2542.4998181769602</v>
      </c>
    </row>
    <row r="5946" spans="1:15" x14ac:dyDescent="0.2">
      <c r="A5946" s="2">
        <v>9</v>
      </c>
      <c r="B5946" s="2">
        <v>5</v>
      </c>
      <c r="C5946" s="2">
        <v>5944</v>
      </c>
      <c r="D5946" s="2">
        <v>20.5</v>
      </c>
      <c r="E5946" s="2">
        <v>55</v>
      </c>
      <c r="F5946" s="1">
        <f t="shared" si="430"/>
        <v>50</v>
      </c>
      <c r="G5946" s="2">
        <v>229.7</v>
      </c>
      <c r="H5946" s="3">
        <f>G5946/1000*'symulacje godzinowe'!$N$3*'symulacje godzinowe'!$Q$3*'symulacje godzinowe'!$R$3</f>
        <v>1.0154488017000001</v>
      </c>
      <c r="I5946" s="3">
        <f>'symulacje godzinowe'!$R$3*'symulacje godzinowe'!$N$3*(E5946-D5946)*'symulacje godzinowe'!$O$3/1000</f>
        <v>0.83122298999999988</v>
      </c>
      <c r="J5946" s="3">
        <f>'symulacje godzinowe'!$R$3*'symulacje godzinowe'!$N$3*(E5946-D5946)^2*'symulacje godzinowe'!$P$3/1000</f>
        <v>6.2285306399999995E-3</v>
      </c>
      <c r="K5946" s="3">
        <f t="shared" si="431"/>
        <v>0.17799728106000018</v>
      </c>
      <c r="L5946" s="6">
        <f t="shared" si="434"/>
        <v>640.79021181600069</v>
      </c>
    </row>
    <row r="5947" spans="1:15" x14ac:dyDescent="0.2">
      <c r="A5947" s="2">
        <v>9</v>
      </c>
      <c r="B5947" s="2">
        <v>5</v>
      </c>
      <c r="C5947" s="2">
        <v>5945</v>
      </c>
      <c r="D5947" s="2">
        <v>19.5</v>
      </c>
      <c r="E5947" s="2">
        <v>55</v>
      </c>
      <c r="F5947" s="1">
        <f t="shared" si="430"/>
        <v>50</v>
      </c>
      <c r="G5947" s="2">
        <v>114</v>
      </c>
      <c r="H5947" s="3">
        <f>G5947/1000*'symulacje godzinowe'!$N$3*'symulacje godzinowe'!$Q$3*'symulacje godzinowe'!$R$3</f>
        <v>0.50396675400000002</v>
      </c>
      <c r="I5947" s="3">
        <f>'symulacje godzinowe'!$R$3*'symulacje godzinowe'!$N$3*(E5947-D5947)*'symulacje godzinowe'!$O$3/1000</f>
        <v>0.85531640999999992</v>
      </c>
      <c r="J5947" s="3">
        <f>'symulacje godzinowe'!$R$3*'symulacje godzinowe'!$N$3*(E5947-D5947)^2*'symulacje godzinowe'!$P$3/1000</f>
        <v>6.5948378399999993E-3</v>
      </c>
      <c r="K5947" s="3">
        <f t="shared" si="431"/>
        <v>-0.35794449383999988</v>
      </c>
      <c r="L5947" s="6">
        <f t="shared" si="434"/>
        <v>0</v>
      </c>
    </row>
    <row r="5948" spans="1:15" x14ac:dyDescent="0.2">
      <c r="A5948" s="2">
        <v>9</v>
      </c>
      <c r="B5948" s="2">
        <v>5</v>
      </c>
      <c r="C5948" s="2">
        <v>5946</v>
      </c>
      <c r="D5948" s="2">
        <v>18.600000000000001</v>
      </c>
      <c r="E5948" s="2">
        <v>55</v>
      </c>
      <c r="F5948" s="1">
        <f t="shared" ref="F5948:F6011" si="435">E5948-5</f>
        <v>50</v>
      </c>
      <c r="G5948" s="2">
        <v>4.7</v>
      </c>
      <c r="H5948" s="3">
        <f>G5948/1000*'symulacje godzinowe'!$N$3*'symulacje godzinowe'!$Q$3*'symulacje godzinowe'!$R$3</f>
        <v>2.0777576700000001E-2</v>
      </c>
      <c r="I5948" s="3">
        <f>'symulacje godzinowe'!$R$3*'symulacje godzinowe'!$N$3*(E5948-D5948)*'symulacje godzinowe'!$O$3/1000</f>
        <v>0.87700048799999986</v>
      </c>
      <c r="J5948" s="3">
        <f>'symulacje godzinowe'!$R$3*'symulacje godzinowe'!$N$3*(E5948-D5948)^2*'symulacje godzinowe'!$P$3/1000</f>
        <v>6.9334626815999983E-3</v>
      </c>
      <c r="K5948" s="3">
        <f t="shared" ref="K5948:K6011" si="436">H5948-I5948-J5948</f>
        <v>-0.86315637398159983</v>
      </c>
      <c r="L5948" s="6">
        <f t="shared" si="434"/>
        <v>0</v>
      </c>
    </row>
    <row r="5949" spans="1:15" x14ac:dyDescent="0.2">
      <c r="A5949" s="2">
        <v>9</v>
      </c>
      <c r="B5949" s="2">
        <v>5</v>
      </c>
      <c r="C5949" s="2">
        <v>5947</v>
      </c>
      <c r="D5949" s="2">
        <v>17.600000000000001</v>
      </c>
      <c r="E5949" s="2">
        <v>55</v>
      </c>
      <c r="F5949" s="1">
        <f t="shared" si="435"/>
        <v>50</v>
      </c>
      <c r="G5949" s="2">
        <v>0</v>
      </c>
      <c r="H5949" s="3">
        <f>G5949/1000*'symulacje godzinowe'!$N$3*'symulacje godzinowe'!$Q$3*'symulacje godzinowe'!$R$3</f>
        <v>0</v>
      </c>
      <c r="I5949" s="3">
        <f>'symulacje godzinowe'!$R$3*'symulacje godzinowe'!$N$3*(E5949-D5949)*'symulacje godzinowe'!$O$3/1000</f>
        <v>0.90109390799999978</v>
      </c>
      <c r="J5949" s="3">
        <f>'symulacje godzinowe'!$R$3*'symulacje godzinowe'!$N$3*(E5949-D5949)^2*'symulacje godzinowe'!$P$3/1000</f>
        <v>7.3196551295999996E-3</v>
      </c>
      <c r="K5949" s="3">
        <f t="shared" si="436"/>
        <v>-0.90841356312959975</v>
      </c>
      <c r="L5949" s="6">
        <f t="shared" si="434"/>
        <v>0</v>
      </c>
    </row>
    <row r="5950" spans="1:15" x14ac:dyDescent="0.2">
      <c r="A5950" s="2">
        <v>9</v>
      </c>
      <c r="B5950" s="2">
        <v>5</v>
      </c>
      <c r="C5950" s="2">
        <v>5948</v>
      </c>
      <c r="D5950" s="2">
        <v>16.600000000000001</v>
      </c>
      <c r="E5950" s="2">
        <v>55</v>
      </c>
      <c r="F5950" s="1">
        <f t="shared" si="435"/>
        <v>50</v>
      </c>
      <c r="G5950" s="2">
        <v>0</v>
      </c>
      <c r="H5950" s="3">
        <f>G5950/1000*'symulacje godzinowe'!$N$3*'symulacje godzinowe'!$Q$3*'symulacje godzinowe'!$R$3</f>
        <v>0</v>
      </c>
      <c r="I5950" s="3">
        <f>'symulacje godzinowe'!$R$3*'symulacje godzinowe'!$N$3*(E5950-D5950)*'symulacje godzinowe'!$O$3/1000</f>
        <v>0.92518732799999992</v>
      </c>
      <c r="J5950" s="3">
        <f>'symulacje godzinowe'!$R$3*'symulacje godzinowe'!$N$3*(E5950-D5950)^2*'symulacje godzinowe'!$P$3/1000</f>
        <v>7.7163134976000001E-3</v>
      </c>
      <c r="K5950" s="3">
        <f t="shared" si="436"/>
        <v>-0.93290364149759997</v>
      </c>
      <c r="L5950" s="6">
        <f t="shared" si="434"/>
        <v>0</v>
      </c>
    </row>
    <row r="5951" spans="1:15" x14ac:dyDescent="0.2">
      <c r="A5951" s="2">
        <v>9</v>
      </c>
      <c r="B5951" s="2">
        <v>5</v>
      </c>
      <c r="C5951" s="2">
        <v>5949</v>
      </c>
      <c r="D5951" s="2">
        <v>15.6</v>
      </c>
      <c r="E5951" s="2">
        <v>55</v>
      </c>
      <c r="F5951" s="1">
        <f t="shared" si="435"/>
        <v>50</v>
      </c>
      <c r="G5951" s="2">
        <v>0</v>
      </c>
      <c r="H5951" s="3">
        <f>G5951/1000*'symulacje godzinowe'!$N$3*'symulacje godzinowe'!$Q$3*'symulacje godzinowe'!$R$3</f>
        <v>0</v>
      </c>
      <c r="I5951" s="3">
        <f>'symulacje godzinowe'!$R$3*'symulacje godzinowe'!$N$3*(E5951-D5951)*'symulacje godzinowe'!$O$3/1000</f>
        <v>0.94928074799999995</v>
      </c>
      <c r="J5951" s="3">
        <f>'symulacje godzinowe'!$R$3*'symulacje godzinowe'!$N$3*(E5951-D5951)^2*'symulacje godzinowe'!$P$3/1000</f>
        <v>8.123437785599999E-3</v>
      </c>
      <c r="K5951" s="3">
        <f t="shared" si="436"/>
        <v>-0.95740418578559994</v>
      </c>
      <c r="L5951" s="6">
        <f t="shared" si="434"/>
        <v>0</v>
      </c>
    </row>
    <row r="5952" spans="1:15" x14ac:dyDescent="0.2">
      <c r="A5952" s="2">
        <v>9</v>
      </c>
      <c r="B5952" s="2">
        <v>5</v>
      </c>
      <c r="C5952" s="2">
        <v>5950</v>
      </c>
      <c r="D5952" s="2">
        <v>14.6</v>
      </c>
      <c r="E5952" s="2">
        <v>55</v>
      </c>
      <c r="F5952" s="1">
        <f t="shared" si="435"/>
        <v>50</v>
      </c>
      <c r="G5952" s="2">
        <v>0</v>
      </c>
      <c r="H5952" s="3">
        <f>G5952/1000*'symulacje godzinowe'!$N$3*'symulacje godzinowe'!$Q$3*'symulacje godzinowe'!$R$3</f>
        <v>0</v>
      </c>
      <c r="I5952" s="3">
        <f>'symulacje godzinowe'!$R$3*'symulacje godzinowe'!$N$3*(E5952-D5952)*'symulacje godzinowe'!$O$3/1000</f>
        <v>0.97337416799999998</v>
      </c>
      <c r="J5952" s="3">
        <f>'symulacje godzinowe'!$R$3*'symulacje godzinowe'!$N$3*(E5952-D5952)^2*'symulacje godzinowe'!$P$3/1000</f>
        <v>8.5410279935999988E-3</v>
      </c>
      <c r="K5952" s="3">
        <f t="shared" si="436"/>
        <v>-0.9819151959936</v>
      </c>
      <c r="L5952" s="6">
        <f t="shared" si="434"/>
        <v>0</v>
      </c>
      <c r="O5952" s="21" t="s">
        <v>33</v>
      </c>
    </row>
    <row r="5953" spans="1:19" x14ac:dyDescent="0.2">
      <c r="A5953" s="2">
        <v>9</v>
      </c>
      <c r="B5953" s="2">
        <v>5</v>
      </c>
      <c r="C5953" s="2">
        <v>5951</v>
      </c>
      <c r="D5953" s="2">
        <v>13.8</v>
      </c>
      <c r="E5953" s="2">
        <v>55</v>
      </c>
      <c r="F5953" s="1">
        <f t="shared" si="435"/>
        <v>50</v>
      </c>
      <c r="G5953" s="2">
        <v>0</v>
      </c>
      <c r="H5953" s="3">
        <f>G5953/1000*'symulacje godzinowe'!$N$3*'symulacje godzinowe'!$Q$3*'symulacje godzinowe'!$R$3</f>
        <v>0</v>
      </c>
      <c r="I5953" s="3">
        <f>'symulacje godzinowe'!$R$3*'symulacje godzinowe'!$N$3*(E5953-D5953)*'symulacje godzinowe'!$O$3/1000</f>
        <v>0.99264890400000005</v>
      </c>
      <c r="J5953" s="3">
        <f>'symulacje godzinowe'!$R$3*'symulacje godzinowe'!$N$3*(E5953-D5953)^2*'symulacje godzinowe'!$P$3/1000</f>
        <v>8.8826356224000012E-3</v>
      </c>
      <c r="K5953" s="3">
        <f t="shared" si="436"/>
        <v>-1.0015315396224</v>
      </c>
      <c r="L5953" s="6">
        <f t="shared" si="434"/>
        <v>0</v>
      </c>
      <c r="M5953" s="21" t="s">
        <v>32</v>
      </c>
      <c r="N5953" s="21" t="s">
        <v>27</v>
      </c>
      <c r="O5953" s="21" t="s">
        <v>31</v>
      </c>
      <c r="P5953" s="21" t="s">
        <v>28</v>
      </c>
      <c r="Q5953" s="21" t="s">
        <v>29</v>
      </c>
      <c r="R5953" s="21" t="s">
        <v>30</v>
      </c>
      <c r="S5953" s="21" t="s">
        <v>26</v>
      </c>
    </row>
    <row r="5954" spans="1:19" x14ac:dyDescent="0.2">
      <c r="A5954" s="2">
        <v>9</v>
      </c>
      <c r="B5954" s="2">
        <v>5</v>
      </c>
      <c r="C5954" s="2">
        <v>5952</v>
      </c>
      <c r="D5954" s="2">
        <v>13</v>
      </c>
      <c r="E5954" s="2">
        <v>55</v>
      </c>
      <c r="F5954" s="1">
        <f t="shared" si="435"/>
        <v>50</v>
      </c>
      <c r="G5954" s="2">
        <v>0</v>
      </c>
      <c r="H5954" s="3">
        <f>G5954/1000*'symulacje godzinowe'!$N$3*'symulacje godzinowe'!$Q$3*'symulacje godzinowe'!$R$3</f>
        <v>0</v>
      </c>
      <c r="I5954" s="3">
        <f>'symulacje godzinowe'!$R$3*'symulacje godzinowe'!$N$3*(E5954-D5954)*'symulacje godzinowe'!$O$3/1000</f>
        <v>1.0119236399999998</v>
      </c>
      <c r="J5954" s="3">
        <f>'symulacje godzinowe'!$R$3*'symulacje godzinowe'!$N$3*(E5954-D5954)^2*'symulacje godzinowe'!$P$3/1000</f>
        <v>9.2309414399999994E-3</v>
      </c>
      <c r="K5954" s="3">
        <f t="shared" si="436"/>
        <v>-1.0211545814399998</v>
      </c>
      <c r="L5954" s="10">
        <f>SUM(L5931:L5953)</f>
        <v>33733.515678655691</v>
      </c>
      <c r="M5954" s="19">
        <f>(L5930-4.187*$N$7*$O$7*(F5954-10))*((L5930-4.187*$N$7*$O$7*(F5954-10))&gt;0)</f>
        <v>39543.939279585917</v>
      </c>
      <c r="N5954" s="19">
        <f>M5954/4.187/(F5954-10)*(M5954&gt;0)</f>
        <v>236.11141198701884</v>
      </c>
      <c r="O5954" s="19">
        <f>$P$7-0.5*$N$7*$O$7</f>
        <v>100</v>
      </c>
      <c r="P5954" s="19">
        <f>IF(N5954&lt;O5954,N5954,O5954)</f>
        <v>100</v>
      </c>
      <c r="Q5954" s="19">
        <f>L5954/4.187/(F5954-10)+P5954</f>
        <v>301.41817338581137</v>
      </c>
      <c r="R5954" s="19" t="b">
        <f>Q5954&gt;$N$7*$O$7</f>
        <v>1</v>
      </c>
      <c r="S5954" s="19">
        <f>IF(R5954,(F5954-10)/(50-10),(F5954-10)/(50-10)*Q5954/$N$7/$O$7)</f>
        <v>1</v>
      </c>
    </row>
    <row r="5955" spans="1:19" x14ac:dyDescent="0.2">
      <c r="A5955" s="2">
        <v>9</v>
      </c>
      <c r="B5955" s="2">
        <v>6</v>
      </c>
      <c r="C5955" s="2">
        <v>5953</v>
      </c>
      <c r="D5955" s="2">
        <v>12.2</v>
      </c>
      <c r="E5955" s="2">
        <v>55</v>
      </c>
      <c r="F5955" s="1">
        <f t="shared" si="435"/>
        <v>50</v>
      </c>
      <c r="G5955" s="2">
        <v>0</v>
      </c>
      <c r="H5955" s="3">
        <f>G5955/1000*'symulacje godzinowe'!$N$3*'symulacje godzinowe'!$Q$3*'symulacje godzinowe'!$R$3</f>
        <v>0</v>
      </c>
      <c r="I5955" s="3">
        <f>'symulacje godzinowe'!$R$3*'symulacje godzinowe'!$N$3*(E5955-D5955)*'symulacje godzinowe'!$O$3/1000</f>
        <v>1.0311983759999999</v>
      </c>
      <c r="J5955" s="3">
        <f>'symulacje godzinowe'!$R$3*'symulacje godzinowe'!$N$3*(E5955-D5955)^2*'symulacje godzinowe'!$P$3/1000</f>
        <v>9.5859454463999988E-3</v>
      </c>
      <c r="K5955" s="3">
        <f t="shared" si="436"/>
        <v>-1.0407843214463999</v>
      </c>
      <c r="L5955" s="6">
        <f>K5955*(K5955&gt;0)*3600</f>
        <v>0</v>
      </c>
    </row>
    <row r="5956" spans="1:19" x14ac:dyDescent="0.2">
      <c r="A5956" s="2">
        <v>9</v>
      </c>
      <c r="B5956" s="2">
        <v>6</v>
      </c>
      <c r="C5956" s="2">
        <v>5954</v>
      </c>
      <c r="D5956" s="2">
        <v>11.6</v>
      </c>
      <c r="E5956" s="2">
        <v>55</v>
      </c>
      <c r="F5956" s="1">
        <f t="shared" si="435"/>
        <v>50</v>
      </c>
      <c r="G5956" s="2">
        <v>0</v>
      </c>
      <c r="H5956" s="3">
        <f>G5956/1000*'symulacje godzinowe'!$N$3*'symulacje godzinowe'!$Q$3*'symulacje godzinowe'!$R$3</f>
        <v>0</v>
      </c>
      <c r="I5956" s="3">
        <f>'symulacje godzinowe'!$R$3*'symulacje godzinowe'!$N$3*(E5956-D5956)*'symulacje godzinowe'!$O$3/1000</f>
        <v>1.0456544279999997</v>
      </c>
      <c r="J5956" s="3">
        <f>'symulacje godzinowe'!$R$3*'symulacje godzinowe'!$N$3*(E5956-D5956)^2*'symulacje godzinowe'!$P$3/1000</f>
        <v>9.8565941375999989E-3</v>
      </c>
      <c r="K5956" s="3">
        <f t="shared" si="436"/>
        <v>-1.0555110221375998</v>
      </c>
      <c r="L5956" s="6">
        <f t="shared" ref="L5956:L5977" si="437">K5956*(K5956&gt;0)*3600</f>
        <v>0</v>
      </c>
    </row>
    <row r="5957" spans="1:19" x14ac:dyDescent="0.2">
      <c r="A5957" s="2">
        <v>9</v>
      </c>
      <c r="B5957" s="2">
        <v>6</v>
      </c>
      <c r="C5957" s="2">
        <v>5955</v>
      </c>
      <c r="D5957" s="2">
        <v>11</v>
      </c>
      <c r="E5957" s="2">
        <v>55</v>
      </c>
      <c r="F5957" s="1">
        <f t="shared" si="435"/>
        <v>50</v>
      </c>
      <c r="G5957" s="2">
        <v>0</v>
      </c>
      <c r="H5957" s="3">
        <f>G5957/1000*'symulacje godzinowe'!$N$3*'symulacje godzinowe'!$Q$3*'symulacje godzinowe'!$R$3</f>
        <v>0</v>
      </c>
      <c r="I5957" s="3">
        <f>'symulacje godzinowe'!$R$3*'symulacje godzinowe'!$N$3*(E5957-D5957)*'symulacje godzinowe'!$O$3/1000</f>
        <v>1.0601104800000001</v>
      </c>
      <c r="J5957" s="3">
        <f>'symulacje godzinowe'!$R$3*'symulacje godzinowe'!$N$3*(E5957-D5957)^2*'symulacje godzinowe'!$P$3/1000</f>
        <v>1.0131010559999999E-2</v>
      </c>
      <c r="K5957" s="3">
        <f t="shared" si="436"/>
        <v>-1.0702414905600002</v>
      </c>
      <c r="L5957" s="6">
        <f t="shared" si="437"/>
        <v>0</v>
      </c>
    </row>
    <row r="5958" spans="1:19" x14ac:dyDescent="0.2">
      <c r="A5958" s="2">
        <v>9</v>
      </c>
      <c r="B5958" s="2">
        <v>6</v>
      </c>
      <c r="C5958" s="2">
        <v>5956</v>
      </c>
      <c r="D5958" s="2">
        <v>10.4</v>
      </c>
      <c r="E5958" s="2">
        <v>55</v>
      </c>
      <c r="F5958" s="1">
        <f t="shared" si="435"/>
        <v>50</v>
      </c>
      <c r="G5958" s="2">
        <v>0</v>
      </c>
      <c r="H5958" s="3">
        <f>G5958/1000*'symulacje godzinowe'!$N$3*'symulacje godzinowe'!$Q$3*'symulacje godzinowe'!$R$3</f>
        <v>0</v>
      </c>
      <c r="I5958" s="3">
        <f>'symulacje godzinowe'!$R$3*'symulacje godzinowe'!$N$3*(E5958-D5958)*'symulacje godzinowe'!$O$3/1000</f>
        <v>1.074566532</v>
      </c>
      <c r="J5958" s="3">
        <f>'symulacje godzinowe'!$R$3*'symulacje godzinowe'!$N$3*(E5958-D5958)^2*'symulacje godzinowe'!$P$3/1000</f>
        <v>1.04091947136E-2</v>
      </c>
      <c r="K5958" s="3">
        <f t="shared" si="436"/>
        <v>-1.0849757267136</v>
      </c>
      <c r="L5958" s="6">
        <f t="shared" si="437"/>
        <v>0</v>
      </c>
    </row>
    <row r="5959" spans="1:19" x14ac:dyDescent="0.2">
      <c r="A5959" s="2">
        <v>9</v>
      </c>
      <c r="B5959" s="2">
        <v>6</v>
      </c>
      <c r="C5959" s="2">
        <v>5957</v>
      </c>
      <c r="D5959" s="2">
        <v>10.7</v>
      </c>
      <c r="E5959" s="2">
        <v>55</v>
      </c>
      <c r="F5959" s="1">
        <f t="shared" si="435"/>
        <v>50</v>
      </c>
      <c r="G5959" s="2">
        <v>0</v>
      </c>
      <c r="H5959" s="3">
        <f>G5959/1000*'symulacje godzinowe'!$N$3*'symulacje godzinowe'!$Q$3*'symulacje godzinowe'!$R$3</f>
        <v>0</v>
      </c>
      <c r="I5959" s="3">
        <f>'symulacje godzinowe'!$R$3*'symulacje godzinowe'!$N$3*(E5959-D5959)*'symulacje godzinowe'!$O$3/1000</f>
        <v>1.0673385059999998</v>
      </c>
      <c r="J5959" s="3">
        <f>'symulacje godzinowe'!$R$3*'symulacje godzinowe'!$N$3*(E5959-D5959)^2*'symulacje godzinowe'!$P$3/1000</f>
        <v>1.0269631670399999E-2</v>
      </c>
      <c r="K5959" s="3">
        <f t="shared" si="436"/>
        <v>-1.0776081376703999</v>
      </c>
      <c r="L5959" s="6">
        <f t="shared" si="437"/>
        <v>0</v>
      </c>
    </row>
    <row r="5960" spans="1:19" x14ac:dyDescent="0.2">
      <c r="A5960" s="2">
        <v>9</v>
      </c>
      <c r="B5960" s="2">
        <v>6</v>
      </c>
      <c r="C5960" s="2">
        <v>5958</v>
      </c>
      <c r="D5960" s="2">
        <v>10.9</v>
      </c>
      <c r="E5960" s="2">
        <v>55</v>
      </c>
      <c r="F5960" s="1">
        <f t="shared" si="435"/>
        <v>50</v>
      </c>
      <c r="G5960" s="2">
        <v>55.8</v>
      </c>
      <c r="H5960" s="3">
        <f>G5960/1000*'symulacje godzinowe'!$N$3*'symulacje godzinowe'!$Q$3*'symulacje godzinowe'!$R$3</f>
        <v>0.24667846380000003</v>
      </c>
      <c r="I5960" s="3">
        <f>'symulacje godzinowe'!$R$3*'symulacje godzinowe'!$N$3*(E5960-D5960)*'symulacje godzinowe'!$O$3/1000</f>
        <v>1.0625198220000001</v>
      </c>
      <c r="J5960" s="3">
        <f>'symulacje godzinowe'!$R$3*'symulacje godzinowe'!$N$3*(E5960-D5960)^2*'symulacje godzinowe'!$P$3/1000</f>
        <v>1.01771129376E-2</v>
      </c>
      <c r="K5960" s="3">
        <f t="shared" si="436"/>
        <v>-0.82601847113760007</v>
      </c>
      <c r="L5960" s="6">
        <f t="shared" si="437"/>
        <v>0</v>
      </c>
    </row>
    <row r="5961" spans="1:19" x14ac:dyDescent="0.2">
      <c r="A5961" s="2">
        <v>9</v>
      </c>
      <c r="B5961" s="2">
        <v>6</v>
      </c>
      <c r="C5961" s="2">
        <v>5959</v>
      </c>
      <c r="D5961" s="2">
        <v>11.2</v>
      </c>
      <c r="E5961" s="2">
        <v>55</v>
      </c>
      <c r="F5961" s="1">
        <f t="shared" si="435"/>
        <v>50</v>
      </c>
      <c r="G5961" s="2">
        <v>197</v>
      </c>
      <c r="H5961" s="3">
        <f>G5961/1000*'symulacje godzinowe'!$N$3*'symulacje godzinowe'!$Q$3*'symulacje godzinowe'!$R$3</f>
        <v>0.87088991700000007</v>
      </c>
      <c r="I5961" s="3">
        <f>'symulacje godzinowe'!$R$3*'symulacje godzinowe'!$N$3*(E5961-D5961)*'symulacje godzinowe'!$O$3/1000</f>
        <v>1.0552917959999997</v>
      </c>
      <c r="J5961" s="3">
        <f>'symulacje godzinowe'!$R$3*'symulacje godzinowe'!$N$3*(E5961-D5961)^2*'symulacje godzinowe'!$P$3/1000</f>
        <v>1.0039119782399998E-2</v>
      </c>
      <c r="K5961" s="3">
        <f t="shared" si="436"/>
        <v>-0.19444099878239959</v>
      </c>
      <c r="L5961" s="6">
        <f t="shared" si="437"/>
        <v>0</v>
      </c>
    </row>
    <row r="5962" spans="1:19" x14ac:dyDescent="0.2">
      <c r="A5962" s="2">
        <v>9</v>
      </c>
      <c r="B5962" s="2">
        <v>6</v>
      </c>
      <c r="C5962" s="2">
        <v>5960</v>
      </c>
      <c r="D5962" s="2">
        <v>12.9</v>
      </c>
      <c r="E5962" s="2">
        <v>55</v>
      </c>
      <c r="F5962" s="1">
        <f t="shared" si="435"/>
        <v>50</v>
      </c>
      <c r="G5962" s="2">
        <v>341.3</v>
      </c>
      <c r="H5962" s="3">
        <f>G5962/1000*'symulacje godzinowe'!$N$3*'symulacje godzinowe'!$Q$3*'symulacje godzinowe'!$R$3</f>
        <v>1.5088057292999997</v>
      </c>
      <c r="I5962" s="3">
        <f>'symulacje godzinowe'!$R$3*'symulacje godzinowe'!$N$3*(E5962-D5962)*'symulacje godzinowe'!$O$3/1000</f>
        <v>1.014332982</v>
      </c>
      <c r="J5962" s="3">
        <f>'symulacje godzinowe'!$R$3*'symulacje godzinowe'!$N$3*(E5962-D5962)^2*'symulacje godzinowe'!$P$3/1000</f>
        <v>9.2749506335999994E-3</v>
      </c>
      <c r="K5962" s="3">
        <f t="shared" si="436"/>
        <v>0.48519779666639967</v>
      </c>
      <c r="L5962" s="6">
        <f t="shared" si="437"/>
        <v>1746.7120679990387</v>
      </c>
    </row>
    <row r="5963" spans="1:19" x14ac:dyDescent="0.2">
      <c r="A5963" s="2">
        <v>9</v>
      </c>
      <c r="B5963" s="2">
        <v>6</v>
      </c>
      <c r="C5963" s="2">
        <v>5961</v>
      </c>
      <c r="D5963" s="2">
        <v>14.7</v>
      </c>
      <c r="E5963" s="2">
        <v>55</v>
      </c>
      <c r="F5963" s="1">
        <f t="shared" si="435"/>
        <v>50</v>
      </c>
      <c r="G5963" s="2">
        <v>417.5</v>
      </c>
      <c r="H5963" s="3">
        <f>G5963/1000*'symulacje godzinowe'!$N$3*'symulacje godzinowe'!$Q$3*'symulacje godzinowe'!$R$3</f>
        <v>1.8456677175</v>
      </c>
      <c r="I5963" s="3">
        <f>'symulacje godzinowe'!$R$3*'symulacje godzinowe'!$N$3*(E5963-D5963)*'symulacje godzinowe'!$O$3/1000</f>
        <v>0.97096482599999978</v>
      </c>
      <c r="J5963" s="3">
        <f>'symulacje godzinowe'!$R$3*'symulacje godzinowe'!$N$3*(E5963-D5963)^2*'symulacje godzinowe'!$P$3/1000</f>
        <v>8.4987980063999987E-3</v>
      </c>
      <c r="K5963" s="3">
        <f t="shared" si="436"/>
        <v>0.86620409349360028</v>
      </c>
      <c r="L5963" s="6">
        <f t="shared" si="437"/>
        <v>3118.3347365769609</v>
      </c>
    </row>
    <row r="5964" spans="1:19" x14ac:dyDescent="0.2">
      <c r="A5964" s="2">
        <v>9</v>
      </c>
      <c r="B5964" s="2">
        <v>6</v>
      </c>
      <c r="C5964" s="2">
        <v>5962</v>
      </c>
      <c r="D5964" s="2">
        <v>16.399999999999999</v>
      </c>
      <c r="E5964" s="2">
        <v>55</v>
      </c>
      <c r="F5964" s="1">
        <f t="shared" si="435"/>
        <v>50</v>
      </c>
      <c r="G5964" s="2">
        <v>530.4</v>
      </c>
      <c r="H5964" s="3">
        <f>G5964/1000*'symulacje godzinowe'!$N$3*'symulacje godzinowe'!$Q$3*'symulacje godzinowe'!$R$3</f>
        <v>2.3447716343999998</v>
      </c>
      <c r="I5964" s="3">
        <f>'symulacje godzinowe'!$R$3*'symulacje godzinowe'!$N$3*(E5964-D5964)*'symulacje godzinowe'!$O$3/1000</f>
        <v>0.9300060120000001</v>
      </c>
      <c r="J5964" s="3">
        <f>'symulacje godzinowe'!$R$3*'symulacje godzinowe'!$N$3*(E5964-D5964)^2*'symulacje godzinowe'!$P$3/1000</f>
        <v>7.7969010816000004E-3</v>
      </c>
      <c r="K5964" s="3">
        <f t="shared" si="436"/>
        <v>1.4069687213183997</v>
      </c>
      <c r="L5964" s="6">
        <f t="shared" si="437"/>
        <v>5065.0873967462385</v>
      </c>
    </row>
    <row r="5965" spans="1:19" x14ac:dyDescent="0.2">
      <c r="A5965" s="2">
        <v>9</v>
      </c>
      <c r="B5965" s="2">
        <v>6</v>
      </c>
      <c r="C5965" s="2">
        <v>5963</v>
      </c>
      <c r="D5965" s="2">
        <v>17.8</v>
      </c>
      <c r="E5965" s="2">
        <v>55</v>
      </c>
      <c r="F5965" s="1">
        <f t="shared" si="435"/>
        <v>50</v>
      </c>
      <c r="G5965" s="2">
        <v>572.1</v>
      </c>
      <c r="H5965" s="3">
        <f>G5965/1000*'symulacje godzinowe'!$N$3*'symulacje godzinowe'!$Q$3*'symulacje godzinowe'!$R$3</f>
        <v>2.5291173681000005</v>
      </c>
      <c r="I5965" s="3">
        <f>'symulacje godzinowe'!$R$3*'symulacje godzinowe'!$N$3*(E5965-D5965)*'symulacje godzinowe'!$O$3/1000</f>
        <v>0.89627522399999993</v>
      </c>
      <c r="J5965" s="3">
        <f>'symulacje godzinowe'!$R$3*'symulacje godzinowe'!$N$3*(E5965-D5965)^2*'symulacje godzinowe'!$P$3/1000</f>
        <v>7.2415793664000003E-3</v>
      </c>
      <c r="K5965" s="3">
        <f t="shared" si="436"/>
        <v>1.6256005647336005</v>
      </c>
      <c r="L5965" s="6">
        <f t="shared" si="437"/>
        <v>5852.1620330409614</v>
      </c>
    </row>
    <row r="5966" spans="1:19" x14ac:dyDescent="0.2">
      <c r="A5966" s="2">
        <v>9</v>
      </c>
      <c r="B5966" s="2">
        <v>6</v>
      </c>
      <c r="C5966" s="2">
        <v>5964</v>
      </c>
      <c r="D5966" s="2">
        <v>19.2</v>
      </c>
      <c r="E5966" s="2">
        <v>55</v>
      </c>
      <c r="F5966" s="1">
        <f t="shared" si="435"/>
        <v>50</v>
      </c>
      <c r="G5966" s="2">
        <v>593.6</v>
      </c>
      <c r="H5966" s="3">
        <f>G5966/1000*'symulacje godzinowe'!$N$3*'symulacje godzinowe'!$Q$3*'symulacje godzinowe'!$R$3</f>
        <v>2.6241637296000002</v>
      </c>
      <c r="I5966" s="3">
        <f>'symulacje godzinowe'!$R$3*'symulacje godzinowe'!$N$3*(E5966-D5966)*'symulacje godzinowe'!$O$3/1000</f>
        <v>0.86254443599999986</v>
      </c>
      <c r="J5966" s="3">
        <f>'symulacje godzinowe'!$R$3*'symulacje godzinowe'!$N$3*(E5966-D5966)^2*'symulacje godzinowe'!$P$3/1000</f>
        <v>6.7067708543999986E-3</v>
      </c>
      <c r="K5966" s="3">
        <f t="shared" si="436"/>
        <v>1.7549125227456004</v>
      </c>
      <c r="L5966" s="6">
        <f t="shared" si="437"/>
        <v>6317.6850818841613</v>
      </c>
    </row>
    <row r="5967" spans="1:19" x14ac:dyDescent="0.2">
      <c r="A5967" s="2">
        <v>9</v>
      </c>
      <c r="B5967" s="2">
        <v>6</v>
      </c>
      <c r="C5967" s="2">
        <v>5965</v>
      </c>
      <c r="D5967" s="2">
        <v>20.6</v>
      </c>
      <c r="E5967" s="2">
        <v>55</v>
      </c>
      <c r="F5967" s="1">
        <f t="shared" si="435"/>
        <v>50</v>
      </c>
      <c r="G5967" s="2">
        <v>495.4</v>
      </c>
      <c r="H5967" s="3">
        <f>G5967/1000*'symulacje godzinowe'!$N$3*'symulacje godzinowe'!$Q$3*'symulacje godzinowe'!$R$3</f>
        <v>2.1900449994</v>
      </c>
      <c r="I5967" s="3">
        <f>'symulacje godzinowe'!$R$3*'symulacje godzinowe'!$N$3*(E5967-D5967)*'symulacje godzinowe'!$O$3/1000</f>
        <v>0.82881364799999979</v>
      </c>
      <c r="J5967" s="3">
        <f>'symulacje godzinowe'!$R$3*'symulacje godzinowe'!$N$3*(E5967-D5967)^2*'symulacje godzinowe'!$P$3/1000</f>
        <v>6.1924755455999986E-3</v>
      </c>
      <c r="K5967" s="3">
        <f t="shared" si="436"/>
        <v>1.3550388758544003</v>
      </c>
      <c r="L5967" s="6">
        <f t="shared" si="437"/>
        <v>4878.1399530758408</v>
      </c>
    </row>
    <row r="5968" spans="1:19" x14ac:dyDescent="0.2">
      <c r="A5968" s="2">
        <v>9</v>
      </c>
      <c r="B5968" s="2">
        <v>6</v>
      </c>
      <c r="C5968" s="2">
        <v>5966</v>
      </c>
      <c r="D5968" s="2">
        <v>20.399999999999999</v>
      </c>
      <c r="E5968" s="2">
        <v>55</v>
      </c>
      <c r="F5968" s="1">
        <f t="shared" si="435"/>
        <v>50</v>
      </c>
      <c r="G5968" s="2">
        <v>377.9</v>
      </c>
      <c r="H5968" s="3">
        <f>G5968/1000*'symulacje godzinowe'!$N$3*'symulacje godzinowe'!$Q$3*'symulacje godzinowe'!$R$3</f>
        <v>1.6706055818999999</v>
      </c>
      <c r="I5968" s="3">
        <f>'symulacje godzinowe'!$R$3*'symulacje godzinowe'!$N$3*(E5968-D5968)*'symulacje godzinowe'!$O$3/1000</f>
        <v>0.83363233199999998</v>
      </c>
      <c r="J5968" s="3">
        <f>'symulacje godzinowe'!$R$3*'symulacje godzinowe'!$N$3*(E5968-D5968)^2*'symulacje godzinowe'!$P$3/1000</f>
        <v>6.2646903935999997E-3</v>
      </c>
      <c r="K5968" s="3">
        <f t="shared" si="436"/>
        <v>0.83070855950639988</v>
      </c>
      <c r="L5968" s="6">
        <f t="shared" si="437"/>
        <v>2990.5508142230397</v>
      </c>
    </row>
    <row r="5969" spans="1:19" x14ac:dyDescent="0.2">
      <c r="A5969" s="2">
        <v>9</v>
      </c>
      <c r="B5969" s="2">
        <v>6</v>
      </c>
      <c r="C5969" s="2">
        <v>5967</v>
      </c>
      <c r="D5969" s="2">
        <v>20.2</v>
      </c>
      <c r="E5969" s="2">
        <v>55</v>
      </c>
      <c r="F5969" s="1">
        <f t="shared" si="435"/>
        <v>50</v>
      </c>
      <c r="G5969" s="2">
        <v>289.7</v>
      </c>
      <c r="H5969" s="3">
        <f>G5969/1000*'symulacje godzinowe'!$N$3*'symulacje godzinowe'!$Q$3*'symulacje godzinowe'!$R$3</f>
        <v>1.2806944617000002</v>
      </c>
      <c r="I5969" s="3">
        <f>'symulacje godzinowe'!$R$3*'symulacje godzinowe'!$N$3*(E5969-D5969)*'symulacje godzinowe'!$O$3/1000</f>
        <v>0.83845101599999972</v>
      </c>
      <c r="J5969" s="3">
        <f>'symulacje godzinowe'!$R$3*'symulacje godzinowe'!$N$3*(E5969-D5969)^2*'symulacje godzinowe'!$P$3/1000</f>
        <v>6.3373238783999983E-3</v>
      </c>
      <c r="K5969" s="3">
        <f t="shared" si="436"/>
        <v>0.43590612182160049</v>
      </c>
      <c r="L5969" s="6">
        <f t="shared" si="437"/>
        <v>1569.2620385577618</v>
      </c>
    </row>
    <row r="5970" spans="1:19" x14ac:dyDescent="0.2">
      <c r="A5970" s="2">
        <v>9</v>
      </c>
      <c r="B5970" s="2">
        <v>6</v>
      </c>
      <c r="C5970" s="2">
        <v>5968</v>
      </c>
      <c r="D5970" s="2">
        <v>20</v>
      </c>
      <c r="E5970" s="2">
        <v>55</v>
      </c>
      <c r="F5970" s="1">
        <f t="shared" si="435"/>
        <v>50</v>
      </c>
      <c r="G5970" s="2">
        <v>165</v>
      </c>
      <c r="H5970" s="3">
        <f>G5970/1000*'symulacje godzinowe'!$N$3*'symulacje godzinowe'!$Q$3*'symulacje godzinowe'!$R$3</f>
        <v>0.72942556500000011</v>
      </c>
      <c r="I5970" s="3">
        <f>'symulacje godzinowe'!$R$3*'symulacje godzinowe'!$N$3*(E5970-D5970)*'symulacje godzinowe'!$O$3/1000</f>
        <v>0.8432696999999999</v>
      </c>
      <c r="J5970" s="3">
        <f>'symulacje godzinowe'!$R$3*'symulacje godzinowe'!$N$3*(E5970-D5970)^2*'symulacje godzinowe'!$P$3/1000</f>
        <v>6.4103759999999997E-3</v>
      </c>
      <c r="K5970" s="3">
        <f t="shared" si="436"/>
        <v>-0.12025451099999979</v>
      </c>
      <c r="L5970" s="6">
        <f t="shared" si="437"/>
        <v>0</v>
      </c>
    </row>
    <row r="5971" spans="1:19" x14ac:dyDescent="0.2">
      <c r="A5971" s="2">
        <v>9</v>
      </c>
      <c r="B5971" s="2">
        <v>6</v>
      </c>
      <c r="C5971" s="2">
        <v>5969</v>
      </c>
      <c r="D5971" s="2">
        <v>19</v>
      </c>
      <c r="E5971" s="2">
        <v>55</v>
      </c>
      <c r="F5971" s="1">
        <f t="shared" si="435"/>
        <v>50</v>
      </c>
      <c r="G5971" s="2">
        <v>82.6</v>
      </c>
      <c r="H5971" s="3">
        <f>G5971/1000*'symulacje godzinowe'!$N$3*'symulacje godzinowe'!$Q$3*'symulacje godzinowe'!$R$3</f>
        <v>0.36515485859999997</v>
      </c>
      <c r="I5971" s="3">
        <f>'symulacje godzinowe'!$R$3*'symulacje godzinowe'!$N$3*(E5971-D5971)*'symulacje godzinowe'!$O$3/1000</f>
        <v>0.86736311999999993</v>
      </c>
      <c r="J5971" s="3">
        <f>'symulacje godzinowe'!$R$3*'symulacje godzinowe'!$N$3*(E5971-D5971)^2*'symulacje godzinowe'!$P$3/1000</f>
        <v>6.78191616E-3</v>
      </c>
      <c r="K5971" s="3">
        <f t="shared" si="436"/>
        <v>-0.50899017755999998</v>
      </c>
      <c r="L5971" s="6">
        <f t="shared" si="437"/>
        <v>0</v>
      </c>
    </row>
    <row r="5972" spans="1:19" x14ac:dyDescent="0.2">
      <c r="A5972" s="2">
        <v>9</v>
      </c>
      <c r="B5972" s="2">
        <v>6</v>
      </c>
      <c r="C5972" s="2">
        <v>5970</v>
      </c>
      <c r="D5972" s="2">
        <v>18.100000000000001</v>
      </c>
      <c r="E5972" s="2">
        <v>55</v>
      </c>
      <c r="F5972" s="1">
        <f t="shared" si="435"/>
        <v>50</v>
      </c>
      <c r="G5972" s="2">
        <v>1.2</v>
      </c>
      <c r="H5972" s="3">
        <f>G5972/1000*'symulacje godzinowe'!$N$3*'symulacje godzinowe'!$Q$3*'symulacje godzinowe'!$R$3</f>
        <v>5.3049131999999997E-3</v>
      </c>
      <c r="I5972" s="3">
        <f>'symulacje godzinowe'!$R$3*'symulacje godzinowe'!$N$3*(E5972-D5972)*'symulacje godzinowe'!$O$3/1000</f>
        <v>0.88904719799999987</v>
      </c>
      <c r="J5972" s="3">
        <f>'symulacje godzinowe'!$R$3*'symulacje godzinowe'!$N$3*(E5972-D5972)^2*'symulacje godzinowe'!$P$3/1000</f>
        <v>7.1252506655999984E-3</v>
      </c>
      <c r="K5972" s="3">
        <f t="shared" si="436"/>
        <v>-0.89086753546559982</v>
      </c>
      <c r="L5972" s="6">
        <f t="shared" si="437"/>
        <v>0</v>
      </c>
    </row>
    <row r="5973" spans="1:19" x14ac:dyDescent="0.2">
      <c r="A5973" s="2">
        <v>9</v>
      </c>
      <c r="B5973" s="2">
        <v>6</v>
      </c>
      <c r="C5973" s="2">
        <v>5971</v>
      </c>
      <c r="D5973" s="2">
        <v>17.100000000000001</v>
      </c>
      <c r="E5973" s="2">
        <v>55</v>
      </c>
      <c r="F5973" s="1">
        <f t="shared" si="435"/>
        <v>50</v>
      </c>
      <c r="G5973" s="2">
        <v>0</v>
      </c>
      <c r="H5973" s="3">
        <f>G5973/1000*'symulacje godzinowe'!$N$3*'symulacje godzinowe'!$Q$3*'symulacje godzinowe'!$R$3</f>
        <v>0</v>
      </c>
      <c r="I5973" s="3">
        <f>'symulacje godzinowe'!$R$3*'symulacje godzinowe'!$N$3*(E5973-D5973)*'symulacje godzinowe'!$O$3/1000</f>
        <v>0.9131406179999999</v>
      </c>
      <c r="J5973" s="3">
        <f>'symulacje godzinowe'!$R$3*'symulacje godzinowe'!$N$3*(E5973-D5973)^2*'symulacje godzinowe'!$P$3/1000</f>
        <v>7.5166760735999993E-3</v>
      </c>
      <c r="K5973" s="3">
        <f t="shared" si="436"/>
        <v>-0.92065729407359986</v>
      </c>
      <c r="L5973" s="6">
        <f t="shared" si="437"/>
        <v>0</v>
      </c>
    </row>
    <row r="5974" spans="1:19" x14ac:dyDescent="0.2">
      <c r="A5974" s="2">
        <v>9</v>
      </c>
      <c r="B5974" s="2">
        <v>6</v>
      </c>
      <c r="C5974" s="2">
        <v>5972</v>
      </c>
      <c r="D5974" s="2">
        <v>16</v>
      </c>
      <c r="E5974" s="2">
        <v>55</v>
      </c>
      <c r="F5974" s="1">
        <f t="shared" si="435"/>
        <v>50</v>
      </c>
      <c r="G5974" s="2">
        <v>0</v>
      </c>
      <c r="H5974" s="3">
        <f>G5974/1000*'symulacje godzinowe'!$N$3*'symulacje godzinowe'!$Q$3*'symulacje godzinowe'!$R$3</f>
        <v>0</v>
      </c>
      <c r="I5974" s="3">
        <f>'symulacje godzinowe'!$R$3*'symulacje godzinowe'!$N$3*(E5974-D5974)*'symulacje godzinowe'!$O$3/1000</f>
        <v>0.93964338000000003</v>
      </c>
      <c r="J5974" s="3">
        <f>'symulacje godzinowe'!$R$3*'symulacje godzinowe'!$N$3*(E5974-D5974)^2*'symulacje godzinowe'!$P$3/1000</f>
        <v>7.9593321600000006E-3</v>
      </c>
      <c r="K5974" s="3">
        <f t="shared" si="436"/>
        <v>-0.94760271216000003</v>
      </c>
      <c r="L5974" s="6">
        <f t="shared" si="437"/>
        <v>0</v>
      </c>
    </row>
    <row r="5975" spans="1:19" x14ac:dyDescent="0.2">
      <c r="A5975" s="2">
        <v>9</v>
      </c>
      <c r="B5975" s="2">
        <v>6</v>
      </c>
      <c r="C5975" s="2">
        <v>5973</v>
      </c>
      <c r="D5975" s="2">
        <v>14.8</v>
      </c>
      <c r="E5975" s="2">
        <v>55</v>
      </c>
      <c r="F5975" s="1">
        <f t="shared" si="435"/>
        <v>50</v>
      </c>
      <c r="G5975" s="2">
        <v>0</v>
      </c>
      <c r="H5975" s="3">
        <f>G5975/1000*'symulacje godzinowe'!$N$3*'symulacje godzinowe'!$Q$3*'symulacje godzinowe'!$R$3</f>
        <v>0</v>
      </c>
      <c r="I5975" s="3">
        <f>'symulacje godzinowe'!$R$3*'symulacje godzinowe'!$N$3*(E5975-D5975)*'symulacje godzinowe'!$O$3/1000</f>
        <v>0.96855548400000002</v>
      </c>
      <c r="J5975" s="3">
        <f>'symulacje godzinowe'!$R$3*'symulacje godzinowe'!$N$3*(E5975-D5975)^2*'symulacje godzinowe'!$P$3/1000</f>
        <v>8.4566726783999995E-3</v>
      </c>
      <c r="K5975" s="3">
        <f t="shared" si="436"/>
        <v>-0.97701215667840002</v>
      </c>
      <c r="L5975" s="6">
        <f t="shared" si="437"/>
        <v>0</v>
      </c>
    </row>
    <row r="5976" spans="1:19" x14ac:dyDescent="0.2">
      <c r="A5976" s="2">
        <v>9</v>
      </c>
      <c r="B5976" s="2">
        <v>6</v>
      </c>
      <c r="C5976" s="2">
        <v>5974</v>
      </c>
      <c r="D5976" s="2">
        <v>13.7</v>
      </c>
      <c r="E5976" s="2">
        <v>55</v>
      </c>
      <c r="F5976" s="1">
        <f t="shared" si="435"/>
        <v>50</v>
      </c>
      <c r="G5976" s="2">
        <v>0</v>
      </c>
      <c r="H5976" s="3">
        <f>G5976/1000*'symulacje godzinowe'!$N$3*'symulacje godzinowe'!$Q$3*'symulacje godzinowe'!$R$3</f>
        <v>0</v>
      </c>
      <c r="I5976" s="3">
        <f>'symulacje godzinowe'!$R$3*'symulacje godzinowe'!$N$3*(E5976-D5976)*'symulacje godzinowe'!$O$3/1000</f>
        <v>0.99505824599999981</v>
      </c>
      <c r="J5976" s="3">
        <f>'symulacje godzinowe'!$R$3*'symulacje godzinowe'!$N$3*(E5976-D5976)^2*'symulacje godzinowe'!$P$3/1000</f>
        <v>8.9258075423999991E-3</v>
      </c>
      <c r="K5976" s="3">
        <f t="shared" si="436"/>
        <v>-1.0039840535423998</v>
      </c>
      <c r="L5976" s="6">
        <f t="shared" si="437"/>
        <v>0</v>
      </c>
      <c r="O5976" s="21" t="s">
        <v>33</v>
      </c>
    </row>
    <row r="5977" spans="1:19" x14ac:dyDescent="0.2">
      <c r="A5977" s="2">
        <v>9</v>
      </c>
      <c r="B5977" s="2">
        <v>6</v>
      </c>
      <c r="C5977" s="2">
        <v>5975</v>
      </c>
      <c r="D5977" s="2">
        <v>13.6</v>
      </c>
      <c r="E5977" s="2">
        <v>55</v>
      </c>
      <c r="F5977" s="1">
        <f t="shared" si="435"/>
        <v>50</v>
      </c>
      <c r="G5977" s="2">
        <v>0</v>
      </c>
      <c r="H5977" s="3">
        <f>G5977/1000*'symulacje godzinowe'!$N$3*'symulacje godzinowe'!$Q$3*'symulacje godzinowe'!$R$3</f>
        <v>0</v>
      </c>
      <c r="I5977" s="3">
        <f>'symulacje godzinowe'!$R$3*'symulacje godzinowe'!$N$3*(E5977-D5977)*'symulacje godzinowe'!$O$3/1000</f>
        <v>0.99746758799999991</v>
      </c>
      <c r="J5977" s="3">
        <f>'symulacje godzinowe'!$R$3*'symulacje godzinowe'!$N$3*(E5977-D5977)^2*'symulacje godzinowe'!$P$3/1000</f>
        <v>8.9690841215999979E-3</v>
      </c>
      <c r="K5977" s="3">
        <f t="shared" si="436"/>
        <v>-1.0064366721215998</v>
      </c>
      <c r="L5977" s="6">
        <f t="shared" si="437"/>
        <v>0</v>
      </c>
      <c r="M5977" s="21" t="s">
        <v>32</v>
      </c>
      <c r="N5977" s="21" t="s">
        <v>27</v>
      </c>
      <c r="O5977" s="21" t="s">
        <v>31</v>
      </c>
      <c r="P5977" s="21" t="s">
        <v>28</v>
      </c>
      <c r="Q5977" s="21" t="s">
        <v>29</v>
      </c>
      <c r="R5977" s="21" t="s">
        <v>30</v>
      </c>
      <c r="S5977" s="21" t="s">
        <v>26</v>
      </c>
    </row>
    <row r="5978" spans="1:19" x14ac:dyDescent="0.2">
      <c r="A5978" s="2">
        <v>9</v>
      </c>
      <c r="B5978" s="2">
        <v>6</v>
      </c>
      <c r="C5978" s="2">
        <v>5976</v>
      </c>
      <c r="D5978" s="2">
        <v>13.6</v>
      </c>
      <c r="E5978" s="2">
        <v>55</v>
      </c>
      <c r="F5978" s="1">
        <f t="shared" si="435"/>
        <v>50</v>
      </c>
      <c r="G5978" s="2">
        <v>0</v>
      </c>
      <c r="H5978" s="3">
        <f>G5978/1000*'symulacje godzinowe'!$N$3*'symulacje godzinowe'!$Q$3*'symulacje godzinowe'!$R$3</f>
        <v>0</v>
      </c>
      <c r="I5978" s="3">
        <f>'symulacje godzinowe'!$R$3*'symulacje godzinowe'!$N$3*(E5978-D5978)*'symulacje godzinowe'!$O$3/1000</f>
        <v>0.99746758799999991</v>
      </c>
      <c r="J5978" s="3">
        <f>'symulacje godzinowe'!$R$3*'symulacje godzinowe'!$N$3*(E5978-D5978)^2*'symulacje godzinowe'!$P$3/1000</f>
        <v>8.9690841215999979E-3</v>
      </c>
      <c r="K5978" s="3">
        <f t="shared" si="436"/>
        <v>-1.0064366721215998</v>
      </c>
      <c r="L5978" s="10">
        <f>SUM(L5955:L5977)</f>
        <v>31537.934122104001</v>
      </c>
      <c r="M5978" s="19">
        <f>(L5954-4.187*$N$7*$O$7*(F5978-10))*((L5954-4.187*$N$7*$O$7*(F5978-10))&gt;0)</f>
        <v>237.51567865569086</v>
      </c>
      <c r="N5978" s="19">
        <f>M5978/4.187/(F5978-10)*(M5978&gt;0)</f>
        <v>1.4181733858113854</v>
      </c>
      <c r="O5978" s="19">
        <f>$P$7-0.5*$N$7*$O$7</f>
        <v>100</v>
      </c>
      <c r="P5978" s="19">
        <f>IF(N5978&lt;O5978,N5978,O5978)</f>
        <v>1.4181733858113854</v>
      </c>
      <c r="Q5978" s="19">
        <f>L5978/4.187/(F5978-10)+P5978</f>
        <v>189.72683186505665</v>
      </c>
      <c r="R5978" s="19" t="b">
        <f>Q5978&gt;$N$7*$O$7</f>
        <v>0</v>
      </c>
      <c r="S5978" s="19">
        <f>IF(R5978,(F5978-10)/(50-10),(F5978-10)/(50-10)*Q5978/$N$7/$O$7)</f>
        <v>0.94863415932528328</v>
      </c>
    </row>
    <row r="5979" spans="1:19" x14ac:dyDescent="0.2">
      <c r="A5979" s="2">
        <v>9</v>
      </c>
      <c r="B5979" s="2">
        <v>7</v>
      </c>
      <c r="C5979" s="2">
        <v>5977</v>
      </c>
      <c r="D5979" s="2">
        <v>13.5</v>
      </c>
      <c r="E5979" s="2">
        <v>55</v>
      </c>
      <c r="F5979" s="1">
        <f t="shared" si="435"/>
        <v>50</v>
      </c>
      <c r="G5979" s="2">
        <v>0</v>
      </c>
      <c r="H5979" s="3">
        <f>G5979/1000*'symulacje godzinowe'!$N$3*'symulacje godzinowe'!$Q$3*'symulacje godzinowe'!$R$3</f>
        <v>0</v>
      </c>
      <c r="I5979" s="3">
        <f>'symulacje godzinowe'!$R$3*'symulacje godzinowe'!$N$3*(E5979-D5979)*'symulacje godzinowe'!$O$3/1000</f>
        <v>0.99987693</v>
      </c>
      <c r="J5979" s="3">
        <f>'symulacje godzinowe'!$R$3*'symulacje godzinowe'!$N$3*(E5979-D5979)^2*'symulacje godzinowe'!$P$3/1000</f>
        <v>9.012465360000001E-3</v>
      </c>
      <c r="K5979" s="3">
        <f t="shared" si="436"/>
        <v>-1.00888939536</v>
      </c>
      <c r="L5979" s="6">
        <f>K5979*(K5979&gt;0)*3600</f>
        <v>0</v>
      </c>
    </row>
    <row r="5980" spans="1:19" x14ac:dyDescent="0.2">
      <c r="A5980" s="2">
        <v>9</v>
      </c>
      <c r="B5980" s="2">
        <v>7</v>
      </c>
      <c r="C5980" s="2">
        <v>5978</v>
      </c>
      <c r="D5980" s="2">
        <v>12.5</v>
      </c>
      <c r="E5980" s="2">
        <v>55</v>
      </c>
      <c r="F5980" s="1">
        <f t="shared" si="435"/>
        <v>50</v>
      </c>
      <c r="G5980" s="2">
        <v>0</v>
      </c>
      <c r="H5980" s="3">
        <f>G5980/1000*'symulacje godzinowe'!$N$3*'symulacje godzinowe'!$Q$3*'symulacje godzinowe'!$R$3</f>
        <v>0</v>
      </c>
      <c r="I5980" s="3">
        <f>'symulacje godzinowe'!$R$3*'symulacje godzinowe'!$N$3*(E5980-D5980)*'symulacje godzinowe'!$O$3/1000</f>
        <v>1.0239703499999999</v>
      </c>
      <c r="J5980" s="3">
        <f>'symulacje godzinowe'!$R$3*'symulacje godzinowe'!$N$3*(E5980-D5980)^2*'symulacje godzinowe'!$P$3/1000</f>
        <v>9.4520339999999998E-3</v>
      </c>
      <c r="K5980" s="3">
        <f t="shared" si="436"/>
        <v>-1.0334223839999999</v>
      </c>
      <c r="L5980" s="6">
        <f t="shared" ref="L5980:L6001" si="438">K5980*(K5980&gt;0)*3600</f>
        <v>0</v>
      </c>
    </row>
    <row r="5981" spans="1:19" x14ac:dyDescent="0.2">
      <c r="A5981" s="2">
        <v>9</v>
      </c>
      <c r="B5981" s="2">
        <v>7</v>
      </c>
      <c r="C5981" s="2">
        <v>5979</v>
      </c>
      <c r="D5981" s="2">
        <v>11.6</v>
      </c>
      <c r="E5981" s="2">
        <v>55</v>
      </c>
      <c r="F5981" s="1">
        <f t="shared" si="435"/>
        <v>50</v>
      </c>
      <c r="G5981" s="2">
        <v>0</v>
      </c>
      <c r="H5981" s="3">
        <f>G5981/1000*'symulacje godzinowe'!$N$3*'symulacje godzinowe'!$Q$3*'symulacje godzinowe'!$R$3</f>
        <v>0</v>
      </c>
      <c r="I5981" s="3">
        <f>'symulacje godzinowe'!$R$3*'symulacje godzinowe'!$N$3*(E5981-D5981)*'symulacje godzinowe'!$O$3/1000</f>
        <v>1.0456544279999997</v>
      </c>
      <c r="J5981" s="3">
        <f>'symulacje godzinowe'!$R$3*'symulacje godzinowe'!$N$3*(E5981-D5981)^2*'symulacje godzinowe'!$P$3/1000</f>
        <v>9.8565941375999989E-3</v>
      </c>
      <c r="K5981" s="3">
        <f t="shared" si="436"/>
        <v>-1.0555110221375998</v>
      </c>
      <c r="L5981" s="6">
        <f t="shared" si="438"/>
        <v>0</v>
      </c>
    </row>
    <row r="5982" spans="1:19" x14ac:dyDescent="0.2">
      <c r="A5982" s="2">
        <v>9</v>
      </c>
      <c r="B5982" s="2">
        <v>7</v>
      </c>
      <c r="C5982" s="2">
        <v>5980</v>
      </c>
      <c r="D5982" s="2">
        <v>10.6</v>
      </c>
      <c r="E5982" s="2">
        <v>55</v>
      </c>
      <c r="F5982" s="1">
        <f t="shared" si="435"/>
        <v>50</v>
      </c>
      <c r="G5982" s="2">
        <v>0</v>
      </c>
      <c r="H5982" s="3">
        <f>G5982/1000*'symulacje godzinowe'!$N$3*'symulacje godzinowe'!$Q$3*'symulacje godzinowe'!$R$3</f>
        <v>0</v>
      </c>
      <c r="I5982" s="3">
        <f>'symulacje godzinowe'!$R$3*'symulacje godzinowe'!$N$3*(E5982-D5982)*'symulacje godzinowe'!$O$3/1000</f>
        <v>1.069747848</v>
      </c>
      <c r="J5982" s="3">
        <f>'symulacje godzinowe'!$R$3*'symulacje godzinowe'!$N$3*(E5982-D5982)^2*'symulacje godzinowe'!$P$3/1000</f>
        <v>1.0316048025599999E-2</v>
      </c>
      <c r="K5982" s="3">
        <f t="shared" si="436"/>
        <v>-1.0800638960255999</v>
      </c>
      <c r="L5982" s="6">
        <f t="shared" si="438"/>
        <v>0</v>
      </c>
    </row>
    <row r="5983" spans="1:19" x14ac:dyDescent="0.2">
      <c r="A5983" s="2">
        <v>9</v>
      </c>
      <c r="B5983" s="2">
        <v>7</v>
      </c>
      <c r="C5983" s="2">
        <v>5981</v>
      </c>
      <c r="D5983" s="2">
        <v>11.2</v>
      </c>
      <c r="E5983" s="2">
        <v>55</v>
      </c>
      <c r="F5983" s="1">
        <f t="shared" si="435"/>
        <v>50</v>
      </c>
      <c r="G5983" s="2">
        <v>0</v>
      </c>
      <c r="H5983" s="3">
        <f>G5983/1000*'symulacje godzinowe'!$N$3*'symulacje godzinowe'!$Q$3*'symulacje godzinowe'!$R$3</f>
        <v>0</v>
      </c>
      <c r="I5983" s="3">
        <f>'symulacje godzinowe'!$R$3*'symulacje godzinowe'!$N$3*(E5983-D5983)*'symulacje godzinowe'!$O$3/1000</f>
        <v>1.0552917959999997</v>
      </c>
      <c r="J5983" s="3">
        <f>'symulacje godzinowe'!$R$3*'symulacje godzinowe'!$N$3*(E5983-D5983)^2*'symulacje godzinowe'!$P$3/1000</f>
        <v>1.0039119782399998E-2</v>
      </c>
      <c r="K5983" s="3">
        <f t="shared" si="436"/>
        <v>-1.0653309157823996</v>
      </c>
      <c r="L5983" s="6">
        <f t="shared" si="438"/>
        <v>0</v>
      </c>
    </row>
    <row r="5984" spans="1:19" x14ac:dyDescent="0.2">
      <c r="A5984" s="2">
        <v>9</v>
      </c>
      <c r="B5984" s="2">
        <v>7</v>
      </c>
      <c r="C5984" s="2">
        <v>5982</v>
      </c>
      <c r="D5984" s="2">
        <v>11.7</v>
      </c>
      <c r="E5984" s="2">
        <v>55</v>
      </c>
      <c r="F5984" s="1">
        <f t="shared" si="435"/>
        <v>50</v>
      </c>
      <c r="G5984" s="2">
        <v>58.2</v>
      </c>
      <c r="H5984" s="3">
        <f>G5984/1000*'symulacje godzinowe'!$N$3*'symulacje godzinowe'!$Q$3*'symulacje godzinowe'!$R$3</f>
        <v>0.25728829019999999</v>
      </c>
      <c r="I5984" s="3">
        <f>'symulacje godzinowe'!$R$3*'symulacje godzinowe'!$N$3*(E5984-D5984)*'symulacje godzinowe'!$O$3/1000</f>
        <v>1.043245086</v>
      </c>
      <c r="J5984" s="3">
        <f>'symulacje godzinowe'!$R$3*'symulacje godzinowe'!$N$3*(E5984-D5984)^2*'symulacje godzinowe'!$P$3/1000</f>
        <v>9.8112243743999974E-3</v>
      </c>
      <c r="K5984" s="3">
        <f t="shared" si="436"/>
        <v>-0.79576802017439996</v>
      </c>
      <c r="L5984" s="6">
        <f t="shared" si="438"/>
        <v>0</v>
      </c>
    </row>
    <row r="5985" spans="1:15" x14ac:dyDescent="0.2">
      <c r="A5985" s="2">
        <v>9</v>
      </c>
      <c r="B5985" s="2">
        <v>7</v>
      </c>
      <c r="C5985" s="2">
        <v>5983</v>
      </c>
      <c r="D5985" s="2">
        <v>12.3</v>
      </c>
      <c r="E5985" s="2">
        <v>55</v>
      </c>
      <c r="F5985" s="1">
        <f t="shared" si="435"/>
        <v>50</v>
      </c>
      <c r="G5985" s="2">
        <v>168.8</v>
      </c>
      <c r="H5985" s="3">
        <f>G5985/1000*'symulacje godzinowe'!$N$3*'symulacje godzinowe'!$Q$3*'symulacje godzinowe'!$R$3</f>
        <v>0.74622445680000005</v>
      </c>
      <c r="I5985" s="3">
        <f>'symulacje godzinowe'!$R$3*'symulacje godzinowe'!$N$3*(E5985-D5985)*'symulacje godzinowe'!$O$3/1000</f>
        <v>1.0287890339999999</v>
      </c>
      <c r="J5985" s="3">
        <f>'symulacje godzinowe'!$R$3*'symulacje godzinowe'!$N$3*(E5985-D5985)^2*'symulacje godzinowe'!$P$3/1000</f>
        <v>9.5412036384000011E-3</v>
      </c>
      <c r="K5985" s="3">
        <f t="shared" si="436"/>
        <v>-0.29210578083839983</v>
      </c>
      <c r="L5985" s="6">
        <f t="shared" si="438"/>
        <v>0</v>
      </c>
    </row>
    <row r="5986" spans="1:15" x14ac:dyDescent="0.2">
      <c r="A5986" s="2">
        <v>9</v>
      </c>
      <c r="B5986" s="2">
        <v>7</v>
      </c>
      <c r="C5986" s="2">
        <v>5984</v>
      </c>
      <c r="D5986" s="2">
        <v>14.2</v>
      </c>
      <c r="E5986" s="2">
        <v>55</v>
      </c>
      <c r="F5986" s="1">
        <f t="shared" si="435"/>
        <v>50</v>
      </c>
      <c r="G5986" s="2">
        <v>291.7</v>
      </c>
      <c r="H5986" s="3">
        <f>G5986/1000*'symulacje godzinowe'!$N$3*'symulacje godzinowe'!$Q$3*'symulacje godzinowe'!$R$3</f>
        <v>1.2895359837</v>
      </c>
      <c r="I5986" s="3">
        <f>'symulacje godzinowe'!$R$3*'symulacje godzinowe'!$N$3*(E5986-D5986)*'symulacje godzinowe'!$O$3/1000</f>
        <v>0.98301153599999991</v>
      </c>
      <c r="J5986" s="3">
        <f>'symulacje godzinowe'!$R$3*'symulacje godzinowe'!$N$3*(E5986-D5986)^2*'symulacje godzinowe'!$P$3/1000</f>
        <v>8.7109945343999996E-3</v>
      </c>
      <c r="K5986" s="3">
        <f t="shared" si="436"/>
        <v>0.29781345316560009</v>
      </c>
      <c r="L5986" s="6">
        <f t="shared" si="438"/>
        <v>1072.1284313961603</v>
      </c>
    </row>
    <row r="5987" spans="1:15" x14ac:dyDescent="0.2">
      <c r="A5987" s="2">
        <v>9</v>
      </c>
      <c r="B5987" s="2">
        <v>7</v>
      </c>
      <c r="C5987" s="2">
        <v>5985</v>
      </c>
      <c r="D5987" s="2">
        <v>16.100000000000001</v>
      </c>
      <c r="E5987" s="2">
        <v>55</v>
      </c>
      <c r="F5987" s="1">
        <f t="shared" si="435"/>
        <v>50</v>
      </c>
      <c r="G5987" s="2">
        <v>412.8</v>
      </c>
      <c r="H5987" s="3">
        <f>G5987/1000*'symulacje godzinowe'!$N$3*'symulacje godzinowe'!$Q$3*'symulacje godzinowe'!$R$3</f>
        <v>1.8248901408</v>
      </c>
      <c r="I5987" s="3">
        <f>'symulacje godzinowe'!$R$3*'symulacje godzinowe'!$N$3*(E5987-D5987)*'symulacje godzinowe'!$O$3/1000</f>
        <v>0.93723403799999994</v>
      </c>
      <c r="J5987" s="3">
        <f>'symulacje godzinowe'!$R$3*'symulacje godzinowe'!$N$3*(E5987-D5987)^2*'symulacje godzinowe'!$P$3/1000</f>
        <v>7.9185674015999977E-3</v>
      </c>
      <c r="K5987" s="3">
        <f t="shared" si="436"/>
        <v>0.87973753539840005</v>
      </c>
      <c r="L5987" s="6">
        <f t="shared" si="438"/>
        <v>3167.0551274342401</v>
      </c>
    </row>
    <row r="5988" spans="1:15" x14ac:dyDescent="0.2">
      <c r="A5988" s="2">
        <v>9</v>
      </c>
      <c r="B5988" s="2">
        <v>7</v>
      </c>
      <c r="C5988" s="2">
        <v>5986</v>
      </c>
      <c r="D5988" s="2">
        <v>18</v>
      </c>
      <c r="E5988" s="2">
        <v>55</v>
      </c>
      <c r="F5988" s="1">
        <f t="shared" si="435"/>
        <v>50</v>
      </c>
      <c r="G5988" s="2">
        <v>527.70000000000005</v>
      </c>
      <c r="H5988" s="3">
        <f>G5988/1000*'symulacje godzinowe'!$N$3*'symulacje godzinowe'!$Q$3*'symulacje godzinowe'!$R$3</f>
        <v>2.3328355797000002</v>
      </c>
      <c r="I5988" s="3">
        <f>'symulacje godzinowe'!$R$3*'symulacje godzinowe'!$N$3*(E5988-D5988)*'symulacje godzinowe'!$O$3/1000</f>
        <v>0.89145653999999985</v>
      </c>
      <c r="J5988" s="3">
        <f>'symulacje godzinowe'!$R$3*'symulacje godzinowe'!$N$3*(E5988-D5988)^2*'symulacje godzinowe'!$P$3/1000</f>
        <v>7.1639222399999996E-3</v>
      </c>
      <c r="K5988" s="3">
        <f t="shared" si="436"/>
        <v>1.4342151174600004</v>
      </c>
      <c r="L5988" s="6">
        <f t="shared" si="438"/>
        <v>5163.1744228560019</v>
      </c>
    </row>
    <row r="5989" spans="1:15" x14ac:dyDescent="0.2">
      <c r="A5989" s="2">
        <v>9</v>
      </c>
      <c r="B5989" s="2">
        <v>7</v>
      </c>
      <c r="C5989" s="2">
        <v>5987</v>
      </c>
      <c r="D5989" s="2">
        <v>19.2</v>
      </c>
      <c r="E5989" s="2">
        <v>55</v>
      </c>
      <c r="F5989" s="1">
        <f t="shared" si="435"/>
        <v>50</v>
      </c>
      <c r="G5989" s="2">
        <v>611.29999999999995</v>
      </c>
      <c r="H5989" s="3">
        <f>G5989/1000*'symulacje godzinowe'!$N$3*'symulacje godzinowe'!$Q$3*'symulacje godzinowe'!$R$3</f>
        <v>2.7024111992999997</v>
      </c>
      <c r="I5989" s="3">
        <f>'symulacje godzinowe'!$R$3*'symulacje godzinowe'!$N$3*(E5989-D5989)*'symulacje godzinowe'!$O$3/1000</f>
        <v>0.86254443599999986</v>
      </c>
      <c r="J5989" s="3">
        <f>'symulacje godzinowe'!$R$3*'symulacje godzinowe'!$N$3*(E5989-D5989)^2*'symulacje godzinowe'!$P$3/1000</f>
        <v>6.7067708543999986E-3</v>
      </c>
      <c r="K5989" s="3">
        <f t="shared" si="436"/>
        <v>1.8331599924455999</v>
      </c>
      <c r="L5989" s="6">
        <f t="shared" si="438"/>
        <v>6599.3759728041596</v>
      </c>
    </row>
    <row r="5990" spans="1:15" x14ac:dyDescent="0.2">
      <c r="A5990" s="2">
        <v>9</v>
      </c>
      <c r="B5990" s="2">
        <v>7</v>
      </c>
      <c r="C5990" s="2">
        <v>5988</v>
      </c>
      <c r="D5990" s="2">
        <v>20.399999999999999</v>
      </c>
      <c r="E5990" s="2">
        <v>55</v>
      </c>
      <c r="F5990" s="1">
        <f t="shared" si="435"/>
        <v>50</v>
      </c>
      <c r="G5990" s="2">
        <v>591.29999999999995</v>
      </c>
      <c r="H5990" s="3">
        <f>G5990/1000*'symulacje godzinowe'!$N$3*'symulacje godzinowe'!$Q$3*'symulacje godzinowe'!$R$3</f>
        <v>2.6139959792999998</v>
      </c>
      <c r="I5990" s="3">
        <f>'symulacje godzinowe'!$R$3*'symulacje godzinowe'!$N$3*(E5990-D5990)*'symulacje godzinowe'!$O$3/1000</f>
        <v>0.83363233199999998</v>
      </c>
      <c r="J5990" s="3">
        <f>'symulacje godzinowe'!$R$3*'symulacje godzinowe'!$N$3*(E5990-D5990)^2*'symulacje godzinowe'!$P$3/1000</f>
        <v>6.2646903935999997E-3</v>
      </c>
      <c r="K5990" s="3">
        <f t="shared" si="436"/>
        <v>1.7740989569063998</v>
      </c>
      <c r="L5990" s="6">
        <f t="shared" si="438"/>
        <v>6386.7562448630397</v>
      </c>
    </row>
    <row r="5991" spans="1:15" x14ac:dyDescent="0.2">
      <c r="A5991" s="2">
        <v>9</v>
      </c>
      <c r="B5991" s="2">
        <v>7</v>
      </c>
      <c r="C5991" s="2">
        <v>5989</v>
      </c>
      <c r="D5991" s="2">
        <v>21.6</v>
      </c>
      <c r="E5991" s="2">
        <v>55</v>
      </c>
      <c r="F5991" s="1">
        <f t="shared" si="435"/>
        <v>50</v>
      </c>
      <c r="G5991" s="2">
        <v>547.29999999999995</v>
      </c>
      <c r="H5991" s="3">
        <f>G5991/1000*'symulacje godzinowe'!$N$3*'symulacje godzinowe'!$Q$3*'symulacje godzinowe'!$R$3</f>
        <v>2.4194824953</v>
      </c>
      <c r="I5991" s="3">
        <f>'symulacje godzinowe'!$R$3*'symulacje godzinowe'!$N$3*(E5991-D5991)*'symulacje godzinowe'!$O$3/1000</f>
        <v>0.80472022799999987</v>
      </c>
      <c r="J5991" s="3">
        <f>'symulacje godzinowe'!$R$3*'symulacje godzinowe'!$N$3*(E5991-D5991)^2*'symulacje godzinowe'!$P$3/1000</f>
        <v>5.8376808575999984E-3</v>
      </c>
      <c r="K5991" s="3">
        <f t="shared" si="436"/>
        <v>1.6089245864424002</v>
      </c>
      <c r="L5991" s="6">
        <f t="shared" si="438"/>
        <v>5792.1285111926409</v>
      </c>
    </row>
    <row r="5992" spans="1:15" x14ac:dyDescent="0.2">
      <c r="A5992" s="2">
        <v>9</v>
      </c>
      <c r="B5992" s="2">
        <v>7</v>
      </c>
      <c r="C5992" s="2">
        <v>5990</v>
      </c>
      <c r="D5992" s="2">
        <v>21.1</v>
      </c>
      <c r="E5992" s="2">
        <v>55</v>
      </c>
      <c r="F5992" s="1">
        <f t="shared" si="435"/>
        <v>50</v>
      </c>
      <c r="G5992" s="2">
        <v>412.7</v>
      </c>
      <c r="H5992" s="3">
        <f>G5992/1000*'symulacje godzinowe'!$N$3*'symulacje godzinowe'!$Q$3*'symulacje godzinowe'!$R$3</f>
        <v>1.8244480647000003</v>
      </c>
      <c r="I5992" s="3">
        <f>'symulacje godzinowe'!$R$3*'symulacje godzinowe'!$N$3*(E5992-D5992)*'symulacje godzinowe'!$O$3/1000</f>
        <v>0.81676693799999989</v>
      </c>
      <c r="J5992" s="3">
        <f>'symulacje godzinowe'!$R$3*'symulacje godzinowe'!$N$3*(E5992-D5992)^2*'symulacje godzinowe'!$P$3/1000</f>
        <v>6.0137699615999988E-3</v>
      </c>
      <c r="K5992" s="3">
        <f t="shared" si="436"/>
        <v>1.0016673567384005</v>
      </c>
      <c r="L5992" s="6">
        <f t="shared" si="438"/>
        <v>3606.0024842582416</v>
      </c>
    </row>
    <row r="5993" spans="1:15" x14ac:dyDescent="0.2">
      <c r="A5993" s="2">
        <v>9</v>
      </c>
      <c r="B5993" s="2">
        <v>7</v>
      </c>
      <c r="C5993" s="2">
        <v>5991</v>
      </c>
      <c r="D5993" s="2">
        <v>20.7</v>
      </c>
      <c r="E5993" s="2">
        <v>55</v>
      </c>
      <c r="F5993" s="1">
        <f t="shared" si="435"/>
        <v>50</v>
      </c>
      <c r="G5993" s="2">
        <v>243.2</v>
      </c>
      <c r="H5993" s="3">
        <f>G5993/1000*'symulacje godzinowe'!$N$3*'symulacje godzinowe'!$Q$3*'symulacje godzinowe'!$R$3</f>
        <v>1.0751290752</v>
      </c>
      <c r="I5993" s="3">
        <f>'symulacje godzinowe'!$R$3*'symulacje godzinowe'!$N$3*(E5993-D5993)*'symulacje godzinowe'!$O$3/1000</f>
        <v>0.82640430599999992</v>
      </c>
      <c r="J5993" s="3">
        <f>'symulacje godzinowe'!$R$3*'symulacje godzinowe'!$N$3*(E5993-D5993)^2*'symulacje godzinowe'!$P$3/1000</f>
        <v>6.1565251103999977E-3</v>
      </c>
      <c r="K5993" s="3">
        <f t="shared" si="436"/>
        <v>0.24256824408960009</v>
      </c>
      <c r="L5993" s="6">
        <f t="shared" si="438"/>
        <v>873.24567872256034</v>
      </c>
    </row>
    <row r="5994" spans="1:15" x14ac:dyDescent="0.2">
      <c r="A5994" s="2">
        <v>9</v>
      </c>
      <c r="B5994" s="2">
        <v>7</v>
      </c>
      <c r="C5994" s="2">
        <v>5992</v>
      </c>
      <c r="D5994" s="2">
        <v>20.2</v>
      </c>
      <c r="E5994" s="2">
        <v>55</v>
      </c>
      <c r="F5994" s="1">
        <f t="shared" si="435"/>
        <v>50</v>
      </c>
      <c r="G5994" s="2">
        <v>127.9</v>
      </c>
      <c r="H5994" s="3">
        <f>G5994/1000*'symulacje godzinowe'!$N$3*'symulacje godzinowe'!$Q$3*'symulacje godzinowe'!$R$3</f>
        <v>0.56541533190000015</v>
      </c>
      <c r="I5994" s="3">
        <f>'symulacje godzinowe'!$R$3*'symulacje godzinowe'!$N$3*(E5994-D5994)*'symulacje godzinowe'!$O$3/1000</f>
        <v>0.83845101599999972</v>
      </c>
      <c r="J5994" s="3">
        <f>'symulacje godzinowe'!$R$3*'symulacje godzinowe'!$N$3*(E5994-D5994)^2*'symulacje godzinowe'!$P$3/1000</f>
        <v>6.3373238783999983E-3</v>
      </c>
      <c r="K5994" s="3">
        <f t="shared" si="436"/>
        <v>-0.27937300797839959</v>
      </c>
      <c r="L5994" s="6">
        <f t="shared" si="438"/>
        <v>0</v>
      </c>
    </row>
    <row r="5995" spans="1:15" x14ac:dyDescent="0.2">
      <c r="A5995" s="2">
        <v>9</v>
      </c>
      <c r="B5995" s="2">
        <v>7</v>
      </c>
      <c r="C5995" s="2">
        <v>5993</v>
      </c>
      <c r="D5995" s="2">
        <v>19</v>
      </c>
      <c r="E5995" s="2">
        <v>55</v>
      </c>
      <c r="F5995" s="1">
        <f t="shared" si="435"/>
        <v>50</v>
      </c>
      <c r="G5995" s="2">
        <v>79.099999999999994</v>
      </c>
      <c r="H5995" s="3">
        <f>G5995/1000*'symulacje godzinowe'!$N$3*'symulacje godzinowe'!$Q$3*'symulacje godzinowe'!$R$3</f>
        <v>0.34968219509999998</v>
      </c>
      <c r="I5995" s="3">
        <f>'symulacje godzinowe'!$R$3*'symulacje godzinowe'!$N$3*(E5995-D5995)*'symulacje godzinowe'!$O$3/1000</f>
        <v>0.86736311999999993</v>
      </c>
      <c r="J5995" s="3">
        <f>'symulacje godzinowe'!$R$3*'symulacje godzinowe'!$N$3*(E5995-D5995)^2*'symulacje godzinowe'!$P$3/1000</f>
        <v>6.78191616E-3</v>
      </c>
      <c r="K5995" s="3">
        <f t="shared" si="436"/>
        <v>-0.52446284105999996</v>
      </c>
      <c r="L5995" s="6">
        <f t="shared" si="438"/>
        <v>0</v>
      </c>
    </row>
    <row r="5996" spans="1:15" x14ac:dyDescent="0.2">
      <c r="A5996" s="2">
        <v>9</v>
      </c>
      <c r="B5996" s="2">
        <v>7</v>
      </c>
      <c r="C5996" s="2">
        <v>5994</v>
      </c>
      <c r="D5996" s="2">
        <v>17.8</v>
      </c>
      <c r="E5996" s="2">
        <v>55</v>
      </c>
      <c r="F5996" s="1">
        <f t="shared" si="435"/>
        <v>50</v>
      </c>
      <c r="G5996" s="2">
        <v>0</v>
      </c>
      <c r="H5996" s="3">
        <f>G5996/1000*'symulacje godzinowe'!$N$3*'symulacje godzinowe'!$Q$3*'symulacje godzinowe'!$R$3</f>
        <v>0</v>
      </c>
      <c r="I5996" s="3">
        <f>'symulacje godzinowe'!$R$3*'symulacje godzinowe'!$N$3*(E5996-D5996)*'symulacje godzinowe'!$O$3/1000</f>
        <v>0.89627522399999993</v>
      </c>
      <c r="J5996" s="3">
        <f>'symulacje godzinowe'!$R$3*'symulacje godzinowe'!$N$3*(E5996-D5996)^2*'symulacje godzinowe'!$P$3/1000</f>
        <v>7.2415793664000003E-3</v>
      </c>
      <c r="K5996" s="3">
        <f t="shared" si="436"/>
        <v>-0.90351680336639995</v>
      </c>
      <c r="L5996" s="6">
        <f t="shared" si="438"/>
        <v>0</v>
      </c>
    </row>
    <row r="5997" spans="1:15" x14ac:dyDescent="0.2">
      <c r="A5997" s="2">
        <v>9</v>
      </c>
      <c r="B5997" s="2">
        <v>7</v>
      </c>
      <c r="C5997" s="2">
        <v>5995</v>
      </c>
      <c r="D5997" s="2">
        <v>16.600000000000001</v>
      </c>
      <c r="E5997" s="2">
        <v>55</v>
      </c>
      <c r="F5997" s="1">
        <f t="shared" si="435"/>
        <v>50</v>
      </c>
      <c r="G5997" s="2">
        <v>0</v>
      </c>
      <c r="H5997" s="3">
        <f>G5997/1000*'symulacje godzinowe'!$N$3*'symulacje godzinowe'!$Q$3*'symulacje godzinowe'!$R$3</f>
        <v>0</v>
      </c>
      <c r="I5997" s="3">
        <f>'symulacje godzinowe'!$R$3*'symulacje godzinowe'!$N$3*(E5997-D5997)*'symulacje godzinowe'!$O$3/1000</f>
        <v>0.92518732799999992</v>
      </c>
      <c r="J5997" s="3">
        <f>'symulacje godzinowe'!$R$3*'symulacje godzinowe'!$N$3*(E5997-D5997)^2*'symulacje godzinowe'!$P$3/1000</f>
        <v>7.7163134976000001E-3</v>
      </c>
      <c r="K5997" s="3">
        <f t="shared" si="436"/>
        <v>-0.93290364149759997</v>
      </c>
      <c r="L5997" s="6">
        <f t="shared" si="438"/>
        <v>0</v>
      </c>
    </row>
    <row r="5998" spans="1:15" x14ac:dyDescent="0.2">
      <c r="A5998" s="2">
        <v>9</v>
      </c>
      <c r="B5998" s="2">
        <v>7</v>
      </c>
      <c r="C5998" s="2">
        <v>5996</v>
      </c>
      <c r="D5998" s="2">
        <v>16.2</v>
      </c>
      <c r="E5998" s="2">
        <v>55</v>
      </c>
      <c r="F5998" s="1">
        <f t="shared" si="435"/>
        <v>50</v>
      </c>
      <c r="G5998" s="2">
        <v>0</v>
      </c>
      <c r="H5998" s="3">
        <f>G5998/1000*'symulacje godzinowe'!$N$3*'symulacje godzinowe'!$Q$3*'symulacje godzinowe'!$R$3</f>
        <v>0</v>
      </c>
      <c r="I5998" s="3">
        <f>'symulacje godzinowe'!$R$3*'symulacje godzinowe'!$N$3*(E5998-D5998)*'symulacje godzinowe'!$O$3/1000</f>
        <v>0.93482469599999984</v>
      </c>
      <c r="J5998" s="3">
        <f>'symulacje godzinowe'!$R$3*'symulacje godzinowe'!$N$3*(E5998-D5998)^2*'symulacje godzinowe'!$P$3/1000</f>
        <v>7.8779073023999991E-3</v>
      </c>
      <c r="K5998" s="3">
        <f t="shared" si="436"/>
        <v>-0.94270260330239986</v>
      </c>
      <c r="L5998" s="6">
        <f t="shared" si="438"/>
        <v>0</v>
      </c>
    </row>
    <row r="5999" spans="1:15" x14ac:dyDescent="0.2">
      <c r="A5999" s="2">
        <v>9</v>
      </c>
      <c r="B5999" s="2">
        <v>7</v>
      </c>
      <c r="C5999" s="2">
        <v>5997</v>
      </c>
      <c r="D5999" s="2">
        <v>15.8</v>
      </c>
      <c r="E5999" s="2">
        <v>55</v>
      </c>
      <c r="F5999" s="1">
        <f t="shared" si="435"/>
        <v>50</v>
      </c>
      <c r="G5999" s="2">
        <v>0</v>
      </c>
      <c r="H5999" s="3">
        <f>G5999/1000*'symulacje godzinowe'!$N$3*'symulacje godzinowe'!$Q$3*'symulacje godzinowe'!$R$3</f>
        <v>0</v>
      </c>
      <c r="I5999" s="3">
        <f>'symulacje godzinowe'!$R$3*'symulacje godzinowe'!$N$3*(E5999-D5999)*'symulacje godzinowe'!$O$3/1000</f>
        <v>0.9444620640000001</v>
      </c>
      <c r="J5999" s="3">
        <f>'symulacje godzinowe'!$R$3*'symulacje godzinowe'!$N$3*(E5999-D5999)^2*'symulacje godzinowe'!$P$3/1000</f>
        <v>8.0411756544000006E-3</v>
      </c>
      <c r="K5999" s="3">
        <f t="shared" si="436"/>
        <v>-0.95250323965440009</v>
      </c>
      <c r="L5999" s="6">
        <f t="shared" si="438"/>
        <v>0</v>
      </c>
    </row>
    <row r="6000" spans="1:15" x14ac:dyDescent="0.2">
      <c r="A6000" s="2">
        <v>9</v>
      </c>
      <c r="B6000" s="2">
        <v>7</v>
      </c>
      <c r="C6000" s="2">
        <v>5998</v>
      </c>
      <c r="D6000" s="2">
        <v>15.4</v>
      </c>
      <c r="E6000" s="2">
        <v>55</v>
      </c>
      <c r="F6000" s="1">
        <f t="shared" si="435"/>
        <v>50</v>
      </c>
      <c r="G6000" s="2">
        <v>0</v>
      </c>
      <c r="H6000" s="3">
        <f>G6000/1000*'symulacje godzinowe'!$N$3*'symulacje godzinowe'!$Q$3*'symulacje godzinowe'!$R$3</f>
        <v>0</v>
      </c>
      <c r="I6000" s="3">
        <f>'symulacje godzinowe'!$R$3*'symulacje godzinowe'!$N$3*(E6000-D6000)*'symulacje godzinowe'!$O$3/1000</f>
        <v>0.95409943200000003</v>
      </c>
      <c r="J6000" s="3">
        <f>'symulacje godzinowe'!$R$3*'symulacje godzinowe'!$N$3*(E6000-D6000)^2*'symulacje godzinowe'!$P$3/1000</f>
        <v>8.206118553600001E-3</v>
      </c>
      <c r="K6000" s="3">
        <f t="shared" si="436"/>
        <v>-0.96230555055360001</v>
      </c>
      <c r="L6000" s="6">
        <f t="shared" si="438"/>
        <v>0</v>
      </c>
      <c r="O6000" s="21" t="s">
        <v>33</v>
      </c>
    </row>
    <row r="6001" spans="1:19" x14ac:dyDescent="0.2">
      <c r="A6001" s="2">
        <v>9</v>
      </c>
      <c r="B6001" s="2">
        <v>7</v>
      </c>
      <c r="C6001" s="2">
        <v>5999</v>
      </c>
      <c r="D6001" s="2">
        <v>15.1</v>
      </c>
      <c r="E6001" s="2">
        <v>55</v>
      </c>
      <c r="F6001" s="1">
        <f t="shared" si="435"/>
        <v>50</v>
      </c>
      <c r="G6001" s="2">
        <v>0</v>
      </c>
      <c r="H6001" s="3">
        <f>G6001/1000*'symulacje godzinowe'!$N$3*'symulacje godzinowe'!$Q$3*'symulacje godzinowe'!$R$3</f>
        <v>0</v>
      </c>
      <c r="I6001" s="3">
        <f>'symulacje godzinowe'!$R$3*'symulacje godzinowe'!$N$3*(E6001-D6001)*'symulacje godzinowe'!$O$3/1000</f>
        <v>0.96132745799999986</v>
      </c>
      <c r="J6001" s="3">
        <f>'symulacje godzinowe'!$R$3*'symulacje godzinowe'!$N$3*(E6001-D6001)^2*'symulacje godzinowe'!$P$3/1000</f>
        <v>8.3309246496000005E-3</v>
      </c>
      <c r="K6001" s="3">
        <f t="shared" si="436"/>
        <v>-0.9696583826495998</v>
      </c>
      <c r="L6001" s="6">
        <f t="shared" si="438"/>
        <v>0</v>
      </c>
      <c r="M6001" s="21" t="s">
        <v>32</v>
      </c>
      <c r="N6001" s="21" t="s">
        <v>27</v>
      </c>
      <c r="O6001" s="21" t="s">
        <v>31</v>
      </c>
      <c r="P6001" s="21" t="s">
        <v>28</v>
      </c>
      <c r="Q6001" s="21" t="s">
        <v>29</v>
      </c>
      <c r="R6001" s="21" t="s">
        <v>30</v>
      </c>
      <c r="S6001" s="21" t="s">
        <v>26</v>
      </c>
    </row>
    <row r="6002" spans="1:19" x14ac:dyDescent="0.2">
      <c r="A6002" s="2">
        <v>9</v>
      </c>
      <c r="B6002" s="2">
        <v>7</v>
      </c>
      <c r="C6002" s="2">
        <v>6000</v>
      </c>
      <c r="D6002" s="2">
        <v>14.7</v>
      </c>
      <c r="E6002" s="2">
        <v>55</v>
      </c>
      <c r="F6002" s="1">
        <f t="shared" si="435"/>
        <v>50</v>
      </c>
      <c r="G6002" s="2">
        <v>0</v>
      </c>
      <c r="H6002" s="3">
        <f>G6002/1000*'symulacje godzinowe'!$N$3*'symulacje godzinowe'!$Q$3*'symulacje godzinowe'!$R$3</f>
        <v>0</v>
      </c>
      <c r="I6002" s="3">
        <f>'symulacje godzinowe'!$R$3*'symulacje godzinowe'!$N$3*(E6002-D6002)*'symulacje godzinowe'!$O$3/1000</f>
        <v>0.97096482599999978</v>
      </c>
      <c r="J6002" s="3">
        <f>'symulacje godzinowe'!$R$3*'symulacje godzinowe'!$N$3*(E6002-D6002)^2*'symulacje godzinowe'!$P$3/1000</f>
        <v>8.4987980063999987E-3</v>
      </c>
      <c r="K6002" s="3">
        <f t="shared" si="436"/>
        <v>-0.97946362400639975</v>
      </c>
      <c r="L6002" s="10">
        <f>SUM(L5979:L6001)</f>
        <v>32659.866873527048</v>
      </c>
      <c r="M6002" s="19">
        <f>(L5978-4.187*$N$7*$O$7*(F6002-10))*((L5978-4.187*$N$7*$O$7*(F6002-10))&gt;0)</f>
        <v>0</v>
      </c>
      <c r="N6002" s="19">
        <f>M6002/4.187/(F6002-10)*(M6002&gt;0)</f>
        <v>0</v>
      </c>
      <c r="O6002" s="19">
        <f>$P$7-0.5*$N$7*$O$7</f>
        <v>100</v>
      </c>
      <c r="P6002" s="19">
        <f>IF(N6002&lt;O6002,N6002,O6002)</f>
        <v>0</v>
      </c>
      <c r="Q6002" s="19">
        <f>L6002/4.187/(F6002-10)+P6002</f>
        <v>195.00756432724532</v>
      </c>
      <c r="R6002" s="19" t="b">
        <f>Q6002&gt;$N$7*$O$7</f>
        <v>0</v>
      </c>
      <c r="S6002" s="19">
        <f>IF(R6002,(F6002-10)/(50-10),(F6002-10)/(50-10)*Q6002/$N$7/$O$7)</f>
        <v>0.97503782163622654</v>
      </c>
    </row>
    <row r="6003" spans="1:19" x14ac:dyDescent="0.2">
      <c r="A6003" s="2">
        <v>9</v>
      </c>
      <c r="B6003" s="2">
        <v>8</v>
      </c>
      <c r="C6003" s="2">
        <v>6001</v>
      </c>
      <c r="D6003" s="2">
        <v>14.4</v>
      </c>
      <c r="E6003" s="2">
        <v>55</v>
      </c>
      <c r="F6003" s="1">
        <f t="shared" si="435"/>
        <v>50</v>
      </c>
      <c r="G6003" s="2">
        <v>0</v>
      </c>
      <c r="H6003" s="3">
        <f>G6003/1000*'symulacje godzinowe'!$N$3*'symulacje godzinowe'!$Q$3*'symulacje godzinowe'!$R$3</f>
        <v>0</v>
      </c>
      <c r="I6003" s="3">
        <f>'symulacje godzinowe'!$R$3*'symulacje godzinowe'!$N$3*(E6003-D6003)*'symulacje godzinowe'!$O$3/1000</f>
        <v>0.97819285199999995</v>
      </c>
      <c r="J6003" s="3">
        <f>'symulacje godzinowe'!$R$3*'symulacje godzinowe'!$N$3*(E6003-D6003)^2*'symulacje godzinowe'!$P$3/1000</f>
        <v>8.6258019456000017E-3</v>
      </c>
      <c r="K6003" s="3">
        <f t="shared" si="436"/>
        <v>-0.98681865394559998</v>
      </c>
      <c r="L6003" s="6">
        <f>K6003*(K6003&gt;0)*3600</f>
        <v>0</v>
      </c>
    </row>
    <row r="6004" spans="1:19" x14ac:dyDescent="0.2">
      <c r="A6004" s="2">
        <v>9</v>
      </c>
      <c r="B6004" s="2">
        <v>8</v>
      </c>
      <c r="C6004" s="2">
        <v>6002</v>
      </c>
      <c r="D6004" s="2">
        <v>13.9</v>
      </c>
      <c r="E6004" s="2">
        <v>55</v>
      </c>
      <c r="F6004" s="1">
        <f t="shared" si="435"/>
        <v>50</v>
      </c>
      <c r="G6004" s="2">
        <v>0</v>
      </c>
      <c r="H6004" s="3">
        <f>G6004/1000*'symulacje godzinowe'!$N$3*'symulacje godzinowe'!$Q$3*'symulacje godzinowe'!$R$3</f>
        <v>0</v>
      </c>
      <c r="I6004" s="3">
        <f>'symulacje godzinowe'!$R$3*'symulacje godzinowe'!$N$3*(E6004-D6004)*'symulacje godzinowe'!$O$3/1000</f>
        <v>0.99023956199999996</v>
      </c>
      <c r="J6004" s="3">
        <f>'symulacje godzinowe'!$R$3*'symulacje godzinowe'!$N$3*(E6004-D6004)^2*'symulacje godzinowe'!$P$3/1000</f>
        <v>8.839568361599999E-3</v>
      </c>
      <c r="K6004" s="3">
        <f t="shared" si="436"/>
        <v>-0.99907913036160001</v>
      </c>
      <c r="L6004" s="6">
        <f t="shared" ref="L6004:L6025" si="439">K6004*(K6004&gt;0)*3600</f>
        <v>0</v>
      </c>
    </row>
    <row r="6005" spans="1:19" x14ac:dyDescent="0.2">
      <c r="A6005" s="2">
        <v>9</v>
      </c>
      <c r="B6005" s="2">
        <v>8</v>
      </c>
      <c r="C6005" s="2">
        <v>6003</v>
      </c>
      <c r="D6005" s="2">
        <v>13.3</v>
      </c>
      <c r="E6005" s="2">
        <v>55</v>
      </c>
      <c r="F6005" s="1">
        <f t="shared" si="435"/>
        <v>50</v>
      </c>
      <c r="G6005" s="2">
        <v>0</v>
      </c>
      <c r="H6005" s="3">
        <f>G6005/1000*'symulacje godzinowe'!$N$3*'symulacje godzinowe'!$Q$3*'symulacje godzinowe'!$R$3</f>
        <v>0</v>
      </c>
      <c r="I6005" s="3">
        <f>'symulacje godzinowe'!$R$3*'symulacje godzinowe'!$N$3*(E6005-D6005)*'symulacje godzinowe'!$O$3/1000</f>
        <v>1.0046956140000001</v>
      </c>
      <c r="J6005" s="3">
        <f>'symulacje godzinowe'!$R$3*'symulacje godzinowe'!$N$3*(E6005-D6005)^2*'symulacje godzinowe'!$P$3/1000</f>
        <v>9.0995418144000015E-3</v>
      </c>
      <c r="K6005" s="3">
        <f t="shared" si="436"/>
        <v>-1.0137951558144001</v>
      </c>
      <c r="L6005" s="6">
        <f t="shared" si="439"/>
        <v>0</v>
      </c>
    </row>
    <row r="6006" spans="1:19" x14ac:dyDescent="0.2">
      <c r="A6006" s="2">
        <v>9</v>
      </c>
      <c r="B6006" s="2">
        <v>8</v>
      </c>
      <c r="C6006" s="2">
        <v>6004</v>
      </c>
      <c r="D6006" s="2">
        <v>12.8</v>
      </c>
      <c r="E6006" s="2">
        <v>55</v>
      </c>
      <c r="F6006" s="1">
        <f t="shared" si="435"/>
        <v>50</v>
      </c>
      <c r="G6006" s="2">
        <v>0</v>
      </c>
      <c r="H6006" s="3">
        <f>G6006/1000*'symulacje godzinowe'!$N$3*'symulacje godzinowe'!$Q$3*'symulacje godzinowe'!$R$3</f>
        <v>0</v>
      </c>
      <c r="I6006" s="3">
        <f>'symulacje godzinowe'!$R$3*'symulacje godzinowe'!$N$3*(E6006-D6006)*'symulacje godzinowe'!$O$3/1000</f>
        <v>1.016742324</v>
      </c>
      <c r="J6006" s="3">
        <f>'symulacje godzinowe'!$R$3*'symulacje godzinowe'!$N$3*(E6006-D6006)^2*'symulacje godzinowe'!$P$3/1000</f>
        <v>9.3190644864000003E-3</v>
      </c>
      <c r="K6006" s="3">
        <f t="shared" si="436"/>
        <v>-1.0260613884864001</v>
      </c>
      <c r="L6006" s="6">
        <f t="shared" si="439"/>
        <v>0</v>
      </c>
    </row>
    <row r="6007" spans="1:19" x14ac:dyDescent="0.2">
      <c r="A6007" s="2">
        <v>9</v>
      </c>
      <c r="B6007" s="2">
        <v>8</v>
      </c>
      <c r="C6007" s="2">
        <v>6005</v>
      </c>
      <c r="D6007" s="2">
        <v>12.8</v>
      </c>
      <c r="E6007" s="2">
        <v>55</v>
      </c>
      <c r="F6007" s="1">
        <f t="shared" si="435"/>
        <v>50</v>
      </c>
      <c r="G6007" s="2">
        <v>0</v>
      </c>
      <c r="H6007" s="3">
        <f>G6007/1000*'symulacje godzinowe'!$N$3*'symulacje godzinowe'!$Q$3*'symulacje godzinowe'!$R$3</f>
        <v>0</v>
      </c>
      <c r="I6007" s="3">
        <f>'symulacje godzinowe'!$R$3*'symulacje godzinowe'!$N$3*(E6007-D6007)*'symulacje godzinowe'!$O$3/1000</f>
        <v>1.016742324</v>
      </c>
      <c r="J6007" s="3">
        <f>'symulacje godzinowe'!$R$3*'symulacje godzinowe'!$N$3*(E6007-D6007)^2*'symulacje godzinowe'!$P$3/1000</f>
        <v>9.3190644864000003E-3</v>
      </c>
      <c r="K6007" s="3">
        <f t="shared" si="436"/>
        <v>-1.0260613884864001</v>
      </c>
      <c r="L6007" s="6">
        <f t="shared" si="439"/>
        <v>0</v>
      </c>
    </row>
    <row r="6008" spans="1:19" x14ac:dyDescent="0.2">
      <c r="A6008" s="2">
        <v>9</v>
      </c>
      <c r="B6008" s="2">
        <v>8</v>
      </c>
      <c r="C6008" s="2">
        <v>6006</v>
      </c>
      <c r="D6008" s="2">
        <v>12.8</v>
      </c>
      <c r="E6008" s="2">
        <v>55</v>
      </c>
      <c r="F6008" s="1">
        <f t="shared" si="435"/>
        <v>50</v>
      </c>
      <c r="G6008" s="2">
        <v>39.5</v>
      </c>
      <c r="H6008" s="3">
        <f>G6008/1000*'symulacje godzinowe'!$N$3*'symulacje godzinowe'!$Q$3*'symulacje godzinowe'!$R$3</f>
        <v>0.17462005950000004</v>
      </c>
      <c r="I6008" s="3">
        <f>'symulacje godzinowe'!$R$3*'symulacje godzinowe'!$N$3*(E6008-D6008)*'symulacje godzinowe'!$O$3/1000</f>
        <v>1.016742324</v>
      </c>
      <c r="J6008" s="3">
        <f>'symulacje godzinowe'!$R$3*'symulacje godzinowe'!$N$3*(E6008-D6008)^2*'symulacje godzinowe'!$P$3/1000</f>
        <v>9.3190644864000003E-3</v>
      </c>
      <c r="K6008" s="3">
        <f t="shared" si="436"/>
        <v>-0.8514413289863999</v>
      </c>
      <c r="L6008" s="6">
        <f t="shared" si="439"/>
        <v>0</v>
      </c>
    </row>
    <row r="6009" spans="1:19" x14ac:dyDescent="0.2">
      <c r="A6009" s="2">
        <v>9</v>
      </c>
      <c r="B6009" s="2">
        <v>8</v>
      </c>
      <c r="C6009" s="2">
        <v>6007</v>
      </c>
      <c r="D6009" s="2">
        <v>12.8</v>
      </c>
      <c r="E6009" s="2">
        <v>55</v>
      </c>
      <c r="F6009" s="1">
        <f t="shared" si="435"/>
        <v>50</v>
      </c>
      <c r="G6009" s="2">
        <v>40.799999999999997</v>
      </c>
      <c r="H6009" s="3">
        <f>G6009/1000*'symulacje godzinowe'!$N$3*'symulacje godzinowe'!$Q$3*'symulacje godzinowe'!$R$3</f>
        <v>0.18036704879999998</v>
      </c>
      <c r="I6009" s="3">
        <f>'symulacje godzinowe'!$R$3*'symulacje godzinowe'!$N$3*(E6009-D6009)*'symulacje godzinowe'!$O$3/1000</f>
        <v>1.016742324</v>
      </c>
      <c r="J6009" s="3">
        <f>'symulacje godzinowe'!$R$3*'symulacje godzinowe'!$N$3*(E6009-D6009)^2*'symulacje godzinowe'!$P$3/1000</f>
        <v>9.3190644864000003E-3</v>
      </c>
      <c r="K6009" s="3">
        <f t="shared" si="436"/>
        <v>-0.84569433968639995</v>
      </c>
      <c r="L6009" s="6">
        <f t="shared" si="439"/>
        <v>0</v>
      </c>
    </row>
    <row r="6010" spans="1:19" x14ac:dyDescent="0.2">
      <c r="A6010" s="2">
        <v>9</v>
      </c>
      <c r="B6010" s="2">
        <v>8</v>
      </c>
      <c r="C6010" s="2">
        <v>6008</v>
      </c>
      <c r="D6010" s="2">
        <v>14.2</v>
      </c>
      <c r="E6010" s="2">
        <v>55</v>
      </c>
      <c r="F6010" s="1">
        <f t="shared" si="435"/>
        <v>50</v>
      </c>
      <c r="G6010" s="2">
        <v>227.5</v>
      </c>
      <c r="H6010" s="3">
        <f>G6010/1000*'symulacje godzinowe'!$N$3*'symulacje godzinowe'!$Q$3*'symulacje godzinowe'!$R$3</f>
        <v>1.0057231275</v>
      </c>
      <c r="I6010" s="3">
        <f>'symulacje godzinowe'!$R$3*'symulacje godzinowe'!$N$3*(E6010-D6010)*'symulacje godzinowe'!$O$3/1000</f>
        <v>0.98301153599999991</v>
      </c>
      <c r="J6010" s="3">
        <f>'symulacje godzinowe'!$R$3*'symulacje godzinowe'!$N$3*(E6010-D6010)^2*'symulacje godzinowe'!$P$3/1000</f>
        <v>8.7109945343999996E-3</v>
      </c>
      <c r="K6010" s="3">
        <f t="shared" si="436"/>
        <v>1.4000596965600128E-2</v>
      </c>
      <c r="L6010" s="6">
        <f t="shared" si="439"/>
        <v>50.402149076160462</v>
      </c>
    </row>
    <row r="6011" spans="1:19" x14ac:dyDescent="0.2">
      <c r="A6011" s="2">
        <v>9</v>
      </c>
      <c r="B6011" s="2">
        <v>8</v>
      </c>
      <c r="C6011" s="2">
        <v>6009</v>
      </c>
      <c r="D6011" s="2">
        <v>15.5</v>
      </c>
      <c r="E6011" s="2">
        <v>55</v>
      </c>
      <c r="F6011" s="1">
        <f t="shared" si="435"/>
        <v>50</v>
      </c>
      <c r="G6011" s="2">
        <v>383.4</v>
      </c>
      <c r="H6011" s="3">
        <f>G6011/1000*'symulacje godzinowe'!$N$3*'symulacje godzinowe'!$Q$3*'symulacje godzinowe'!$R$3</f>
        <v>1.6949197673999996</v>
      </c>
      <c r="I6011" s="3">
        <f>'symulacje godzinowe'!$R$3*'symulacje godzinowe'!$N$3*(E6011-D6011)*'symulacje godzinowe'!$O$3/1000</f>
        <v>0.95169008999999993</v>
      </c>
      <c r="J6011" s="3">
        <f>'symulacje godzinowe'!$R$3*'symulacje godzinowe'!$N$3*(E6011-D6011)^2*'symulacje godzinowe'!$P$3/1000</f>
        <v>8.1647258399999995E-3</v>
      </c>
      <c r="K6011" s="3">
        <f t="shared" si="436"/>
        <v>0.73506495155999962</v>
      </c>
      <c r="L6011" s="6">
        <f t="shared" si="439"/>
        <v>2646.2338256159987</v>
      </c>
    </row>
    <row r="6012" spans="1:19" x14ac:dyDescent="0.2">
      <c r="A6012" s="2">
        <v>9</v>
      </c>
      <c r="B6012" s="2">
        <v>8</v>
      </c>
      <c r="C6012" s="2">
        <v>6010</v>
      </c>
      <c r="D6012" s="2">
        <v>16.899999999999999</v>
      </c>
      <c r="E6012" s="2">
        <v>55</v>
      </c>
      <c r="F6012" s="1">
        <f t="shared" ref="F6012:F6075" si="440">E6012-5</f>
        <v>50</v>
      </c>
      <c r="G6012" s="2">
        <v>820.7</v>
      </c>
      <c r="H6012" s="3">
        <f>G6012/1000*'symulacje godzinowe'!$N$3*'symulacje godzinowe'!$Q$3*'symulacje godzinowe'!$R$3</f>
        <v>3.6281185527000002</v>
      </c>
      <c r="I6012" s="3">
        <f>'symulacje godzinowe'!$R$3*'symulacje godzinowe'!$N$3*(E6012-D6012)*'symulacje godzinowe'!$O$3/1000</f>
        <v>0.91795930199999998</v>
      </c>
      <c r="J6012" s="3">
        <f>'symulacje godzinowe'!$R$3*'symulacje godzinowe'!$N$3*(E6012-D6012)^2*'symulacje godzinowe'!$P$3/1000</f>
        <v>7.5962170656E-3</v>
      </c>
      <c r="K6012" s="3">
        <f t="shared" ref="K6012:K6075" si="441">H6012-I6012-J6012</f>
        <v>2.7025630336344002</v>
      </c>
      <c r="L6012" s="6">
        <f t="shared" si="439"/>
        <v>9729.2269210838404</v>
      </c>
    </row>
    <row r="6013" spans="1:19" x14ac:dyDescent="0.2">
      <c r="A6013" s="2">
        <v>9</v>
      </c>
      <c r="B6013" s="2">
        <v>8</v>
      </c>
      <c r="C6013" s="2">
        <v>6011</v>
      </c>
      <c r="D6013" s="2">
        <v>18.7</v>
      </c>
      <c r="E6013" s="2">
        <v>55</v>
      </c>
      <c r="F6013" s="1">
        <f t="shared" si="440"/>
        <v>50</v>
      </c>
      <c r="G6013" s="2">
        <v>722.4</v>
      </c>
      <c r="H6013" s="3">
        <f>G6013/1000*'symulacje godzinowe'!$N$3*'symulacje godzinowe'!$Q$3*'symulacje godzinowe'!$R$3</f>
        <v>3.1935577463999998</v>
      </c>
      <c r="I6013" s="3">
        <f>'symulacje godzinowe'!$R$3*'symulacje godzinowe'!$N$3*(E6013-D6013)*'symulacje godzinowe'!$O$3/1000</f>
        <v>0.87459114599999987</v>
      </c>
      <c r="J6013" s="3">
        <f>'symulacje godzinowe'!$R$3*'symulacje godzinowe'!$N$3*(E6013-D6013)^2*'symulacje godzinowe'!$P$3/1000</f>
        <v>6.8954190623999991E-3</v>
      </c>
      <c r="K6013" s="3">
        <f t="shared" si="441"/>
        <v>2.3120711813376</v>
      </c>
      <c r="L6013" s="6">
        <f t="shared" si="439"/>
        <v>8323.4562528153601</v>
      </c>
    </row>
    <row r="6014" spans="1:19" x14ac:dyDescent="0.2">
      <c r="A6014" s="2">
        <v>9</v>
      </c>
      <c r="B6014" s="2">
        <v>8</v>
      </c>
      <c r="C6014" s="2">
        <v>6012</v>
      </c>
      <c r="D6014" s="2">
        <v>20.6</v>
      </c>
      <c r="E6014" s="2">
        <v>55</v>
      </c>
      <c r="F6014" s="1">
        <f t="shared" si="440"/>
        <v>50</v>
      </c>
      <c r="G6014" s="2">
        <v>751.2</v>
      </c>
      <c r="H6014" s="3">
        <f>G6014/1000*'symulacje godzinowe'!$N$3*'symulacje godzinowe'!$Q$3*'symulacje godzinowe'!$R$3</f>
        <v>3.3208756632000007</v>
      </c>
      <c r="I6014" s="3">
        <f>'symulacje godzinowe'!$R$3*'symulacje godzinowe'!$N$3*(E6014-D6014)*'symulacje godzinowe'!$O$3/1000</f>
        <v>0.82881364799999979</v>
      </c>
      <c r="J6014" s="3">
        <f>'symulacje godzinowe'!$R$3*'symulacje godzinowe'!$N$3*(E6014-D6014)^2*'symulacje godzinowe'!$P$3/1000</f>
        <v>6.1924755455999986E-3</v>
      </c>
      <c r="K6014" s="3">
        <f t="shared" si="441"/>
        <v>2.4858695396544008</v>
      </c>
      <c r="L6014" s="6">
        <f t="shared" si="439"/>
        <v>8949.1303427558432</v>
      </c>
    </row>
    <row r="6015" spans="1:19" x14ac:dyDescent="0.2">
      <c r="A6015" s="2">
        <v>9</v>
      </c>
      <c r="B6015" s="2">
        <v>8</v>
      </c>
      <c r="C6015" s="2">
        <v>6013</v>
      </c>
      <c r="D6015" s="2">
        <v>22.4</v>
      </c>
      <c r="E6015" s="2">
        <v>55</v>
      </c>
      <c r="F6015" s="1">
        <f t="shared" si="440"/>
        <v>50</v>
      </c>
      <c r="G6015" s="2">
        <v>585.6</v>
      </c>
      <c r="H6015" s="3">
        <f>G6015/1000*'symulacje godzinowe'!$N$3*'symulacje godzinowe'!$Q$3*'symulacje godzinowe'!$R$3</f>
        <v>2.5887976416000003</v>
      </c>
      <c r="I6015" s="3">
        <f>'symulacje godzinowe'!$R$3*'symulacje godzinowe'!$N$3*(E6015-D6015)*'symulacje godzinowe'!$O$3/1000</f>
        <v>0.78544549199999991</v>
      </c>
      <c r="J6015" s="3">
        <f>'symulacje godzinowe'!$R$3*'symulacje godzinowe'!$N$3*(E6015-D6015)^2*'symulacje godzinowe'!$P$3/1000</f>
        <v>5.5613805695999994E-3</v>
      </c>
      <c r="K6015" s="3">
        <f t="shared" si="441"/>
        <v>1.7977907690304002</v>
      </c>
      <c r="L6015" s="6">
        <f t="shared" si="439"/>
        <v>6472.0467685094409</v>
      </c>
    </row>
    <row r="6016" spans="1:19" x14ac:dyDescent="0.2">
      <c r="A6016" s="2">
        <v>9</v>
      </c>
      <c r="B6016" s="2">
        <v>8</v>
      </c>
      <c r="C6016" s="2">
        <v>6014</v>
      </c>
      <c r="D6016" s="2">
        <v>22.7</v>
      </c>
      <c r="E6016" s="2">
        <v>55</v>
      </c>
      <c r="F6016" s="1">
        <f t="shared" si="440"/>
        <v>50</v>
      </c>
      <c r="G6016" s="2">
        <v>487.2</v>
      </c>
      <c r="H6016" s="3">
        <f>G6016/1000*'symulacje godzinowe'!$N$3*'symulacje godzinowe'!$Q$3*'symulacje godzinowe'!$R$3</f>
        <v>2.1537947592000002</v>
      </c>
      <c r="I6016" s="3">
        <f>'symulacje godzinowe'!$R$3*'symulacje godzinowe'!$N$3*(E6016-D6016)*'symulacje godzinowe'!$O$3/1000</f>
        <v>0.77821746599999986</v>
      </c>
      <c r="J6016" s="3">
        <f>'symulacje godzinowe'!$R$3*'symulacje godzinowe'!$N$3*(E6016-D6016)^2*'symulacje godzinowe'!$P$3/1000</f>
        <v>5.4594948383999984E-3</v>
      </c>
      <c r="K6016" s="3">
        <f t="shared" si="441"/>
        <v>1.3701177983616004</v>
      </c>
      <c r="L6016" s="6">
        <f t="shared" si="439"/>
        <v>4932.4240741017611</v>
      </c>
    </row>
    <row r="6017" spans="1:19" x14ac:dyDescent="0.2">
      <c r="A6017" s="2">
        <v>9</v>
      </c>
      <c r="B6017" s="2">
        <v>8</v>
      </c>
      <c r="C6017" s="2">
        <v>6015</v>
      </c>
      <c r="D6017" s="2">
        <v>22.9</v>
      </c>
      <c r="E6017" s="2">
        <v>55</v>
      </c>
      <c r="F6017" s="1">
        <f t="shared" si="440"/>
        <v>50</v>
      </c>
      <c r="G6017" s="2">
        <v>343</v>
      </c>
      <c r="H6017" s="3">
        <f>G6017/1000*'symulacje godzinowe'!$N$3*'symulacje godzinowe'!$Q$3*'symulacje godzinowe'!$R$3</f>
        <v>1.5163210230000002</v>
      </c>
      <c r="I6017" s="3">
        <f>'symulacje godzinowe'!$R$3*'symulacje godzinowe'!$N$3*(E6017-D6017)*'symulacje godzinowe'!$O$3/1000</f>
        <v>0.77339878200000001</v>
      </c>
      <c r="J6017" s="3">
        <f>'symulacje godzinowe'!$R$3*'symulacje godzinowe'!$N$3*(E6017-D6017)^2*'symulacje godzinowe'!$P$3/1000</f>
        <v>5.3920943136000002E-3</v>
      </c>
      <c r="K6017" s="3">
        <f t="shared" si="441"/>
        <v>0.73753014668640016</v>
      </c>
      <c r="L6017" s="6">
        <f t="shared" si="439"/>
        <v>2655.1085280710404</v>
      </c>
    </row>
    <row r="6018" spans="1:19" x14ac:dyDescent="0.2">
      <c r="A6018" s="2">
        <v>9</v>
      </c>
      <c r="B6018" s="2">
        <v>8</v>
      </c>
      <c r="C6018" s="2">
        <v>6016</v>
      </c>
      <c r="D6018" s="2">
        <v>23.2</v>
      </c>
      <c r="E6018" s="2">
        <v>55</v>
      </c>
      <c r="F6018" s="1">
        <f t="shared" si="440"/>
        <v>50</v>
      </c>
      <c r="G6018" s="2">
        <v>222.2</v>
      </c>
      <c r="H6018" s="3">
        <f>G6018/1000*'symulacje godzinowe'!$N$3*'symulacje godzinowe'!$Q$3*'symulacje godzinowe'!$R$3</f>
        <v>0.98229309420000011</v>
      </c>
      <c r="I6018" s="3">
        <f>'symulacje godzinowe'!$R$3*'symulacje godzinowe'!$N$3*(E6018-D6018)*'symulacje godzinowe'!$O$3/1000</f>
        <v>0.76617075599999984</v>
      </c>
      <c r="J6018" s="3">
        <f>'symulacje godzinowe'!$R$3*'symulacje godzinowe'!$N$3*(E6018-D6018)^2*'symulacje godzinowe'!$P$3/1000</f>
        <v>5.2917784703999998E-3</v>
      </c>
      <c r="K6018" s="3">
        <f t="shared" si="441"/>
        <v>0.21083055972960027</v>
      </c>
      <c r="L6018" s="6">
        <f t="shared" si="439"/>
        <v>758.99001502656097</v>
      </c>
    </row>
    <row r="6019" spans="1:19" x14ac:dyDescent="0.2">
      <c r="A6019" s="2">
        <v>9</v>
      </c>
      <c r="B6019" s="2">
        <v>8</v>
      </c>
      <c r="C6019" s="2">
        <v>6017</v>
      </c>
      <c r="D6019" s="2">
        <v>22.1</v>
      </c>
      <c r="E6019" s="2">
        <v>55</v>
      </c>
      <c r="F6019" s="1">
        <f t="shared" si="440"/>
        <v>50</v>
      </c>
      <c r="G6019" s="2">
        <v>102.3</v>
      </c>
      <c r="H6019" s="3">
        <f>G6019/1000*'symulacje godzinowe'!$N$3*'symulacje godzinowe'!$Q$3*'symulacje godzinowe'!$R$3</f>
        <v>0.45224385030000003</v>
      </c>
      <c r="I6019" s="3">
        <f>'symulacje godzinowe'!$R$3*'symulacje godzinowe'!$N$3*(E6019-D6019)*'symulacje godzinowe'!$O$3/1000</f>
        <v>0.79267351799999997</v>
      </c>
      <c r="J6019" s="3">
        <f>'symulacje godzinowe'!$R$3*'symulacje godzinowe'!$N$3*(E6019-D6019)^2*'symulacje godzinowe'!$P$3/1000</f>
        <v>5.6642082335999992E-3</v>
      </c>
      <c r="K6019" s="3">
        <f t="shared" si="441"/>
        <v>-0.34609387593359991</v>
      </c>
      <c r="L6019" s="6">
        <f t="shared" si="439"/>
        <v>0</v>
      </c>
    </row>
    <row r="6020" spans="1:19" x14ac:dyDescent="0.2">
      <c r="A6020" s="2">
        <v>9</v>
      </c>
      <c r="B6020" s="2">
        <v>8</v>
      </c>
      <c r="C6020" s="2">
        <v>6018</v>
      </c>
      <c r="D6020" s="2">
        <v>20.9</v>
      </c>
      <c r="E6020" s="2">
        <v>55</v>
      </c>
      <c r="F6020" s="1">
        <f t="shared" si="440"/>
        <v>50</v>
      </c>
      <c r="G6020" s="2">
        <v>0</v>
      </c>
      <c r="H6020" s="3">
        <f>G6020/1000*'symulacje godzinowe'!$N$3*'symulacje godzinowe'!$Q$3*'symulacje godzinowe'!$R$3</f>
        <v>0</v>
      </c>
      <c r="I6020" s="3">
        <f>'symulacje godzinowe'!$R$3*'symulacje godzinowe'!$N$3*(E6020-D6020)*'symulacje godzinowe'!$O$3/1000</f>
        <v>0.82158562199999996</v>
      </c>
      <c r="J6020" s="3">
        <f>'symulacje godzinowe'!$R$3*'symulacje godzinowe'!$N$3*(E6020-D6020)^2*'symulacje godzinowe'!$P$3/1000</f>
        <v>6.0849382176000003E-3</v>
      </c>
      <c r="K6020" s="3">
        <f t="shared" si="441"/>
        <v>-0.82767056021759999</v>
      </c>
      <c r="L6020" s="6">
        <f t="shared" si="439"/>
        <v>0</v>
      </c>
    </row>
    <row r="6021" spans="1:19" x14ac:dyDescent="0.2">
      <c r="A6021" s="2">
        <v>9</v>
      </c>
      <c r="B6021" s="2">
        <v>8</v>
      </c>
      <c r="C6021" s="2">
        <v>6019</v>
      </c>
      <c r="D6021" s="2">
        <v>19.8</v>
      </c>
      <c r="E6021" s="2">
        <v>55</v>
      </c>
      <c r="F6021" s="1">
        <f t="shared" si="440"/>
        <v>50</v>
      </c>
      <c r="G6021" s="2">
        <v>0</v>
      </c>
      <c r="H6021" s="3">
        <f>G6021/1000*'symulacje godzinowe'!$N$3*'symulacje godzinowe'!$Q$3*'symulacje godzinowe'!$R$3</f>
        <v>0</v>
      </c>
      <c r="I6021" s="3">
        <f>'symulacje godzinowe'!$R$3*'symulacje godzinowe'!$N$3*(E6021-D6021)*'symulacje godzinowe'!$O$3/1000</f>
        <v>0.84808838399999997</v>
      </c>
      <c r="J6021" s="3">
        <f>'symulacje godzinowe'!$R$3*'symulacje godzinowe'!$N$3*(E6021-D6021)^2*'symulacje godzinowe'!$P$3/1000</f>
        <v>6.4838467584000005E-3</v>
      </c>
      <c r="K6021" s="3">
        <f t="shared" si="441"/>
        <v>-0.85457223075839994</v>
      </c>
      <c r="L6021" s="6">
        <f t="shared" si="439"/>
        <v>0</v>
      </c>
    </row>
    <row r="6022" spans="1:19" x14ac:dyDescent="0.2">
      <c r="A6022" s="2">
        <v>9</v>
      </c>
      <c r="B6022" s="2">
        <v>8</v>
      </c>
      <c r="C6022" s="2">
        <v>6020</v>
      </c>
      <c r="D6022" s="2">
        <v>19.2</v>
      </c>
      <c r="E6022" s="2">
        <v>55</v>
      </c>
      <c r="F6022" s="1">
        <f t="shared" si="440"/>
        <v>50</v>
      </c>
      <c r="G6022" s="2">
        <v>0</v>
      </c>
      <c r="H6022" s="3">
        <f>G6022/1000*'symulacje godzinowe'!$N$3*'symulacje godzinowe'!$Q$3*'symulacje godzinowe'!$R$3</f>
        <v>0</v>
      </c>
      <c r="I6022" s="3">
        <f>'symulacje godzinowe'!$R$3*'symulacje godzinowe'!$N$3*(E6022-D6022)*'symulacje godzinowe'!$O$3/1000</f>
        <v>0.86254443599999986</v>
      </c>
      <c r="J6022" s="3">
        <f>'symulacje godzinowe'!$R$3*'symulacje godzinowe'!$N$3*(E6022-D6022)^2*'symulacje godzinowe'!$P$3/1000</f>
        <v>6.7067708543999986E-3</v>
      </c>
      <c r="K6022" s="3">
        <f t="shared" si="441"/>
        <v>-0.86925120685439983</v>
      </c>
      <c r="L6022" s="6">
        <f t="shared" si="439"/>
        <v>0</v>
      </c>
    </row>
    <row r="6023" spans="1:19" x14ac:dyDescent="0.2">
      <c r="A6023" s="2">
        <v>9</v>
      </c>
      <c r="B6023" s="2">
        <v>8</v>
      </c>
      <c r="C6023" s="2">
        <v>6021</v>
      </c>
      <c r="D6023" s="2">
        <v>18.7</v>
      </c>
      <c r="E6023" s="2">
        <v>55</v>
      </c>
      <c r="F6023" s="1">
        <f t="shared" si="440"/>
        <v>50</v>
      </c>
      <c r="G6023" s="2">
        <v>0</v>
      </c>
      <c r="H6023" s="3">
        <f>G6023/1000*'symulacje godzinowe'!$N$3*'symulacje godzinowe'!$Q$3*'symulacje godzinowe'!$R$3</f>
        <v>0</v>
      </c>
      <c r="I6023" s="3">
        <f>'symulacje godzinowe'!$R$3*'symulacje godzinowe'!$N$3*(E6023-D6023)*'symulacje godzinowe'!$O$3/1000</f>
        <v>0.87459114599999987</v>
      </c>
      <c r="J6023" s="3">
        <f>'symulacje godzinowe'!$R$3*'symulacje godzinowe'!$N$3*(E6023-D6023)^2*'symulacje godzinowe'!$P$3/1000</f>
        <v>6.8954190623999991E-3</v>
      </c>
      <c r="K6023" s="3">
        <f t="shared" si="441"/>
        <v>-0.88148656506239986</v>
      </c>
      <c r="L6023" s="6">
        <f t="shared" si="439"/>
        <v>0</v>
      </c>
    </row>
    <row r="6024" spans="1:19" x14ac:dyDescent="0.2">
      <c r="A6024" s="2">
        <v>9</v>
      </c>
      <c r="B6024" s="2">
        <v>8</v>
      </c>
      <c r="C6024" s="2">
        <v>6022</v>
      </c>
      <c r="D6024" s="2">
        <v>18.100000000000001</v>
      </c>
      <c r="E6024" s="2">
        <v>55</v>
      </c>
      <c r="F6024" s="1">
        <f t="shared" si="440"/>
        <v>50</v>
      </c>
      <c r="G6024" s="2">
        <v>0</v>
      </c>
      <c r="H6024" s="3">
        <f>G6024/1000*'symulacje godzinowe'!$N$3*'symulacje godzinowe'!$Q$3*'symulacje godzinowe'!$R$3</f>
        <v>0</v>
      </c>
      <c r="I6024" s="3">
        <f>'symulacje godzinowe'!$R$3*'symulacje godzinowe'!$N$3*(E6024-D6024)*'symulacje godzinowe'!$O$3/1000</f>
        <v>0.88904719799999987</v>
      </c>
      <c r="J6024" s="3">
        <f>'symulacje godzinowe'!$R$3*'symulacje godzinowe'!$N$3*(E6024-D6024)^2*'symulacje godzinowe'!$P$3/1000</f>
        <v>7.1252506655999984E-3</v>
      </c>
      <c r="K6024" s="3">
        <f t="shared" si="441"/>
        <v>-0.89617244866559986</v>
      </c>
      <c r="L6024" s="6">
        <f t="shared" si="439"/>
        <v>0</v>
      </c>
      <c r="O6024" s="21" t="s">
        <v>33</v>
      </c>
    </row>
    <row r="6025" spans="1:19" x14ac:dyDescent="0.2">
      <c r="A6025" s="2">
        <v>9</v>
      </c>
      <c r="B6025" s="2">
        <v>8</v>
      </c>
      <c r="C6025" s="2">
        <v>6023</v>
      </c>
      <c r="D6025" s="2">
        <v>17.3</v>
      </c>
      <c r="E6025" s="2">
        <v>55</v>
      </c>
      <c r="F6025" s="1">
        <f t="shared" si="440"/>
        <v>50</v>
      </c>
      <c r="G6025" s="2">
        <v>0</v>
      </c>
      <c r="H6025" s="3">
        <f>G6025/1000*'symulacje godzinowe'!$N$3*'symulacje godzinowe'!$Q$3*'symulacje godzinowe'!$R$3</f>
        <v>0</v>
      </c>
      <c r="I6025" s="3">
        <f>'symulacje godzinowe'!$R$3*'symulacje godzinowe'!$N$3*(E6025-D6025)*'symulacje godzinowe'!$O$3/1000</f>
        <v>0.90832193400000005</v>
      </c>
      <c r="J6025" s="3">
        <f>'symulacje godzinowe'!$R$3*'symulacje godzinowe'!$N$3*(E6025-D6025)^2*'symulacje godzinowe'!$P$3/1000</f>
        <v>7.4375537184000005E-3</v>
      </c>
      <c r="K6025" s="3">
        <f t="shared" si="441"/>
        <v>-0.9157594877184001</v>
      </c>
      <c r="L6025" s="6">
        <f t="shared" si="439"/>
        <v>0</v>
      </c>
      <c r="M6025" s="21" t="s">
        <v>32</v>
      </c>
      <c r="N6025" s="21" t="s">
        <v>27</v>
      </c>
      <c r="O6025" s="21" t="s">
        <v>31</v>
      </c>
      <c r="P6025" s="21" t="s">
        <v>28</v>
      </c>
      <c r="Q6025" s="21" t="s">
        <v>29</v>
      </c>
      <c r="R6025" s="21" t="s">
        <v>30</v>
      </c>
      <c r="S6025" s="21" t="s">
        <v>26</v>
      </c>
    </row>
    <row r="6026" spans="1:19" x14ac:dyDescent="0.2">
      <c r="A6026" s="2">
        <v>9</v>
      </c>
      <c r="B6026" s="2">
        <v>8</v>
      </c>
      <c r="C6026" s="2">
        <v>6024</v>
      </c>
      <c r="D6026" s="2">
        <v>16.5</v>
      </c>
      <c r="E6026" s="2">
        <v>55</v>
      </c>
      <c r="F6026" s="1">
        <f t="shared" si="440"/>
        <v>50</v>
      </c>
      <c r="G6026" s="2">
        <v>0</v>
      </c>
      <c r="H6026" s="3">
        <f>G6026/1000*'symulacje godzinowe'!$N$3*'symulacje godzinowe'!$Q$3*'symulacje godzinowe'!$R$3</f>
        <v>0</v>
      </c>
      <c r="I6026" s="3">
        <f>'symulacje godzinowe'!$R$3*'symulacje godzinowe'!$N$3*(E6026-D6026)*'symulacje godzinowe'!$O$3/1000</f>
        <v>0.9275966699999999</v>
      </c>
      <c r="J6026" s="3">
        <f>'symulacje godzinowe'!$R$3*'symulacje godzinowe'!$N$3*(E6026-D6026)^2*'symulacje godzinowe'!$P$3/1000</f>
        <v>7.7565549600000002E-3</v>
      </c>
      <c r="K6026" s="3">
        <f t="shared" si="441"/>
        <v>-0.93535322495999995</v>
      </c>
      <c r="L6026" s="10">
        <f>SUM(L6003:L6025)</f>
        <v>44517.018877056005</v>
      </c>
      <c r="M6026" s="19">
        <f>(L6002-4.187*$N$7*$O$7*(F6026-10))*((L6002-4.187*$N$7*$O$7*(F6026-10))&gt;0)</f>
        <v>0</v>
      </c>
      <c r="N6026" s="19">
        <f>M6026/4.187/(F6026-10)*(M6026&gt;0)</f>
        <v>0</v>
      </c>
      <c r="O6026" s="19">
        <f>$P$7-0.5*$N$7*$O$7</f>
        <v>100</v>
      </c>
      <c r="P6026" s="19">
        <f>IF(N6026&lt;O6026,N6026,O6026)</f>
        <v>0</v>
      </c>
      <c r="Q6026" s="19">
        <f>L6026/4.187/(F6026-10)+P6026</f>
        <v>265.80498493584906</v>
      </c>
      <c r="R6026" s="19" t="b">
        <f>Q6026&gt;$N$7*$O$7</f>
        <v>1</v>
      </c>
      <c r="S6026" s="19">
        <f>IF(R6026,(F6026-10)/(50-10),(F6026-10)/(50-10)*Q6026/$N$7/$O$7)</f>
        <v>1</v>
      </c>
    </row>
    <row r="6027" spans="1:19" x14ac:dyDescent="0.2">
      <c r="A6027" s="2">
        <v>9</v>
      </c>
      <c r="B6027" s="2">
        <v>9</v>
      </c>
      <c r="C6027" s="2">
        <v>6025</v>
      </c>
      <c r="D6027" s="2">
        <v>15.7</v>
      </c>
      <c r="E6027" s="2">
        <v>55</v>
      </c>
      <c r="F6027" s="1">
        <f t="shared" si="440"/>
        <v>50</v>
      </c>
      <c r="G6027" s="2">
        <v>0</v>
      </c>
      <c r="H6027" s="3">
        <f>G6027/1000*'symulacje godzinowe'!$N$3*'symulacje godzinowe'!$Q$3*'symulacje godzinowe'!$R$3</f>
        <v>0</v>
      </c>
      <c r="I6027" s="3">
        <f>'symulacje godzinowe'!$R$3*'symulacje godzinowe'!$N$3*(E6027-D6027)*'symulacje godzinowe'!$O$3/1000</f>
        <v>0.94687140599999986</v>
      </c>
      <c r="J6027" s="3">
        <f>'symulacje godzinowe'!$R$3*'symulacje godzinowe'!$N$3*(E6027-D6027)^2*'symulacje godzinowe'!$P$3/1000</f>
        <v>8.0822543903999976E-3</v>
      </c>
      <c r="K6027" s="3">
        <f t="shared" si="441"/>
        <v>-0.95495366039039986</v>
      </c>
      <c r="L6027" s="6">
        <f>K6027*(K6027&gt;0)*3600</f>
        <v>0</v>
      </c>
    </row>
    <row r="6028" spans="1:19" x14ac:dyDescent="0.2">
      <c r="A6028" s="2">
        <v>9</v>
      </c>
      <c r="B6028" s="2">
        <v>9</v>
      </c>
      <c r="C6028" s="2">
        <v>6026</v>
      </c>
      <c r="D6028" s="2">
        <v>15.4</v>
      </c>
      <c r="E6028" s="2">
        <v>55</v>
      </c>
      <c r="F6028" s="1">
        <f t="shared" si="440"/>
        <v>50</v>
      </c>
      <c r="G6028" s="2">
        <v>0</v>
      </c>
      <c r="H6028" s="3">
        <f>G6028/1000*'symulacje godzinowe'!$N$3*'symulacje godzinowe'!$Q$3*'symulacje godzinowe'!$R$3</f>
        <v>0</v>
      </c>
      <c r="I6028" s="3">
        <f>'symulacje godzinowe'!$R$3*'symulacje godzinowe'!$N$3*(E6028-D6028)*'symulacje godzinowe'!$O$3/1000</f>
        <v>0.95409943200000003</v>
      </c>
      <c r="J6028" s="3">
        <f>'symulacje godzinowe'!$R$3*'symulacje godzinowe'!$N$3*(E6028-D6028)^2*'symulacje godzinowe'!$P$3/1000</f>
        <v>8.206118553600001E-3</v>
      </c>
      <c r="K6028" s="3">
        <f t="shared" si="441"/>
        <v>-0.96230555055360001</v>
      </c>
      <c r="L6028" s="6">
        <f t="shared" ref="L6028:L6049" si="442">K6028*(K6028&gt;0)*3600</f>
        <v>0</v>
      </c>
    </row>
    <row r="6029" spans="1:19" x14ac:dyDescent="0.2">
      <c r="A6029" s="2">
        <v>9</v>
      </c>
      <c r="B6029" s="2">
        <v>9</v>
      </c>
      <c r="C6029" s="2">
        <v>6027</v>
      </c>
      <c r="D6029" s="2">
        <v>15</v>
      </c>
      <c r="E6029" s="2">
        <v>55</v>
      </c>
      <c r="F6029" s="1">
        <f t="shared" si="440"/>
        <v>50</v>
      </c>
      <c r="G6029" s="2">
        <v>0</v>
      </c>
      <c r="H6029" s="3">
        <f>G6029/1000*'symulacje godzinowe'!$N$3*'symulacje godzinowe'!$Q$3*'symulacje godzinowe'!$R$3</f>
        <v>0</v>
      </c>
      <c r="I6029" s="3">
        <f>'symulacje godzinowe'!$R$3*'symulacje godzinowe'!$N$3*(E6029-D6029)*'symulacje godzinowe'!$O$3/1000</f>
        <v>0.96373679999999995</v>
      </c>
      <c r="J6029" s="3">
        <f>'symulacje godzinowe'!$R$3*'symulacje godzinowe'!$N$3*(E6029-D6029)^2*'symulacje godzinowe'!$P$3/1000</f>
        <v>8.3727359999999987E-3</v>
      </c>
      <c r="K6029" s="3">
        <f t="shared" si="441"/>
        <v>-0.97210953599999994</v>
      </c>
      <c r="L6029" s="6">
        <f t="shared" si="442"/>
        <v>0</v>
      </c>
    </row>
    <row r="6030" spans="1:19" x14ac:dyDescent="0.2">
      <c r="A6030" s="2">
        <v>9</v>
      </c>
      <c r="B6030" s="2">
        <v>9</v>
      </c>
      <c r="C6030" s="2">
        <v>6028</v>
      </c>
      <c r="D6030" s="2">
        <v>14.7</v>
      </c>
      <c r="E6030" s="2">
        <v>55</v>
      </c>
      <c r="F6030" s="1">
        <f t="shared" si="440"/>
        <v>50</v>
      </c>
      <c r="G6030" s="2">
        <v>0</v>
      </c>
      <c r="H6030" s="3">
        <f>G6030/1000*'symulacje godzinowe'!$N$3*'symulacje godzinowe'!$Q$3*'symulacje godzinowe'!$R$3</f>
        <v>0</v>
      </c>
      <c r="I6030" s="3">
        <f>'symulacje godzinowe'!$R$3*'symulacje godzinowe'!$N$3*(E6030-D6030)*'symulacje godzinowe'!$O$3/1000</f>
        <v>0.97096482599999978</v>
      </c>
      <c r="J6030" s="3">
        <f>'symulacje godzinowe'!$R$3*'symulacje godzinowe'!$N$3*(E6030-D6030)^2*'symulacje godzinowe'!$P$3/1000</f>
        <v>8.4987980063999987E-3</v>
      </c>
      <c r="K6030" s="3">
        <f t="shared" si="441"/>
        <v>-0.97946362400639975</v>
      </c>
      <c r="L6030" s="6">
        <f t="shared" si="442"/>
        <v>0</v>
      </c>
    </row>
    <row r="6031" spans="1:19" x14ac:dyDescent="0.2">
      <c r="A6031" s="2">
        <v>9</v>
      </c>
      <c r="B6031" s="2">
        <v>9</v>
      </c>
      <c r="C6031" s="2">
        <v>6029</v>
      </c>
      <c r="D6031" s="2">
        <v>14.8</v>
      </c>
      <c r="E6031" s="2">
        <v>55</v>
      </c>
      <c r="F6031" s="1">
        <f t="shared" si="440"/>
        <v>50</v>
      </c>
      <c r="G6031" s="2">
        <v>0</v>
      </c>
      <c r="H6031" s="3">
        <f>G6031/1000*'symulacje godzinowe'!$N$3*'symulacje godzinowe'!$Q$3*'symulacje godzinowe'!$R$3</f>
        <v>0</v>
      </c>
      <c r="I6031" s="3">
        <f>'symulacje godzinowe'!$R$3*'symulacje godzinowe'!$N$3*(E6031-D6031)*'symulacje godzinowe'!$O$3/1000</f>
        <v>0.96855548400000002</v>
      </c>
      <c r="J6031" s="3">
        <f>'symulacje godzinowe'!$R$3*'symulacje godzinowe'!$N$3*(E6031-D6031)^2*'symulacje godzinowe'!$P$3/1000</f>
        <v>8.4566726783999995E-3</v>
      </c>
      <c r="K6031" s="3">
        <f t="shared" si="441"/>
        <v>-0.97701215667840002</v>
      </c>
      <c r="L6031" s="6">
        <f t="shared" si="442"/>
        <v>0</v>
      </c>
    </row>
    <row r="6032" spans="1:19" x14ac:dyDescent="0.2">
      <c r="A6032" s="2">
        <v>9</v>
      </c>
      <c r="B6032" s="2">
        <v>9</v>
      </c>
      <c r="C6032" s="2">
        <v>6030</v>
      </c>
      <c r="D6032" s="2">
        <v>14.8</v>
      </c>
      <c r="E6032" s="2">
        <v>55</v>
      </c>
      <c r="F6032" s="1">
        <f t="shared" si="440"/>
        <v>50</v>
      </c>
      <c r="G6032" s="2">
        <v>31.4</v>
      </c>
      <c r="H6032" s="3">
        <f>G6032/1000*'symulacje godzinowe'!$N$3*'symulacje godzinowe'!$Q$3*'symulacje godzinowe'!$R$3</f>
        <v>0.1388118954</v>
      </c>
      <c r="I6032" s="3">
        <f>'symulacje godzinowe'!$R$3*'symulacje godzinowe'!$N$3*(E6032-D6032)*'symulacje godzinowe'!$O$3/1000</f>
        <v>0.96855548400000002</v>
      </c>
      <c r="J6032" s="3">
        <f>'symulacje godzinowe'!$R$3*'symulacje godzinowe'!$N$3*(E6032-D6032)^2*'symulacje godzinowe'!$P$3/1000</f>
        <v>8.4566726783999995E-3</v>
      </c>
      <c r="K6032" s="3">
        <f t="shared" si="441"/>
        <v>-0.83820026127839997</v>
      </c>
      <c r="L6032" s="6">
        <f t="shared" si="442"/>
        <v>0</v>
      </c>
    </row>
    <row r="6033" spans="1:15" x14ac:dyDescent="0.2">
      <c r="A6033" s="2">
        <v>9</v>
      </c>
      <c r="B6033" s="2">
        <v>9</v>
      </c>
      <c r="C6033" s="2">
        <v>6031</v>
      </c>
      <c r="D6033" s="2">
        <v>14.9</v>
      </c>
      <c r="E6033" s="2">
        <v>55</v>
      </c>
      <c r="F6033" s="1">
        <f t="shared" si="440"/>
        <v>50</v>
      </c>
      <c r="G6033" s="2">
        <v>130.5</v>
      </c>
      <c r="H6033" s="3">
        <f>G6033/1000*'symulacje godzinowe'!$N$3*'symulacje godzinowe'!$Q$3*'symulacje godzinowe'!$R$3</f>
        <v>0.57690931050000005</v>
      </c>
      <c r="I6033" s="3">
        <f>'symulacje godzinowe'!$R$3*'symulacje godzinowe'!$N$3*(E6033-D6033)*'symulacje godzinowe'!$O$3/1000</f>
        <v>0.96614614199999993</v>
      </c>
      <c r="J6033" s="3">
        <f>'symulacje godzinowe'!$R$3*'symulacje godzinowe'!$N$3*(E6033-D6033)^2*'symulacje godzinowe'!$P$3/1000</f>
        <v>8.4146520096000012E-3</v>
      </c>
      <c r="K6033" s="3">
        <f t="shared" si="441"/>
        <v>-0.39765148350959989</v>
      </c>
      <c r="L6033" s="6">
        <f t="shared" si="442"/>
        <v>0</v>
      </c>
    </row>
    <row r="6034" spans="1:15" x14ac:dyDescent="0.2">
      <c r="A6034" s="2">
        <v>9</v>
      </c>
      <c r="B6034" s="2">
        <v>9</v>
      </c>
      <c r="C6034" s="2">
        <v>6032</v>
      </c>
      <c r="D6034" s="2">
        <v>17</v>
      </c>
      <c r="E6034" s="2">
        <v>55</v>
      </c>
      <c r="F6034" s="1">
        <f t="shared" si="440"/>
        <v>50</v>
      </c>
      <c r="G6034" s="2">
        <v>244.5</v>
      </c>
      <c r="H6034" s="3">
        <f>G6034/1000*'symulacje godzinowe'!$N$3*'symulacje godzinowe'!$Q$3*'symulacje godzinowe'!$R$3</f>
        <v>1.0808760645</v>
      </c>
      <c r="I6034" s="3">
        <f>'symulacje godzinowe'!$R$3*'symulacje godzinowe'!$N$3*(E6034-D6034)*'symulacje godzinowe'!$O$3/1000</f>
        <v>0.91554995999999977</v>
      </c>
      <c r="J6034" s="3">
        <f>'symulacje godzinowe'!$R$3*'symulacje godzinowe'!$N$3*(E6034-D6034)^2*'symulacje godzinowe'!$P$3/1000</f>
        <v>7.5563942399999992E-3</v>
      </c>
      <c r="K6034" s="3">
        <f t="shared" si="441"/>
        <v>0.1577697102600002</v>
      </c>
      <c r="L6034" s="6">
        <f t="shared" si="442"/>
        <v>567.97095693600068</v>
      </c>
    </row>
    <row r="6035" spans="1:15" x14ac:dyDescent="0.2">
      <c r="A6035" s="2">
        <v>9</v>
      </c>
      <c r="B6035" s="2">
        <v>9</v>
      </c>
      <c r="C6035" s="2">
        <v>6033</v>
      </c>
      <c r="D6035" s="2">
        <v>19.2</v>
      </c>
      <c r="E6035" s="2">
        <v>55</v>
      </c>
      <c r="F6035" s="1">
        <f t="shared" si="440"/>
        <v>50</v>
      </c>
      <c r="G6035" s="2">
        <v>345.5</v>
      </c>
      <c r="H6035" s="3">
        <f>G6035/1000*'symulacje godzinowe'!$N$3*'symulacje godzinowe'!$Q$3*'symulacje godzinowe'!$R$3</f>
        <v>1.5273729254999999</v>
      </c>
      <c r="I6035" s="3">
        <f>'symulacje godzinowe'!$R$3*'symulacje godzinowe'!$N$3*(E6035-D6035)*'symulacje godzinowe'!$O$3/1000</f>
        <v>0.86254443599999986</v>
      </c>
      <c r="J6035" s="3">
        <f>'symulacje godzinowe'!$R$3*'symulacje godzinowe'!$N$3*(E6035-D6035)^2*'symulacje godzinowe'!$P$3/1000</f>
        <v>6.7067708543999986E-3</v>
      </c>
      <c r="K6035" s="3">
        <f t="shared" si="441"/>
        <v>0.6581217186456001</v>
      </c>
      <c r="L6035" s="6">
        <f t="shared" si="442"/>
        <v>2369.2381871241605</v>
      </c>
    </row>
    <row r="6036" spans="1:15" x14ac:dyDescent="0.2">
      <c r="A6036" s="2">
        <v>9</v>
      </c>
      <c r="B6036" s="2">
        <v>9</v>
      </c>
      <c r="C6036" s="2">
        <v>6034</v>
      </c>
      <c r="D6036" s="2">
        <v>21.3</v>
      </c>
      <c r="E6036" s="2">
        <v>55</v>
      </c>
      <c r="F6036" s="1">
        <f t="shared" si="440"/>
        <v>50</v>
      </c>
      <c r="G6036" s="2">
        <v>484.4</v>
      </c>
      <c r="H6036" s="3">
        <f>G6036/1000*'symulacje godzinowe'!$N$3*'symulacje godzinowe'!$Q$3*'symulacje godzinowe'!$R$3</f>
        <v>2.1414166284</v>
      </c>
      <c r="I6036" s="3">
        <f>'symulacje godzinowe'!$R$3*'symulacje godzinowe'!$N$3*(E6036-D6036)*'symulacje godzinowe'!$O$3/1000</f>
        <v>0.81194825400000004</v>
      </c>
      <c r="J6036" s="3">
        <f>'symulacje godzinowe'!$R$3*'symulacje godzinowe'!$N$3*(E6036-D6036)^2*'symulacje godzinowe'!$P$3/1000</f>
        <v>5.9430203424000018E-3</v>
      </c>
      <c r="K6036" s="3">
        <f t="shared" si="441"/>
        <v>1.3235253540576</v>
      </c>
      <c r="L6036" s="6">
        <f t="shared" si="442"/>
        <v>4764.6912746073594</v>
      </c>
    </row>
    <row r="6037" spans="1:15" x14ac:dyDescent="0.2">
      <c r="A6037" s="2">
        <v>9</v>
      </c>
      <c r="B6037" s="2">
        <v>9</v>
      </c>
      <c r="C6037" s="2">
        <v>6035</v>
      </c>
      <c r="D6037" s="2">
        <v>22</v>
      </c>
      <c r="E6037" s="2">
        <v>55</v>
      </c>
      <c r="F6037" s="1">
        <f t="shared" si="440"/>
        <v>50</v>
      </c>
      <c r="G6037" s="2">
        <v>507.7</v>
      </c>
      <c r="H6037" s="3">
        <f>G6037/1000*'symulacje godzinowe'!$N$3*'symulacje godzinowe'!$Q$3*'symulacje godzinowe'!$R$3</f>
        <v>2.2444203597000003</v>
      </c>
      <c r="I6037" s="3">
        <f>'symulacje godzinowe'!$R$3*'symulacje godzinowe'!$N$3*(E6037-D6037)*'symulacje godzinowe'!$O$3/1000</f>
        <v>0.79508285999999984</v>
      </c>
      <c r="J6037" s="3">
        <f>'symulacje godzinowe'!$R$3*'symulacje godzinowe'!$N$3*(E6037-D6037)^2*'symulacje godzinowe'!$P$3/1000</f>
        <v>5.6986934399999994E-3</v>
      </c>
      <c r="K6037" s="3">
        <f t="shared" si="441"/>
        <v>1.4436388062600003</v>
      </c>
      <c r="L6037" s="6">
        <f t="shared" si="442"/>
        <v>5197.0997025360011</v>
      </c>
    </row>
    <row r="6038" spans="1:15" x14ac:dyDescent="0.2">
      <c r="A6038" s="2">
        <v>9</v>
      </c>
      <c r="B6038" s="2">
        <v>9</v>
      </c>
      <c r="C6038" s="2">
        <v>6036</v>
      </c>
      <c r="D6038" s="2">
        <v>22.7</v>
      </c>
      <c r="E6038" s="2">
        <v>55</v>
      </c>
      <c r="F6038" s="1">
        <f t="shared" si="440"/>
        <v>50</v>
      </c>
      <c r="G6038" s="2">
        <v>528.5</v>
      </c>
      <c r="H6038" s="3">
        <f>G6038/1000*'symulacje godzinowe'!$N$3*'symulacje godzinowe'!$Q$3*'symulacje godzinowe'!$R$3</f>
        <v>2.3363721884999999</v>
      </c>
      <c r="I6038" s="3">
        <f>'symulacje godzinowe'!$R$3*'symulacje godzinowe'!$N$3*(E6038-D6038)*'symulacje godzinowe'!$O$3/1000</f>
        <v>0.77821746599999986</v>
      </c>
      <c r="J6038" s="3">
        <f>'symulacje godzinowe'!$R$3*'symulacje godzinowe'!$N$3*(E6038-D6038)^2*'symulacje godzinowe'!$P$3/1000</f>
        <v>5.4594948383999984E-3</v>
      </c>
      <c r="K6038" s="3">
        <f t="shared" si="441"/>
        <v>1.5526952276616002</v>
      </c>
      <c r="L6038" s="6">
        <f t="shared" si="442"/>
        <v>5589.7028195817602</v>
      </c>
    </row>
    <row r="6039" spans="1:15" x14ac:dyDescent="0.2">
      <c r="A6039" s="2">
        <v>9</v>
      </c>
      <c r="B6039" s="2">
        <v>9</v>
      </c>
      <c r="C6039" s="2">
        <v>6037</v>
      </c>
      <c r="D6039" s="2">
        <v>23.4</v>
      </c>
      <c r="E6039" s="2">
        <v>55</v>
      </c>
      <c r="F6039" s="1">
        <f t="shared" si="440"/>
        <v>50</v>
      </c>
      <c r="G6039" s="2">
        <v>441.9</v>
      </c>
      <c r="H6039" s="3">
        <f>G6039/1000*'symulacje godzinowe'!$N$3*'symulacje godzinowe'!$Q$3*'symulacje godzinowe'!$R$3</f>
        <v>1.9535342859</v>
      </c>
      <c r="I6039" s="3">
        <f>'symulacje godzinowe'!$R$3*'symulacje godzinowe'!$N$3*(E6039-D6039)*'symulacje godzinowe'!$O$3/1000</f>
        <v>0.76135207199999999</v>
      </c>
      <c r="J6039" s="3">
        <f>'symulacje godzinowe'!$R$3*'symulacje godzinowe'!$N$3*(E6039-D6039)^2*'symulacje godzinowe'!$P$3/1000</f>
        <v>5.2254245376000003E-3</v>
      </c>
      <c r="K6039" s="3">
        <f t="shared" si="441"/>
        <v>1.1869567893624</v>
      </c>
      <c r="L6039" s="6">
        <f t="shared" si="442"/>
        <v>4273.0444417046401</v>
      </c>
    </row>
    <row r="6040" spans="1:15" x14ac:dyDescent="0.2">
      <c r="A6040" s="2">
        <v>9</v>
      </c>
      <c r="B6040" s="2">
        <v>9</v>
      </c>
      <c r="C6040" s="2">
        <v>6038</v>
      </c>
      <c r="D6040" s="2">
        <v>23.4</v>
      </c>
      <c r="E6040" s="2">
        <v>55</v>
      </c>
      <c r="F6040" s="1">
        <f t="shared" si="440"/>
        <v>50</v>
      </c>
      <c r="G6040" s="2">
        <v>370.4</v>
      </c>
      <c r="H6040" s="3">
        <f>G6040/1000*'symulacje godzinowe'!$N$3*'symulacje godzinowe'!$Q$3*'symulacje godzinowe'!$R$3</f>
        <v>1.6374498743999997</v>
      </c>
      <c r="I6040" s="3">
        <f>'symulacje godzinowe'!$R$3*'symulacje godzinowe'!$N$3*(E6040-D6040)*'symulacje godzinowe'!$O$3/1000</f>
        <v>0.76135207199999999</v>
      </c>
      <c r="J6040" s="3">
        <f>'symulacje godzinowe'!$R$3*'symulacje godzinowe'!$N$3*(E6040-D6040)^2*'symulacje godzinowe'!$P$3/1000</f>
        <v>5.2254245376000003E-3</v>
      </c>
      <c r="K6040" s="3">
        <f t="shared" si="441"/>
        <v>0.87087237786239968</v>
      </c>
      <c r="L6040" s="6">
        <f t="shared" si="442"/>
        <v>3135.1405603046387</v>
      </c>
    </row>
    <row r="6041" spans="1:15" x14ac:dyDescent="0.2">
      <c r="A6041" s="2">
        <v>9</v>
      </c>
      <c r="B6041" s="2">
        <v>9</v>
      </c>
      <c r="C6041" s="2">
        <v>6039</v>
      </c>
      <c r="D6041" s="2">
        <v>23.5</v>
      </c>
      <c r="E6041" s="2">
        <v>55</v>
      </c>
      <c r="F6041" s="1">
        <f t="shared" si="440"/>
        <v>50</v>
      </c>
      <c r="G6041" s="2">
        <v>280.5</v>
      </c>
      <c r="H6041" s="3">
        <f>G6041/1000*'symulacje godzinowe'!$N$3*'symulacje godzinowe'!$Q$3*'symulacje godzinowe'!$R$3</f>
        <v>1.2400234605000002</v>
      </c>
      <c r="I6041" s="3">
        <f>'symulacje godzinowe'!$R$3*'symulacje godzinowe'!$N$3*(E6041-D6041)*'symulacje godzinowe'!$O$3/1000</f>
        <v>0.7589427299999999</v>
      </c>
      <c r="J6041" s="3">
        <f>'symulacje godzinowe'!$R$3*'symulacje godzinowe'!$N$3*(E6041-D6041)^2*'symulacje godzinowe'!$P$3/1000</f>
        <v>5.1924045599999998E-3</v>
      </c>
      <c r="K6041" s="3">
        <f t="shared" si="441"/>
        <v>0.47588832594000036</v>
      </c>
      <c r="L6041" s="6">
        <f t="shared" si="442"/>
        <v>1713.1979733840012</v>
      </c>
    </row>
    <row r="6042" spans="1:15" x14ac:dyDescent="0.2">
      <c r="A6042" s="2">
        <v>9</v>
      </c>
      <c r="B6042" s="2">
        <v>9</v>
      </c>
      <c r="C6042" s="2">
        <v>6040</v>
      </c>
      <c r="D6042" s="2">
        <v>23.5</v>
      </c>
      <c r="E6042" s="2">
        <v>55</v>
      </c>
      <c r="F6042" s="1">
        <f t="shared" si="440"/>
        <v>50</v>
      </c>
      <c r="G6042" s="2">
        <v>183.4</v>
      </c>
      <c r="H6042" s="3">
        <f>G6042/1000*'symulacje godzinowe'!$N$3*'symulacje godzinowe'!$Q$3*'symulacje godzinowe'!$R$3</f>
        <v>0.81076756740000011</v>
      </c>
      <c r="I6042" s="3">
        <f>'symulacje godzinowe'!$R$3*'symulacje godzinowe'!$N$3*(E6042-D6042)*'symulacje godzinowe'!$O$3/1000</f>
        <v>0.7589427299999999</v>
      </c>
      <c r="J6042" s="3">
        <f>'symulacje godzinowe'!$R$3*'symulacje godzinowe'!$N$3*(E6042-D6042)^2*'symulacje godzinowe'!$P$3/1000</f>
        <v>5.1924045599999998E-3</v>
      </c>
      <c r="K6042" s="3">
        <f t="shared" si="441"/>
        <v>4.663243284000021E-2</v>
      </c>
      <c r="L6042" s="6">
        <f t="shared" si="442"/>
        <v>167.87675822400075</v>
      </c>
    </row>
    <row r="6043" spans="1:15" x14ac:dyDescent="0.2">
      <c r="A6043" s="2">
        <v>9</v>
      </c>
      <c r="B6043" s="2">
        <v>9</v>
      </c>
      <c r="C6043" s="2">
        <v>6041</v>
      </c>
      <c r="D6043" s="2">
        <v>22.7</v>
      </c>
      <c r="E6043" s="2">
        <v>55</v>
      </c>
      <c r="F6043" s="1">
        <f t="shared" si="440"/>
        <v>50</v>
      </c>
      <c r="G6043" s="2">
        <v>91.9</v>
      </c>
      <c r="H6043" s="3">
        <f>G6043/1000*'symulacje godzinowe'!$N$3*'symulacje godzinowe'!$Q$3*'symulacje godzinowe'!$R$3</f>
        <v>0.40626793589999999</v>
      </c>
      <c r="I6043" s="3">
        <f>'symulacje godzinowe'!$R$3*'symulacje godzinowe'!$N$3*(E6043-D6043)*'symulacje godzinowe'!$O$3/1000</f>
        <v>0.77821746599999986</v>
      </c>
      <c r="J6043" s="3">
        <f>'symulacje godzinowe'!$R$3*'symulacje godzinowe'!$N$3*(E6043-D6043)^2*'symulacje godzinowe'!$P$3/1000</f>
        <v>5.4594948383999984E-3</v>
      </c>
      <c r="K6043" s="3">
        <f t="shared" si="441"/>
        <v>-0.3774090249383999</v>
      </c>
      <c r="L6043" s="6">
        <f t="shared" si="442"/>
        <v>0</v>
      </c>
    </row>
    <row r="6044" spans="1:15" x14ac:dyDescent="0.2">
      <c r="A6044" s="2">
        <v>9</v>
      </c>
      <c r="B6044" s="2">
        <v>9</v>
      </c>
      <c r="C6044" s="2">
        <v>6042</v>
      </c>
      <c r="D6044" s="2">
        <v>22</v>
      </c>
      <c r="E6044" s="2">
        <v>55</v>
      </c>
      <c r="F6044" s="1">
        <f t="shared" si="440"/>
        <v>50</v>
      </c>
      <c r="G6044" s="2">
        <v>0</v>
      </c>
      <c r="H6044" s="3">
        <f>G6044/1000*'symulacje godzinowe'!$N$3*'symulacje godzinowe'!$Q$3*'symulacje godzinowe'!$R$3</f>
        <v>0</v>
      </c>
      <c r="I6044" s="3">
        <f>'symulacje godzinowe'!$R$3*'symulacje godzinowe'!$N$3*(E6044-D6044)*'symulacje godzinowe'!$O$3/1000</f>
        <v>0.79508285999999984</v>
      </c>
      <c r="J6044" s="3">
        <f>'symulacje godzinowe'!$R$3*'symulacje godzinowe'!$N$3*(E6044-D6044)^2*'symulacje godzinowe'!$P$3/1000</f>
        <v>5.6986934399999994E-3</v>
      </c>
      <c r="K6044" s="3">
        <f t="shared" si="441"/>
        <v>-0.80078155343999979</v>
      </c>
      <c r="L6044" s="6">
        <f t="shared" si="442"/>
        <v>0</v>
      </c>
    </row>
    <row r="6045" spans="1:15" x14ac:dyDescent="0.2">
      <c r="A6045" s="2">
        <v>9</v>
      </c>
      <c r="B6045" s="2">
        <v>9</v>
      </c>
      <c r="C6045" s="2">
        <v>6043</v>
      </c>
      <c r="D6045" s="2">
        <v>21.2</v>
      </c>
      <c r="E6045" s="2">
        <v>55</v>
      </c>
      <c r="F6045" s="1">
        <f t="shared" si="440"/>
        <v>50</v>
      </c>
      <c r="G6045" s="2">
        <v>0</v>
      </c>
      <c r="H6045" s="3">
        <f>G6045/1000*'symulacje godzinowe'!$N$3*'symulacje godzinowe'!$Q$3*'symulacje godzinowe'!$R$3</f>
        <v>0</v>
      </c>
      <c r="I6045" s="3">
        <f>'symulacje godzinowe'!$R$3*'symulacje godzinowe'!$N$3*(E6045-D6045)*'symulacje godzinowe'!$O$3/1000</f>
        <v>0.81435759599999979</v>
      </c>
      <c r="J6045" s="3">
        <f>'symulacje godzinowe'!$R$3*'symulacje godzinowe'!$N$3*(E6045-D6045)^2*'symulacje godzinowe'!$P$3/1000</f>
        <v>5.9783428223999981E-3</v>
      </c>
      <c r="K6045" s="3">
        <f t="shared" si="441"/>
        <v>-0.82033593882239975</v>
      </c>
      <c r="L6045" s="6">
        <f t="shared" si="442"/>
        <v>0</v>
      </c>
    </row>
    <row r="6046" spans="1:15" x14ac:dyDescent="0.2">
      <c r="A6046" s="2">
        <v>9</v>
      </c>
      <c r="B6046" s="2">
        <v>9</v>
      </c>
      <c r="C6046" s="2">
        <v>6044</v>
      </c>
      <c r="D6046" s="2">
        <v>20.5</v>
      </c>
      <c r="E6046" s="2">
        <v>55</v>
      </c>
      <c r="F6046" s="1">
        <f t="shared" si="440"/>
        <v>50</v>
      </c>
      <c r="G6046" s="2">
        <v>0</v>
      </c>
      <c r="H6046" s="3">
        <f>G6046/1000*'symulacje godzinowe'!$N$3*'symulacje godzinowe'!$Q$3*'symulacje godzinowe'!$R$3</f>
        <v>0</v>
      </c>
      <c r="I6046" s="3">
        <f>'symulacje godzinowe'!$R$3*'symulacje godzinowe'!$N$3*(E6046-D6046)*'symulacje godzinowe'!$O$3/1000</f>
        <v>0.83122298999999988</v>
      </c>
      <c r="J6046" s="3">
        <f>'symulacje godzinowe'!$R$3*'symulacje godzinowe'!$N$3*(E6046-D6046)^2*'symulacje godzinowe'!$P$3/1000</f>
        <v>6.2285306399999995E-3</v>
      </c>
      <c r="K6046" s="3">
        <f t="shared" si="441"/>
        <v>-0.83745152063999984</v>
      </c>
      <c r="L6046" s="6">
        <f t="shared" si="442"/>
        <v>0</v>
      </c>
    </row>
    <row r="6047" spans="1:15" x14ac:dyDescent="0.2">
      <c r="A6047" s="2">
        <v>9</v>
      </c>
      <c r="B6047" s="2">
        <v>9</v>
      </c>
      <c r="C6047" s="2">
        <v>6045</v>
      </c>
      <c r="D6047" s="2">
        <v>19.899999999999999</v>
      </c>
      <c r="E6047" s="2">
        <v>55</v>
      </c>
      <c r="F6047" s="1">
        <f t="shared" si="440"/>
        <v>50</v>
      </c>
      <c r="G6047" s="2">
        <v>0</v>
      </c>
      <c r="H6047" s="3">
        <f>G6047/1000*'symulacje godzinowe'!$N$3*'symulacje godzinowe'!$Q$3*'symulacje godzinowe'!$R$3</f>
        <v>0</v>
      </c>
      <c r="I6047" s="3">
        <f>'symulacje godzinowe'!$R$3*'symulacje godzinowe'!$N$3*(E6047-D6047)*'symulacje godzinowe'!$O$3/1000</f>
        <v>0.84567904199999999</v>
      </c>
      <c r="J6047" s="3">
        <f>'symulacje godzinowe'!$R$3*'symulacje godzinowe'!$N$3*(E6047-D6047)^2*'symulacje godzinowe'!$P$3/1000</f>
        <v>6.4470590496000001E-3</v>
      </c>
      <c r="K6047" s="3">
        <f t="shared" si="441"/>
        <v>-0.85212610104959996</v>
      </c>
      <c r="L6047" s="6">
        <f t="shared" si="442"/>
        <v>0</v>
      </c>
    </row>
    <row r="6048" spans="1:15" x14ac:dyDescent="0.2">
      <c r="A6048" s="2">
        <v>9</v>
      </c>
      <c r="B6048" s="2">
        <v>9</v>
      </c>
      <c r="C6048" s="2">
        <v>6046</v>
      </c>
      <c r="D6048" s="2">
        <v>19.2</v>
      </c>
      <c r="E6048" s="2">
        <v>55</v>
      </c>
      <c r="F6048" s="1">
        <f t="shared" si="440"/>
        <v>50</v>
      </c>
      <c r="G6048" s="2">
        <v>0</v>
      </c>
      <c r="H6048" s="3">
        <f>G6048/1000*'symulacje godzinowe'!$N$3*'symulacje godzinowe'!$Q$3*'symulacje godzinowe'!$R$3</f>
        <v>0</v>
      </c>
      <c r="I6048" s="3">
        <f>'symulacje godzinowe'!$R$3*'symulacje godzinowe'!$N$3*(E6048-D6048)*'symulacje godzinowe'!$O$3/1000</f>
        <v>0.86254443599999986</v>
      </c>
      <c r="J6048" s="3">
        <f>'symulacje godzinowe'!$R$3*'symulacje godzinowe'!$N$3*(E6048-D6048)^2*'symulacje godzinowe'!$P$3/1000</f>
        <v>6.7067708543999986E-3</v>
      </c>
      <c r="K6048" s="3">
        <f t="shared" si="441"/>
        <v>-0.86925120685439983</v>
      </c>
      <c r="L6048" s="6">
        <f t="shared" si="442"/>
        <v>0</v>
      </c>
      <c r="O6048" s="21" t="s">
        <v>33</v>
      </c>
    </row>
    <row r="6049" spans="1:19" x14ac:dyDescent="0.2">
      <c r="A6049" s="2">
        <v>9</v>
      </c>
      <c r="B6049" s="2">
        <v>9</v>
      </c>
      <c r="C6049" s="2">
        <v>6047</v>
      </c>
      <c r="D6049" s="2">
        <v>18.7</v>
      </c>
      <c r="E6049" s="2">
        <v>55</v>
      </c>
      <c r="F6049" s="1">
        <f t="shared" si="440"/>
        <v>50</v>
      </c>
      <c r="G6049" s="2">
        <v>0</v>
      </c>
      <c r="H6049" s="3">
        <f>G6049/1000*'symulacje godzinowe'!$N$3*'symulacje godzinowe'!$Q$3*'symulacje godzinowe'!$R$3</f>
        <v>0</v>
      </c>
      <c r="I6049" s="3">
        <f>'symulacje godzinowe'!$R$3*'symulacje godzinowe'!$N$3*(E6049-D6049)*'symulacje godzinowe'!$O$3/1000</f>
        <v>0.87459114599999987</v>
      </c>
      <c r="J6049" s="3">
        <f>'symulacje godzinowe'!$R$3*'symulacje godzinowe'!$N$3*(E6049-D6049)^2*'symulacje godzinowe'!$P$3/1000</f>
        <v>6.8954190623999991E-3</v>
      </c>
      <c r="K6049" s="3">
        <f t="shared" si="441"/>
        <v>-0.88148656506239986</v>
      </c>
      <c r="L6049" s="6">
        <f t="shared" si="442"/>
        <v>0</v>
      </c>
      <c r="M6049" s="21" t="s">
        <v>32</v>
      </c>
      <c r="N6049" s="21" t="s">
        <v>27</v>
      </c>
      <c r="O6049" s="21" t="s">
        <v>31</v>
      </c>
      <c r="P6049" s="21" t="s">
        <v>28</v>
      </c>
      <c r="Q6049" s="21" t="s">
        <v>29</v>
      </c>
      <c r="R6049" s="21" t="s">
        <v>30</v>
      </c>
      <c r="S6049" s="21" t="s">
        <v>26</v>
      </c>
    </row>
    <row r="6050" spans="1:19" x14ac:dyDescent="0.2">
      <c r="A6050" s="2">
        <v>9</v>
      </c>
      <c r="B6050" s="2">
        <v>9</v>
      </c>
      <c r="C6050" s="2">
        <v>6048</v>
      </c>
      <c r="D6050" s="2">
        <v>18.100000000000001</v>
      </c>
      <c r="E6050" s="2">
        <v>55</v>
      </c>
      <c r="F6050" s="1">
        <f t="shared" si="440"/>
        <v>50</v>
      </c>
      <c r="G6050" s="2">
        <v>0</v>
      </c>
      <c r="H6050" s="3">
        <f>G6050/1000*'symulacje godzinowe'!$N$3*'symulacje godzinowe'!$Q$3*'symulacje godzinowe'!$R$3</f>
        <v>0</v>
      </c>
      <c r="I6050" s="3">
        <f>'symulacje godzinowe'!$R$3*'symulacje godzinowe'!$N$3*(E6050-D6050)*'symulacje godzinowe'!$O$3/1000</f>
        <v>0.88904719799999987</v>
      </c>
      <c r="J6050" s="3">
        <f>'symulacje godzinowe'!$R$3*'symulacje godzinowe'!$N$3*(E6050-D6050)^2*'symulacje godzinowe'!$P$3/1000</f>
        <v>7.1252506655999984E-3</v>
      </c>
      <c r="K6050" s="3">
        <f t="shared" si="441"/>
        <v>-0.89617244866559986</v>
      </c>
      <c r="L6050" s="10">
        <f>SUM(L6027:L6049)</f>
        <v>27777.962674402559</v>
      </c>
      <c r="M6050" s="19">
        <f>(L6026-4.187*$N$7*$O$7*(F6050-10))*((L6026-4.187*$N$7*$O$7*(F6050-10))&gt;0)</f>
        <v>11021.018877056005</v>
      </c>
      <c r="N6050" s="19">
        <f>M6050/4.187/(F6050-10)*(M6050&gt;0)</f>
        <v>65.804984935849092</v>
      </c>
      <c r="O6050" s="19">
        <f>$P$7-0.5*$N$7*$O$7</f>
        <v>100</v>
      </c>
      <c r="P6050" s="19">
        <f>IF(N6050&lt;O6050,N6050,O6050)</f>
        <v>65.804984935849092</v>
      </c>
      <c r="Q6050" s="19">
        <f>L6050/4.187/(F6050-10)+P6050</f>
        <v>231.66337205313209</v>
      </c>
      <c r="R6050" s="19" t="b">
        <f>Q6050&gt;$N$7*$O$7</f>
        <v>1</v>
      </c>
      <c r="S6050" s="19">
        <f>IF(R6050,(F6050-10)/(50-10),(F6050-10)/(50-10)*Q6050/$N$7/$O$7)</f>
        <v>1</v>
      </c>
    </row>
    <row r="6051" spans="1:19" x14ac:dyDescent="0.2">
      <c r="A6051" s="2">
        <v>9</v>
      </c>
      <c r="B6051" s="2">
        <v>10</v>
      </c>
      <c r="C6051" s="2">
        <v>6049</v>
      </c>
      <c r="D6051" s="2">
        <v>17.600000000000001</v>
      </c>
      <c r="E6051" s="2">
        <v>55</v>
      </c>
      <c r="F6051" s="1">
        <f t="shared" si="440"/>
        <v>50</v>
      </c>
      <c r="G6051" s="2">
        <v>0</v>
      </c>
      <c r="H6051" s="3">
        <f>G6051/1000*'symulacje godzinowe'!$N$3*'symulacje godzinowe'!$Q$3*'symulacje godzinowe'!$R$3</f>
        <v>0</v>
      </c>
      <c r="I6051" s="3">
        <f>'symulacje godzinowe'!$R$3*'symulacje godzinowe'!$N$3*(E6051-D6051)*'symulacje godzinowe'!$O$3/1000</f>
        <v>0.90109390799999978</v>
      </c>
      <c r="J6051" s="3">
        <f>'symulacje godzinowe'!$R$3*'symulacje godzinowe'!$N$3*(E6051-D6051)^2*'symulacje godzinowe'!$P$3/1000</f>
        <v>7.3196551295999996E-3</v>
      </c>
      <c r="K6051" s="3">
        <f t="shared" si="441"/>
        <v>-0.90841356312959975</v>
      </c>
      <c r="L6051" s="6">
        <f>K6051*(K6051&gt;0)*3600</f>
        <v>0</v>
      </c>
    </row>
    <row r="6052" spans="1:19" x14ac:dyDescent="0.2">
      <c r="A6052" s="2">
        <v>9</v>
      </c>
      <c r="B6052" s="2">
        <v>10</v>
      </c>
      <c r="C6052" s="2">
        <v>6050</v>
      </c>
      <c r="D6052" s="2">
        <v>17.5</v>
      </c>
      <c r="E6052" s="2">
        <v>55</v>
      </c>
      <c r="F6052" s="1">
        <f t="shared" si="440"/>
        <v>50</v>
      </c>
      <c r="G6052" s="2">
        <v>0</v>
      </c>
      <c r="H6052" s="3">
        <f>G6052/1000*'symulacje godzinowe'!$N$3*'symulacje godzinowe'!$Q$3*'symulacje godzinowe'!$R$3</f>
        <v>0</v>
      </c>
      <c r="I6052" s="3">
        <f>'symulacje godzinowe'!$R$3*'symulacje godzinowe'!$N$3*(E6052-D6052)*'symulacje godzinowe'!$O$3/1000</f>
        <v>0.90350324999999998</v>
      </c>
      <c r="J6052" s="3">
        <f>'symulacje godzinowe'!$R$3*'symulacje godzinowe'!$N$3*(E6052-D6052)^2*'symulacje godzinowe'!$P$3/1000</f>
        <v>7.3588499999999992E-3</v>
      </c>
      <c r="K6052" s="3">
        <f t="shared" si="441"/>
        <v>-0.91086210000000001</v>
      </c>
      <c r="L6052" s="6">
        <f t="shared" ref="L6052:L6073" si="443">K6052*(K6052&gt;0)*3600</f>
        <v>0</v>
      </c>
    </row>
    <row r="6053" spans="1:19" x14ac:dyDescent="0.2">
      <c r="A6053" s="2">
        <v>9</v>
      </c>
      <c r="B6053" s="2">
        <v>10</v>
      </c>
      <c r="C6053" s="2">
        <v>6051</v>
      </c>
      <c r="D6053" s="2">
        <v>17.3</v>
      </c>
      <c r="E6053" s="2">
        <v>55</v>
      </c>
      <c r="F6053" s="1">
        <f t="shared" si="440"/>
        <v>50</v>
      </c>
      <c r="G6053" s="2">
        <v>0</v>
      </c>
      <c r="H6053" s="3">
        <f>G6053/1000*'symulacje godzinowe'!$N$3*'symulacje godzinowe'!$Q$3*'symulacje godzinowe'!$R$3</f>
        <v>0</v>
      </c>
      <c r="I6053" s="3">
        <f>'symulacje godzinowe'!$R$3*'symulacje godzinowe'!$N$3*(E6053-D6053)*'symulacje godzinowe'!$O$3/1000</f>
        <v>0.90832193400000005</v>
      </c>
      <c r="J6053" s="3">
        <f>'symulacje godzinowe'!$R$3*'symulacje godzinowe'!$N$3*(E6053-D6053)^2*'symulacje godzinowe'!$P$3/1000</f>
        <v>7.4375537184000005E-3</v>
      </c>
      <c r="K6053" s="3">
        <f t="shared" si="441"/>
        <v>-0.9157594877184001</v>
      </c>
      <c r="L6053" s="6">
        <f t="shared" si="443"/>
        <v>0</v>
      </c>
    </row>
    <row r="6054" spans="1:19" x14ac:dyDescent="0.2">
      <c r="A6054" s="2">
        <v>9</v>
      </c>
      <c r="B6054" s="2">
        <v>10</v>
      </c>
      <c r="C6054" s="2">
        <v>6052</v>
      </c>
      <c r="D6054" s="2">
        <v>17.2</v>
      </c>
      <c r="E6054" s="2">
        <v>55</v>
      </c>
      <c r="F6054" s="1">
        <f t="shared" si="440"/>
        <v>50</v>
      </c>
      <c r="G6054" s="2">
        <v>0</v>
      </c>
      <c r="H6054" s="3">
        <f>G6054/1000*'symulacje godzinowe'!$N$3*'symulacje godzinowe'!$Q$3*'symulacje godzinowe'!$R$3</f>
        <v>0</v>
      </c>
      <c r="I6054" s="3">
        <f>'symulacje godzinowe'!$R$3*'symulacje godzinowe'!$N$3*(E6054-D6054)*'symulacje godzinowe'!$O$3/1000</f>
        <v>0.91073127599999981</v>
      </c>
      <c r="J6054" s="3">
        <f>'symulacje godzinowe'!$R$3*'symulacje godzinowe'!$N$3*(E6054-D6054)^2*'symulacje godzinowe'!$P$3/1000</f>
        <v>7.4770625663999977E-3</v>
      </c>
      <c r="K6054" s="3">
        <f t="shared" si="441"/>
        <v>-0.91820833856639983</v>
      </c>
      <c r="L6054" s="6">
        <f t="shared" si="443"/>
        <v>0</v>
      </c>
    </row>
    <row r="6055" spans="1:19" x14ac:dyDescent="0.2">
      <c r="A6055" s="2">
        <v>9</v>
      </c>
      <c r="B6055" s="2">
        <v>10</v>
      </c>
      <c r="C6055" s="2">
        <v>6053</v>
      </c>
      <c r="D6055" s="2">
        <v>17</v>
      </c>
      <c r="E6055" s="2">
        <v>55</v>
      </c>
      <c r="F6055" s="1">
        <f t="shared" si="440"/>
        <v>50</v>
      </c>
      <c r="G6055" s="2">
        <v>0</v>
      </c>
      <c r="H6055" s="3">
        <f>G6055/1000*'symulacje godzinowe'!$N$3*'symulacje godzinowe'!$Q$3*'symulacje godzinowe'!$R$3</f>
        <v>0</v>
      </c>
      <c r="I6055" s="3">
        <f>'symulacje godzinowe'!$R$3*'symulacje godzinowe'!$N$3*(E6055-D6055)*'symulacje godzinowe'!$O$3/1000</f>
        <v>0.91554995999999977</v>
      </c>
      <c r="J6055" s="3">
        <f>'symulacje godzinowe'!$R$3*'symulacje godzinowe'!$N$3*(E6055-D6055)^2*'symulacje godzinowe'!$P$3/1000</f>
        <v>7.5563942399999992E-3</v>
      </c>
      <c r="K6055" s="3">
        <f t="shared" si="441"/>
        <v>-0.92310635423999976</v>
      </c>
      <c r="L6055" s="6">
        <f t="shared" si="443"/>
        <v>0</v>
      </c>
    </row>
    <row r="6056" spans="1:19" x14ac:dyDescent="0.2">
      <c r="A6056" s="2">
        <v>9</v>
      </c>
      <c r="B6056" s="2">
        <v>10</v>
      </c>
      <c r="C6056" s="2">
        <v>6054</v>
      </c>
      <c r="D6056" s="2">
        <v>16.8</v>
      </c>
      <c r="E6056" s="2">
        <v>55</v>
      </c>
      <c r="F6056" s="1">
        <f t="shared" si="440"/>
        <v>50</v>
      </c>
      <c r="G6056" s="2">
        <v>29.1</v>
      </c>
      <c r="H6056" s="3">
        <f>G6056/1000*'symulacje godzinowe'!$N$3*'symulacje godzinowe'!$Q$3*'symulacje godzinowe'!$R$3</f>
        <v>0.1286441451</v>
      </c>
      <c r="I6056" s="3">
        <f>'symulacje godzinowe'!$R$3*'symulacje godzinowe'!$N$3*(E6056-D6056)*'symulacje godzinowe'!$O$3/1000</f>
        <v>0.92036864400000007</v>
      </c>
      <c r="J6056" s="3">
        <f>'symulacje godzinowe'!$R$3*'symulacje godzinowe'!$N$3*(E6056-D6056)^2*'symulacje godzinowe'!$P$3/1000</f>
        <v>7.6361445504E-3</v>
      </c>
      <c r="K6056" s="3">
        <f t="shared" si="441"/>
        <v>-0.79936064345040003</v>
      </c>
      <c r="L6056" s="6">
        <f t="shared" si="443"/>
        <v>0</v>
      </c>
    </row>
    <row r="6057" spans="1:19" x14ac:dyDescent="0.2">
      <c r="A6057" s="2">
        <v>9</v>
      </c>
      <c r="B6057" s="2">
        <v>10</v>
      </c>
      <c r="C6057" s="2">
        <v>6055</v>
      </c>
      <c r="D6057" s="2">
        <v>16.600000000000001</v>
      </c>
      <c r="E6057" s="2">
        <v>55</v>
      </c>
      <c r="F6057" s="1">
        <f t="shared" si="440"/>
        <v>50</v>
      </c>
      <c r="G6057" s="2">
        <v>110</v>
      </c>
      <c r="H6057" s="3">
        <f>G6057/1000*'symulacje godzinowe'!$N$3*'symulacje godzinowe'!$Q$3*'symulacje godzinowe'!$R$3</f>
        <v>0.48628370999999998</v>
      </c>
      <c r="I6057" s="3">
        <f>'symulacje godzinowe'!$R$3*'symulacje godzinowe'!$N$3*(E6057-D6057)*'symulacje godzinowe'!$O$3/1000</f>
        <v>0.92518732799999992</v>
      </c>
      <c r="J6057" s="3">
        <f>'symulacje godzinowe'!$R$3*'symulacje godzinowe'!$N$3*(E6057-D6057)^2*'symulacje godzinowe'!$P$3/1000</f>
        <v>7.7163134976000001E-3</v>
      </c>
      <c r="K6057" s="3">
        <f t="shared" si="441"/>
        <v>-0.44661993149759993</v>
      </c>
      <c r="L6057" s="6">
        <f t="shared" si="443"/>
        <v>0</v>
      </c>
    </row>
    <row r="6058" spans="1:19" x14ac:dyDescent="0.2">
      <c r="A6058" s="2">
        <v>9</v>
      </c>
      <c r="B6058" s="2">
        <v>10</v>
      </c>
      <c r="C6058" s="2">
        <v>6056</v>
      </c>
      <c r="D6058" s="2">
        <v>18.5</v>
      </c>
      <c r="E6058" s="2">
        <v>55</v>
      </c>
      <c r="F6058" s="1">
        <f t="shared" si="440"/>
        <v>50</v>
      </c>
      <c r="G6058" s="2">
        <v>190.5</v>
      </c>
      <c r="H6058" s="3">
        <f>G6058/1000*'symulacje godzinowe'!$N$3*'symulacje godzinowe'!$Q$3*'symulacje godzinowe'!$R$3</f>
        <v>0.8421549705000001</v>
      </c>
      <c r="I6058" s="3">
        <f>'symulacje godzinowe'!$R$3*'symulacje godzinowe'!$N$3*(E6058-D6058)*'symulacje godzinowe'!$O$3/1000</f>
        <v>0.87940982999999984</v>
      </c>
      <c r="J6058" s="3">
        <f>'symulacje godzinowe'!$R$3*'symulacje godzinowe'!$N$3*(E6058-D6058)^2*'symulacje godzinowe'!$P$3/1000</f>
        <v>6.9716109599999992E-3</v>
      </c>
      <c r="K6058" s="3">
        <f t="shared" si="441"/>
        <v>-4.4226470459999737E-2</v>
      </c>
      <c r="L6058" s="6">
        <f t="shared" si="443"/>
        <v>0</v>
      </c>
    </row>
    <row r="6059" spans="1:19" x14ac:dyDescent="0.2">
      <c r="A6059" s="2">
        <v>9</v>
      </c>
      <c r="B6059" s="2">
        <v>10</v>
      </c>
      <c r="C6059" s="2">
        <v>6057</v>
      </c>
      <c r="D6059" s="2">
        <v>20.399999999999999</v>
      </c>
      <c r="E6059" s="2">
        <v>55</v>
      </c>
      <c r="F6059" s="1">
        <f t="shared" si="440"/>
        <v>50</v>
      </c>
      <c r="G6059" s="2">
        <v>313.60000000000002</v>
      </c>
      <c r="H6059" s="3">
        <f>G6059/1000*'symulacje godzinowe'!$N$3*'symulacje godzinowe'!$Q$3*'symulacje godzinowe'!$R$3</f>
        <v>1.3863506496000002</v>
      </c>
      <c r="I6059" s="3">
        <f>'symulacje godzinowe'!$R$3*'symulacje godzinowe'!$N$3*(E6059-D6059)*'symulacje godzinowe'!$O$3/1000</f>
        <v>0.83363233199999998</v>
      </c>
      <c r="J6059" s="3">
        <f>'symulacje godzinowe'!$R$3*'symulacje godzinowe'!$N$3*(E6059-D6059)^2*'symulacje godzinowe'!$P$3/1000</f>
        <v>6.2646903935999997E-3</v>
      </c>
      <c r="K6059" s="3">
        <f t="shared" si="441"/>
        <v>0.54645362720640023</v>
      </c>
      <c r="L6059" s="6">
        <f t="shared" si="443"/>
        <v>1967.2330579430409</v>
      </c>
    </row>
    <row r="6060" spans="1:19" x14ac:dyDescent="0.2">
      <c r="A6060" s="2">
        <v>9</v>
      </c>
      <c r="B6060" s="2">
        <v>10</v>
      </c>
      <c r="C6060" s="2">
        <v>6058</v>
      </c>
      <c r="D6060" s="2">
        <v>22.3</v>
      </c>
      <c r="E6060" s="2">
        <v>55</v>
      </c>
      <c r="F6060" s="1">
        <f t="shared" si="440"/>
        <v>50</v>
      </c>
      <c r="G6060" s="2">
        <v>395.8</v>
      </c>
      <c r="H6060" s="3">
        <f>G6060/1000*'symulacje godzinowe'!$N$3*'symulacje godzinowe'!$Q$3*'symulacje godzinowe'!$R$3</f>
        <v>1.7497372037999999</v>
      </c>
      <c r="I6060" s="3">
        <f>'symulacje godzinowe'!$R$3*'symulacje godzinowe'!$N$3*(E6060-D6060)*'symulacje godzinowe'!$O$3/1000</f>
        <v>0.787854834</v>
      </c>
      <c r="J6060" s="3">
        <f>'symulacje godzinowe'!$R$3*'symulacje godzinowe'!$N$3*(E6060-D6060)^2*'symulacje godzinowe'!$P$3/1000</f>
        <v>5.5955517984000004E-3</v>
      </c>
      <c r="K6060" s="3">
        <f t="shared" si="441"/>
        <v>0.95628681800159987</v>
      </c>
      <c r="L6060" s="6">
        <f t="shared" si="443"/>
        <v>3442.6325448057596</v>
      </c>
    </row>
    <row r="6061" spans="1:19" x14ac:dyDescent="0.2">
      <c r="A6061" s="2">
        <v>9</v>
      </c>
      <c r="B6061" s="2">
        <v>10</v>
      </c>
      <c r="C6061" s="2">
        <v>6059</v>
      </c>
      <c r="D6061" s="2">
        <v>23.6</v>
      </c>
      <c r="E6061" s="2">
        <v>55</v>
      </c>
      <c r="F6061" s="1">
        <f t="shared" si="440"/>
        <v>50</v>
      </c>
      <c r="G6061" s="2">
        <v>458</v>
      </c>
      <c r="H6061" s="3">
        <f>G6061/1000*'symulacje godzinowe'!$N$3*'symulacje godzinowe'!$Q$3*'symulacje godzinowe'!$R$3</f>
        <v>2.0247085380000001</v>
      </c>
      <c r="I6061" s="3">
        <f>'symulacje godzinowe'!$R$3*'symulacje godzinowe'!$N$3*(E6061-D6061)*'symulacje godzinowe'!$O$3/1000</f>
        <v>0.75653338799999992</v>
      </c>
      <c r="J6061" s="3">
        <f>'symulacje godzinowe'!$R$3*'symulacje godzinowe'!$N$3*(E6061-D6061)^2*'symulacje godzinowe'!$P$3/1000</f>
        <v>5.1594892415999993E-3</v>
      </c>
      <c r="K6061" s="3">
        <f t="shared" si="441"/>
        <v>1.2630156607584002</v>
      </c>
      <c r="L6061" s="6">
        <f t="shared" si="443"/>
        <v>4546.856378730241</v>
      </c>
    </row>
    <row r="6062" spans="1:19" x14ac:dyDescent="0.2">
      <c r="A6062" s="2">
        <v>9</v>
      </c>
      <c r="B6062" s="2">
        <v>10</v>
      </c>
      <c r="C6062" s="2">
        <v>6060</v>
      </c>
      <c r="D6062" s="2">
        <v>25</v>
      </c>
      <c r="E6062" s="2">
        <v>55</v>
      </c>
      <c r="F6062" s="1">
        <f t="shared" si="440"/>
        <v>50</v>
      </c>
      <c r="G6062" s="2">
        <v>397.7</v>
      </c>
      <c r="H6062" s="3">
        <f>G6062/1000*'symulacje godzinowe'!$N$3*'symulacje godzinowe'!$Q$3*'symulacje godzinowe'!$R$3</f>
        <v>1.7581366496999999</v>
      </c>
      <c r="I6062" s="3">
        <f>'symulacje godzinowe'!$R$3*'symulacje godzinowe'!$N$3*(E6062-D6062)*'symulacje godzinowe'!$O$3/1000</f>
        <v>0.72280259999999996</v>
      </c>
      <c r="J6062" s="3">
        <f>'symulacje godzinowe'!$R$3*'symulacje godzinowe'!$N$3*(E6062-D6062)^2*'symulacje godzinowe'!$P$3/1000</f>
        <v>4.7096639999999997E-3</v>
      </c>
      <c r="K6062" s="3">
        <f t="shared" si="441"/>
        <v>1.0306243856999999</v>
      </c>
      <c r="L6062" s="6">
        <f t="shared" si="443"/>
        <v>3710.2477885199996</v>
      </c>
    </row>
    <row r="6063" spans="1:19" x14ac:dyDescent="0.2">
      <c r="A6063" s="2">
        <v>9</v>
      </c>
      <c r="B6063" s="2">
        <v>10</v>
      </c>
      <c r="C6063" s="2">
        <v>6061</v>
      </c>
      <c r="D6063" s="2">
        <v>26.3</v>
      </c>
      <c r="E6063" s="2">
        <v>55</v>
      </c>
      <c r="F6063" s="1">
        <f t="shared" si="440"/>
        <v>50</v>
      </c>
      <c r="G6063" s="2">
        <v>368.1</v>
      </c>
      <c r="H6063" s="3">
        <f>G6063/1000*'symulacje godzinowe'!$N$3*'symulacje godzinowe'!$Q$3*'symulacje godzinowe'!$R$3</f>
        <v>1.6272821241000004</v>
      </c>
      <c r="I6063" s="3">
        <f>'symulacje godzinowe'!$R$3*'symulacje godzinowe'!$N$3*(E6063-D6063)*'symulacje godzinowe'!$O$3/1000</f>
        <v>0.69148115399999999</v>
      </c>
      <c r="J6063" s="3">
        <f>'symulacje godzinowe'!$R$3*'symulacje godzinowe'!$N$3*(E6063-D6063)^2*'symulacje godzinowe'!$P$3/1000</f>
        <v>4.3103368223999993E-3</v>
      </c>
      <c r="K6063" s="3">
        <f t="shared" si="441"/>
        <v>0.9314906332776004</v>
      </c>
      <c r="L6063" s="6">
        <f t="shared" si="443"/>
        <v>3353.3662797993616</v>
      </c>
    </row>
    <row r="6064" spans="1:19" x14ac:dyDescent="0.2">
      <c r="A6064" s="2">
        <v>9</v>
      </c>
      <c r="B6064" s="2">
        <v>10</v>
      </c>
      <c r="C6064" s="2">
        <v>6062</v>
      </c>
      <c r="D6064" s="2">
        <v>25.9</v>
      </c>
      <c r="E6064" s="2">
        <v>55</v>
      </c>
      <c r="F6064" s="1">
        <f t="shared" si="440"/>
        <v>50</v>
      </c>
      <c r="G6064" s="2">
        <v>309.7</v>
      </c>
      <c r="H6064" s="3">
        <f>G6064/1000*'symulacje godzinowe'!$N$3*'symulacje godzinowe'!$Q$3*'symulacje godzinowe'!$R$3</f>
        <v>1.3691096816999999</v>
      </c>
      <c r="I6064" s="3">
        <f>'symulacje godzinowe'!$R$3*'symulacje godzinowe'!$N$3*(E6064-D6064)*'symulacje godzinowe'!$O$3/1000</f>
        <v>0.70111852200000002</v>
      </c>
      <c r="J6064" s="3">
        <f>'symulacje godzinowe'!$R$3*'symulacje godzinowe'!$N$3*(E6064-D6064)^2*'symulacje godzinowe'!$P$3/1000</f>
        <v>4.4313228575999994E-3</v>
      </c>
      <c r="K6064" s="3">
        <f t="shared" si="441"/>
        <v>0.66355983684239994</v>
      </c>
      <c r="L6064" s="6">
        <f t="shared" si="443"/>
        <v>2388.8154126326399</v>
      </c>
    </row>
    <row r="6065" spans="1:19" x14ac:dyDescent="0.2">
      <c r="A6065" s="2">
        <v>9</v>
      </c>
      <c r="B6065" s="2">
        <v>10</v>
      </c>
      <c r="C6065" s="2">
        <v>6063</v>
      </c>
      <c r="D6065" s="2">
        <v>25.6</v>
      </c>
      <c r="E6065" s="2">
        <v>55</v>
      </c>
      <c r="F6065" s="1">
        <f t="shared" si="440"/>
        <v>50</v>
      </c>
      <c r="G6065" s="2">
        <v>183.6</v>
      </c>
      <c r="H6065" s="3">
        <f>G6065/1000*'symulacje godzinowe'!$N$3*'symulacje godzinowe'!$Q$3*'symulacje godzinowe'!$R$3</f>
        <v>0.81165171960000015</v>
      </c>
      <c r="I6065" s="3">
        <f>'symulacje godzinowe'!$R$3*'symulacje godzinowe'!$N$3*(E6065-D6065)*'symulacje godzinowe'!$O$3/1000</f>
        <v>0.70834654799999985</v>
      </c>
      <c r="J6065" s="3">
        <f>'symulacje godzinowe'!$R$3*'symulacje godzinowe'!$N$3*(E6065-D6065)^2*'symulacje godzinowe'!$P$3/1000</f>
        <v>4.5231613055999997E-3</v>
      </c>
      <c r="K6065" s="3">
        <f t="shared" si="441"/>
        <v>9.8782010294400299E-2</v>
      </c>
      <c r="L6065" s="6">
        <f t="shared" si="443"/>
        <v>355.61523705984109</v>
      </c>
    </row>
    <row r="6066" spans="1:19" x14ac:dyDescent="0.2">
      <c r="A6066" s="2">
        <v>9</v>
      </c>
      <c r="B6066" s="2">
        <v>10</v>
      </c>
      <c r="C6066" s="2">
        <v>6064</v>
      </c>
      <c r="D6066" s="2">
        <v>25.2</v>
      </c>
      <c r="E6066" s="2">
        <v>55</v>
      </c>
      <c r="F6066" s="1">
        <f t="shared" si="440"/>
        <v>50</v>
      </c>
      <c r="G6066" s="2">
        <v>121.2</v>
      </c>
      <c r="H6066" s="3">
        <f>G6066/1000*'symulacje godzinowe'!$N$3*'symulacje godzinowe'!$Q$3*'symulacje godzinowe'!$R$3</f>
        <v>0.53579623320000003</v>
      </c>
      <c r="I6066" s="3">
        <f>'symulacje godzinowe'!$R$3*'symulacje godzinowe'!$N$3*(E6066-D6066)*'symulacje godzinowe'!$O$3/1000</f>
        <v>0.71798391599999989</v>
      </c>
      <c r="J6066" s="3">
        <f>'symulacje godzinowe'!$R$3*'symulacje godzinowe'!$N$3*(E6066-D6066)^2*'symulacje godzinowe'!$P$3/1000</f>
        <v>4.6470777984000001E-3</v>
      </c>
      <c r="K6066" s="3">
        <f t="shared" si="441"/>
        <v>-0.18683476059839987</v>
      </c>
      <c r="L6066" s="6">
        <f t="shared" si="443"/>
        <v>0</v>
      </c>
    </row>
    <row r="6067" spans="1:19" x14ac:dyDescent="0.2">
      <c r="A6067" s="2">
        <v>9</v>
      </c>
      <c r="B6067" s="2">
        <v>10</v>
      </c>
      <c r="C6067" s="2">
        <v>6065</v>
      </c>
      <c r="D6067" s="2">
        <v>23.8</v>
      </c>
      <c r="E6067" s="2">
        <v>55</v>
      </c>
      <c r="F6067" s="1">
        <f t="shared" si="440"/>
        <v>50</v>
      </c>
      <c r="G6067" s="2">
        <v>57</v>
      </c>
      <c r="H6067" s="3">
        <f>G6067/1000*'symulacje godzinowe'!$N$3*'symulacje godzinowe'!$Q$3*'symulacje godzinowe'!$R$3</f>
        <v>0.25198337700000001</v>
      </c>
      <c r="I6067" s="3">
        <f>'symulacje godzinowe'!$R$3*'symulacje godzinowe'!$N$3*(E6067-D6067)*'symulacje godzinowe'!$O$3/1000</f>
        <v>0.75171470399999984</v>
      </c>
      <c r="J6067" s="3">
        <f>'symulacje godzinowe'!$R$3*'symulacje godzinowe'!$N$3*(E6067-D6067)^2*'symulacje godzinowe'!$P$3/1000</f>
        <v>5.0939725823999993E-3</v>
      </c>
      <c r="K6067" s="3">
        <f t="shared" si="441"/>
        <v>-0.50482529958239986</v>
      </c>
      <c r="L6067" s="6">
        <f t="shared" si="443"/>
        <v>0</v>
      </c>
    </row>
    <row r="6068" spans="1:19" x14ac:dyDescent="0.2">
      <c r="A6068" s="2">
        <v>9</v>
      </c>
      <c r="B6068" s="2">
        <v>10</v>
      </c>
      <c r="C6068" s="2">
        <v>6066</v>
      </c>
      <c r="D6068" s="2">
        <v>22.5</v>
      </c>
      <c r="E6068" s="2">
        <v>55</v>
      </c>
      <c r="F6068" s="1">
        <f t="shared" si="440"/>
        <v>50</v>
      </c>
      <c r="G6068" s="2">
        <v>0</v>
      </c>
      <c r="H6068" s="3">
        <f>G6068/1000*'symulacje godzinowe'!$N$3*'symulacje godzinowe'!$Q$3*'symulacje godzinowe'!$R$3</f>
        <v>0</v>
      </c>
      <c r="I6068" s="3">
        <f>'symulacje godzinowe'!$R$3*'symulacje godzinowe'!$N$3*(E6068-D6068)*'symulacje godzinowe'!$O$3/1000</f>
        <v>0.78303615000000004</v>
      </c>
      <c r="J6068" s="3">
        <f>'symulacje godzinowe'!$R$3*'symulacje godzinowe'!$N$3*(E6068-D6068)^2*'symulacje godzinowe'!$P$3/1000</f>
        <v>5.5273139999999993E-3</v>
      </c>
      <c r="K6068" s="3">
        <f t="shared" si="441"/>
        <v>-0.78856346399999999</v>
      </c>
      <c r="L6068" s="6">
        <f t="shared" si="443"/>
        <v>0</v>
      </c>
    </row>
    <row r="6069" spans="1:19" x14ac:dyDescent="0.2">
      <c r="A6069" s="2">
        <v>9</v>
      </c>
      <c r="B6069" s="2">
        <v>10</v>
      </c>
      <c r="C6069" s="2">
        <v>6067</v>
      </c>
      <c r="D6069" s="2">
        <v>21.1</v>
      </c>
      <c r="E6069" s="2">
        <v>55</v>
      </c>
      <c r="F6069" s="1">
        <f t="shared" si="440"/>
        <v>50</v>
      </c>
      <c r="G6069" s="2">
        <v>0</v>
      </c>
      <c r="H6069" s="3">
        <f>G6069/1000*'symulacje godzinowe'!$N$3*'symulacje godzinowe'!$Q$3*'symulacje godzinowe'!$R$3</f>
        <v>0</v>
      </c>
      <c r="I6069" s="3">
        <f>'symulacje godzinowe'!$R$3*'symulacje godzinowe'!$N$3*(E6069-D6069)*'symulacje godzinowe'!$O$3/1000</f>
        <v>0.81676693799999989</v>
      </c>
      <c r="J6069" s="3">
        <f>'symulacje godzinowe'!$R$3*'symulacje godzinowe'!$N$3*(E6069-D6069)^2*'symulacje godzinowe'!$P$3/1000</f>
        <v>6.0137699615999988E-3</v>
      </c>
      <c r="K6069" s="3">
        <f t="shared" si="441"/>
        <v>-0.82278070796159986</v>
      </c>
      <c r="L6069" s="6">
        <f t="shared" si="443"/>
        <v>0</v>
      </c>
    </row>
    <row r="6070" spans="1:19" x14ac:dyDescent="0.2">
      <c r="A6070" s="2">
        <v>9</v>
      </c>
      <c r="B6070" s="2">
        <v>10</v>
      </c>
      <c r="C6070" s="2">
        <v>6068</v>
      </c>
      <c r="D6070" s="2">
        <v>20.100000000000001</v>
      </c>
      <c r="E6070" s="2">
        <v>55</v>
      </c>
      <c r="F6070" s="1">
        <f t="shared" si="440"/>
        <v>50</v>
      </c>
      <c r="G6070" s="2">
        <v>0</v>
      </c>
      <c r="H6070" s="3">
        <f>G6070/1000*'symulacje godzinowe'!$N$3*'symulacje godzinowe'!$Q$3*'symulacje godzinowe'!$R$3</f>
        <v>0</v>
      </c>
      <c r="I6070" s="3">
        <f>'symulacje godzinowe'!$R$3*'symulacje godzinowe'!$N$3*(E6070-D6070)*'symulacje godzinowe'!$O$3/1000</f>
        <v>0.84086035799999992</v>
      </c>
      <c r="J6070" s="3">
        <f>'symulacje godzinowe'!$R$3*'symulacje godzinowe'!$N$3*(E6070-D6070)^2*'symulacje godzinowe'!$P$3/1000</f>
        <v>6.3737976095999994E-3</v>
      </c>
      <c r="K6070" s="3">
        <f t="shared" si="441"/>
        <v>-0.84723415560959991</v>
      </c>
      <c r="L6070" s="6">
        <f t="shared" si="443"/>
        <v>0</v>
      </c>
    </row>
    <row r="6071" spans="1:19" x14ac:dyDescent="0.2">
      <c r="A6071" s="2">
        <v>9</v>
      </c>
      <c r="B6071" s="2">
        <v>10</v>
      </c>
      <c r="C6071" s="2">
        <v>6069</v>
      </c>
      <c r="D6071" s="2">
        <v>19.2</v>
      </c>
      <c r="E6071" s="2">
        <v>55</v>
      </c>
      <c r="F6071" s="1">
        <f t="shared" si="440"/>
        <v>50</v>
      </c>
      <c r="G6071" s="2">
        <v>0</v>
      </c>
      <c r="H6071" s="3">
        <f>G6071/1000*'symulacje godzinowe'!$N$3*'symulacje godzinowe'!$Q$3*'symulacje godzinowe'!$R$3</f>
        <v>0</v>
      </c>
      <c r="I6071" s="3">
        <f>'symulacje godzinowe'!$R$3*'symulacje godzinowe'!$N$3*(E6071-D6071)*'symulacje godzinowe'!$O$3/1000</f>
        <v>0.86254443599999986</v>
      </c>
      <c r="J6071" s="3">
        <f>'symulacje godzinowe'!$R$3*'symulacje godzinowe'!$N$3*(E6071-D6071)^2*'symulacje godzinowe'!$P$3/1000</f>
        <v>6.7067708543999986E-3</v>
      </c>
      <c r="K6071" s="3">
        <f t="shared" si="441"/>
        <v>-0.86925120685439983</v>
      </c>
      <c r="L6071" s="6">
        <f t="shared" si="443"/>
        <v>0</v>
      </c>
    </row>
    <row r="6072" spans="1:19" x14ac:dyDescent="0.2">
      <c r="A6072" s="2">
        <v>9</v>
      </c>
      <c r="B6072" s="2">
        <v>10</v>
      </c>
      <c r="C6072" s="2">
        <v>6070</v>
      </c>
      <c r="D6072" s="2">
        <v>18.2</v>
      </c>
      <c r="E6072" s="2">
        <v>55</v>
      </c>
      <c r="F6072" s="1">
        <f t="shared" si="440"/>
        <v>50</v>
      </c>
      <c r="G6072" s="2">
        <v>0</v>
      </c>
      <c r="H6072" s="3">
        <f>G6072/1000*'symulacje godzinowe'!$N$3*'symulacje godzinowe'!$Q$3*'symulacje godzinowe'!$R$3</f>
        <v>0</v>
      </c>
      <c r="I6072" s="3">
        <f>'symulacje godzinowe'!$R$3*'symulacje godzinowe'!$N$3*(E6072-D6072)*'symulacje godzinowe'!$O$3/1000</f>
        <v>0.88663785599999978</v>
      </c>
      <c r="J6072" s="3">
        <f>'symulacje godzinowe'!$R$3*'symulacje godzinowe'!$N$3*(E6072-D6072)^2*'symulacje godzinowe'!$P$3/1000</f>
        <v>7.0866837503999981E-3</v>
      </c>
      <c r="K6072" s="3">
        <f t="shared" si="441"/>
        <v>-0.89372453975039978</v>
      </c>
      <c r="L6072" s="6">
        <f t="shared" si="443"/>
        <v>0</v>
      </c>
      <c r="O6072" s="21" t="s">
        <v>33</v>
      </c>
    </row>
    <row r="6073" spans="1:19" x14ac:dyDescent="0.2">
      <c r="A6073" s="2">
        <v>9</v>
      </c>
      <c r="B6073" s="2">
        <v>10</v>
      </c>
      <c r="C6073" s="2">
        <v>6071</v>
      </c>
      <c r="D6073" s="2">
        <v>17.899999999999999</v>
      </c>
      <c r="E6073" s="2">
        <v>55</v>
      </c>
      <c r="F6073" s="1">
        <f t="shared" si="440"/>
        <v>50</v>
      </c>
      <c r="G6073" s="2">
        <v>0</v>
      </c>
      <c r="H6073" s="3">
        <f>G6073/1000*'symulacje godzinowe'!$N$3*'symulacje godzinowe'!$Q$3*'symulacje godzinowe'!$R$3</f>
        <v>0</v>
      </c>
      <c r="I6073" s="3">
        <f>'symulacje godzinowe'!$R$3*'symulacje godzinowe'!$N$3*(E6073-D6073)*'symulacje godzinowe'!$O$3/1000</f>
        <v>0.89386588199999994</v>
      </c>
      <c r="J6073" s="3">
        <f>'symulacje godzinowe'!$R$3*'symulacje godzinowe'!$N$3*(E6073-D6073)^2*'symulacje godzinowe'!$P$3/1000</f>
        <v>7.2026984735999999E-3</v>
      </c>
      <c r="K6073" s="3">
        <f t="shared" si="441"/>
        <v>-0.90106858047359994</v>
      </c>
      <c r="L6073" s="6">
        <f t="shared" si="443"/>
        <v>0</v>
      </c>
      <c r="M6073" s="21" t="s">
        <v>32</v>
      </c>
      <c r="N6073" s="21" t="s">
        <v>27</v>
      </c>
      <c r="O6073" s="21" t="s">
        <v>31</v>
      </c>
      <c r="P6073" s="21" t="s">
        <v>28</v>
      </c>
      <c r="Q6073" s="21" t="s">
        <v>29</v>
      </c>
      <c r="R6073" s="21" t="s">
        <v>30</v>
      </c>
      <c r="S6073" s="21" t="s">
        <v>26</v>
      </c>
    </row>
    <row r="6074" spans="1:19" x14ac:dyDescent="0.2">
      <c r="A6074" s="2">
        <v>9</v>
      </c>
      <c r="B6074" s="2">
        <v>10</v>
      </c>
      <c r="C6074" s="2">
        <v>6072</v>
      </c>
      <c r="D6074" s="2">
        <v>17.7</v>
      </c>
      <c r="E6074" s="2">
        <v>55</v>
      </c>
      <c r="F6074" s="1">
        <f t="shared" si="440"/>
        <v>50</v>
      </c>
      <c r="G6074" s="2">
        <v>0</v>
      </c>
      <c r="H6074" s="3">
        <f>G6074/1000*'symulacje godzinowe'!$N$3*'symulacje godzinowe'!$Q$3*'symulacje godzinowe'!$R$3</f>
        <v>0</v>
      </c>
      <c r="I6074" s="3">
        <f>'symulacje godzinowe'!$R$3*'symulacje godzinowe'!$N$3*(E6074-D6074)*'symulacje godzinowe'!$O$3/1000</f>
        <v>0.89868456599999991</v>
      </c>
      <c r="J6074" s="3">
        <f>'symulacje godzinowe'!$R$3*'symulacje godzinowe'!$N$3*(E6074-D6074)^2*'symulacje godzinowe'!$P$3/1000</f>
        <v>7.2805649183999982E-3</v>
      </c>
      <c r="K6074" s="3">
        <f t="shared" si="441"/>
        <v>-0.90596513091839992</v>
      </c>
      <c r="L6074" s="10">
        <f>SUM(L6051:L6073)</f>
        <v>19764.76669949088</v>
      </c>
      <c r="M6074" s="19">
        <f>(L6050-4.187*$N$7*$O$7*(F6074-10))*((L6050-4.187*$N$7*$O$7*(F6074-10))&gt;0)</f>
        <v>0</v>
      </c>
      <c r="N6074" s="19">
        <f>M6074/4.187/(F6074-10)*(M6074&gt;0)</f>
        <v>0</v>
      </c>
      <c r="O6074" s="19">
        <f>$P$7-0.5*$N$7*$O$7</f>
        <v>100</v>
      </c>
      <c r="P6074" s="19">
        <f>IF(N6074&lt;O6074,N6074,O6074)</f>
        <v>0</v>
      </c>
      <c r="Q6074" s="19">
        <f>L6074/4.187/(F6074-10)+P6074</f>
        <v>118.01269822958488</v>
      </c>
      <c r="R6074" s="19" t="b">
        <f>Q6074&gt;$N$7*$O$7</f>
        <v>0</v>
      </c>
      <c r="S6074" s="19">
        <f>IF(R6074,(F6074-10)/(50-10),(F6074-10)/(50-10)*Q6074/$N$7/$O$7)</f>
        <v>0.59006349114792445</v>
      </c>
    </row>
    <row r="6075" spans="1:19" x14ac:dyDescent="0.2">
      <c r="A6075" s="2">
        <v>9</v>
      </c>
      <c r="B6075" s="2">
        <v>11</v>
      </c>
      <c r="C6075" s="2">
        <v>6073</v>
      </c>
      <c r="D6075" s="2">
        <v>17.399999999999999</v>
      </c>
      <c r="E6075" s="2">
        <v>55</v>
      </c>
      <c r="F6075" s="1">
        <f t="shared" si="440"/>
        <v>50</v>
      </c>
      <c r="G6075" s="2">
        <v>0</v>
      </c>
      <c r="H6075" s="3">
        <f>G6075/1000*'symulacje godzinowe'!$N$3*'symulacje godzinowe'!$Q$3*'symulacje godzinowe'!$R$3</f>
        <v>0</v>
      </c>
      <c r="I6075" s="3">
        <f>'symulacje godzinowe'!$R$3*'symulacje godzinowe'!$N$3*(E6075-D6075)*'symulacje godzinowe'!$O$3/1000</f>
        <v>0.90591259199999985</v>
      </c>
      <c r="J6075" s="3">
        <f>'symulacje godzinowe'!$R$3*'symulacje godzinowe'!$N$3*(E6075-D6075)^2*'symulacje godzinowe'!$P$3/1000</f>
        <v>7.3981495296000007E-3</v>
      </c>
      <c r="K6075" s="3">
        <f t="shared" si="441"/>
        <v>-0.9133107415295999</v>
      </c>
      <c r="L6075" s="6">
        <f>K6075*(K6075&gt;0)*3600</f>
        <v>0</v>
      </c>
    </row>
    <row r="6076" spans="1:19" x14ac:dyDescent="0.2">
      <c r="A6076" s="2">
        <v>9</v>
      </c>
      <c r="B6076" s="2">
        <v>11</v>
      </c>
      <c r="C6076" s="2">
        <v>6074</v>
      </c>
      <c r="D6076" s="2">
        <v>17.3</v>
      </c>
      <c r="E6076" s="2">
        <v>55</v>
      </c>
      <c r="F6076" s="1">
        <f t="shared" ref="F6076:F6139" si="444">E6076-5</f>
        <v>50</v>
      </c>
      <c r="G6076" s="2">
        <v>0</v>
      </c>
      <c r="H6076" s="3">
        <f>G6076/1000*'symulacje godzinowe'!$N$3*'symulacje godzinowe'!$Q$3*'symulacje godzinowe'!$R$3</f>
        <v>0</v>
      </c>
      <c r="I6076" s="3">
        <f>'symulacje godzinowe'!$R$3*'symulacje godzinowe'!$N$3*(E6076-D6076)*'symulacje godzinowe'!$O$3/1000</f>
        <v>0.90832193400000005</v>
      </c>
      <c r="J6076" s="3">
        <f>'symulacje godzinowe'!$R$3*'symulacje godzinowe'!$N$3*(E6076-D6076)^2*'symulacje godzinowe'!$P$3/1000</f>
        <v>7.4375537184000005E-3</v>
      </c>
      <c r="K6076" s="3">
        <f t="shared" ref="K6076:K6139" si="445">H6076-I6076-J6076</f>
        <v>-0.9157594877184001</v>
      </c>
      <c r="L6076" s="6">
        <f t="shared" ref="L6076:L6097" si="446">K6076*(K6076&gt;0)*3600</f>
        <v>0</v>
      </c>
    </row>
    <row r="6077" spans="1:19" x14ac:dyDescent="0.2">
      <c r="A6077" s="2">
        <v>9</v>
      </c>
      <c r="B6077" s="2">
        <v>11</v>
      </c>
      <c r="C6077" s="2">
        <v>6075</v>
      </c>
      <c r="D6077" s="2">
        <v>17.3</v>
      </c>
      <c r="E6077" s="2">
        <v>55</v>
      </c>
      <c r="F6077" s="1">
        <f t="shared" si="444"/>
        <v>50</v>
      </c>
      <c r="G6077" s="2">
        <v>0</v>
      </c>
      <c r="H6077" s="3">
        <f>G6077/1000*'symulacje godzinowe'!$N$3*'symulacje godzinowe'!$Q$3*'symulacje godzinowe'!$R$3</f>
        <v>0</v>
      </c>
      <c r="I6077" s="3">
        <f>'symulacje godzinowe'!$R$3*'symulacje godzinowe'!$N$3*(E6077-D6077)*'symulacje godzinowe'!$O$3/1000</f>
        <v>0.90832193400000005</v>
      </c>
      <c r="J6077" s="3">
        <f>'symulacje godzinowe'!$R$3*'symulacje godzinowe'!$N$3*(E6077-D6077)^2*'symulacje godzinowe'!$P$3/1000</f>
        <v>7.4375537184000005E-3</v>
      </c>
      <c r="K6077" s="3">
        <f t="shared" si="445"/>
        <v>-0.9157594877184001</v>
      </c>
      <c r="L6077" s="6">
        <f t="shared" si="446"/>
        <v>0</v>
      </c>
    </row>
    <row r="6078" spans="1:19" x14ac:dyDescent="0.2">
      <c r="A6078" s="2">
        <v>9</v>
      </c>
      <c r="B6078" s="2">
        <v>11</v>
      </c>
      <c r="C6078" s="2">
        <v>6076</v>
      </c>
      <c r="D6078" s="2">
        <v>17.2</v>
      </c>
      <c r="E6078" s="2">
        <v>55</v>
      </c>
      <c r="F6078" s="1">
        <f t="shared" si="444"/>
        <v>50</v>
      </c>
      <c r="G6078" s="2">
        <v>0</v>
      </c>
      <c r="H6078" s="3">
        <f>G6078/1000*'symulacje godzinowe'!$N$3*'symulacje godzinowe'!$Q$3*'symulacje godzinowe'!$R$3</f>
        <v>0</v>
      </c>
      <c r="I6078" s="3">
        <f>'symulacje godzinowe'!$R$3*'symulacje godzinowe'!$N$3*(E6078-D6078)*'symulacje godzinowe'!$O$3/1000</f>
        <v>0.91073127599999981</v>
      </c>
      <c r="J6078" s="3">
        <f>'symulacje godzinowe'!$R$3*'symulacje godzinowe'!$N$3*(E6078-D6078)^2*'symulacje godzinowe'!$P$3/1000</f>
        <v>7.4770625663999977E-3</v>
      </c>
      <c r="K6078" s="3">
        <f t="shared" si="445"/>
        <v>-0.91820833856639983</v>
      </c>
      <c r="L6078" s="6">
        <f t="shared" si="446"/>
        <v>0</v>
      </c>
    </row>
    <row r="6079" spans="1:19" x14ac:dyDescent="0.2">
      <c r="A6079" s="2">
        <v>9</v>
      </c>
      <c r="B6079" s="2">
        <v>11</v>
      </c>
      <c r="C6079" s="2">
        <v>6077</v>
      </c>
      <c r="D6079" s="2">
        <v>17.2</v>
      </c>
      <c r="E6079" s="2">
        <v>55</v>
      </c>
      <c r="F6079" s="1">
        <f t="shared" si="444"/>
        <v>50</v>
      </c>
      <c r="G6079" s="2">
        <v>0</v>
      </c>
      <c r="H6079" s="3">
        <f>G6079/1000*'symulacje godzinowe'!$N$3*'symulacje godzinowe'!$Q$3*'symulacje godzinowe'!$R$3</f>
        <v>0</v>
      </c>
      <c r="I6079" s="3">
        <f>'symulacje godzinowe'!$R$3*'symulacje godzinowe'!$N$3*(E6079-D6079)*'symulacje godzinowe'!$O$3/1000</f>
        <v>0.91073127599999981</v>
      </c>
      <c r="J6079" s="3">
        <f>'symulacje godzinowe'!$R$3*'symulacje godzinowe'!$N$3*(E6079-D6079)^2*'symulacje godzinowe'!$P$3/1000</f>
        <v>7.4770625663999977E-3</v>
      </c>
      <c r="K6079" s="3">
        <f t="shared" si="445"/>
        <v>-0.91820833856639983</v>
      </c>
      <c r="L6079" s="6">
        <f t="shared" si="446"/>
        <v>0</v>
      </c>
    </row>
    <row r="6080" spans="1:19" x14ac:dyDescent="0.2">
      <c r="A6080" s="2">
        <v>9</v>
      </c>
      <c r="B6080" s="2">
        <v>11</v>
      </c>
      <c r="C6080" s="2">
        <v>6078</v>
      </c>
      <c r="D6080" s="2">
        <v>17.100000000000001</v>
      </c>
      <c r="E6080" s="2">
        <v>55</v>
      </c>
      <c r="F6080" s="1">
        <f t="shared" si="444"/>
        <v>50</v>
      </c>
      <c r="G6080" s="2">
        <v>9.3000000000000007</v>
      </c>
      <c r="H6080" s="3">
        <f>G6080/1000*'symulacje godzinowe'!$N$3*'symulacje godzinowe'!$Q$3*'symulacje godzinowe'!$R$3</f>
        <v>4.1113077300000009E-2</v>
      </c>
      <c r="I6080" s="3">
        <f>'symulacje godzinowe'!$R$3*'symulacje godzinowe'!$N$3*(E6080-D6080)*'symulacje godzinowe'!$O$3/1000</f>
        <v>0.9131406179999999</v>
      </c>
      <c r="J6080" s="3">
        <f>'symulacje godzinowe'!$R$3*'symulacje godzinowe'!$N$3*(E6080-D6080)^2*'symulacje godzinowe'!$P$3/1000</f>
        <v>7.5166760735999993E-3</v>
      </c>
      <c r="K6080" s="3">
        <f t="shared" si="445"/>
        <v>-0.87954421677359984</v>
      </c>
      <c r="L6080" s="6">
        <f t="shared" si="446"/>
        <v>0</v>
      </c>
    </row>
    <row r="6081" spans="1:15" x14ac:dyDescent="0.2">
      <c r="A6081" s="2">
        <v>9</v>
      </c>
      <c r="B6081" s="2">
        <v>11</v>
      </c>
      <c r="C6081" s="2">
        <v>6079</v>
      </c>
      <c r="D6081" s="2">
        <v>17.100000000000001</v>
      </c>
      <c r="E6081" s="2">
        <v>55</v>
      </c>
      <c r="F6081" s="1">
        <f t="shared" si="444"/>
        <v>50</v>
      </c>
      <c r="G6081" s="2">
        <v>37.299999999999997</v>
      </c>
      <c r="H6081" s="3">
        <f>G6081/1000*'symulacje godzinowe'!$N$3*'symulacje godzinowe'!$Q$3*'symulacje godzinowe'!$R$3</f>
        <v>0.1648943853</v>
      </c>
      <c r="I6081" s="3">
        <f>'symulacje godzinowe'!$R$3*'symulacje godzinowe'!$N$3*(E6081-D6081)*'symulacje godzinowe'!$O$3/1000</f>
        <v>0.9131406179999999</v>
      </c>
      <c r="J6081" s="3">
        <f>'symulacje godzinowe'!$R$3*'symulacje godzinowe'!$N$3*(E6081-D6081)^2*'symulacje godzinowe'!$P$3/1000</f>
        <v>7.5166760735999993E-3</v>
      </c>
      <c r="K6081" s="3">
        <f t="shared" si="445"/>
        <v>-0.75576290877359986</v>
      </c>
      <c r="L6081" s="6">
        <f t="shared" si="446"/>
        <v>0</v>
      </c>
    </row>
    <row r="6082" spans="1:15" x14ac:dyDescent="0.2">
      <c r="A6082" s="2">
        <v>9</v>
      </c>
      <c r="B6082" s="2">
        <v>11</v>
      </c>
      <c r="C6082" s="2">
        <v>6080</v>
      </c>
      <c r="D6082" s="2">
        <v>17.600000000000001</v>
      </c>
      <c r="E6082" s="2">
        <v>55</v>
      </c>
      <c r="F6082" s="1">
        <f t="shared" si="444"/>
        <v>50</v>
      </c>
      <c r="G6082" s="2">
        <v>64.2</v>
      </c>
      <c r="H6082" s="3">
        <f>G6082/1000*'symulacje godzinowe'!$N$3*'symulacje godzinowe'!$Q$3*'symulacje godzinowe'!$R$3</f>
        <v>0.28381285620000007</v>
      </c>
      <c r="I6082" s="3">
        <f>'symulacje godzinowe'!$R$3*'symulacje godzinowe'!$N$3*(E6082-D6082)*'symulacje godzinowe'!$O$3/1000</f>
        <v>0.90109390799999978</v>
      </c>
      <c r="J6082" s="3">
        <f>'symulacje godzinowe'!$R$3*'symulacje godzinowe'!$N$3*(E6082-D6082)^2*'symulacje godzinowe'!$P$3/1000</f>
        <v>7.3196551295999996E-3</v>
      </c>
      <c r="K6082" s="3">
        <f t="shared" si="445"/>
        <v>-0.62460070692959968</v>
      </c>
      <c r="L6082" s="6">
        <f t="shared" si="446"/>
        <v>0</v>
      </c>
    </row>
    <row r="6083" spans="1:15" x14ac:dyDescent="0.2">
      <c r="A6083" s="2">
        <v>9</v>
      </c>
      <c r="B6083" s="2">
        <v>11</v>
      </c>
      <c r="C6083" s="2">
        <v>6081</v>
      </c>
      <c r="D6083" s="2">
        <v>18.2</v>
      </c>
      <c r="E6083" s="2">
        <v>55</v>
      </c>
      <c r="F6083" s="1">
        <f t="shared" si="444"/>
        <v>50</v>
      </c>
      <c r="G6083" s="2">
        <v>207.4</v>
      </c>
      <c r="H6083" s="3">
        <f>G6083/1000*'symulacje godzinowe'!$N$3*'symulacje godzinowe'!$Q$3*'symulacje godzinowe'!$R$3</f>
        <v>0.9168658314</v>
      </c>
      <c r="I6083" s="3">
        <f>'symulacje godzinowe'!$R$3*'symulacje godzinowe'!$N$3*(E6083-D6083)*'symulacje godzinowe'!$O$3/1000</f>
        <v>0.88663785599999978</v>
      </c>
      <c r="J6083" s="3">
        <f>'symulacje godzinowe'!$R$3*'symulacje godzinowe'!$N$3*(E6083-D6083)^2*'symulacje godzinowe'!$P$3/1000</f>
        <v>7.0866837503999981E-3</v>
      </c>
      <c r="K6083" s="3">
        <f t="shared" si="445"/>
        <v>2.3141291649600219E-2</v>
      </c>
      <c r="L6083" s="6">
        <f t="shared" si="446"/>
        <v>83.308649938560791</v>
      </c>
    </row>
    <row r="6084" spans="1:15" x14ac:dyDescent="0.2">
      <c r="A6084" s="2">
        <v>9</v>
      </c>
      <c r="B6084" s="2">
        <v>11</v>
      </c>
      <c r="C6084" s="2">
        <v>6082</v>
      </c>
      <c r="D6084" s="2">
        <v>18.7</v>
      </c>
      <c r="E6084" s="2">
        <v>55</v>
      </c>
      <c r="F6084" s="1">
        <f t="shared" si="444"/>
        <v>50</v>
      </c>
      <c r="G6084" s="2">
        <v>258.3</v>
      </c>
      <c r="H6084" s="3">
        <f>G6084/1000*'symulacje godzinowe'!$N$3*'symulacje godzinowe'!$Q$3*'symulacje godzinowe'!$R$3</f>
        <v>1.1418825663000001</v>
      </c>
      <c r="I6084" s="3">
        <f>'symulacje godzinowe'!$R$3*'symulacje godzinowe'!$N$3*(E6084-D6084)*'symulacje godzinowe'!$O$3/1000</f>
        <v>0.87459114599999987</v>
      </c>
      <c r="J6084" s="3">
        <f>'symulacje godzinowe'!$R$3*'symulacje godzinowe'!$N$3*(E6084-D6084)^2*'symulacje godzinowe'!$P$3/1000</f>
        <v>6.8954190623999991E-3</v>
      </c>
      <c r="K6084" s="3">
        <f t="shared" si="445"/>
        <v>0.26039600123760021</v>
      </c>
      <c r="L6084" s="6">
        <f t="shared" si="446"/>
        <v>937.42560445536071</v>
      </c>
    </row>
    <row r="6085" spans="1:15" x14ac:dyDescent="0.2">
      <c r="A6085" s="2">
        <v>9</v>
      </c>
      <c r="B6085" s="2">
        <v>11</v>
      </c>
      <c r="C6085" s="2">
        <v>6083</v>
      </c>
      <c r="D6085" s="2">
        <v>19.600000000000001</v>
      </c>
      <c r="E6085" s="2">
        <v>55</v>
      </c>
      <c r="F6085" s="1">
        <f t="shared" si="444"/>
        <v>50</v>
      </c>
      <c r="G6085" s="2">
        <v>294.5</v>
      </c>
      <c r="H6085" s="3">
        <f>G6085/1000*'symulacje godzinowe'!$N$3*'symulacje godzinowe'!$Q$3*'symulacje godzinowe'!$R$3</f>
        <v>1.3019141144999999</v>
      </c>
      <c r="I6085" s="3">
        <f>'symulacje godzinowe'!$R$3*'symulacje godzinowe'!$N$3*(E6085-D6085)*'symulacje godzinowe'!$O$3/1000</f>
        <v>0.85290706799999993</v>
      </c>
      <c r="J6085" s="3">
        <f>'symulacje godzinowe'!$R$3*'symulacje godzinowe'!$N$3*(E6085-D6085)^2*'symulacje godzinowe'!$P$3/1000</f>
        <v>6.5577361535999997E-3</v>
      </c>
      <c r="K6085" s="3">
        <f t="shared" si="445"/>
        <v>0.4424493103464</v>
      </c>
      <c r="L6085" s="6">
        <f t="shared" si="446"/>
        <v>1592.8175172470401</v>
      </c>
    </row>
    <row r="6086" spans="1:15" x14ac:dyDescent="0.2">
      <c r="A6086" s="2">
        <v>9</v>
      </c>
      <c r="B6086" s="2">
        <v>11</v>
      </c>
      <c r="C6086" s="2">
        <v>6084</v>
      </c>
      <c r="D6086" s="2">
        <v>20.399999999999999</v>
      </c>
      <c r="E6086" s="2">
        <v>55</v>
      </c>
      <c r="F6086" s="1">
        <f t="shared" si="444"/>
        <v>50</v>
      </c>
      <c r="G6086" s="2">
        <v>302.7</v>
      </c>
      <c r="H6086" s="3">
        <f>G6086/1000*'symulacje godzinowe'!$N$3*'symulacje godzinowe'!$Q$3*'symulacje godzinowe'!$R$3</f>
        <v>1.3381643546999999</v>
      </c>
      <c r="I6086" s="3">
        <f>'symulacje godzinowe'!$R$3*'symulacje godzinowe'!$N$3*(E6086-D6086)*'symulacje godzinowe'!$O$3/1000</f>
        <v>0.83363233199999998</v>
      </c>
      <c r="J6086" s="3">
        <f>'symulacje godzinowe'!$R$3*'symulacje godzinowe'!$N$3*(E6086-D6086)^2*'symulacje godzinowe'!$P$3/1000</f>
        <v>6.2646903935999997E-3</v>
      </c>
      <c r="K6086" s="3">
        <f t="shared" si="445"/>
        <v>0.49826733230639997</v>
      </c>
      <c r="L6086" s="6">
        <f t="shared" si="446"/>
        <v>1793.7623963030398</v>
      </c>
    </row>
    <row r="6087" spans="1:15" x14ac:dyDescent="0.2">
      <c r="A6087" s="2">
        <v>9</v>
      </c>
      <c r="B6087" s="2">
        <v>11</v>
      </c>
      <c r="C6087" s="2">
        <v>6085</v>
      </c>
      <c r="D6087" s="2">
        <v>21.3</v>
      </c>
      <c r="E6087" s="2">
        <v>55</v>
      </c>
      <c r="F6087" s="1">
        <f t="shared" si="444"/>
        <v>50</v>
      </c>
      <c r="G6087" s="2">
        <v>280.8</v>
      </c>
      <c r="H6087" s="3">
        <f>G6087/1000*'symulacje godzinowe'!$N$3*'symulacje godzinowe'!$Q$3*'symulacje godzinowe'!$R$3</f>
        <v>1.2413496888</v>
      </c>
      <c r="I6087" s="3">
        <f>'symulacje godzinowe'!$R$3*'symulacje godzinowe'!$N$3*(E6087-D6087)*'symulacje godzinowe'!$O$3/1000</f>
        <v>0.81194825400000004</v>
      </c>
      <c r="J6087" s="3">
        <f>'symulacje godzinowe'!$R$3*'symulacje godzinowe'!$N$3*(E6087-D6087)^2*'symulacje godzinowe'!$P$3/1000</f>
        <v>5.9430203424000018E-3</v>
      </c>
      <c r="K6087" s="3">
        <f t="shared" si="445"/>
        <v>0.42345841445759991</v>
      </c>
      <c r="L6087" s="6">
        <f t="shared" si="446"/>
        <v>1524.4502920473597</v>
      </c>
    </row>
    <row r="6088" spans="1:15" x14ac:dyDescent="0.2">
      <c r="A6088" s="2">
        <v>9</v>
      </c>
      <c r="B6088" s="2">
        <v>11</v>
      </c>
      <c r="C6088" s="2">
        <v>6086</v>
      </c>
      <c r="D6088" s="2">
        <v>21</v>
      </c>
      <c r="E6088" s="2">
        <v>55</v>
      </c>
      <c r="F6088" s="1">
        <f t="shared" si="444"/>
        <v>50</v>
      </c>
      <c r="G6088" s="2">
        <v>236.9</v>
      </c>
      <c r="H6088" s="3">
        <f>G6088/1000*'symulacje godzinowe'!$N$3*'symulacje godzinowe'!$Q$3*'symulacje godzinowe'!$R$3</f>
        <v>1.0472782809000001</v>
      </c>
      <c r="I6088" s="3">
        <f>'symulacje godzinowe'!$R$3*'symulacje godzinowe'!$N$3*(E6088-D6088)*'symulacje godzinowe'!$O$3/1000</f>
        <v>0.81917627999999987</v>
      </c>
      <c r="J6088" s="3">
        <f>'symulacje godzinowe'!$R$3*'symulacje godzinowe'!$N$3*(E6088-D6088)^2*'symulacje godzinowe'!$P$3/1000</f>
        <v>6.0493017599999995E-3</v>
      </c>
      <c r="K6088" s="3">
        <f t="shared" si="445"/>
        <v>0.22205269914000023</v>
      </c>
      <c r="L6088" s="6">
        <f t="shared" si="446"/>
        <v>799.38971690400081</v>
      </c>
    </row>
    <row r="6089" spans="1:15" x14ac:dyDescent="0.2">
      <c r="A6089" s="2">
        <v>9</v>
      </c>
      <c r="B6089" s="2">
        <v>11</v>
      </c>
      <c r="C6089" s="2">
        <v>6087</v>
      </c>
      <c r="D6089" s="2">
        <v>20.8</v>
      </c>
      <c r="E6089" s="2">
        <v>55</v>
      </c>
      <c r="F6089" s="1">
        <f t="shared" si="444"/>
        <v>50</v>
      </c>
      <c r="G6089" s="2">
        <v>181.4</v>
      </c>
      <c r="H6089" s="3">
        <f>G6089/1000*'symulacje godzinowe'!$N$3*'symulacje godzinowe'!$Q$3*'symulacje godzinowe'!$R$3</f>
        <v>0.80192604540000001</v>
      </c>
      <c r="I6089" s="3">
        <f>'symulacje godzinowe'!$R$3*'symulacje godzinowe'!$N$3*(E6089-D6089)*'symulacje godzinowe'!$O$3/1000</f>
        <v>0.82399496400000005</v>
      </c>
      <c r="J6089" s="3">
        <f>'symulacje godzinowe'!$R$3*'symulacje godzinowe'!$N$3*(E6089-D6089)^2*'symulacje godzinowe'!$P$3/1000</f>
        <v>6.1206793344000011E-3</v>
      </c>
      <c r="K6089" s="3">
        <f t="shared" si="445"/>
        <v>-2.8189597934400044E-2</v>
      </c>
      <c r="L6089" s="6">
        <f t="shared" si="446"/>
        <v>0</v>
      </c>
    </row>
    <row r="6090" spans="1:15" x14ac:dyDescent="0.2">
      <c r="A6090" s="2">
        <v>9</v>
      </c>
      <c r="B6090" s="2">
        <v>11</v>
      </c>
      <c r="C6090" s="2">
        <v>6088</v>
      </c>
      <c r="D6090" s="2">
        <v>20.5</v>
      </c>
      <c r="E6090" s="2">
        <v>55</v>
      </c>
      <c r="F6090" s="1">
        <f t="shared" si="444"/>
        <v>50</v>
      </c>
      <c r="G6090" s="2">
        <v>119</v>
      </c>
      <c r="H6090" s="3">
        <f>G6090/1000*'symulacje godzinowe'!$N$3*'symulacje godzinowe'!$Q$3*'symulacje godzinowe'!$R$3</f>
        <v>0.52607055899999988</v>
      </c>
      <c r="I6090" s="3">
        <f>'symulacje godzinowe'!$R$3*'symulacje godzinowe'!$N$3*(E6090-D6090)*'symulacje godzinowe'!$O$3/1000</f>
        <v>0.83122298999999988</v>
      </c>
      <c r="J6090" s="3">
        <f>'symulacje godzinowe'!$R$3*'symulacje godzinowe'!$N$3*(E6090-D6090)^2*'symulacje godzinowe'!$P$3/1000</f>
        <v>6.2285306399999995E-3</v>
      </c>
      <c r="K6090" s="3">
        <f t="shared" si="445"/>
        <v>-0.31138096164000001</v>
      </c>
      <c r="L6090" s="6">
        <f t="shared" si="446"/>
        <v>0</v>
      </c>
    </row>
    <row r="6091" spans="1:15" x14ac:dyDescent="0.2">
      <c r="A6091" s="2">
        <v>9</v>
      </c>
      <c r="B6091" s="2">
        <v>11</v>
      </c>
      <c r="C6091" s="2">
        <v>6089</v>
      </c>
      <c r="D6091" s="2">
        <v>19.8</v>
      </c>
      <c r="E6091" s="2">
        <v>55</v>
      </c>
      <c r="F6091" s="1">
        <f t="shared" si="444"/>
        <v>50</v>
      </c>
      <c r="G6091" s="2">
        <v>54.7</v>
      </c>
      <c r="H6091" s="3">
        <f>G6091/1000*'symulacje godzinowe'!$N$3*'symulacje godzinowe'!$Q$3*'symulacje godzinowe'!$R$3</f>
        <v>0.24181562670000001</v>
      </c>
      <c r="I6091" s="3">
        <f>'symulacje godzinowe'!$R$3*'symulacje godzinowe'!$N$3*(E6091-D6091)*'symulacje godzinowe'!$O$3/1000</f>
        <v>0.84808838399999997</v>
      </c>
      <c r="J6091" s="3">
        <f>'symulacje godzinowe'!$R$3*'symulacje godzinowe'!$N$3*(E6091-D6091)^2*'symulacje godzinowe'!$P$3/1000</f>
        <v>6.4838467584000005E-3</v>
      </c>
      <c r="K6091" s="3">
        <f t="shared" si="445"/>
        <v>-0.61275660405839993</v>
      </c>
      <c r="L6091" s="6">
        <f t="shared" si="446"/>
        <v>0</v>
      </c>
    </row>
    <row r="6092" spans="1:15" x14ac:dyDescent="0.2">
      <c r="A6092" s="2">
        <v>9</v>
      </c>
      <c r="B6092" s="2">
        <v>11</v>
      </c>
      <c r="C6092" s="2">
        <v>6090</v>
      </c>
      <c r="D6092" s="2">
        <v>19.100000000000001</v>
      </c>
      <c r="E6092" s="2">
        <v>55</v>
      </c>
      <c r="F6092" s="1">
        <f t="shared" si="444"/>
        <v>50</v>
      </c>
      <c r="G6092" s="2">
        <v>0</v>
      </c>
      <c r="H6092" s="3">
        <f>G6092/1000*'symulacje godzinowe'!$N$3*'symulacje godzinowe'!$Q$3*'symulacje godzinowe'!$R$3</f>
        <v>0</v>
      </c>
      <c r="I6092" s="3">
        <f>'symulacje godzinowe'!$R$3*'symulacje godzinowe'!$N$3*(E6092-D6092)*'symulacje godzinowe'!$O$3/1000</f>
        <v>0.86495377799999984</v>
      </c>
      <c r="J6092" s="3">
        <f>'symulacje godzinowe'!$R$3*'symulacje godzinowe'!$N$3*(E6092-D6092)^2*'symulacje godzinowe'!$P$3/1000</f>
        <v>6.7442911775999993E-3</v>
      </c>
      <c r="K6092" s="3">
        <f t="shared" si="445"/>
        <v>-0.87169806917759984</v>
      </c>
      <c r="L6092" s="6">
        <f t="shared" si="446"/>
        <v>0</v>
      </c>
    </row>
    <row r="6093" spans="1:15" x14ac:dyDescent="0.2">
      <c r="A6093" s="2">
        <v>9</v>
      </c>
      <c r="B6093" s="2">
        <v>11</v>
      </c>
      <c r="C6093" s="2">
        <v>6091</v>
      </c>
      <c r="D6093" s="2">
        <v>18.399999999999999</v>
      </c>
      <c r="E6093" s="2">
        <v>55</v>
      </c>
      <c r="F6093" s="1">
        <f t="shared" si="444"/>
        <v>50</v>
      </c>
      <c r="G6093" s="2">
        <v>0</v>
      </c>
      <c r="H6093" s="3">
        <f>G6093/1000*'symulacje godzinowe'!$N$3*'symulacje godzinowe'!$Q$3*'symulacje godzinowe'!$R$3</f>
        <v>0</v>
      </c>
      <c r="I6093" s="3">
        <f>'symulacje godzinowe'!$R$3*'symulacje godzinowe'!$N$3*(E6093-D6093)*'symulacje godzinowe'!$O$3/1000</f>
        <v>0.88181917199999993</v>
      </c>
      <c r="J6093" s="3">
        <f>'symulacje godzinowe'!$R$3*'symulacje godzinowe'!$N$3*(E6093-D6093)^2*'symulacje godzinowe'!$P$3/1000</f>
        <v>7.0098638976000011E-3</v>
      </c>
      <c r="K6093" s="3">
        <f t="shared" si="445"/>
        <v>-0.88882903589759998</v>
      </c>
      <c r="L6093" s="6">
        <f t="shared" si="446"/>
        <v>0</v>
      </c>
    </row>
    <row r="6094" spans="1:15" x14ac:dyDescent="0.2">
      <c r="A6094" s="2">
        <v>9</v>
      </c>
      <c r="B6094" s="2">
        <v>11</v>
      </c>
      <c r="C6094" s="2">
        <v>6092</v>
      </c>
      <c r="D6094" s="2">
        <v>17.7</v>
      </c>
      <c r="E6094" s="2">
        <v>55</v>
      </c>
      <c r="F6094" s="1">
        <f t="shared" si="444"/>
        <v>50</v>
      </c>
      <c r="G6094" s="2">
        <v>0</v>
      </c>
      <c r="H6094" s="3">
        <f>G6094/1000*'symulacje godzinowe'!$N$3*'symulacje godzinowe'!$Q$3*'symulacje godzinowe'!$R$3</f>
        <v>0</v>
      </c>
      <c r="I6094" s="3">
        <f>'symulacje godzinowe'!$R$3*'symulacje godzinowe'!$N$3*(E6094-D6094)*'symulacje godzinowe'!$O$3/1000</f>
        <v>0.89868456599999991</v>
      </c>
      <c r="J6094" s="3">
        <f>'symulacje godzinowe'!$R$3*'symulacje godzinowe'!$N$3*(E6094-D6094)^2*'symulacje godzinowe'!$P$3/1000</f>
        <v>7.2805649183999982E-3</v>
      </c>
      <c r="K6094" s="3">
        <f t="shared" si="445"/>
        <v>-0.90596513091839992</v>
      </c>
      <c r="L6094" s="6">
        <f t="shared" si="446"/>
        <v>0</v>
      </c>
    </row>
    <row r="6095" spans="1:15" x14ac:dyDescent="0.2">
      <c r="A6095" s="2">
        <v>9</v>
      </c>
      <c r="B6095" s="2">
        <v>11</v>
      </c>
      <c r="C6095" s="2">
        <v>6093</v>
      </c>
      <c r="D6095" s="2">
        <v>17.100000000000001</v>
      </c>
      <c r="E6095" s="2">
        <v>55</v>
      </c>
      <c r="F6095" s="1">
        <f t="shared" si="444"/>
        <v>50</v>
      </c>
      <c r="G6095" s="2">
        <v>0</v>
      </c>
      <c r="H6095" s="3">
        <f>G6095/1000*'symulacje godzinowe'!$N$3*'symulacje godzinowe'!$Q$3*'symulacje godzinowe'!$R$3</f>
        <v>0</v>
      </c>
      <c r="I6095" s="3">
        <f>'symulacje godzinowe'!$R$3*'symulacje godzinowe'!$N$3*(E6095-D6095)*'symulacje godzinowe'!$O$3/1000</f>
        <v>0.9131406179999999</v>
      </c>
      <c r="J6095" s="3">
        <f>'symulacje godzinowe'!$R$3*'symulacje godzinowe'!$N$3*(E6095-D6095)^2*'symulacje godzinowe'!$P$3/1000</f>
        <v>7.5166760735999993E-3</v>
      </c>
      <c r="K6095" s="3">
        <f t="shared" si="445"/>
        <v>-0.92065729407359986</v>
      </c>
      <c r="L6095" s="6">
        <f t="shared" si="446"/>
        <v>0</v>
      </c>
    </row>
    <row r="6096" spans="1:15" x14ac:dyDescent="0.2">
      <c r="A6096" s="2">
        <v>9</v>
      </c>
      <c r="B6096" s="2">
        <v>11</v>
      </c>
      <c r="C6096" s="2">
        <v>6094</v>
      </c>
      <c r="D6096" s="2">
        <v>16.399999999999999</v>
      </c>
      <c r="E6096" s="2">
        <v>55</v>
      </c>
      <c r="F6096" s="1">
        <f t="shared" si="444"/>
        <v>50</v>
      </c>
      <c r="G6096" s="2">
        <v>0</v>
      </c>
      <c r="H6096" s="3">
        <f>G6096/1000*'symulacje godzinowe'!$N$3*'symulacje godzinowe'!$Q$3*'symulacje godzinowe'!$R$3</f>
        <v>0</v>
      </c>
      <c r="I6096" s="3">
        <f>'symulacje godzinowe'!$R$3*'symulacje godzinowe'!$N$3*(E6096-D6096)*'symulacje godzinowe'!$O$3/1000</f>
        <v>0.9300060120000001</v>
      </c>
      <c r="J6096" s="3">
        <f>'symulacje godzinowe'!$R$3*'symulacje godzinowe'!$N$3*(E6096-D6096)^2*'symulacje godzinowe'!$P$3/1000</f>
        <v>7.7969010816000004E-3</v>
      </c>
      <c r="K6096" s="3">
        <f t="shared" si="445"/>
        <v>-0.93780291308160013</v>
      </c>
      <c r="L6096" s="6">
        <f t="shared" si="446"/>
        <v>0</v>
      </c>
      <c r="O6096" s="21" t="s">
        <v>33</v>
      </c>
    </row>
    <row r="6097" spans="1:19" x14ac:dyDescent="0.2">
      <c r="A6097" s="2">
        <v>9</v>
      </c>
      <c r="B6097" s="2">
        <v>11</v>
      </c>
      <c r="C6097" s="2">
        <v>6095</v>
      </c>
      <c r="D6097" s="2">
        <v>16.100000000000001</v>
      </c>
      <c r="E6097" s="2">
        <v>55</v>
      </c>
      <c r="F6097" s="1">
        <f t="shared" si="444"/>
        <v>50</v>
      </c>
      <c r="G6097" s="2">
        <v>0</v>
      </c>
      <c r="H6097" s="3">
        <f>G6097/1000*'symulacje godzinowe'!$N$3*'symulacje godzinowe'!$Q$3*'symulacje godzinowe'!$R$3</f>
        <v>0</v>
      </c>
      <c r="I6097" s="3">
        <f>'symulacje godzinowe'!$R$3*'symulacje godzinowe'!$N$3*(E6097-D6097)*'symulacje godzinowe'!$O$3/1000</f>
        <v>0.93723403799999994</v>
      </c>
      <c r="J6097" s="3">
        <f>'symulacje godzinowe'!$R$3*'symulacje godzinowe'!$N$3*(E6097-D6097)^2*'symulacje godzinowe'!$P$3/1000</f>
        <v>7.9185674015999977E-3</v>
      </c>
      <c r="K6097" s="3">
        <f t="shared" si="445"/>
        <v>-0.94515260540159995</v>
      </c>
      <c r="L6097" s="6">
        <f t="shared" si="446"/>
        <v>0</v>
      </c>
      <c r="M6097" s="21" t="s">
        <v>32</v>
      </c>
      <c r="N6097" s="21" t="s">
        <v>27</v>
      </c>
      <c r="O6097" s="21" t="s">
        <v>31</v>
      </c>
      <c r="P6097" s="21" t="s">
        <v>28</v>
      </c>
      <c r="Q6097" s="21" t="s">
        <v>29</v>
      </c>
      <c r="R6097" s="21" t="s">
        <v>30</v>
      </c>
      <c r="S6097" s="21" t="s">
        <v>26</v>
      </c>
    </row>
    <row r="6098" spans="1:19" x14ac:dyDescent="0.2">
      <c r="A6098" s="2">
        <v>9</v>
      </c>
      <c r="B6098" s="2">
        <v>11</v>
      </c>
      <c r="C6098" s="2">
        <v>6096</v>
      </c>
      <c r="D6098" s="2">
        <v>15.7</v>
      </c>
      <c r="E6098" s="2">
        <v>55</v>
      </c>
      <c r="F6098" s="1">
        <f t="shared" si="444"/>
        <v>50</v>
      </c>
      <c r="G6098" s="2">
        <v>0</v>
      </c>
      <c r="H6098" s="3">
        <f>G6098/1000*'symulacje godzinowe'!$N$3*'symulacje godzinowe'!$Q$3*'symulacje godzinowe'!$R$3</f>
        <v>0</v>
      </c>
      <c r="I6098" s="3">
        <f>'symulacje godzinowe'!$R$3*'symulacje godzinowe'!$N$3*(E6098-D6098)*'symulacje godzinowe'!$O$3/1000</f>
        <v>0.94687140599999986</v>
      </c>
      <c r="J6098" s="3">
        <f>'symulacje godzinowe'!$R$3*'symulacje godzinowe'!$N$3*(E6098-D6098)^2*'symulacje godzinowe'!$P$3/1000</f>
        <v>8.0822543903999976E-3</v>
      </c>
      <c r="K6098" s="3">
        <f t="shared" si="445"/>
        <v>-0.95495366039039986</v>
      </c>
      <c r="L6098" s="10">
        <f>SUM(L6075:L6097)</f>
        <v>6731.1541768953621</v>
      </c>
      <c r="M6098" s="19">
        <f>(L6074-4.187*$N$7*$O$7*(F6098-10))*((L6074-4.187*$N$7*$O$7*(F6098-10))&gt;0)</f>
        <v>0</v>
      </c>
      <c r="N6098" s="19">
        <f>M6098/4.187/(F6098-10)*(M6098&gt;0)</f>
        <v>0</v>
      </c>
      <c r="O6098" s="19">
        <f>$P$7-0.5*$N$7*$O$7</f>
        <v>100</v>
      </c>
      <c r="P6098" s="19">
        <f>IF(N6098&lt;O6098,N6098,O6098)</f>
        <v>0</v>
      </c>
      <c r="Q6098" s="19">
        <f>L6098/4.187/(F6098-10)+P6098</f>
        <v>40.19079398671699</v>
      </c>
      <c r="R6098" s="19" t="b">
        <f>Q6098&gt;$N$7*$O$7</f>
        <v>0</v>
      </c>
      <c r="S6098" s="19">
        <f>IF(R6098,(F6098-10)/(50-10),(F6098-10)/(50-10)*Q6098/$N$7/$O$7)</f>
        <v>0.20095396993358494</v>
      </c>
    </row>
    <row r="6099" spans="1:19" x14ac:dyDescent="0.2">
      <c r="A6099" s="2">
        <v>9</v>
      </c>
      <c r="B6099" s="2">
        <v>12</v>
      </c>
      <c r="C6099" s="2">
        <v>6097</v>
      </c>
      <c r="D6099" s="2">
        <v>15.4</v>
      </c>
      <c r="E6099" s="2">
        <v>55</v>
      </c>
      <c r="F6099" s="1">
        <f t="shared" si="444"/>
        <v>50</v>
      </c>
      <c r="G6099" s="2">
        <v>0</v>
      </c>
      <c r="H6099" s="3">
        <f>G6099/1000*'symulacje godzinowe'!$N$3*'symulacje godzinowe'!$Q$3*'symulacje godzinowe'!$R$3</f>
        <v>0</v>
      </c>
      <c r="I6099" s="3">
        <f>'symulacje godzinowe'!$R$3*'symulacje godzinowe'!$N$3*(E6099-D6099)*'symulacje godzinowe'!$O$3/1000</f>
        <v>0.95409943200000003</v>
      </c>
      <c r="J6099" s="3">
        <f>'symulacje godzinowe'!$R$3*'symulacje godzinowe'!$N$3*(E6099-D6099)^2*'symulacje godzinowe'!$P$3/1000</f>
        <v>8.206118553600001E-3</v>
      </c>
      <c r="K6099" s="3">
        <f t="shared" si="445"/>
        <v>-0.96230555055360001</v>
      </c>
      <c r="L6099" s="6">
        <f>K6099*(K6099&gt;0)*3600</f>
        <v>0</v>
      </c>
    </row>
    <row r="6100" spans="1:19" x14ac:dyDescent="0.2">
      <c r="A6100" s="2">
        <v>9</v>
      </c>
      <c r="B6100" s="2">
        <v>12</v>
      </c>
      <c r="C6100" s="2">
        <v>6098</v>
      </c>
      <c r="D6100" s="2">
        <v>15.1</v>
      </c>
      <c r="E6100" s="2">
        <v>55</v>
      </c>
      <c r="F6100" s="1">
        <f t="shared" si="444"/>
        <v>50</v>
      </c>
      <c r="G6100" s="2">
        <v>0</v>
      </c>
      <c r="H6100" s="3">
        <f>G6100/1000*'symulacje godzinowe'!$N$3*'symulacje godzinowe'!$Q$3*'symulacje godzinowe'!$R$3</f>
        <v>0</v>
      </c>
      <c r="I6100" s="3">
        <f>'symulacje godzinowe'!$R$3*'symulacje godzinowe'!$N$3*(E6100-D6100)*'symulacje godzinowe'!$O$3/1000</f>
        <v>0.96132745799999986</v>
      </c>
      <c r="J6100" s="3">
        <f>'symulacje godzinowe'!$R$3*'symulacje godzinowe'!$N$3*(E6100-D6100)^2*'symulacje godzinowe'!$P$3/1000</f>
        <v>8.3309246496000005E-3</v>
      </c>
      <c r="K6100" s="3">
        <f t="shared" si="445"/>
        <v>-0.9696583826495998</v>
      </c>
      <c r="L6100" s="6">
        <f t="shared" ref="L6100:L6121" si="447">K6100*(K6100&gt;0)*3600</f>
        <v>0</v>
      </c>
    </row>
    <row r="6101" spans="1:19" x14ac:dyDescent="0.2">
      <c r="A6101" s="2">
        <v>9</v>
      </c>
      <c r="B6101" s="2">
        <v>12</v>
      </c>
      <c r="C6101" s="2">
        <v>6099</v>
      </c>
      <c r="D6101" s="2">
        <v>14.7</v>
      </c>
      <c r="E6101" s="2">
        <v>55</v>
      </c>
      <c r="F6101" s="1">
        <f t="shared" si="444"/>
        <v>50</v>
      </c>
      <c r="G6101" s="2">
        <v>0</v>
      </c>
      <c r="H6101" s="3">
        <f>G6101/1000*'symulacje godzinowe'!$N$3*'symulacje godzinowe'!$Q$3*'symulacje godzinowe'!$R$3</f>
        <v>0</v>
      </c>
      <c r="I6101" s="3">
        <f>'symulacje godzinowe'!$R$3*'symulacje godzinowe'!$N$3*(E6101-D6101)*'symulacje godzinowe'!$O$3/1000</f>
        <v>0.97096482599999978</v>
      </c>
      <c r="J6101" s="3">
        <f>'symulacje godzinowe'!$R$3*'symulacje godzinowe'!$N$3*(E6101-D6101)^2*'symulacje godzinowe'!$P$3/1000</f>
        <v>8.4987980063999987E-3</v>
      </c>
      <c r="K6101" s="3">
        <f t="shared" si="445"/>
        <v>-0.97946362400639975</v>
      </c>
      <c r="L6101" s="6">
        <f t="shared" si="447"/>
        <v>0</v>
      </c>
    </row>
    <row r="6102" spans="1:19" x14ac:dyDescent="0.2">
      <c r="A6102" s="2">
        <v>9</v>
      </c>
      <c r="B6102" s="2">
        <v>12</v>
      </c>
      <c r="C6102" s="2">
        <v>6100</v>
      </c>
      <c r="D6102" s="2">
        <v>14.4</v>
      </c>
      <c r="E6102" s="2">
        <v>55</v>
      </c>
      <c r="F6102" s="1">
        <f t="shared" si="444"/>
        <v>50</v>
      </c>
      <c r="G6102" s="2">
        <v>0</v>
      </c>
      <c r="H6102" s="3">
        <f>G6102/1000*'symulacje godzinowe'!$N$3*'symulacje godzinowe'!$Q$3*'symulacje godzinowe'!$R$3</f>
        <v>0</v>
      </c>
      <c r="I6102" s="3">
        <f>'symulacje godzinowe'!$R$3*'symulacje godzinowe'!$N$3*(E6102-D6102)*'symulacje godzinowe'!$O$3/1000</f>
        <v>0.97819285199999995</v>
      </c>
      <c r="J6102" s="3">
        <f>'symulacje godzinowe'!$R$3*'symulacje godzinowe'!$N$3*(E6102-D6102)^2*'symulacje godzinowe'!$P$3/1000</f>
        <v>8.6258019456000017E-3</v>
      </c>
      <c r="K6102" s="3">
        <f t="shared" si="445"/>
        <v>-0.98681865394559998</v>
      </c>
      <c r="L6102" s="6">
        <f t="shared" si="447"/>
        <v>0</v>
      </c>
    </row>
    <row r="6103" spans="1:19" x14ac:dyDescent="0.2">
      <c r="A6103" s="2">
        <v>9</v>
      </c>
      <c r="B6103" s="2">
        <v>12</v>
      </c>
      <c r="C6103" s="2">
        <v>6101</v>
      </c>
      <c r="D6103" s="2">
        <v>14.6</v>
      </c>
      <c r="E6103" s="2">
        <v>55</v>
      </c>
      <c r="F6103" s="1">
        <f t="shared" si="444"/>
        <v>50</v>
      </c>
      <c r="G6103" s="2">
        <v>0</v>
      </c>
      <c r="H6103" s="3">
        <f>G6103/1000*'symulacje godzinowe'!$N$3*'symulacje godzinowe'!$Q$3*'symulacje godzinowe'!$R$3</f>
        <v>0</v>
      </c>
      <c r="I6103" s="3">
        <f>'symulacje godzinowe'!$R$3*'symulacje godzinowe'!$N$3*(E6103-D6103)*'symulacje godzinowe'!$O$3/1000</f>
        <v>0.97337416799999998</v>
      </c>
      <c r="J6103" s="3">
        <f>'symulacje godzinowe'!$R$3*'symulacje godzinowe'!$N$3*(E6103-D6103)^2*'symulacje godzinowe'!$P$3/1000</f>
        <v>8.5410279935999988E-3</v>
      </c>
      <c r="K6103" s="3">
        <f t="shared" si="445"/>
        <v>-0.9819151959936</v>
      </c>
      <c r="L6103" s="6">
        <f t="shared" si="447"/>
        <v>0</v>
      </c>
    </row>
    <row r="6104" spans="1:19" x14ac:dyDescent="0.2">
      <c r="A6104" s="2">
        <v>9</v>
      </c>
      <c r="B6104" s="2">
        <v>12</v>
      </c>
      <c r="C6104" s="2">
        <v>6102</v>
      </c>
      <c r="D6104" s="2">
        <v>14.8</v>
      </c>
      <c r="E6104" s="2">
        <v>55</v>
      </c>
      <c r="F6104" s="1">
        <f t="shared" si="444"/>
        <v>50</v>
      </c>
      <c r="G6104" s="2">
        <v>8.1</v>
      </c>
      <c r="H6104" s="3">
        <f>G6104/1000*'symulacje godzinowe'!$N$3*'symulacje godzinowe'!$Q$3*'symulacje godzinowe'!$R$3</f>
        <v>3.5808164099999998E-2</v>
      </c>
      <c r="I6104" s="3">
        <f>'symulacje godzinowe'!$R$3*'symulacje godzinowe'!$N$3*(E6104-D6104)*'symulacje godzinowe'!$O$3/1000</f>
        <v>0.96855548400000002</v>
      </c>
      <c r="J6104" s="3">
        <f>'symulacje godzinowe'!$R$3*'symulacje godzinowe'!$N$3*(E6104-D6104)^2*'symulacje godzinowe'!$P$3/1000</f>
        <v>8.4566726783999995E-3</v>
      </c>
      <c r="K6104" s="3">
        <f t="shared" si="445"/>
        <v>-0.94120399257840004</v>
      </c>
      <c r="L6104" s="6">
        <f t="shared" si="447"/>
        <v>0</v>
      </c>
    </row>
    <row r="6105" spans="1:19" x14ac:dyDescent="0.2">
      <c r="A6105" s="2">
        <v>9</v>
      </c>
      <c r="B6105" s="2">
        <v>12</v>
      </c>
      <c r="C6105" s="2">
        <v>6103</v>
      </c>
      <c r="D6105" s="2">
        <v>15</v>
      </c>
      <c r="E6105" s="2">
        <v>55</v>
      </c>
      <c r="F6105" s="1">
        <f t="shared" si="444"/>
        <v>50</v>
      </c>
      <c r="G6105" s="2">
        <v>36.1</v>
      </c>
      <c r="H6105" s="3">
        <f>G6105/1000*'symulacje godzinowe'!$N$3*'symulacje godzinowe'!$Q$3*'symulacje godzinowe'!$R$3</f>
        <v>0.15958947210000002</v>
      </c>
      <c r="I6105" s="3">
        <f>'symulacje godzinowe'!$R$3*'symulacje godzinowe'!$N$3*(E6105-D6105)*'symulacje godzinowe'!$O$3/1000</f>
        <v>0.96373679999999995</v>
      </c>
      <c r="J6105" s="3">
        <f>'symulacje godzinowe'!$R$3*'symulacje godzinowe'!$N$3*(E6105-D6105)^2*'symulacje godzinowe'!$P$3/1000</f>
        <v>8.3727359999999987E-3</v>
      </c>
      <c r="K6105" s="3">
        <f t="shared" si="445"/>
        <v>-0.81252006389999998</v>
      </c>
      <c r="L6105" s="6">
        <f t="shared" si="447"/>
        <v>0</v>
      </c>
    </row>
    <row r="6106" spans="1:19" x14ac:dyDescent="0.2">
      <c r="A6106" s="2">
        <v>9</v>
      </c>
      <c r="B6106" s="2">
        <v>12</v>
      </c>
      <c r="C6106" s="2">
        <v>6104</v>
      </c>
      <c r="D6106" s="2">
        <v>16.3</v>
      </c>
      <c r="E6106" s="2">
        <v>55</v>
      </c>
      <c r="F6106" s="1">
        <f t="shared" si="444"/>
        <v>50</v>
      </c>
      <c r="G6106" s="2">
        <v>64.2</v>
      </c>
      <c r="H6106" s="3">
        <f>G6106/1000*'symulacje godzinowe'!$N$3*'symulacje godzinowe'!$Q$3*'symulacje godzinowe'!$R$3</f>
        <v>0.28381285620000007</v>
      </c>
      <c r="I6106" s="3">
        <f>'symulacje godzinowe'!$R$3*'symulacje godzinowe'!$N$3*(E6106-D6106)*'symulacje godzinowe'!$O$3/1000</f>
        <v>0.93241535399999997</v>
      </c>
      <c r="J6106" s="3">
        <f>'symulacje godzinowe'!$R$3*'symulacje godzinowe'!$N$3*(E6106-D6106)^2*'symulacje godzinowe'!$P$3/1000</f>
        <v>7.8373518624000015E-3</v>
      </c>
      <c r="K6106" s="3">
        <f t="shared" si="445"/>
        <v>-0.65643984966239988</v>
      </c>
      <c r="L6106" s="6">
        <f t="shared" si="447"/>
        <v>0</v>
      </c>
    </row>
    <row r="6107" spans="1:19" x14ac:dyDescent="0.2">
      <c r="A6107" s="2">
        <v>9</v>
      </c>
      <c r="B6107" s="2">
        <v>12</v>
      </c>
      <c r="C6107" s="2">
        <v>6105</v>
      </c>
      <c r="D6107" s="2">
        <v>17.5</v>
      </c>
      <c r="E6107" s="2">
        <v>55</v>
      </c>
      <c r="F6107" s="1">
        <f t="shared" si="444"/>
        <v>50</v>
      </c>
      <c r="G6107" s="2">
        <v>88.8</v>
      </c>
      <c r="H6107" s="3">
        <f>G6107/1000*'symulacje godzinowe'!$N$3*'symulacje godzinowe'!$Q$3*'symulacje godzinowe'!$R$3</f>
        <v>0.39256357680000009</v>
      </c>
      <c r="I6107" s="3">
        <f>'symulacje godzinowe'!$R$3*'symulacje godzinowe'!$N$3*(E6107-D6107)*'symulacje godzinowe'!$O$3/1000</f>
        <v>0.90350324999999998</v>
      </c>
      <c r="J6107" s="3">
        <f>'symulacje godzinowe'!$R$3*'symulacje godzinowe'!$N$3*(E6107-D6107)^2*'symulacje godzinowe'!$P$3/1000</f>
        <v>7.3588499999999992E-3</v>
      </c>
      <c r="K6107" s="3">
        <f t="shared" si="445"/>
        <v>-0.51829852319999992</v>
      </c>
      <c r="L6107" s="6">
        <f t="shared" si="447"/>
        <v>0</v>
      </c>
    </row>
    <row r="6108" spans="1:19" x14ac:dyDescent="0.2">
      <c r="A6108" s="2">
        <v>9</v>
      </c>
      <c r="B6108" s="2">
        <v>12</v>
      </c>
      <c r="C6108" s="2">
        <v>6106</v>
      </c>
      <c r="D6108" s="2">
        <v>18.8</v>
      </c>
      <c r="E6108" s="2">
        <v>55</v>
      </c>
      <c r="F6108" s="1">
        <f t="shared" si="444"/>
        <v>50</v>
      </c>
      <c r="G6108" s="2">
        <v>111</v>
      </c>
      <c r="H6108" s="3">
        <f>G6108/1000*'symulacje godzinowe'!$N$3*'symulacje godzinowe'!$Q$3*'symulacje godzinowe'!$R$3</f>
        <v>0.49070447100000003</v>
      </c>
      <c r="I6108" s="3">
        <f>'symulacje godzinowe'!$R$3*'symulacje godzinowe'!$N$3*(E6108-D6108)*'symulacje godzinowe'!$O$3/1000</f>
        <v>0.87218180399999989</v>
      </c>
      <c r="J6108" s="3">
        <f>'symulacje godzinowe'!$R$3*'symulacje godzinowe'!$N$3*(E6108-D6108)^2*'symulacje godzinowe'!$P$3/1000</f>
        <v>6.8574801024000008E-3</v>
      </c>
      <c r="K6108" s="3">
        <f t="shared" si="445"/>
        <v>-0.38833481310239987</v>
      </c>
      <c r="L6108" s="6">
        <f t="shared" si="447"/>
        <v>0</v>
      </c>
    </row>
    <row r="6109" spans="1:19" x14ac:dyDescent="0.2">
      <c r="A6109" s="2">
        <v>9</v>
      </c>
      <c r="B6109" s="2">
        <v>12</v>
      </c>
      <c r="C6109" s="2">
        <v>6107</v>
      </c>
      <c r="D6109" s="2">
        <v>18.5</v>
      </c>
      <c r="E6109" s="2">
        <v>55</v>
      </c>
      <c r="F6109" s="1">
        <f t="shared" si="444"/>
        <v>50</v>
      </c>
      <c r="G6109" s="2">
        <v>126.3</v>
      </c>
      <c r="H6109" s="3">
        <f>G6109/1000*'symulacje godzinowe'!$N$3*'symulacje godzinowe'!$Q$3*'symulacje godzinowe'!$R$3</f>
        <v>0.55834211430000003</v>
      </c>
      <c r="I6109" s="3">
        <f>'symulacje godzinowe'!$R$3*'symulacje godzinowe'!$N$3*(E6109-D6109)*'symulacje godzinowe'!$O$3/1000</f>
        <v>0.87940982999999984</v>
      </c>
      <c r="J6109" s="3">
        <f>'symulacje godzinowe'!$R$3*'symulacje godzinowe'!$N$3*(E6109-D6109)^2*'symulacje godzinowe'!$P$3/1000</f>
        <v>6.9716109599999992E-3</v>
      </c>
      <c r="K6109" s="3">
        <f t="shared" si="445"/>
        <v>-0.3280393266599998</v>
      </c>
      <c r="L6109" s="6">
        <f t="shared" si="447"/>
        <v>0</v>
      </c>
    </row>
    <row r="6110" spans="1:19" x14ac:dyDescent="0.2">
      <c r="A6110" s="2">
        <v>9</v>
      </c>
      <c r="B6110" s="2">
        <v>12</v>
      </c>
      <c r="C6110" s="2">
        <v>6108</v>
      </c>
      <c r="D6110" s="2">
        <v>18.3</v>
      </c>
      <c r="E6110" s="2">
        <v>55</v>
      </c>
      <c r="F6110" s="1">
        <f t="shared" si="444"/>
        <v>50</v>
      </c>
      <c r="G6110" s="2">
        <v>129.80000000000001</v>
      </c>
      <c r="H6110" s="3">
        <f>G6110/1000*'symulacje godzinowe'!$N$3*'symulacje godzinowe'!$Q$3*'symulacje godzinowe'!$R$3</f>
        <v>0.57381477780000001</v>
      </c>
      <c r="I6110" s="3">
        <f>'symulacje godzinowe'!$R$3*'symulacje godzinowe'!$N$3*(E6110-D6110)*'symulacje godzinowe'!$O$3/1000</f>
        <v>0.88422851400000002</v>
      </c>
      <c r="J6110" s="3">
        <f>'symulacje godzinowe'!$R$3*'symulacje godzinowe'!$N$3*(E6110-D6110)^2*'symulacje godzinowe'!$P$3/1000</f>
        <v>7.0482214943999996E-3</v>
      </c>
      <c r="K6110" s="3">
        <f t="shared" si="445"/>
        <v>-0.3174619576944</v>
      </c>
      <c r="L6110" s="6">
        <f t="shared" si="447"/>
        <v>0</v>
      </c>
    </row>
    <row r="6111" spans="1:19" x14ac:dyDescent="0.2">
      <c r="A6111" s="2">
        <v>9</v>
      </c>
      <c r="B6111" s="2">
        <v>12</v>
      </c>
      <c r="C6111" s="2">
        <v>6109</v>
      </c>
      <c r="D6111" s="2">
        <v>18</v>
      </c>
      <c r="E6111" s="2">
        <v>55</v>
      </c>
      <c r="F6111" s="1">
        <f t="shared" si="444"/>
        <v>50</v>
      </c>
      <c r="G6111" s="2">
        <v>119.3</v>
      </c>
      <c r="H6111" s="3">
        <f>G6111/1000*'symulacje godzinowe'!$N$3*'symulacje godzinowe'!$Q$3*'symulacje godzinowe'!$R$3</f>
        <v>0.52739678730000006</v>
      </c>
      <c r="I6111" s="3">
        <f>'symulacje godzinowe'!$R$3*'symulacje godzinowe'!$N$3*(E6111-D6111)*'symulacje godzinowe'!$O$3/1000</f>
        <v>0.89145653999999985</v>
      </c>
      <c r="J6111" s="3">
        <f>'symulacje godzinowe'!$R$3*'symulacje godzinowe'!$N$3*(E6111-D6111)^2*'symulacje godzinowe'!$P$3/1000</f>
        <v>7.1639222399999996E-3</v>
      </c>
      <c r="K6111" s="3">
        <f t="shared" si="445"/>
        <v>-0.3712236749399998</v>
      </c>
      <c r="L6111" s="6">
        <f t="shared" si="447"/>
        <v>0</v>
      </c>
    </row>
    <row r="6112" spans="1:19" x14ac:dyDescent="0.2">
      <c r="A6112" s="2">
        <v>9</v>
      </c>
      <c r="B6112" s="2">
        <v>12</v>
      </c>
      <c r="C6112" s="2">
        <v>6110</v>
      </c>
      <c r="D6112" s="2">
        <v>18.100000000000001</v>
      </c>
      <c r="E6112" s="2">
        <v>55</v>
      </c>
      <c r="F6112" s="1">
        <f t="shared" si="444"/>
        <v>50</v>
      </c>
      <c r="G6112" s="2">
        <v>101.7</v>
      </c>
      <c r="H6112" s="3">
        <f>G6112/1000*'symulacje godzinowe'!$N$3*'symulacje godzinowe'!$Q$3*'symulacje godzinowe'!$R$3</f>
        <v>0.44959139370000001</v>
      </c>
      <c r="I6112" s="3">
        <f>'symulacje godzinowe'!$R$3*'symulacje godzinowe'!$N$3*(E6112-D6112)*'symulacje godzinowe'!$O$3/1000</f>
        <v>0.88904719799999987</v>
      </c>
      <c r="J6112" s="3">
        <f>'symulacje godzinowe'!$R$3*'symulacje godzinowe'!$N$3*(E6112-D6112)^2*'symulacje godzinowe'!$P$3/1000</f>
        <v>7.1252506655999984E-3</v>
      </c>
      <c r="K6112" s="3">
        <f t="shared" si="445"/>
        <v>-0.44658105496559986</v>
      </c>
      <c r="L6112" s="6">
        <f t="shared" si="447"/>
        <v>0</v>
      </c>
    </row>
    <row r="6113" spans="1:19" x14ac:dyDescent="0.2">
      <c r="A6113" s="2">
        <v>9</v>
      </c>
      <c r="B6113" s="2">
        <v>12</v>
      </c>
      <c r="C6113" s="2">
        <v>6111</v>
      </c>
      <c r="D6113" s="2">
        <v>18.100000000000001</v>
      </c>
      <c r="E6113" s="2">
        <v>55</v>
      </c>
      <c r="F6113" s="1">
        <f t="shared" si="444"/>
        <v>50</v>
      </c>
      <c r="G6113" s="2">
        <v>77.099999999999994</v>
      </c>
      <c r="H6113" s="3">
        <f>G6113/1000*'symulacje godzinowe'!$N$3*'symulacje godzinowe'!$Q$3*'symulacje godzinowe'!$R$3</f>
        <v>0.34084067309999999</v>
      </c>
      <c r="I6113" s="3">
        <f>'symulacje godzinowe'!$R$3*'symulacje godzinowe'!$N$3*(E6113-D6113)*'symulacje godzinowe'!$O$3/1000</f>
        <v>0.88904719799999987</v>
      </c>
      <c r="J6113" s="3">
        <f>'symulacje godzinowe'!$R$3*'symulacje godzinowe'!$N$3*(E6113-D6113)^2*'symulacje godzinowe'!$P$3/1000</f>
        <v>7.1252506655999984E-3</v>
      </c>
      <c r="K6113" s="3">
        <f t="shared" si="445"/>
        <v>-0.55533177556559987</v>
      </c>
      <c r="L6113" s="6">
        <f t="shared" si="447"/>
        <v>0</v>
      </c>
    </row>
    <row r="6114" spans="1:19" x14ac:dyDescent="0.2">
      <c r="A6114" s="2">
        <v>9</v>
      </c>
      <c r="B6114" s="2">
        <v>12</v>
      </c>
      <c r="C6114" s="2">
        <v>6112</v>
      </c>
      <c r="D6114" s="2">
        <v>18.2</v>
      </c>
      <c r="E6114" s="2">
        <v>55</v>
      </c>
      <c r="F6114" s="1">
        <f t="shared" si="444"/>
        <v>50</v>
      </c>
      <c r="G6114" s="2">
        <v>51.3</v>
      </c>
      <c r="H6114" s="3">
        <f>G6114/1000*'symulacje godzinowe'!$N$3*'symulacje godzinowe'!$Q$3*'symulacje godzinowe'!$R$3</f>
        <v>0.22678503929999999</v>
      </c>
      <c r="I6114" s="3">
        <f>'symulacje godzinowe'!$R$3*'symulacje godzinowe'!$N$3*(E6114-D6114)*'symulacje godzinowe'!$O$3/1000</f>
        <v>0.88663785599999978</v>
      </c>
      <c r="J6114" s="3">
        <f>'symulacje godzinowe'!$R$3*'symulacje godzinowe'!$N$3*(E6114-D6114)^2*'symulacje godzinowe'!$P$3/1000</f>
        <v>7.0866837503999981E-3</v>
      </c>
      <c r="K6114" s="3">
        <f t="shared" si="445"/>
        <v>-0.66693950045039974</v>
      </c>
      <c r="L6114" s="6">
        <f t="shared" si="447"/>
        <v>0</v>
      </c>
    </row>
    <row r="6115" spans="1:19" x14ac:dyDescent="0.2">
      <c r="A6115" s="2">
        <v>9</v>
      </c>
      <c r="B6115" s="2">
        <v>12</v>
      </c>
      <c r="C6115" s="2">
        <v>6113</v>
      </c>
      <c r="D6115" s="2">
        <v>18.399999999999999</v>
      </c>
      <c r="E6115" s="2">
        <v>55</v>
      </c>
      <c r="F6115" s="1">
        <f t="shared" si="444"/>
        <v>50</v>
      </c>
      <c r="G6115" s="2">
        <v>23.3</v>
      </c>
      <c r="H6115" s="3">
        <f>G6115/1000*'symulacje godzinowe'!$N$3*'symulacje godzinowe'!$Q$3*'symulacje godzinowe'!$R$3</f>
        <v>0.10300373130000001</v>
      </c>
      <c r="I6115" s="3">
        <f>'symulacje godzinowe'!$R$3*'symulacje godzinowe'!$N$3*(E6115-D6115)*'symulacje godzinowe'!$O$3/1000</f>
        <v>0.88181917199999993</v>
      </c>
      <c r="J6115" s="3">
        <f>'symulacje godzinowe'!$R$3*'symulacje godzinowe'!$N$3*(E6115-D6115)^2*'symulacje godzinowe'!$P$3/1000</f>
        <v>7.0098638976000011E-3</v>
      </c>
      <c r="K6115" s="3">
        <f t="shared" si="445"/>
        <v>-0.78582530459759992</v>
      </c>
      <c r="L6115" s="6">
        <f t="shared" si="447"/>
        <v>0</v>
      </c>
    </row>
    <row r="6116" spans="1:19" x14ac:dyDescent="0.2">
      <c r="A6116" s="2">
        <v>9</v>
      </c>
      <c r="B6116" s="2">
        <v>12</v>
      </c>
      <c r="C6116" s="2">
        <v>6114</v>
      </c>
      <c r="D6116" s="2">
        <v>18.7</v>
      </c>
      <c r="E6116" s="2">
        <v>55</v>
      </c>
      <c r="F6116" s="1">
        <f t="shared" si="444"/>
        <v>50</v>
      </c>
      <c r="G6116" s="2">
        <v>0</v>
      </c>
      <c r="H6116" s="3">
        <f>G6116/1000*'symulacje godzinowe'!$N$3*'symulacje godzinowe'!$Q$3*'symulacje godzinowe'!$R$3</f>
        <v>0</v>
      </c>
      <c r="I6116" s="3">
        <f>'symulacje godzinowe'!$R$3*'symulacje godzinowe'!$N$3*(E6116-D6116)*'symulacje godzinowe'!$O$3/1000</f>
        <v>0.87459114599999987</v>
      </c>
      <c r="J6116" s="3">
        <f>'symulacje godzinowe'!$R$3*'symulacje godzinowe'!$N$3*(E6116-D6116)^2*'symulacje godzinowe'!$P$3/1000</f>
        <v>6.8954190623999991E-3</v>
      </c>
      <c r="K6116" s="3">
        <f t="shared" si="445"/>
        <v>-0.88148656506239986</v>
      </c>
      <c r="L6116" s="6">
        <f t="shared" si="447"/>
        <v>0</v>
      </c>
    </row>
    <row r="6117" spans="1:19" x14ac:dyDescent="0.2">
      <c r="A6117" s="2">
        <v>9</v>
      </c>
      <c r="B6117" s="2">
        <v>12</v>
      </c>
      <c r="C6117" s="2">
        <v>6115</v>
      </c>
      <c r="D6117" s="2">
        <v>18.899999999999999</v>
      </c>
      <c r="E6117" s="2">
        <v>55</v>
      </c>
      <c r="F6117" s="1">
        <f t="shared" si="444"/>
        <v>50</v>
      </c>
      <c r="G6117" s="2">
        <v>0</v>
      </c>
      <c r="H6117" s="3">
        <f>G6117/1000*'symulacje godzinowe'!$N$3*'symulacje godzinowe'!$Q$3*'symulacje godzinowe'!$R$3</f>
        <v>0</v>
      </c>
      <c r="I6117" s="3">
        <f>'symulacje godzinowe'!$R$3*'symulacje godzinowe'!$N$3*(E6117-D6117)*'symulacje godzinowe'!$O$3/1000</f>
        <v>0.86977246199999991</v>
      </c>
      <c r="J6117" s="3">
        <f>'symulacje godzinowe'!$R$3*'symulacje godzinowe'!$N$3*(E6117-D6117)^2*'symulacje godzinowe'!$P$3/1000</f>
        <v>6.8196458016E-3</v>
      </c>
      <c r="K6117" s="3">
        <f t="shared" si="445"/>
        <v>-0.87659210780159991</v>
      </c>
      <c r="L6117" s="6">
        <f t="shared" si="447"/>
        <v>0</v>
      </c>
    </row>
    <row r="6118" spans="1:19" x14ac:dyDescent="0.2">
      <c r="A6118" s="2">
        <v>9</v>
      </c>
      <c r="B6118" s="2">
        <v>12</v>
      </c>
      <c r="C6118" s="2">
        <v>6116</v>
      </c>
      <c r="D6118" s="2">
        <v>18.899999999999999</v>
      </c>
      <c r="E6118" s="2">
        <v>55</v>
      </c>
      <c r="F6118" s="1">
        <f t="shared" si="444"/>
        <v>50</v>
      </c>
      <c r="G6118" s="2">
        <v>0</v>
      </c>
      <c r="H6118" s="3">
        <f>G6118/1000*'symulacje godzinowe'!$N$3*'symulacje godzinowe'!$Q$3*'symulacje godzinowe'!$R$3</f>
        <v>0</v>
      </c>
      <c r="I6118" s="3">
        <f>'symulacje godzinowe'!$R$3*'symulacje godzinowe'!$N$3*(E6118-D6118)*'symulacje godzinowe'!$O$3/1000</f>
        <v>0.86977246199999991</v>
      </c>
      <c r="J6118" s="3">
        <f>'symulacje godzinowe'!$R$3*'symulacje godzinowe'!$N$3*(E6118-D6118)^2*'symulacje godzinowe'!$P$3/1000</f>
        <v>6.8196458016E-3</v>
      </c>
      <c r="K6118" s="3">
        <f t="shared" si="445"/>
        <v>-0.87659210780159991</v>
      </c>
      <c r="L6118" s="6">
        <f t="shared" si="447"/>
        <v>0</v>
      </c>
    </row>
    <row r="6119" spans="1:19" x14ac:dyDescent="0.2">
      <c r="A6119" s="2">
        <v>9</v>
      </c>
      <c r="B6119" s="2">
        <v>12</v>
      </c>
      <c r="C6119" s="2">
        <v>6117</v>
      </c>
      <c r="D6119" s="2">
        <v>18.8</v>
      </c>
      <c r="E6119" s="2">
        <v>55</v>
      </c>
      <c r="F6119" s="1">
        <f t="shared" si="444"/>
        <v>50</v>
      </c>
      <c r="G6119" s="2">
        <v>0</v>
      </c>
      <c r="H6119" s="3">
        <f>G6119/1000*'symulacje godzinowe'!$N$3*'symulacje godzinowe'!$Q$3*'symulacje godzinowe'!$R$3</f>
        <v>0</v>
      </c>
      <c r="I6119" s="3">
        <f>'symulacje godzinowe'!$R$3*'symulacje godzinowe'!$N$3*(E6119-D6119)*'symulacje godzinowe'!$O$3/1000</f>
        <v>0.87218180399999989</v>
      </c>
      <c r="J6119" s="3">
        <f>'symulacje godzinowe'!$R$3*'symulacje godzinowe'!$N$3*(E6119-D6119)^2*'symulacje godzinowe'!$P$3/1000</f>
        <v>6.8574801024000008E-3</v>
      </c>
      <c r="K6119" s="3">
        <f t="shared" si="445"/>
        <v>-0.87903928410239984</v>
      </c>
      <c r="L6119" s="6">
        <f t="shared" si="447"/>
        <v>0</v>
      </c>
    </row>
    <row r="6120" spans="1:19" x14ac:dyDescent="0.2">
      <c r="A6120" s="2">
        <v>9</v>
      </c>
      <c r="B6120" s="2">
        <v>12</v>
      </c>
      <c r="C6120" s="2">
        <v>6118</v>
      </c>
      <c r="D6120" s="2">
        <v>18.8</v>
      </c>
      <c r="E6120" s="2">
        <v>55</v>
      </c>
      <c r="F6120" s="1">
        <f t="shared" si="444"/>
        <v>50</v>
      </c>
      <c r="G6120" s="2">
        <v>0</v>
      </c>
      <c r="H6120" s="3">
        <f>G6120/1000*'symulacje godzinowe'!$N$3*'symulacje godzinowe'!$Q$3*'symulacje godzinowe'!$R$3</f>
        <v>0</v>
      </c>
      <c r="I6120" s="3">
        <f>'symulacje godzinowe'!$R$3*'symulacje godzinowe'!$N$3*(E6120-D6120)*'symulacje godzinowe'!$O$3/1000</f>
        <v>0.87218180399999989</v>
      </c>
      <c r="J6120" s="3">
        <f>'symulacje godzinowe'!$R$3*'symulacje godzinowe'!$N$3*(E6120-D6120)^2*'symulacje godzinowe'!$P$3/1000</f>
        <v>6.8574801024000008E-3</v>
      </c>
      <c r="K6120" s="3">
        <f t="shared" si="445"/>
        <v>-0.87903928410239984</v>
      </c>
      <c r="L6120" s="6">
        <f t="shared" si="447"/>
        <v>0</v>
      </c>
      <c r="O6120" s="21" t="s">
        <v>33</v>
      </c>
    </row>
    <row r="6121" spans="1:19" x14ac:dyDescent="0.2">
      <c r="A6121" s="2">
        <v>9</v>
      </c>
      <c r="B6121" s="2">
        <v>12</v>
      </c>
      <c r="C6121" s="2">
        <v>6119</v>
      </c>
      <c r="D6121" s="2">
        <v>18.399999999999999</v>
      </c>
      <c r="E6121" s="2">
        <v>55</v>
      </c>
      <c r="F6121" s="1">
        <f t="shared" si="444"/>
        <v>50</v>
      </c>
      <c r="G6121" s="2">
        <v>0</v>
      </c>
      <c r="H6121" s="3">
        <f>G6121/1000*'symulacje godzinowe'!$N$3*'symulacje godzinowe'!$Q$3*'symulacje godzinowe'!$R$3</f>
        <v>0</v>
      </c>
      <c r="I6121" s="3">
        <f>'symulacje godzinowe'!$R$3*'symulacje godzinowe'!$N$3*(E6121-D6121)*'symulacje godzinowe'!$O$3/1000</f>
        <v>0.88181917199999993</v>
      </c>
      <c r="J6121" s="3">
        <f>'symulacje godzinowe'!$R$3*'symulacje godzinowe'!$N$3*(E6121-D6121)^2*'symulacje godzinowe'!$P$3/1000</f>
        <v>7.0098638976000011E-3</v>
      </c>
      <c r="K6121" s="3">
        <f t="shared" si="445"/>
        <v>-0.88882903589759998</v>
      </c>
      <c r="L6121" s="6">
        <f t="shared" si="447"/>
        <v>0</v>
      </c>
      <c r="M6121" s="21" t="s">
        <v>32</v>
      </c>
      <c r="N6121" s="21" t="s">
        <v>27</v>
      </c>
      <c r="O6121" s="21" t="s">
        <v>31</v>
      </c>
      <c r="P6121" s="21" t="s">
        <v>28</v>
      </c>
      <c r="Q6121" s="21" t="s">
        <v>29</v>
      </c>
      <c r="R6121" s="21" t="s">
        <v>30</v>
      </c>
      <c r="S6121" s="21" t="s">
        <v>26</v>
      </c>
    </row>
    <row r="6122" spans="1:19" x14ac:dyDescent="0.2">
      <c r="A6122" s="2">
        <v>9</v>
      </c>
      <c r="B6122" s="2">
        <v>12</v>
      </c>
      <c r="C6122" s="2">
        <v>6120</v>
      </c>
      <c r="D6122" s="2">
        <v>18</v>
      </c>
      <c r="E6122" s="2">
        <v>55</v>
      </c>
      <c r="F6122" s="1">
        <f t="shared" si="444"/>
        <v>50</v>
      </c>
      <c r="G6122" s="2">
        <v>0</v>
      </c>
      <c r="H6122" s="3">
        <f>G6122/1000*'symulacje godzinowe'!$N$3*'symulacje godzinowe'!$Q$3*'symulacje godzinowe'!$R$3</f>
        <v>0</v>
      </c>
      <c r="I6122" s="3">
        <f>'symulacje godzinowe'!$R$3*'symulacje godzinowe'!$N$3*(E6122-D6122)*'symulacje godzinowe'!$O$3/1000</f>
        <v>0.89145653999999985</v>
      </c>
      <c r="J6122" s="3">
        <f>'symulacje godzinowe'!$R$3*'symulacje godzinowe'!$N$3*(E6122-D6122)^2*'symulacje godzinowe'!$P$3/1000</f>
        <v>7.1639222399999996E-3</v>
      </c>
      <c r="K6122" s="3">
        <f t="shared" si="445"/>
        <v>-0.89862046223999981</v>
      </c>
      <c r="L6122" s="10">
        <f>SUM(L6099:L6121)</f>
        <v>0</v>
      </c>
      <c r="M6122" s="19">
        <f>(L6098-4.187*$N$7*$O$7*(F6122-10))*((L6098-4.187*$N$7*$O$7*(F6122-10))&gt;0)</f>
        <v>0</v>
      </c>
      <c r="N6122" s="19">
        <f>M6122/4.187/(F6122-10)*(M6122&gt;0)</f>
        <v>0</v>
      </c>
      <c r="O6122" s="19">
        <f>$P$7-0.5*$N$7*$O$7</f>
        <v>100</v>
      </c>
      <c r="P6122" s="19">
        <f>IF(N6122&lt;O6122,N6122,O6122)</f>
        <v>0</v>
      </c>
      <c r="Q6122" s="19">
        <f>L6122/4.187/(F6122-10)+P6122</f>
        <v>0</v>
      </c>
      <c r="R6122" s="19" t="b">
        <f>Q6122&gt;$N$7*$O$7</f>
        <v>0</v>
      </c>
      <c r="S6122" s="19">
        <f>IF(R6122,(F6122-10)/(50-10),(F6122-10)/(50-10)*Q6122/$N$7/$O$7)</f>
        <v>0</v>
      </c>
    </row>
    <row r="6123" spans="1:19" x14ac:dyDescent="0.2">
      <c r="A6123" s="2">
        <v>9</v>
      </c>
      <c r="B6123" s="2">
        <v>13</v>
      </c>
      <c r="C6123" s="2">
        <v>6121</v>
      </c>
      <c r="D6123" s="2">
        <v>17.600000000000001</v>
      </c>
      <c r="E6123" s="2">
        <v>55</v>
      </c>
      <c r="F6123" s="1">
        <f t="shared" si="444"/>
        <v>50</v>
      </c>
      <c r="G6123" s="2">
        <v>0</v>
      </c>
      <c r="H6123" s="3">
        <f>G6123/1000*'symulacje godzinowe'!$N$3*'symulacje godzinowe'!$Q$3*'symulacje godzinowe'!$R$3</f>
        <v>0</v>
      </c>
      <c r="I6123" s="3">
        <f>'symulacje godzinowe'!$R$3*'symulacje godzinowe'!$N$3*(E6123-D6123)*'symulacje godzinowe'!$O$3/1000</f>
        <v>0.90109390799999978</v>
      </c>
      <c r="J6123" s="3">
        <f>'symulacje godzinowe'!$R$3*'symulacje godzinowe'!$N$3*(E6123-D6123)^2*'symulacje godzinowe'!$P$3/1000</f>
        <v>7.3196551295999996E-3</v>
      </c>
      <c r="K6123" s="3">
        <f t="shared" si="445"/>
        <v>-0.90841356312959975</v>
      </c>
      <c r="L6123" s="6">
        <f>K6123*(K6123&gt;0)*3600</f>
        <v>0</v>
      </c>
    </row>
    <row r="6124" spans="1:19" x14ac:dyDescent="0.2">
      <c r="A6124" s="2">
        <v>9</v>
      </c>
      <c r="B6124" s="2">
        <v>13</v>
      </c>
      <c r="C6124" s="2">
        <v>6122</v>
      </c>
      <c r="D6124" s="2">
        <v>16.899999999999999</v>
      </c>
      <c r="E6124" s="2">
        <v>55</v>
      </c>
      <c r="F6124" s="1">
        <f t="shared" si="444"/>
        <v>50</v>
      </c>
      <c r="G6124" s="2">
        <v>0</v>
      </c>
      <c r="H6124" s="3">
        <f>G6124/1000*'symulacje godzinowe'!$N$3*'symulacje godzinowe'!$Q$3*'symulacje godzinowe'!$R$3</f>
        <v>0</v>
      </c>
      <c r="I6124" s="3">
        <f>'symulacje godzinowe'!$R$3*'symulacje godzinowe'!$N$3*(E6124-D6124)*'symulacje godzinowe'!$O$3/1000</f>
        <v>0.91795930199999998</v>
      </c>
      <c r="J6124" s="3">
        <f>'symulacje godzinowe'!$R$3*'symulacje godzinowe'!$N$3*(E6124-D6124)^2*'symulacje godzinowe'!$P$3/1000</f>
        <v>7.5962170656E-3</v>
      </c>
      <c r="K6124" s="3">
        <f t="shared" si="445"/>
        <v>-0.92555551906559996</v>
      </c>
      <c r="L6124" s="6">
        <f t="shared" ref="L6124:L6145" si="448">K6124*(K6124&gt;0)*3600</f>
        <v>0</v>
      </c>
    </row>
    <row r="6125" spans="1:19" x14ac:dyDescent="0.2">
      <c r="A6125" s="2">
        <v>9</v>
      </c>
      <c r="B6125" s="2">
        <v>13</v>
      </c>
      <c r="C6125" s="2">
        <v>6123</v>
      </c>
      <c r="D6125" s="2">
        <v>16.3</v>
      </c>
      <c r="E6125" s="2">
        <v>55</v>
      </c>
      <c r="F6125" s="1">
        <f t="shared" si="444"/>
        <v>50</v>
      </c>
      <c r="G6125" s="2">
        <v>0</v>
      </c>
      <c r="H6125" s="3">
        <f>G6125/1000*'symulacje godzinowe'!$N$3*'symulacje godzinowe'!$Q$3*'symulacje godzinowe'!$R$3</f>
        <v>0</v>
      </c>
      <c r="I6125" s="3">
        <f>'symulacje godzinowe'!$R$3*'symulacje godzinowe'!$N$3*(E6125-D6125)*'symulacje godzinowe'!$O$3/1000</f>
        <v>0.93241535399999997</v>
      </c>
      <c r="J6125" s="3">
        <f>'symulacje godzinowe'!$R$3*'symulacje godzinowe'!$N$3*(E6125-D6125)^2*'symulacje godzinowe'!$P$3/1000</f>
        <v>7.8373518624000015E-3</v>
      </c>
      <c r="K6125" s="3">
        <f t="shared" si="445"/>
        <v>-0.94025270586239995</v>
      </c>
      <c r="L6125" s="6">
        <f t="shared" si="448"/>
        <v>0</v>
      </c>
    </row>
    <row r="6126" spans="1:19" x14ac:dyDescent="0.2">
      <c r="A6126" s="2">
        <v>9</v>
      </c>
      <c r="B6126" s="2">
        <v>13</v>
      </c>
      <c r="C6126" s="2">
        <v>6124</v>
      </c>
      <c r="D6126" s="2">
        <v>15.6</v>
      </c>
      <c r="E6126" s="2">
        <v>55</v>
      </c>
      <c r="F6126" s="1">
        <f t="shared" si="444"/>
        <v>50</v>
      </c>
      <c r="G6126" s="2">
        <v>0</v>
      </c>
      <c r="H6126" s="3">
        <f>G6126/1000*'symulacje godzinowe'!$N$3*'symulacje godzinowe'!$Q$3*'symulacje godzinowe'!$R$3</f>
        <v>0</v>
      </c>
      <c r="I6126" s="3">
        <f>'symulacje godzinowe'!$R$3*'symulacje godzinowe'!$N$3*(E6126-D6126)*'symulacje godzinowe'!$O$3/1000</f>
        <v>0.94928074799999995</v>
      </c>
      <c r="J6126" s="3">
        <f>'symulacje godzinowe'!$R$3*'symulacje godzinowe'!$N$3*(E6126-D6126)^2*'symulacje godzinowe'!$P$3/1000</f>
        <v>8.123437785599999E-3</v>
      </c>
      <c r="K6126" s="3">
        <f t="shared" si="445"/>
        <v>-0.95740418578559994</v>
      </c>
      <c r="L6126" s="6">
        <f t="shared" si="448"/>
        <v>0</v>
      </c>
    </row>
    <row r="6127" spans="1:19" x14ac:dyDescent="0.2">
      <c r="A6127" s="2">
        <v>9</v>
      </c>
      <c r="B6127" s="2">
        <v>13</v>
      </c>
      <c r="C6127" s="2">
        <v>6125</v>
      </c>
      <c r="D6127" s="2">
        <v>15.4</v>
      </c>
      <c r="E6127" s="2">
        <v>55</v>
      </c>
      <c r="F6127" s="1">
        <f t="shared" si="444"/>
        <v>50</v>
      </c>
      <c r="G6127" s="2">
        <v>0</v>
      </c>
      <c r="H6127" s="3">
        <f>G6127/1000*'symulacje godzinowe'!$N$3*'symulacje godzinowe'!$Q$3*'symulacje godzinowe'!$R$3</f>
        <v>0</v>
      </c>
      <c r="I6127" s="3">
        <f>'symulacje godzinowe'!$R$3*'symulacje godzinowe'!$N$3*(E6127-D6127)*'symulacje godzinowe'!$O$3/1000</f>
        <v>0.95409943200000003</v>
      </c>
      <c r="J6127" s="3">
        <f>'symulacje godzinowe'!$R$3*'symulacje godzinowe'!$N$3*(E6127-D6127)^2*'symulacje godzinowe'!$P$3/1000</f>
        <v>8.206118553600001E-3</v>
      </c>
      <c r="K6127" s="3">
        <f t="shared" si="445"/>
        <v>-0.96230555055360001</v>
      </c>
      <c r="L6127" s="6">
        <f t="shared" si="448"/>
        <v>0</v>
      </c>
    </row>
    <row r="6128" spans="1:19" x14ac:dyDescent="0.2">
      <c r="A6128" s="2">
        <v>9</v>
      </c>
      <c r="B6128" s="2">
        <v>13</v>
      </c>
      <c r="C6128" s="2">
        <v>6126</v>
      </c>
      <c r="D6128" s="2">
        <v>15.2</v>
      </c>
      <c r="E6128" s="2">
        <v>55</v>
      </c>
      <c r="F6128" s="1">
        <f t="shared" si="444"/>
        <v>50</v>
      </c>
      <c r="G6128" s="2">
        <v>7</v>
      </c>
      <c r="H6128" s="3">
        <f>G6128/1000*'symulacje godzinowe'!$N$3*'symulacje godzinowe'!$Q$3*'symulacje godzinowe'!$R$3</f>
        <v>3.0945326999999998E-2</v>
      </c>
      <c r="I6128" s="3">
        <f>'symulacje godzinowe'!$R$3*'symulacje godzinowe'!$N$3*(E6128-D6128)*'symulacje godzinowe'!$O$3/1000</f>
        <v>0.95891811599999999</v>
      </c>
      <c r="J6128" s="3">
        <f>'symulacje godzinowe'!$R$3*'symulacje godzinowe'!$N$3*(E6128-D6128)^2*'symulacje godzinowe'!$P$3/1000</f>
        <v>8.289217958399998E-3</v>
      </c>
      <c r="K6128" s="3">
        <f t="shared" si="445"/>
        <v>-0.93626200695840001</v>
      </c>
      <c r="L6128" s="6">
        <f t="shared" si="448"/>
        <v>0</v>
      </c>
    </row>
    <row r="6129" spans="1:15" x14ac:dyDescent="0.2">
      <c r="A6129" s="2">
        <v>9</v>
      </c>
      <c r="B6129" s="2">
        <v>13</v>
      </c>
      <c r="C6129" s="2">
        <v>6127</v>
      </c>
      <c r="D6129" s="2">
        <v>15</v>
      </c>
      <c r="E6129" s="2">
        <v>55</v>
      </c>
      <c r="F6129" s="1">
        <f t="shared" si="444"/>
        <v>50</v>
      </c>
      <c r="G6129" s="2">
        <v>35</v>
      </c>
      <c r="H6129" s="3">
        <f>G6129/1000*'symulacje godzinowe'!$N$3*'symulacje godzinowe'!$Q$3*'symulacje godzinowe'!$R$3</f>
        <v>0.154726635</v>
      </c>
      <c r="I6129" s="3">
        <f>'symulacje godzinowe'!$R$3*'symulacje godzinowe'!$N$3*(E6129-D6129)*'symulacje godzinowe'!$O$3/1000</f>
        <v>0.96373679999999995</v>
      </c>
      <c r="J6129" s="3">
        <f>'symulacje godzinowe'!$R$3*'symulacje godzinowe'!$N$3*(E6129-D6129)^2*'symulacje godzinowe'!$P$3/1000</f>
        <v>8.3727359999999987E-3</v>
      </c>
      <c r="K6129" s="3">
        <f t="shared" si="445"/>
        <v>-0.81738290099999988</v>
      </c>
      <c r="L6129" s="6">
        <f t="shared" si="448"/>
        <v>0</v>
      </c>
    </row>
    <row r="6130" spans="1:15" x14ac:dyDescent="0.2">
      <c r="A6130" s="2">
        <v>9</v>
      </c>
      <c r="B6130" s="2">
        <v>13</v>
      </c>
      <c r="C6130" s="2">
        <v>6128</v>
      </c>
      <c r="D6130" s="2">
        <v>15.1</v>
      </c>
      <c r="E6130" s="2">
        <v>55</v>
      </c>
      <c r="F6130" s="1">
        <f t="shared" si="444"/>
        <v>50</v>
      </c>
      <c r="G6130" s="2">
        <v>63</v>
      </c>
      <c r="H6130" s="3">
        <f>G6130/1000*'symulacje godzinowe'!$N$3*'symulacje godzinowe'!$Q$3*'symulacje godzinowe'!$R$3</f>
        <v>0.27850794300000004</v>
      </c>
      <c r="I6130" s="3">
        <f>'symulacje godzinowe'!$R$3*'symulacje godzinowe'!$N$3*(E6130-D6130)*'symulacje godzinowe'!$O$3/1000</f>
        <v>0.96132745799999986</v>
      </c>
      <c r="J6130" s="3">
        <f>'symulacje godzinowe'!$R$3*'symulacje godzinowe'!$N$3*(E6130-D6130)^2*'symulacje godzinowe'!$P$3/1000</f>
        <v>8.3309246496000005E-3</v>
      </c>
      <c r="K6130" s="3">
        <f t="shared" si="445"/>
        <v>-0.69115043964959977</v>
      </c>
      <c r="L6130" s="6">
        <f t="shared" si="448"/>
        <v>0</v>
      </c>
    </row>
    <row r="6131" spans="1:15" x14ac:dyDescent="0.2">
      <c r="A6131" s="2">
        <v>9</v>
      </c>
      <c r="B6131" s="2">
        <v>13</v>
      </c>
      <c r="C6131" s="2">
        <v>6129</v>
      </c>
      <c r="D6131" s="2">
        <v>15.3</v>
      </c>
      <c r="E6131" s="2">
        <v>55</v>
      </c>
      <c r="F6131" s="1">
        <f t="shared" si="444"/>
        <v>50</v>
      </c>
      <c r="G6131" s="2">
        <v>87.6</v>
      </c>
      <c r="H6131" s="3">
        <f>G6131/1000*'symulacje godzinowe'!$N$3*'symulacje godzinowe'!$Q$3*'symulacje godzinowe'!$R$3</f>
        <v>0.38725866359999994</v>
      </c>
      <c r="I6131" s="3">
        <f>'symulacje godzinowe'!$R$3*'symulacje godzinowe'!$N$3*(E6131-D6131)*'symulacje godzinowe'!$O$3/1000</f>
        <v>0.9565087739999999</v>
      </c>
      <c r="J6131" s="3">
        <f>'symulacje godzinowe'!$R$3*'symulacje godzinowe'!$N$3*(E6131-D6131)^2*'symulacje godzinowe'!$P$3/1000</f>
        <v>8.2476159264000017E-3</v>
      </c>
      <c r="K6131" s="3">
        <f t="shared" si="445"/>
        <v>-0.57749772632639995</v>
      </c>
      <c r="L6131" s="6">
        <f t="shared" si="448"/>
        <v>0</v>
      </c>
    </row>
    <row r="6132" spans="1:15" x14ac:dyDescent="0.2">
      <c r="A6132" s="2">
        <v>9</v>
      </c>
      <c r="B6132" s="2">
        <v>13</v>
      </c>
      <c r="C6132" s="2">
        <v>6130</v>
      </c>
      <c r="D6132" s="2">
        <v>15.4</v>
      </c>
      <c r="E6132" s="2">
        <v>55</v>
      </c>
      <c r="F6132" s="1">
        <f t="shared" si="444"/>
        <v>50</v>
      </c>
      <c r="G6132" s="2">
        <v>109.9</v>
      </c>
      <c r="H6132" s="3">
        <f>G6132/1000*'symulacje godzinowe'!$N$3*'symulacje godzinowe'!$Q$3*'symulacje godzinowe'!$R$3</f>
        <v>0.48584163390000012</v>
      </c>
      <c r="I6132" s="3">
        <f>'symulacje godzinowe'!$R$3*'symulacje godzinowe'!$N$3*(E6132-D6132)*'symulacje godzinowe'!$O$3/1000</f>
        <v>0.95409943200000003</v>
      </c>
      <c r="J6132" s="3">
        <f>'symulacje godzinowe'!$R$3*'symulacje godzinowe'!$N$3*(E6132-D6132)^2*'symulacje godzinowe'!$P$3/1000</f>
        <v>8.206118553600001E-3</v>
      </c>
      <c r="K6132" s="3">
        <f t="shared" si="445"/>
        <v>-0.47646391665359988</v>
      </c>
      <c r="L6132" s="6">
        <f t="shared" si="448"/>
        <v>0</v>
      </c>
    </row>
    <row r="6133" spans="1:15" x14ac:dyDescent="0.2">
      <c r="A6133" s="2">
        <v>9</v>
      </c>
      <c r="B6133" s="2">
        <v>13</v>
      </c>
      <c r="C6133" s="2">
        <v>6131</v>
      </c>
      <c r="D6133" s="2">
        <v>15.5</v>
      </c>
      <c r="E6133" s="2">
        <v>55</v>
      </c>
      <c r="F6133" s="1">
        <f t="shared" si="444"/>
        <v>50</v>
      </c>
      <c r="G6133" s="2">
        <v>125.1</v>
      </c>
      <c r="H6133" s="3">
        <f>G6133/1000*'symulacje godzinowe'!$N$3*'symulacje godzinowe'!$Q$3*'symulacje godzinowe'!$R$3</f>
        <v>0.55303720109999999</v>
      </c>
      <c r="I6133" s="3">
        <f>'symulacje godzinowe'!$R$3*'symulacje godzinowe'!$N$3*(E6133-D6133)*'symulacje godzinowe'!$O$3/1000</f>
        <v>0.95169008999999993</v>
      </c>
      <c r="J6133" s="3">
        <f>'symulacje godzinowe'!$R$3*'symulacje godzinowe'!$N$3*(E6133-D6133)^2*'symulacje godzinowe'!$P$3/1000</f>
        <v>8.1647258399999995E-3</v>
      </c>
      <c r="K6133" s="3">
        <f t="shared" si="445"/>
        <v>-0.40681761473999994</v>
      </c>
      <c r="L6133" s="6">
        <f t="shared" si="448"/>
        <v>0</v>
      </c>
    </row>
    <row r="6134" spans="1:15" x14ac:dyDescent="0.2">
      <c r="A6134" s="2">
        <v>9</v>
      </c>
      <c r="B6134" s="2">
        <v>13</v>
      </c>
      <c r="C6134" s="2">
        <v>6132</v>
      </c>
      <c r="D6134" s="2">
        <v>15.5</v>
      </c>
      <c r="E6134" s="2">
        <v>55</v>
      </c>
      <c r="F6134" s="1">
        <f t="shared" si="444"/>
        <v>50</v>
      </c>
      <c r="G6134" s="2">
        <v>128.69999999999999</v>
      </c>
      <c r="H6134" s="3">
        <f>G6134/1000*'symulacje godzinowe'!$N$3*'symulacje godzinowe'!$Q$3*'symulacje godzinowe'!$R$3</f>
        <v>0.56895194069999999</v>
      </c>
      <c r="I6134" s="3">
        <f>'symulacje godzinowe'!$R$3*'symulacje godzinowe'!$N$3*(E6134-D6134)*'symulacje godzinowe'!$O$3/1000</f>
        <v>0.95169008999999993</v>
      </c>
      <c r="J6134" s="3">
        <f>'symulacje godzinowe'!$R$3*'symulacje godzinowe'!$N$3*(E6134-D6134)^2*'symulacje godzinowe'!$P$3/1000</f>
        <v>8.1647258399999995E-3</v>
      </c>
      <c r="K6134" s="3">
        <f t="shared" si="445"/>
        <v>-0.39090287513999994</v>
      </c>
      <c r="L6134" s="6">
        <f t="shared" si="448"/>
        <v>0</v>
      </c>
    </row>
    <row r="6135" spans="1:15" x14ac:dyDescent="0.2">
      <c r="A6135" s="2">
        <v>9</v>
      </c>
      <c r="B6135" s="2">
        <v>13</v>
      </c>
      <c r="C6135" s="2">
        <v>6133</v>
      </c>
      <c r="D6135" s="2">
        <v>15.6</v>
      </c>
      <c r="E6135" s="2">
        <v>55</v>
      </c>
      <c r="F6135" s="1">
        <f t="shared" si="444"/>
        <v>50</v>
      </c>
      <c r="G6135" s="2">
        <v>119.3</v>
      </c>
      <c r="H6135" s="3">
        <f>G6135/1000*'symulacje godzinowe'!$N$3*'symulacje godzinowe'!$Q$3*'symulacje godzinowe'!$R$3</f>
        <v>0.52739678730000006</v>
      </c>
      <c r="I6135" s="3">
        <f>'symulacje godzinowe'!$R$3*'symulacje godzinowe'!$N$3*(E6135-D6135)*'symulacje godzinowe'!$O$3/1000</f>
        <v>0.94928074799999995</v>
      </c>
      <c r="J6135" s="3">
        <f>'symulacje godzinowe'!$R$3*'symulacje godzinowe'!$N$3*(E6135-D6135)^2*'symulacje godzinowe'!$P$3/1000</f>
        <v>8.123437785599999E-3</v>
      </c>
      <c r="K6135" s="3">
        <f t="shared" si="445"/>
        <v>-0.43000739848559988</v>
      </c>
      <c r="L6135" s="6">
        <f t="shared" si="448"/>
        <v>0</v>
      </c>
    </row>
    <row r="6136" spans="1:15" x14ac:dyDescent="0.2">
      <c r="A6136" s="2">
        <v>9</v>
      </c>
      <c r="B6136" s="2">
        <v>13</v>
      </c>
      <c r="C6136" s="2">
        <v>6134</v>
      </c>
      <c r="D6136" s="2">
        <v>15.7</v>
      </c>
      <c r="E6136" s="2">
        <v>55</v>
      </c>
      <c r="F6136" s="1">
        <f t="shared" si="444"/>
        <v>50</v>
      </c>
      <c r="G6136" s="2">
        <v>100.5</v>
      </c>
      <c r="H6136" s="3">
        <f>G6136/1000*'symulacje godzinowe'!$N$3*'symulacje godzinowe'!$Q$3*'symulacje godzinowe'!$R$3</f>
        <v>0.44428648050000003</v>
      </c>
      <c r="I6136" s="3">
        <f>'symulacje godzinowe'!$R$3*'symulacje godzinowe'!$N$3*(E6136-D6136)*'symulacje godzinowe'!$O$3/1000</f>
        <v>0.94687140599999986</v>
      </c>
      <c r="J6136" s="3">
        <f>'symulacje godzinowe'!$R$3*'symulacje godzinowe'!$N$3*(E6136-D6136)^2*'symulacje godzinowe'!$P$3/1000</f>
        <v>8.0822543903999976E-3</v>
      </c>
      <c r="K6136" s="3">
        <f t="shared" si="445"/>
        <v>-0.51066717989039989</v>
      </c>
      <c r="L6136" s="6">
        <f t="shared" si="448"/>
        <v>0</v>
      </c>
    </row>
    <row r="6137" spans="1:15" x14ac:dyDescent="0.2">
      <c r="A6137" s="2">
        <v>9</v>
      </c>
      <c r="B6137" s="2">
        <v>13</v>
      </c>
      <c r="C6137" s="2">
        <v>6135</v>
      </c>
      <c r="D6137" s="2">
        <v>15.8</v>
      </c>
      <c r="E6137" s="2">
        <v>55</v>
      </c>
      <c r="F6137" s="1">
        <f t="shared" si="444"/>
        <v>50</v>
      </c>
      <c r="G6137" s="2">
        <v>75.900000000000006</v>
      </c>
      <c r="H6137" s="3">
        <f>G6137/1000*'symulacje godzinowe'!$N$3*'symulacje godzinowe'!$Q$3*'symulacje godzinowe'!$R$3</f>
        <v>0.33553575990000006</v>
      </c>
      <c r="I6137" s="3">
        <f>'symulacje godzinowe'!$R$3*'symulacje godzinowe'!$N$3*(E6137-D6137)*'symulacje godzinowe'!$O$3/1000</f>
        <v>0.9444620640000001</v>
      </c>
      <c r="J6137" s="3">
        <f>'symulacje godzinowe'!$R$3*'symulacje godzinowe'!$N$3*(E6137-D6137)^2*'symulacje godzinowe'!$P$3/1000</f>
        <v>8.0411756544000006E-3</v>
      </c>
      <c r="K6137" s="3">
        <f t="shared" si="445"/>
        <v>-0.61696747975440003</v>
      </c>
      <c r="L6137" s="6">
        <f t="shared" si="448"/>
        <v>0</v>
      </c>
    </row>
    <row r="6138" spans="1:15" x14ac:dyDescent="0.2">
      <c r="A6138" s="2">
        <v>9</v>
      </c>
      <c r="B6138" s="2">
        <v>13</v>
      </c>
      <c r="C6138" s="2">
        <v>6136</v>
      </c>
      <c r="D6138" s="2">
        <v>15.9</v>
      </c>
      <c r="E6138" s="2">
        <v>55</v>
      </c>
      <c r="F6138" s="1">
        <f t="shared" si="444"/>
        <v>50</v>
      </c>
      <c r="G6138" s="2">
        <v>50.2</v>
      </c>
      <c r="H6138" s="3">
        <f>G6138/1000*'symulacje godzinowe'!$N$3*'symulacje godzinowe'!$Q$3*'symulacje godzinowe'!$R$3</f>
        <v>0.22192220220000003</v>
      </c>
      <c r="I6138" s="3">
        <f>'symulacje godzinowe'!$R$3*'symulacje godzinowe'!$N$3*(E6138-D6138)*'symulacje godzinowe'!$O$3/1000</f>
        <v>0.9420527219999999</v>
      </c>
      <c r="J6138" s="3">
        <f>'symulacje godzinowe'!$R$3*'symulacje godzinowe'!$N$3*(E6138-D6138)^2*'symulacje godzinowe'!$P$3/1000</f>
        <v>8.000201577600001E-3</v>
      </c>
      <c r="K6138" s="3">
        <f t="shared" si="445"/>
        <v>-0.72813072137759982</v>
      </c>
      <c r="L6138" s="6">
        <f t="shared" si="448"/>
        <v>0</v>
      </c>
    </row>
    <row r="6139" spans="1:15" x14ac:dyDescent="0.2">
      <c r="A6139" s="2">
        <v>9</v>
      </c>
      <c r="B6139" s="2">
        <v>13</v>
      </c>
      <c r="C6139" s="2">
        <v>6137</v>
      </c>
      <c r="D6139" s="2">
        <v>14.6</v>
      </c>
      <c r="E6139" s="2">
        <v>55</v>
      </c>
      <c r="F6139" s="1">
        <f t="shared" si="444"/>
        <v>50</v>
      </c>
      <c r="G6139" s="2">
        <v>22.1</v>
      </c>
      <c r="H6139" s="3">
        <f>G6139/1000*'symulacje godzinowe'!$N$3*'symulacje godzinowe'!$Q$3*'symulacje godzinowe'!$R$3</f>
        <v>9.7698818100000001E-2</v>
      </c>
      <c r="I6139" s="3">
        <f>'symulacje godzinowe'!$R$3*'symulacje godzinowe'!$N$3*(E6139-D6139)*'symulacje godzinowe'!$O$3/1000</f>
        <v>0.97337416799999998</v>
      </c>
      <c r="J6139" s="3">
        <f>'symulacje godzinowe'!$R$3*'symulacje godzinowe'!$N$3*(E6139-D6139)^2*'symulacje godzinowe'!$P$3/1000</f>
        <v>8.5410279935999988E-3</v>
      </c>
      <c r="K6139" s="3">
        <f t="shared" si="445"/>
        <v>-0.88421637789359997</v>
      </c>
      <c r="L6139" s="6">
        <f t="shared" si="448"/>
        <v>0</v>
      </c>
    </row>
    <row r="6140" spans="1:15" x14ac:dyDescent="0.2">
      <c r="A6140" s="2">
        <v>9</v>
      </c>
      <c r="B6140" s="2">
        <v>13</v>
      </c>
      <c r="C6140" s="2">
        <v>6138</v>
      </c>
      <c r="D6140" s="2">
        <v>13.3</v>
      </c>
      <c r="E6140" s="2">
        <v>55</v>
      </c>
      <c r="F6140" s="1">
        <f t="shared" ref="F6140:F6203" si="449">E6140-5</f>
        <v>50</v>
      </c>
      <c r="G6140" s="2">
        <v>0</v>
      </c>
      <c r="H6140" s="3">
        <f>G6140/1000*'symulacje godzinowe'!$N$3*'symulacje godzinowe'!$Q$3*'symulacje godzinowe'!$R$3</f>
        <v>0</v>
      </c>
      <c r="I6140" s="3">
        <f>'symulacje godzinowe'!$R$3*'symulacje godzinowe'!$N$3*(E6140-D6140)*'symulacje godzinowe'!$O$3/1000</f>
        <v>1.0046956140000001</v>
      </c>
      <c r="J6140" s="3">
        <f>'symulacje godzinowe'!$R$3*'symulacje godzinowe'!$N$3*(E6140-D6140)^2*'symulacje godzinowe'!$P$3/1000</f>
        <v>9.0995418144000015E-3</v>
      </c>
      <c r="K6140" s="3">
        <f t="shared" ref="K6140:K6203" si="450">H6140-I6140-J6140</f>
        <v>-1.0137951558144001</v>
      </c>
      <c r="L6140" s="6">
        <f t="shared" si="448"/>
        <v>0</v>
      </c>
    </row>
    <row r="6141" spans="1:15" x14ac:dyDescent="0.2">
      <c r="A6141" s="2">
        <v>9</v>
      </c>
      <c r="B6141" s="2">
        <v>13</v>
      </c>
      <c r="C6141" s="2">
        <v>6139</v>
      </c>
      <c r="D6141" s="2">
        <v>12</v>
      </c>
      <c r="E6141" s="2">
        <v>55</v>
      </c>
      <c r="F6141" s="1">
        <f t="shared" si="449"/>
        <v>50</v>
      </c>
      <c r="G6141" s="2">
        <v>0</v>
      </c>
      <c r="H6141" s="3">
        <f>G6141/1000*'symulacje godzinowe'!$N$3*'symulacje godzinowe'!$Q$3*'symulacje godzinowe'!$R$3</f>
        <v>0</v>
      </c>
      <c r="I6141" s="3">
        <f>'symulacje godzinowe'!$R$3*'symulacje godzinowe'!$N$3*(E6141-D6141)*'symulacje godzinowe'!$O$3/1000</f>
        <v>1.0360170599999998</v>
      </c>
      <c r="J6141" s="3">
        <f>'symulacje godzinowe'!$R$3*'symulacje godzinowe'!$N$3*(E6141-D6141)^2*'symulacje godzinowe'!$P$3/1000</f>
        <v>9.6757430400000004E-3</v>
      </c>
      <c r="K6141" s="3">
        <f t="shared" si="450"/>
        <v>-1.0456928030399999</v>
      </c>
      <c r="L6141" s="6">
        <f t="shared" si="448"/>
        <v>0</v>
      </c>
    </row>
    <row r="6142" spans="1:15" x14ac:dyDescent="0.2">
      <c r="A6142" s="2">
        <v>9</v>
      </c>
      <c r="B6142" s="2">
        <v>13</v>
      </c>
      <c r="C6142" s="2">
        <v>6140</v>
      </c>
      <c r="D6142" s="2">
        <v>11.4</v>
      </c>
      <c r="E6142" s="2">
        <v>55</v>
      </c>
      <c r="F6142" s="1">
        <f t="shared" si="449"/>
        <v>50</v>
      </c>
      <c r="G6142" s="2">
        <v>0</v>
      </c>
      <c r="H6142" s="3">
        <f>G6142/1000*'symulacje godzinowe'!$N$3*'symulacje godzinowe'!$Q$3*'symulacje godzinowe'!$R$3</f>
        <v>0</v>
      </c>
      <c r="I6142" s="3">
        <f>'symulacje godzinowe'!$R$3*'symulacje godzinowe'!$N$3*(E6142-D6142)*'symulacje godzinowe'!$O$3/1000</f>
        <v>1.0504731119999999</v>
      </c>
      <c r="J6142" s="3">
        <f>'symulacje godzinowe'!$R$3*'symulacje godzinowe'!$N$3*(E6142-D6142)^2*'symulacje godzinowe'!$P$3/1000</f>
        <v>9.9476476415999993E-3</v>
      </c>
      <c r="K6142" s="3">
        <f t="shared" si="450"/>
        <v>-1.0604207596416</v>
      </c>
      <c r="L6142" s="6">
        <f t="shared" si="448"/>
        <v>0</v>
      </c>
    </row>
    <row r="6143" spans="1:15" x14ac:dyDescent="0.2">
      <c r="A6143" s="2">
        <v>9</v>
      </c>
      <c r="B6143" s="2">
        <v>13</v>
      </c>
      <c r="C6143" s="2">
        <v>6141</v>
      </c>
      <c r="D6143" s="2">
        <v>10.8</v>
      </c>
      <c r="E6143" s="2">
        <v>55</v>
      </c>
      <c r="F6143" s="1">
        <f t="shared" si="449"/>
        <v>50</v>
      </c>
      <c r="G6143" s="2">
        <v>0</v>
      </c>
      <c r="H6143" s="3">
        <f>G6143/1000*'symulacje godzinowe'!$N$3*'symulacje godzinowe'!$Q$3*'symulacje godzinowe'!$R$3</f>
        <v>0</v>
      </c>
      <c r="I6143" s="3">
        <f>'symulacje godzinowe'!$R$3*'symulacje godzinowe'!$N$3*(E6143-D6143)*'symulacje godzinowe'!$O$3/1000</f>
        <v>1.0649291639999998</v>
      </c>
      <c r="J6143" s="3">
        <f>'symulacje godzinowe'!$R$3*'symulacje godzinowe'!$N$3*(E6143-D6143)^2*'symulacje godzinowe'!$P$3/1000</f>
        <v>1.0223319974400001E-2</v>
      </c>
      <c r="K6143" s="3">
        <f t="shared" si="450"/>
        <v>-1.0751524839743998</v>
      </c>
      <c r="L6143" s="6">
        <f t="shared" si="448"/>
        <v>0</v>
      </c>
    </row>
    <row r="6144" spans="1:15" x14ac:dyDescent="0.2">
      <c r="A6144" s="2">
        <v>9</v>
      </c>
      <c r="B6144" s="2">
        <v>13</v>
      </c>
      <c r="C6144" s="2">
        <v>6142</v>
      </c>
      <c r="D6144" s="2">
        <v>10.199999999999999</v>
      </c>
      <c r="E6144" s="2">
        <v>55</v>
      </c>
      <c r="F6144" s="1">
        <f t="shared" si="449"/>
        <v>50</v>
      </c>
      <c r="G6144" s="2">
        <v>0</v>
      </c>
      <c r="H6144" s="3">
        <f>G6144/1000*'symulacje godzinowe'!$N$3*'symulacje godzinowe'!$Q$3*'symulacje godzinowe'!$R$3</f>
        <v>0</v>
      </c>
      <c r="I6144" s="3">
        <f>'symulacje godzinowe'!$R$3*'symulacje godzinowe'!$N$3*(E6144-D6144)*'symulacje godzinowe'!$O$3/1000</f>
        <v>1.0793852159999999</v>
      </c>
      <c r="J6144" s="3">
        <f>'symulacje godzinowe'!$R$3*'symulacje godzinowe'!$N$3*(E6144-D6144)^2*'symulacje godzinowe'!$P$3/1000</f>
        <v>1.0502760038399998E-2</v>
      </c>
      <c r="K6144" s="3">
        <f t="shared" si="450"/>
        <v>-1.0898879760383999</v>
      </c>
      <c r="L6144" s="6">
        <f t="shared" si="448"/>
        <v>0</v>
      </c>
      <c r="O6144" s="21" t="s">
        <v>33</v>
      </c>
    </row>
    <row r="6145" spans="1:19" x14ac:dyDescent="0.2">
      <c r="A6145" s="2">
        <v>9</v>
      </c>
      <c r="B6145" s="2">
        <v>13</v>
      </c>
      <c r="C6145" s="2">
        <v>6143</v>
      </c>
      <c r="D6145" s="2">
        <v>9.9</v>
      </c>
      <c r="E6145" s="2">
        <v>55</v>
      </c>
      <c r="F6145" s="1">
        <f t="shared" si="449"/>
        <v>50</v>
      </c>
      <c r="G6145" s="2">
        <v>0</v>
      </c>
      <c r="H6145" s="3">
        <f>G6145/1000*'symulacje godzinowe'!$N$3*'symulacje godzinowe'!$Q$3*'symulacje godzinowe'!$R$3</f>
        <v>0</v>
      </c>
      <c r="I6145" s="3">
        <f>'symulacje godzinowe'!$R$3*'symulacje godzinowe'!$N$3*(E6145-D6145)*'symulacje godzinowe'!$O$3/1000</f>
        <v>1.0866132419999999</v>
      </c>
      <c r="J6145" s="3">
        <f>'symulacje godzinowe'!$R$3*'symulacje godzinowe'!$N$3*(E6145-D6145)^2*'symulacje godzinowe'!$P$3/1000</f>
        <v>1.0643892969600001E-2</v>
      </c>
      <c r="K6145" s="3">
        <f t="shared" si="450"/>
        <v>-1.0972571349695999</v>
      </c>
      <c r="L6145" s="6">
        <f t="shared" si="448"/>
        <v>0</v>
      </c>
      <c r="M6145" s="21" t="s">
        <v>32</v>
      </c>
      <c r="N6145" s="21" t="s">
        <v>27</v>
      </c>
      <c r="O6145" s="21" t="s">
        <v>31</v>
      </c>
      <c r="P6145" s="21" t="s">
        <v>28</v>
      </c>
      <c r="Q6145" s="21" t="s">
        <v>29</v>
      </c>
      <c r="R6145" s="21" t="s">
        <v>30</v>
      </c>
      <c r="S6145" s="21" t="s">
        <v>26</v>
      </c>
    </row>
    <row r="6146" spans="1:19" x14ac:dyDescent="0.2">
      <c r="A6146" s="2">
        <v>9</v>
      </c>
      <c r="B6146" s="2">
        <v>13</v>
      </c>
      <c r="C6146" s="2">
        <v>6144</v>
      </c>
      <c r="D6146" s="2">
        <v>9.5</v>
      </c>
      <c r="E6146" s="2">
        <v>55</v>
      </c>
      <c r="F6146" s="1">
        <f t="shared" si="449"/>
        <v>50</v>
      </c>
      <c r="G6146" s="2">
        <v>0</v>
      </c>
      <c r="H6146" s="3">
        <f>G6146/1000*'symulacje godzinowe'!$N$3*'symulacje godzinowe'!$Q$3*'symulacje godzinowe'!$R$3</f>
        <v>0</v>
      </c>
      <c r="I6146" s="3">
        <f>'symulacje godzinowe'!$R$3*'symulacje godzinowe'!$N$3*(E6146-D6146)*'symulacje godzinowe'!$O$3/1000</f>
        <v>1.0962506099999998</v>
      </c>
      <c r="J6146" s="3">
        <f>'symulacje godzinowe'!$R$3*'symulacje godzinowe'!$N$3*(E6146-D6146)^2*'symulacje godzinowe'!$P$3/1000</f>
        <v>1.083353544E-2</v>
      </c>
      <c r="K6146" s="3">
        <f t="shared" si="450"/>
        <v>-1.1070841454399998</v>
      </c>
      <c r="L6146" s="10">
        <f>SUM(L6123:L6145)</f>
        <v>0</v>
      </c>
      <c r="M6146" s="19">
        <f>(L6122-4.187*$N$7*$O$7*(F6146-10))*((L6122-4.187*$N$7*$O$7*(F6146-10))&gt;0)</f>
        <v>0</v>
      </c>
      <c r="N6146" s="19">
        <f>M6146/4.187/(F6146-10)*(M6146&gt;0)</f>
        <v>0</v>
      </c>
      <c r="O6146" s="19">
        <f>$P$7-0.5*$N$7*$O$7</f>
        <v>100</v>
      </c>
      <c r="P6146" s="19">
        <f>IF(N6146&lt;O6146,N6146,O6146)</f>
        <v>0</v>
      </c>
      <c r="Q6146" s="19">
        <f>L6146/4.187/(F6146-10)+P6146</f>
        <v>0</v>
      </c>
      <c r="R6146" s="19" t="b">
        <f>Q6146&gt;$N$7*$O$7</f>
        <v>0</v>
      </c>
      <c r="S6146" s="19">
        <f>IF(R6146,(F6146-10)/(50-10),(F6146-10)/(50-10)*Q6146/$N$7/$O$7)</f>
        <v>0</v>
      </c>
    </row>
    <row r="6147" spans="1:19" x14ac:dyDescent="0.2">
      <c r="A6147" s="2">
        <v>9</v>
      </c>
      <c r="B6147" s="2">
        <v>14</v>
      </c>
      <c r="C6147" s="2">
        <v>6145</v>
      </c>
      <c r="D6147" s="2">
        <v>9.1999999999999993</v>
      </c>
      <c r="E6147" s="2">
        <v>55</v>
      </c>
      <c r="F6147" s="1">
        <f t="shared" si="449"/>
        <v>50</v>
      </c>
      <c r="G6147" s="2">
        <v>0</v>
      </c>
      <c r="H6147" s="3">
        <f>G6147/1000*'symulacje godzinowe'!$N$3*'symulacje godzinowe'!$Q$3*'symulacje godzinowe'!$R$3</f>
        <v>0</v>
      </c>
      <c r="I6147" s="3">
        <f>'symulacje godzinowe'!$R$3*'symulacje godzinowe'!$N$3*(E6147-D6147)*'symulacje godzinowe'!$O$3/1000</f>
        <v>1.1034786359999997</v>
      </c>
      <c r="J6147" s="3">
        <f>'symulacje godzinowe'!$R$3*'symulacje godzinowe'!$N$3*(E6147-D6147)^2*'symulacje godzinowe'!$P$3/1000</f>
        <v>1.09768662144E-2</v>
      </c>
      <c r="K6147" s="3">
        <f t="shared" si="450"/>
        <v>-1.1144555022143998</v>
      </c>
      <c r="L6147" s="6">
        <f>K6147*(K6147&gt;0)*3600</f>
        <v>0</v>
      </c>
    </row>
    <row r="6148" spans="1:19" x14ac:dyDescent="0.2">
      <c r="A6148" s="2">
        <v>9</v>
      </c>
      <c r="B6148" s="2">
        <v>14</v>
      </c>
      <c r="C6148" s="2">
        <v>6146</v>
      </c>
      <c r="D6148" s="2">
        <v>9.1999999999999993</v>
      </c>
      <c r="E6148" s="2">
        <v>55</v>
      </c>
      <c r="F6148" s="1">
        <f t="shared" si="449"/>
        <v>50</v>
      </c>
      <c r="G6148" s="2">
        <v>0</v>
      </c>
      <c r="H6148" s="3">
        <f>G6148/1000*'symulacje godzinowe'!$N$3*'symulacje godzinowe'!$Q$3*'symulacje godzinowe'!$R$3</f>
        <v>0</v>
      </c>
      <c r="I6148" s="3">
        <f>'symulacje godzinowe'!$R$3*'symulacje godzinowe'!$N$3*(E6148-D6148)*'symulacje godzinowe'!$O$3/1000</f>
        <v>1.1034786359999997</v>
      </c>
      <c r="J6148" s="3">
        <f>'symulacje godzinowe'!$R$3*'symulacje godzinowe'!$N$3*(E6148-D6148)^2*'symulacje godzinowe'!$P$3/1000</f>
        <v>1.09768662144E-2</v>
      </c>
      <c r="K6148" s="3">
        <f t="shared" si="450"/>
        <v>-1.1144555022143998</v>
      </c>
      <c r="L6148" s="6">
        <f t="shared" ref="L6148:L6169" si="451">K6148*(K6148&gt;0)*3600</f>
        <v>0</v>
      </c>
    </row>
    <row r="6149" spans="1:19" x14ac:dyDescent="0.2">
      <c r="A6149" s="2">
        <v>9</v>
      </c>
      <c r="B6149" s="2">
        <v>14</v>
      </c>
      <c r="C6149" s="2">
        <v>6147</v>
      </c>
      <c r="D6149" s="2">
        <v>9.1999999999999993</v>
      </c>
      <c r="E6149" s="2">
        <v>55</v>
      </c>
      <c r="F6149" s="1">
        <f t="shared" si="449"/>
        <v>50</v>
      </c>
      <c r="G6149" s="2">
        <v>0</v>
      </c>
      <c r="H6149" s="3">
        <f>G6149/1000*'symulacje godzinowe'!$N$3*'symulacje godzinowe'!$Q$3*'symulacje godzinowe'!$R$3</f>
        <v>0</v>
      </c>
      <c r="I6149" s="3">
        <f>'symulacje godzinowe'!$R$3*'symulacje godzinowe'!$N$3*(E6149-D6149)*'symulacje godzinowe'!$O$3/1000</f>
        <v>1.1034786359999997</v>
      </c>
      <c r="J6149" s="3">
        <f>'symulacje godzinowe'!$R$3*'symulacje godzinowe'!$N$3*(E6149-D6149)^2*'symulacje godzinowe'!$P$3/1000</f>
        <v>1.09768662144E-2</v>
      </c>
      <c r="K6149" s="3">
        <f t="shared" si="450"/>
        <v>-1.1144555022143998</v>
      </c>
      <c r="L6149" s="6">
        <f t="shared" si="451"/>
        <v>0</v>
      </c>
    </row>
    <row r="6150" spans="1:19" x14ac:dyDescent="0.2">
      <c r="A6150" s="2">
        <v>9</v>
      </c>
      <c r="B6150" s="2">
        <v>14</v>
      </c>
      <c r="C6150" s="2">
        <v>6148</v>
      </c>
      <c r="D6150" s="2">
        <v>9.1999999999999993</v>
      </c>
      <c r="E6150" s="2">
        <v>55</v>
      </c>
      <c r="F6150" s="1">
        <f t="shared" si="449"/>
        <v>50</v>
      </c>
      <c r="G6150" s="2">
        <v>0</v>
      </c>
      <c r="H6150" s="3">
        <f>G6150/1000*'symulacje godzinowe'!$N$3*'symulacje godzinowe'!$Q$3*'symulacje godzinowe'!$R$3</f>
        <v>0</v>
      </c>
      <c r="I6150" s="3">
        <f>'symulacje godzinowe'!$R$3*'symulacje godzinowe'!$N$3*(E6150-D6150)*'symulacje godzinowe'!$O$3/1000</f>
        <v>1.1034786359999997</v>
      </c>
      <c r="J6150" s="3">
        <f>'symulacje godzinowe'!$R$3*'symulacje godzinowe'!$N$3*(E6150-D6150)^2*'symulacje godzinowe'!$P$3/1000</f>
        <v>1.09768662144E-2</v>
      </c>
      <c r="K6150" s="3">
        <f t="shared" si="450"/>
        <v>-1.1144555022143998</v>
      </c>
      <c r="L6150" s="6">
        <f t="shared" si="451"/>
        <v>0</v>
      </c>
    </row>
    <row r="6151" spans="1:19" x14ac:dyDescent="0.2">
      <c r="A6151" s="2">
        <v>9</v>
      </c>
      <c r="B6151" s="2">
        <v>14</v>
      </c>
      <c r="C6151" s="2">
        <v>6149</v>
      </c>
      <c r="D6151" s="2">
        <v>9.3000000000000007</v>
      </c>
      <c r="E6151" s="2">
        <v>55</v>
      </c>
      <c r="F6151" s="1">
        <f t="shared" si="449"/>
        <v>50</v>
      </c>
      <c r="G6151" s="2">
        <v>0</v>
      </c>
      <c r="H6151" s="3">
        <f>G6151/1000*'symulacje godzinowe'!$N$3*'symulacje godzinowe'!$Q$3*'symulacje godzinowe'!$R$3</f>
        <v>0</v>
      </c>
      <c r="I6151" s="3">
        <f>'symulacje godzinowe'!$R$3*'symulacje godzinowe'!$N$3*(E6151-D6151)*'symulacje godzinowe'!$O$3/1000</f>
        <v>1.1010692940000002</v>
      </c>
      <c r="J6151" s="3">
        <f>'symulacje godzinowe'!$R$3*'symulacje godzinowe'!$N$3*(E6151-D6151)^2*'symulacje godzinowe'!$P$3/1000</f>
        <v>1.0928984630400001E-2</v>
      </c>
      <c r="K6151" s="3">
        <f t="shared" si="450"/>
        <v>-1.1119982786304001</v>
      </c>
      <c r="L6151" s="6">
        <f t="shared" si="451"/>
        <v>0</v>
      </c>
    </row>
    <row r="6152" spans="1:19" x14ac:dyDescent="0.2">
      <c r="A6152" s="2">
        <v>9</v>
      </c>
      <c r="B6152" s="2">
        <v>14</v>
      </c>
      <c r="C6152" s="2">
        <v>6150</v>
      </c>
      <c r="D6152" s="2">
        <v>9.3000000000000007</v>
      </c>
      <c r="E6152" s="2">
        <v>55</v>
      </c>
      <c r="F6152" s="1">
        <f t="shared" si="449"/>
        <v>50</v>
      </c>
      <c r="G6152" s="2">
        <v>5.8</v>
      </c>
      <c r="H6152" s="3">
        <f>G6152/1000*'symulacje godzinowe'!$N$3*'symulacje godzinowe'!$Q$3*'symulacje godzinowe'!$R$3</f>
        <v>2.5640413799999998E-2</v>
      </c>
      <c r="I6152" s="3">
        <f>'symulacje godzinowe'!$R$3*'symulacje godzinowe'!$N$3*(E6152-D6152)*'symulacje godzinowe'!$O$3/1000</f>
        <v>1.1010692940000002</v>
      </c>
      <c r="J6152" s="3">
        <f>'symulacje godzinowe'!$R$3*'symulacje godzinowe'!$N$3*(E6152-D6152)^2*'symulacje godzinowe'!$P$3/1000</f>
        <v>1.0928984630400001E-2</v>
      </c>
      <c r="K6152" s="3">
        <f t="shared" si="450"/>
        <v>-1.0863578648304002</v>
      </c>
      <c r="L6152" s="6">
        <f t="shared" si="451"/>
        <v>0</v>
      </c>
    </row>
    <row r="6153" spans="1:19" x14ac:dyDescent="0.2">
      <c r="A6153" s="2">
        <v>9</v>
      </c>
      <c r="B6153" s="2">
        <v>14</v>
      </c>
      <c r="C6153" s="2">
        <v>6151</v>
      </c>
      <c r="D6153" s="2">
        <v>9.4</v>
      </c>
      <c r="E6153" s="2">
        <v>55</v>
      </c>
      <c r="F6153" s="1">
        <f t="shared" si="449"/>
        <v>50</v>
      </c>
      <c r="G6153" s="2">
        <v>35</v>
      </c>
      <c r="H6153" s="3">
        <f>G6153/1000*'symulacje godzinowe'!$N$3*'symulacje godzinowe'!$Q$3*'symulacje godzinowe'!$R$3</f>
        <v>0.154726635</v>
      </c>
      <c r="I6153" s="3">
        <f>'symulacje godzinowe'!$R$3*'symulacje godzinowe'!$N$3*(E6153-D6153)*'symulacje godzinowe'!$O$3/1000</f>
        <v>1.098659952</v>
      </c>
      <c r="J6153" s="3">
        <f>'symulacje godzinowe'!$R$3*'symulacje godzinowe'!$N$3*(E6153-D6153)^2*'symulacje godzinowe'!$P$3/1000</f>
        <v>1.0881207705600001E-2</v>
      </c>
      <c r="K6153" s="3">
        <f t="shared" si="450"/>
        <v>-0.95481452470559991</v>
      </c>
      <c r="L6153" s="6">
        <f t="shared" si="451"/>
        <v>0</v>
      </c>
    </row>
    <row r="6154" spans="1:19" x14ac:dyDescent="0.2">
      <c r="A6154" s="2">
        <v>9</v>
      </c>
      <c r="B6154" s="2">
        <v>14</v>
      </c>
      <c r="C6154" s="2">
        <v>6152</v>
      </c>
      <c r="D6154" s="2">
        <v>10.7</v>
      </c>
      <c r="E6154" s="2">
        <v>55</v>
      </c>
      <c r="F6154" s="1">
        <f t="shared" si="449"/>
        <v>50</v>
      </c>
      <c r="G6154" s="2">
        <v>140.80000000000001</v>
      </c>
      <c r="H6154" s="3">
        <f>G6154/1000*'symulacje godzinowe'!$N$3*'symulacje godzinowe'!$Q$3*'symulacje godzinowe'!$R$3</f>
        <v>0.62244314880000007</v>
      </c>
      <c r="I6154" s="3">
        <f>'symulacje godzinowe'!$R$3*'symulacje godzinowe'!$N$3*(E6154-D6154)*'symulacje godzinowe'!$O$3/1000</f>
        <v>1.0673385059999998</v>
      </c>
      <c r="J6154" s="3">
        <f>'symulacje godzinowe'!$R$3*'symulacje godzinowe'!$N$3*(E6154-D6154)^2*'symulacje godzinowe'!$P$3/1000</f>
        <v>1.0269631670399999E-2</v>
      </c>
      <c r="K6154" s="3">
        <f t="shared" si="450"/>
        <v>-0.45516498887039974</v>
      </c>
      <c r="L6154" s="6">
        <f t="shared" si="451"/>
        <v>0</v>
      </c>
    </row>
    <row r="6155" spans="1:19" x14ac:dyDescent="0.2">
      <c r="A6155" s="2">
        <v>9</v>
      </c>
      <c r="B6155" s="2">
        <v>14</v>
      </c>
      <c r="C6155" s="2">
        <v>6153</v>
      </c>
      <c r="D6155" s="2">
        <v>12.1</v>
      </c>
      <c r="E6155" s="2">
        <v>55</v>
      </c>
      <c r="F6155" s="1">
        <f t="shared" si="449"/>
        <v>50</v>
      </c>
      <c r="G6155" s="2">
        <v>255.8</v>
      </c>
      <c r="H6155" s="3">
        <f>G6155/1000*'symulacje godzinowe'!$N$3*'symulacje godzinowe'!$Q$3*'symulacje godzinowe'!$R$3</f>
        <v>1.1308306638000003</v>
      </c>
      <c r="I6155" s="3">
        <f>'symulacje godzinowe'!$R$3*'symulacje godzinowe'!$N$3*(E6155-D6155)*'symulacje godzinowe'!$O$3/1000</f>
        <v>1.0336077180000001</v>
      </c>
      <c r="J6155" s="3">
        <f>'symulacje godzinowe'!$R$3*'symulacje godzinowe'!$N$3*(E6155-D6155)^2*'symulacje godzinowe'!$P$3/1000</f>
        <v>9.6307919135999991E-3</v>
      </c>
      <c r="K6155" s="3">
        <f t="shared" si="450"/>
        <v>8.7592153886400237E-2</v>
      </c>
      <c r="L6155" s="6">
        <f t="shared" si="451"/>
        <v>315.33175399104084</v>
      </c>
    </row>
    <row r="6156" spans="1:19" x14ac:dyDescent="0.2">
      <c r="A6156" s="2">
        <v>9</v>
      </c>
      <c r="B6156" s="2">
        <v>14</v>
      </c>
      <c r="C6156" s="2">
        <v>6154</v>
      </c>
      <c r="D6156" s="2">
        <v>13.4</v>
      </c>
      <c r="E6156" s="2">
        <v>55</v>
      </c>
      <c r="F6156" s="1">
        <f t="shared" si="449"/>
        <v>50</v>
      </c>
      <c r="G6156" s="2">
        <v>383.8</v>
      </c>
      <c r="H6156" s="3">
        <f>G6156/1000*'symulacje godzinowe'!$N$3*'symulacje godzinowe'!$Q$3*'symulacje godzinowe'!$R$3</f>
        <v>1.6966880718000001</v>
      </c>
      <c r="I6156" s="3">
        <f>'symulacje godzinowe'!$R$3*'symulacje godzinowe'!$N$3*(E6156-D6156)*'symulacje godzinowe'!$O$3/1000</f>
        <v>1.0022862719999999</v>
      </c>
      <c r="J6156" s="3">
        <f>'symulacje godzinowe'!$R$3*'symulacje godzinowe'!$N$3*(E6156-D6156)^2*'symulacje godzinowe'!$P$3/1000</f>
        <v>9.0559512575999999E-3</v>
      </c>
      <c r="K6156" s="3">
        <f t="shared" si="450"/>
        <v>0.68534584854240033</v>
      </c>
      <c r="L6156" s="6">
        <f t="shared" si="451"/>
        <v>2467.245054752641</v>
      </c>
    </row>
    <row r="6157" spans="1:19" x14ac:dyDescent="0.2">
      <c r="A6157" s="2">
        <v>9</v>
      </c>
      <c r="B6157" s="2">
        <v>14</v>
      </c>
      <c r="C6157" s="2">
        <v>6155</v>
      </c>
      <c r="D6157" s="2">
        <v>14.2</v>
      </c>
      <c r="E6157" s="2">
        <v>55</v>
      </c>
      <c r="F6157" s="1">
        <f t="shared" si="449"/>
        <v>50</v>
      </c>
      <c r="G6157" s="2">
        <v>446.9</v>
      </c>
      <c r="H6157" s="3">
        <f>G6157/1000*'symulacje godzinowe'!$N$3*'symulacje godzinowe'!$Q$3*'symulacje godzinowe'!$R$3</f>
        <v>1.9756380909</v>
      </c>
      <c r="I6157" s="3">
        <f>'symulacje godzinowe'!$R$3*'symulacje godzinowe'!$N$3*(E6157-D6157)*'symulacje godzinowe'!$O$3/1000</f>
        <v>0.98301153599999991</v>
      </c>
      <c r="J6157" s="3">
        <f>'symulacje godzinowe'!$R$3*'symulacje godzinowe'!$N$3*(E6157-D6157)^2*'symulacje godzinowe'!$P$3/1000</f>
        <v>8.7109945343999996E-3</v>
      </c>
      <c r="K6157" s="3">
        <f t="shared" si="450"/>
        <v>0.98391556036560002</v>
      </c>
      <c r="L6157" s="6">
        <f t="shared" si="451"/>
        <v>3542.0960173161602</v>
      </c>
    </row>
    <row r="6158" spans="1:19" x14ac:dyDescent="0.2">
      <c r="A6158" s="2">
        <v>9</v>
      </c>
      <c r="B6158" s="2">
        <v>14</v>
      </c>
      <c r="C6158" s="2">
        <v>6156</v>
      </c>
      <c r="D6158" s="2">
        <v>15</v>
      </c>
      <c r="E6158" s="2">
        <v>55</v>
      </c>
      <c r="F6158" s="1">
        <f t="shared" si="449"/>
        <v>50</v>
      </c>
      <c r="G6158" s="2">
        <v>515.1</v>
      </c>
      <c r="H6158" s="3">
        <f>G6158/1000*'symulacje godzinowe'!$N$3*'symulacje godzinowe'!$Q$3*'symulacje godzinowe'!$R$3</f>
        <v>2.2771339910999999</v>
      </c>
      <c r="I6158" s="3">
        <f>'symulacje godzinowe'!$R$3*'symulacje godzinowe'!$N$3*(E6158-D6158)*'symulacje godzinowe'!$O$3/1000</f>
        <v>0.96373679999999995</v>
      </c>
      <c r="J6158" s="3">
        <f>'symulacje godzinowe'!$R$3*'symulacje godzinowe'!$N$3*(E6158-D6158)^2*'symulacje godzinowe'!$P$3/1000</f>
        <v>8.3727359999999987E-3</v>
      </c>
      <c r="K6158" s="3">
        <f t="shared" si="450"/>
        <v>1.3050244550999999</v>
      </c>
      <c r="L6158" s="6">
        <f t="shared" si="451"/>
        <v>4698.0880383599997</v>
      </c>
    </row>
    <row r="6159" spans="1:19" x14ac:dyDescent="0.2">
      <c r="A6159" s="2">
        <v>9</v>
      </c>
      <c r="B6159" s="2">
        <v>14</v>
      </c>
      <c r="C6159" s="2">
        <v>6157</v>
      </c>
      <c r="D6159" s="2">
        <v>15.8</v>
      </c>
      <c r="E6159" s="2">
        <v>55</v>
      </c>
      <c r="F6159" s="1">
        <f t="shared" si="449"/>
        <v>50</v>
      </c>
      <c r="G6159" s="2">
        <v>474</v>
      </c>
      <c r="H6159" s="3">
        <f>G6159/1000*'symulacje godzinowe'!$N$3*'symulacje godzinowe'!$Q$3*'symulacje godzinowe'!$R$3</f>
        <v>2.095440714</v>
      </c>
      <c r="I6159" s="3">
        <f>'symulacje godzinowe'!$R$3*'symulacje godzinowe'!$N$3*(E6159-D6159)*'symulacje godzinowe'!$O$3/1000</f>
        <v>0.9444620640000001</v>
      </c>
      <c r="J6159" s="3">
        <f>'symulacje godzinowe'!$R$3*'symulacje godzinowe'!$N$3*(E6159-D6159)^2*'symulacje godzinowe'!$P$3/1000</f>
        <v>8.0411756544000006E-3</v>
      </c>
      <c r="K6159" s="3">
        <f t="shared" si="450"/>
        <v>1.1429374743455998</v>
      </c>
      <c r="L6159" s="6">
        <f t="shared" si="451"/>
        <v>4114.5749076441589</v>
      </c>
    </row>
    <row r="6160" spans="1:19" x14ac:dyDescent="0.2">
      <c r="A6160" s="2">
        <v>9</v>
      </c>
      <c r="B6160" s="2">
        <v>14</v>
      </c>
      <c r="C6160" s="2">
        <v>6158</v>
      </c>
      <c r="D6160" s="2">
        <v>15.6</v>
      </c>
      <c r="E6160" s="2">
        <v>55</v>
      </c>
      <c r="F6160" s="1">
        <f t="shared" si="449"/>
        <v>50</v>
      </c>
      <c r="G6160" s="2">
        <v>357</v>
      </c>
      <c r="H6160" s="3">
        <f>G6160/1000*'symulacje godzinowe'!$N$3*'symulacje godzinowe'!$Q$3*'symulacje godzinowe'!$R$3</f>
        <v>1.5782116770000001</v>
      </c>
      <c r="I6160" s="3">
        <f>'symulacje godzinowe'!$R$3*'symulacje godzinowe'!$N$3*(E6160-D6160)*'symulacje godzinowe'!$O$3/1000</f>
        <v>0.94928074799999995</v>
      </c>
      <c r="J6160" s="3">
        <f>'symulacje godzinowe'!$R$3*'symulacje godzinowe'!$N$3*(E6160-D6160)^2*'symulacje godzinowe'!$P$3/1000</f>
        <v>8.123437785599999E-3</v>
      </c>
      <c r="K6160" s="3">
        <f t="shared" si="450"/>
        <v>0.62080749121440015</v>
      </c>
      <c r="L6160" s="6">
        <f t="shared" si="451"/>
        <v>2234.9069683718408</v>
      </c>
    </row>
    <row r="6161" spans="1:19" x14ac:dyDescent="0.2">
      <c r="A6161" s="2">
        <v>9</v>
      </c>
      <c r="B6161" s="2">
        <v>14</v>
      </c>
      <c r="C6161" s="2">
        <v>6159</v>
      </c>
      <c r="D6161" s="2">
        <v>15.4</v>
      </c>
      <c r="E6161" s="2">
        <v>55</v>
      </c>
      <c r="F6161" s="1">
        <f t="shared" si="449"/>
        <v>50</v>
      </c>
      <c r="G6161" s="2">
        <v>225.3</v>
      </c>
      <c r="H6161" s="3">
        <f>G6161/1000*'symulacje godzinowe'!$N$3*'symulacje godzinowe'!$Q$3*'symulacje godzinowe'!$R$3</f>
        <v>0.99599745330000022</v>
      </c>
      <c r="I6161" s="3">
        <f>'symulacje godzinowe'!$R$3*'symulacje godzinowe'!$N$3*(E6161-D6161)*'symulacje godzinowe'!$O$3/1000</f>
        <v>0.95409943200000003</v>
      </c>
      <c r="J6161" s="3">
        <f>'symulacje godzinowe'!$R$3*'symulacje godzinowe'!$N$3*(E6161-D6161)^2*'symulacje godzinowe'!$P$3/1000</f>
        <v>8.206118553600001E-3</v>
      </c>
      <c r="K6161" s="3">
        <f t="shared" si="450"/>
        <v>3.3691902746400201E-2</v>
      </c>
      <c r="L6161" s="6">
        <f t="shared" si="451"/>
        <v>121.29084988704072</v>
      </c>
    </row>
    <row r="6162" spans="1:19" x14ac:dyDescent="0.2">
      <c r="A6162" s="2">
        <v>9</v>
      </c>
      <c r="B6162" s="2">
        <v>14</v>
      </c>
      <c r="C6162" s="2">
        <v>6160</v>
      </c>
      <c r="D6162" s="2">
        <v>15.2</v>
      </c>
      <c r="E6162" s="2">
        <v>55</v>
      </c>
      <c r="F6162" s="1">
        <f t="shared" si="449"/>
        <v>50</v>
      </c>
      <c r="G6162" s="2">
        <v>112.2</v>
      </c>
      <c r="H6162" s="3">
        <f>G6162/1000*'symulacje godzinowe'!$N$3*'symulacje godzinowe'!$Q$3*'symulacje godzinowe'!$R$3</f>
        <v>0.49600938420000007</v>
      </c>
      <c r="I6162" s="3">
        <f>'symulacje godzinowe'!$R$3*'symulacje godzinowe'!$N$3*(E6162-D6162)*'symulacje godzinowe'!$O$3/1000</f>
        <v>0.95891811599999999</v>
      </c>
      <c r="J6162" s="3">
        <f>'symulacje godzinowe'!$R$3*'symulacje godzinowe'!$N$3*(E6162-D6162)^2*'symulacje godzinowe'!$P$3/1000</f>
        <v>8.289217958399998E-3</v>
      </c>
      <c r="K6162" s="3">
        <f t="shared" si="450"/>
        <v>-0.4711979497583999</v>
      </c>
      <c r="L6162" s="6">
        <f t="shared" si="451"/>
        <v>0</v>
      </c>
    </row>
    <row r="6163" spans="1:19" x14ac:dyDescent="0.2">
      <c r="A6163" s="2">
        <v>9</v>
      </c>
      <c r="B6163" s="2">
        <v>14</v>
      </c>
      <c r="C6163" s="2">
        <v>6161</v>
      </c>
      <c r="D6163" s="2">
        <v>14.6</v>
      </c>
      <c r="E6163" s="2">
        <v>55</v>
      </c>
      <c r="F6163" s="1">
        <f t="shared" si="449"/>
        <v>50</v>
      </c>
      <c r="G6163" s="2">
        <v>59.3</v>
      </c>
      <c r="H6163" s="3">
        <f>G6163/1000*'symulacje godzinowe'!$N$3*'symulacje godzinowe'!$Q$3*'symulacje godzinowe'!$R$3</f>
        <v>0.26215112730000001</v>
      </c>
      <c r="I6163" s="3">
        <f>'symulacje godzinowe'!$R$3*'symulacje godzinowe'!$N$3*(E6163-D6163)*'symulacje godzinowe'!$O$3/1000</f>
        <v>0.97337416799999998</v>
      </c>
      <c r="J6163" s="3">
        <f>'symulacje godzinowe'!$R$3*'symulacje godzinowe'!$N$3*(E6163-D6163)^2*'symulacje godzinowe'!$P$3/1000</f>
        <v>8.5410279935999988E-3</v>
      </c>
      <c r="K6163" s="3">
        <f t="shared" si="450"/>
        <v>-0.71976406869359999</v>
      </c>
      <c r="L6163" s="6">
        <f t="shared" si="451"/>
        <v>0</v>
      </c>
    </row>
    <row r="6164" spans="1:19" x14ac:dyDescent="0.2">
      <c r="A6164" s="2">
        <v>9</v>
      </c>
      <c r="B6164" s="2">
        <v>14</v>
      </c>
      <c r="C6164" s="2">
        <v>6162</v>
      </c>
      <c r="D6164" s="2">
        <v>14</v>
      </c>
      <c r="E6164" s="2">
        <v>55</v>
      </c>
      <c r="F6164" s="1">
        <f t="shared" si="449"/>
        <v>50</v>
      </c>
      <c r="G6164" s="2">
        <v>0</v>
      </c>
      <c r="H6164" s="3">
        <f>G6164/1000*'symulacje godzinowe'!$N$3*'symulacje godzinowe'!$Q$3*'symulacje godzinowe'!$R$3</f>
        <v>0</v>
      </c>
      <c r="I6164" s="3">
        <f>'symulacje godzinowe'!$R$3*'symulacje godzinowe'!$N$3*(E6164-D6164)*'symulacje godzinowe'!$O$3/1000</f>
        <v>0.98783021999999998</v>
      </c>
      <c r="J6164" s="3">
        <f>'symulacje godzinowe'!$R$3*'symulacje godzinowe'!$N$3*(E6164-D6164)^2*'symulacje godzinowe'!$P$3/1000</f>
        <v>8.7966057599999994E-3</v>
      </c>
      <c r="K6164" s="3">
        <f t="shared" si="450"/>
        <v>-0.99662682575999995</v>
      </c>
      <c r="L6164" s="6">
        <f t="shared" si="451"/>
        <v>0</v>
      </c>
    </row>
    <row r="6165" spans="1:19" x14ac:dyDescent="0.2">
      <c r="A6165" s="2">
        <v>9</v>
      </c>
      <c r="B6165" s="2">
        <v>14</v>
      </c>
      <c r="C6165" s="2">
        <v>6163</v>
      </c>
      <c r="D6165" s="2">
        <v>13.4</v>
      </c>
      <c r="E6165" s="2">
        <v>55</v>
      </c>
      <c r="F6165" s="1">
        <f t="shared" si="449"/>
        <v>50</v>
      </c>
      <c r="G6165" s="2">
        <v>0</v>
      </c>
      <c r="H6165" s="3">
        <f>G6165/1000*'symulacje godzinowe'!$N$3*'symulacje godzinowe'!$Q$3*'symulacje godzinowe'!$R$3</f>
        <v>0</v>
      </c>
      <c r="I6165" s="3">
        <f>'symulacje godzinowe'!$R$3*'symulacje godzinowe'!$N$3*(E6165-D6165)*'symulacje godzinowe'!$O$3/1000</f>
        <v>1.0022862719999999</v>
      </c>
      <c r="J6165" s="3">
        <f>'symulacje godzinowe'!$R$3*'symulacje godzinowe'!$N$3*(E6165-D6165)^2*'symulacje godzinowe'!$P$3/1000</f>
        <v>9.0559512575999999E-3</v>
      </c>
      <c r="K6165" s="3">
        <f t="shared" si="450"/>
        <v>-1.0113422232575999</v>
      </c>
      <c r="L6165" s="6">
        <f t="shared" si="451"/>
        <v>0</v>
      </c>
    </row>
    <row r="6166" spans="1:19" x14ac:dyDescent="0.2">
      <c r="A6166" s="2">
        <v>9</v>
      </c>
      <c r="B6166" s="2">
        <v>14</v>
      </c>
      <c r="C6166" s="2">
        <v>6164</v>
      </c>
      <c r="D6166" s="2">
        <v>12.5</v>
      </c>
      <c r="E6166" s="2">
        <v>55</v>
      </c>
      <c r="F6166" s="1">
        <f t="shared" si="449"/>
        <v>50</v>
      </c>
      <c r="G6166" s="2">
        <v>0</v>
      </c>
      <c r="H6166" s="3">
        <f>G6166/1000*'symulacje godzinowe'!$N$3*'symulacje godzinowe'!$Q$3*'symulacje godzinowe'!$R$3</f>
        <v>0</v>
      </c>
      <c r="I6166" s="3">
        <f>'symulacje godzinowe'!$R$3*'symulacje godzinowe'!$N$3*(E6166-D6166)*'symulacje godzinowe'!$O$3/1000</f>
        <v>1.0239703499999999</v>
      </c>
      <c r="J6166" s="3">
        <f>'symulacje godzinowe'!$R$3*'symulacje godzinowe'!$N$3*(E6166-D6166)^2*'symulacje godzinowe'!$P$3/1000</f>
        <v>9.4520339999999998E-3</v>
      </c>
      <c r="K6166" s="3">
        <f t="shared" si="450"/>
        <v>-1.0334223839999999</v>
      </c>
      <c r="L6166" s="6">
        <f t="shared" si="451"/>
        <v>0</v>
      </c>
    </row>
    <row r="6167" spans="1:19" x14ac:dyDescent="0.2">
      <c r="A6167" s="2">
        <v>9</v>
      </c>
      <c r="B6167" s="2">
        <v>14</v>
      </c>
      <c r="C6167" s="2">
        <v>6165</v>
      </c>
      <c r="D6167" s="2">
        <v>11.7</v>
      </c>
      <c r="E6167" s="2">
        <v>55</v>
      </c>
      <c r="F6167" s="1">
        <f t="shared" si="449"/>
        <v>50</v>
      </c>
      <c r="G6167" s="2">
        <v>0</v>
      </c>
      <c r="H6167" s="3">
        <f>G6167/1000*'symulacje godzinowe'!$N$3*'symulacje godzinowe'!$Q$3*'symulacje godzinowe'!$R$3</f>
        <v>0</v>
      </c>
      <c r="I6167" s="3">
        <f>'symulacje godzinowe'!$R$3*'symulacje godzinowe'!$N$3*(E6167-D6167)*'symulacje godzinowe'!$O$3/1000</f>
        <v>1.043245086</v>
      </c>
      <c r="J6167" s="3">
        <f>'symulacje godzinowe'!$R$3*'symulacje godzinowe'!$N$3*(E6167-D6167)^2*'symulacje godzinowe'!$P$3/1000</f>
        <v>9.8112243743999974E-3</v>
      </c>
      <c r="K6167" s="3">
        <f t="shared" si="450"/>
        <v>-1.0530563103744</v>
      </c>
      <c r="L6167" s="6">
        <f t="shared" si="451"/>
        <v>0</v>
      </c>
    </row>
    <row r="6168" spans="1:19" x14ac:dyDescent="0.2">
      <c r="A6168" s="2">
        <v>9</v>
      </c>
      <c r="B6168" s="2">
        <v>14</v>
      </c>
      <c r="C6168" s="2">
        <v>6166</v>
      </c>
      <c r="D6168" s="2">
        <v>10.8</v>
      </c>
      <c r="E6168" s="2">
        <v>55</v>
      </c>
      <c r="F6168" s="1">
        <f t="shared" si="449"/>
        <v>50</v>
      </c>
      <c r="G6168" s="2">
        <v>0</v>
      </c>
      <c r="H6168" s="3">
        <f>G6168/1000*'symulacje godzinowe'!$N$3*'symulacje godzinowe'!$Q$3*'symulacje godzinowe'!$R$3</f>
        <v>0</v>
      </c>
      <c r="I6168" s="3">
        <f>'symulacje godzinowe'!$R$3*'symulacje godzinowe'!$N$3*(E6168-D6168)*'symulacje godzinowe'!$O$3/1000</f>
        <v>1.0649291639999998</v>
      </c>
      <c r="J6168" s="3">
        <f>'symulacje godzinowe'!$R$3*'symulacje godzinowe'!$N$3*(E6168-D6168)^2*'symulacje godzinowe'!$P$3/1000</f>
        <v>1.0223319974400001E-2</v>
      </c>
      <c r="K6168" s="3">
        <f t="shared" si="450"/>
        <v>-1.0751524839743998</v>
      </c>
      <c r="L6168" s="6">
        <f t="shared" si="451"/>
        <v>0</v>
      </c>
      <c r="O6168" s="21" t="s">
        <v>33</v>
      </c>
    </row>
    <row r="6169" spans="1:19" x14ac:dyDescent="0.2">
      <c r="A6169" s="2">
        <v>9</v>
      </c>
      <c r="B6169" s="2">
        <v>14</v>
      </c>
      <c r="C6169" s="2">
        <v>6167</v>
      </c>
      <c r="D6169" s="2">
        <v>10.1</v>
      </c>
      <c r="E6169" s="2">
        <v>55</v>
      </c>
      <c r="F6169" s="1">
        <f t="shared" si="449"/>
        <v>50</v>
      </c>
      <c r="G6169" s="2">
        <v>0</v>
      </c>
      <c r="H6169" s="3">
        <f>G6169/1000*'symulacje godzinowe'!$N$3*'symulacje godzinowe'!$Q$3*'symulacje godzinowe'!$R$3</f>
        <v>0</v>
      </c>
      <c r="I6169" s="3">
        <f>'symulacje godzinowe'!$R$3*'symulacje godzinowe'!$N$3*(E6169-D6169)*'symulacje godzinowe'!$O$3/1000</f>
        <v>1.0817945579999999</v>
      </c>
      <c r="J6169" s="3">
        <f>'symulacje godzinowe'!$R$3*'symulacje godzinowe'!$N$3*(E6169-D6169)^2*'symulacje godzinowe'!$P$3/1000</f>
        <v>1.05496996896E-2</v>
      </c>
      <c r="K6169" s="3">
        <f t="shared" si="450"/>
        <v>-1.0923442576895999</v>
      </c>
      <c r="L6169" s="6">
        <f t="shared" si="451"/>
        <v>0</v>
      </c>
      <c r="M6169" s="21" t="s">
        <v>32</v>
      </c>
      <c r="N6169" s="21" t="s">
        <v>27</v>
      </c>
      <c r="O6169" s="21" t="s">
        <v>31</v>
      </c>
      <c r="P6169" s="21" t="s">
        <v>28</v>
      </c>
      <c r="Q6169" s="21" t="s">
        <v>29</v>
      </c>
      <c r="R6169" s="21" t="s">
        <v>30</v>
      </c>
      <c r="S6169" s="21" t="s">
        <v>26</v>
      </c>
    </row>
    <row r="6170" spans="1:19" x14ac:dyDescent="0.2">
      <c r="A6170" s="2">
        <v>9</v>
      </c>
      <c r="B6170" s="2">
        <v>14</v>
      </c>
      <c r="C6170" s="2">
        <v>6168</v>
      </c>
      <c r="D6170" s="2">
        <v>9.3000000000000007</v>
      </c>
      <c r="E6170" s="2">
        <v>55</v>
      </c>
      <c r="F6170" s="1">
        <f t="shared" si="449"/>
        <v>50</v>
      </c>
      <c r="G6170" s="2">
        <v>0</v>
      </c>
      <c r="H6170" s="3">
        <f>G6170/1000*'symulacje godzinowe'!$N$3*'symulacje godzinowe'!$Q$3*'symulacje godzinowe'!$R$3</f>
        <v>0</v>
      </c>
      <c r="I6170" s="3">
        <f>'symulacje godzinowe'!$R$3*'symulacje godzinowe'!$N$3*(E6170-D6170)*'symulacje godzinowe'!$O$3/1000</f>
        <v>1.1010692940000002</v>
      </c>
      <c r="J6170" s="3">
        <f>'symulacje godzinowe'!$R$3*'symulacje godzinowe'!$N$3*(E6170-D6170)^2*'symulacje godzinowe'!$P$3/1000</f>
        <v>1.0928984630400001E-2</v>
      </c>
      <c r="K6170" s="3">
        <f t="shared" si="450"/>
        <v>-1.1119982786304001</v>
      </c>
      <c r="L6170" s="10">
        <f>SUM(L6147:L6169)</f>
        <v>17493.533590322881</v>
      </c>
      <c r="M6170" s="19">
        <f>(L6146-4.187*$N$7*$O$7*(F6170-10))*((L6146-4.187*$N$7*$O$7*(F6170-10))&gt;0)</f>
        <v>0</v>
      </c>
      <c r="N6170" s="19">
        <f>M6170/4.187/(F6170-10)*(M6170&gt;0)</f>
        <v>0</v>
      </c>
      <c r="O6170" s="19">
        <f>$P$7-0.5*$N$7*$O$7</f>
        <v>100</v>
      </c>
      <c r="P6170" s="19">
        <f>IF(N6170&lt;O6170,N6170,O6170)</f>
        <v>0</v>
      </c>
      <c r="Q6170" s="19">
        <f>L6170/4.187/(F6170-10)+P6170</f>
        <v>104.4514783276981</v>
      </c>
      <c r="R6170" s="19" t="b">
        <f>Q6170&gt;$N$7*$O$7</f>
        <v>0</v>
      </c>
      <c r="S6170" s="19">
        <f>IF(R6170,(F6170-10)/(50-10),(F6170-10)/(50-10)*Q6170/$N$7/$O$7)</f>
        <v>0.5222573916384905</v>
      </c>
    </row>
    <row r="6171" spans="1:19" x14ac:dyDescent="0.2">
      <c r="A6171" s="2">
        <v>9</v>
      </c>
      <c r="B6171" s="2">
        <v>15</v>
      </c>
      <c r="C6171" s="2">
        <v>6169</v>
      </c>
      <c r="D6171" s="2">
        <v>8.6</v>
      </c>
      <c r="E6171" s="2">
        <v>55</v>
      </c>
      <c r="F6171" s="1">
        <f t="shared" si="449"/>
        <v>50</v>
      </c>
      <c r="G6171" s="2">
        <v>0</v>
      </c>
      <c r="H6171" s="3">
        <f>G6171/1000*'symulacje godzinowe'!$N$3*'symulacje godzinowe'!$Q$3*'symulacje godzinowe'!$R$3</f>
        <v>0</v>
      </c>
      <c r="I6171" s="3">
        <f>'symulacje godzinowe'!$R$3*'symulacje godzinowe'!$N$3*(E6171-D6171)*'symulacje godzinowe'!$O$3/1000</f>
        <v>1.1179346879999998</v>
      </c>
      <c r="J6171" s="3">
        <f>'symulacje godzinowe'!$R$3*'symulacje godzinowe'!$N$3*(E6171-D6171)^2*'symulacje godzinowe'!$P$3/1000</f>
        <v>1.1266353561599999E-2</v>
      </c>
      <c r="K6171" s="3">
        <f t="shared" si="450"/>
        <v>-1.1292010415615998</v>
      </c>
      <c r="L6171" s="6">
        <f>K6171*(K6171&gt;0)*3600</f>
        <v>0</v>
      </c>
    </row>
    <row r="6172" spans="1:19" x14ac:dyDescent="0.2">
      <c r="A6172" s="2">
        <v>9</v>
      </c>
      <c r="B6172" s="2">
        <v>15</v>
      </c>
      <c r="C6172" s="2">
        <v>6170</v>
      </c>
      <c r="D6172" s="2">
        <v>8.3000000000000007</v>
      </c>
      <c r="E6172" s="2">
        <v>55</v>
      </c>
      <c r="F6172" s="1">
        <f t="shared" si="449"/>
        <v>50</v>
      </c>
      <c r="G6172" s="2">
        <v>0</v>
      </c>
      <c r="H6172" s="3">
        <f>G6172/1000*'symulacje godzinowe'!$N$3*'symulacje godzinowe'!$Q$3*'symulacje godzinowe'!$R$3</f>
        <v>0</v>
      </c>
      <c r="I6172" s="3">
        <f>'symulacje godzinowe'!$R$3*'symulacje godzinowe'!$N$3*(E6172-D6172)*'symulacje godzinowe'!$O$3/1000</f>
        <v>1.125162714</v>
      </c>
      <c r="J6172" s="3">
        <f>'symulacje godzinowe'!$R$3*'symulacje godzinowe'!$N$3*(E6172-D6172)^2*'symulacje godzinowe'!$P$3/1000</f>
        <v>1.1412510134400001E-2</v>
      </c>
      <c r="K6172" s="3">
        <f t="shared" si="450"/>
        <v>-1.1365752241344</v>
      </c>
      <c r="L6172" s="6">
        <f t="shared" ref="L6172:L6193" si="452">K6172*(K6172&gt;0)*3600</f>
        <v>0</v>
      </c>
    </row>
    <row r="6173" spans="1:19" x14ac:dyDescent="0.2">
      <c r="A6173" s="2">
        <v>9</v>
      </c>
      <c r="B6173" s="2">
        <v>15</v>
      </c>
      <c r="C6173" s="2">
        <v>6171</v>
      </c>
      <c r="D6173" s="2">
        <v>8.1</v>
      </c>
      <c r="E6173" s="2">
        <v>55</v>
      </c>
      <c r="F6173" s="1">
        <f t="shared" si="449"/>
        <v>50</v>
      </c>
      <c r="G6173" s="2">
        <v>0</v>
      </c>
      <c r="H6173" s="3">
        <f>G6173/1000*'symulacje godzinowe'!$N$3*'symulacje godzinowe'!$Q$3*'symulacje godzinowe'!$R$3</f>
        <v>0</v>
      </c>
      <c r="I6173" s="3">
        <f>'symulacje godzinowe'!$R$3*'symulacje godzinowe'!$N$3*(E6173-D6173)*'symulacje godzinowe'!$O$3/1000</f>
        <v>1.129981398</v>
      </c>
      <c r="J6173" s="3">
        <f>'symulacje godzinowe'!$R$3*'symulacje godzinowe'!$N$3*(E6173-D6173)^2*'symulacje godzinowe'!$P$3/1000</f>
        <v>1.1510471145599999E-2</v>
      </c>
      <c r="K6173" s="3">
        <f t="shared" si="450"/>
        <v>-1.1414918691456</v>
      </c>
      <c r="L6173" s="6">
        <f t="shared" si="452"/>
        <v>0</v>
      </c>
    </row>
    <row r="6174" spans="1:19" x14ac:dyDescent="0.2">
      <c r="A6174" s="2">
        <v>9</v>
      </c>
      <c r="B6174" s="2">
        <v>15</v>
      </c>
      <c r="C6174" s="2">
        <v>6172</v>
      </c>
      <c r="D6174" s="2">
        <v>7.8</v>
      </c>
      <c r="E6174" s="2">
        <v>55</v>
      </c>
      <c r="F6174" s="1">
        <f t="shared" si="449"/>
        <v>50</v>
      </c>
      <c r="G6174" s="2">
        <v>0</v>
      </c>
      <c r="H6174" s="3">
        <f>G6174/1000*'symulacje godzinowe'!$N$3*'symulacje godzinowe'!$Q$3*'symulacje godzinowe'!$R$3</f>
        <v>0</v>
      </c>
      <c r="I6174" s="3">
        <f>'symulacje godzinowe'!$R$3*'symulacje godzinowe'!$N$3*(E6174-D6174)*'symulacje godzinowe'!$O$3/1000</f>
        <v>1.1372094239999999</v>
      </c>
      <c r="J6174" s="3">
        <f>'symulacje godzinowe'!$R$3*'symulacje godzinowe'!$N$3*(E6174-D6174)^2*'symulacje godzinowe'!$P$3/1000</f>
        <v>1.1658197606400002E-2</v>
      </c>
      <c r="K6174" s="3">
        <f t="shared" si="450"/>
        <v>-1.1488676216064</v>
      </c>
      <c r="L6174" s="6">
        <f t="shared" si="452"/>
        <v>0</v>
      </c>
    </row>
    <row r="6175" spans="1:19" x14ac:dyDescent="0.2">
      <c r="A6175" s="2">
        <v>9</v>
      </c>
      <c r="B6175" s="2">
        <v>15</v>
      </c>
      <c r="C6175" s="2">
        <v>6173</v>
      </c>
      <c r="D6175" s="2">
        <v>7.8</v>
      </c>
      <c r="E6175" s="2">
        <v>55</v>
      </c>
      <c r="F6175" s="1">
        <f t="shared" si="449"/>
        <v>50</v>
      </c>
      <c r="G6175" s="2">
        <v>0</v>
      </c>
      <c r="H6175" s="3">
        <f>G6175/1000*'symulacje godzinowe'!$N$3*'symulacje godzinowe'!$Q$3*'symulacje godzinowe'!$R$3</f>
        <v>0</v>
      </c>
      <c r="I6175" s="3">
        <f>'symulacje godzinowe'!$R$3*'symulacje godzinowe'!$N$3*(E6175-D6175)*'symulacje godzinowe'!$O$3/1000</f>
        <v>1.1372094239999999</v>
      </c>
      <c r="J6175" s="3">
        <f>'symulacje godzinowe'!$R$3*'symulacje godzinowe'!$N$3*(E6175-D6175)^2*'symulacje godzinowe'!$P$3/1000</f>
        <v>1.1658197606400002E-2</v>
      </c>
      <c r="K6175" s="3">
        <f t="shared" si="450"/>
        <v>-1.1488676216064</v>
      </c>
      <c r="L6175" s="6">
        <f t="shared" si="452"/>
        <v>0</v>
      </c>
    </row>
    <row r="6176" spans="1:19" x14ac:dyDescent="0.2">
      <c r="A6176" s="2">
        <v>9</v>
      </c>
      <c r="B6176" s="2">
        <v>15</v>
      </c>
      <c r="C6176" s="2">
        <v>6174</v>
      </c>
      <c r="D6176" s="2">
        <v>7.9</v>
      </c>
      <c r="E6176" s="2">
        <v>55</v>
      </c>
      <c r="F6176" s="1">
        <f t="shared" si="449"/>
        <v>50</v>
      </c>
      <c r="G6176" s="2">
        <v>16.3</v>
      </c>
      <c r="H6176" s="3">
        <f>G6176/1000*'symulacje godzinowe'!$N$3*'symulacje godzinowe'!$Q$3*'symulacje godzinowe'!$R$3</f>
        <v>7.2058404300000017E-2</v>
      </c>
      <c r="I6176" s="3">
        <f>'symulacje godzinowe'!$R$3*'symulacje godzinowe'!$N$3*(E6176-D6176)*'symulacje godzinowe'!$O$3/1000</f>
        <v>1.1348000819999999</v>
      </c>
      <c r="J6176" s="3">
        <f>'symulacje godzinowe'!$R$3*'symulacje godzinowe'!$N$3*(E6176-D6176)^2*'symulacje godzinowe'!$P$3/1000</f>
        <v>1.16088507936E-2</v>
      </c>
      <c r="K6176" s="3">
        <f t="shared" si="450"/>
        <v>-1.0743505284935999</v>
      </c>
      <c r="L6176" s="6">
        <f t="shared" si="452"/>
        <v>0</v>
      </c>
    </row>
    <row r="6177" spans="1:15" x14ac:dyDescent="0.2">
      <c r="A6177" s="2">
        <v>9</v>
      </c>
      <c r="B6177" s="2">
        <v>15</v>
      </c>
      <c r="C6177" s="2">
        <v>6175</v>
      </c>
      <c r="D6177" s="2">
        <v>7.9</v>
      </c>
      <c r="E6177" s="2">
        <v>55</v>
      </c>
      <c r="F6177" s="1">
        <f t="shared" si="449"/>
        <v>50</v>
      </c>
      <c r="G6177" s="2">
        <v>76</v>
      </c>
      <c r="H6177" s="3">
        <f>G6177/1000*'symulacje godzinowe'!$N$3*'symulacje godzinowe'!$Q$3*'symulacje godzinowe'!$R$3</f>
        <v>0.33597783600000003</v>
      </c>
      <c r="I6177" s="3">
        <f>'symulacje godzinowe'!$R$3*'symulacje godzinowe'!$N$3*(E6177-D6177)*'symulacje godzinowe'!$O$3/1000</f>
        <v>1.1348000819999999</v>
      </c>
      <c r="J6177" s="3">
        <f>'symulacje godzinowe'!$R$3*'symulacje godzinowe'!$N$3*(E6177-D6177)^2*'symulacje godzinowe'!$P$3/1000</f>
        <v>1.16088507936E-2</v>
      </c>
      <c r="K6177" s="3">
        <f t="shared" si="450"/>
        <v>-0.81043109679359981</v>
      </c>
      <c r="L6177" s="6">
        <f t="shared" si="452"/>
        <v>0</v>
      </c>
    </row>
    <row r="6178" spans="1:15" x14ac:dyDescent="0.2">
      <c r="A6178" s="2">
        <v>9</v>
      </c>
      <c r="B6178" s="2">
        <v>15</v>
      </c>
      <c r="C6178" s="2">
        <v>6176</v>
      </c>
      <c r="D6178" s="2">
        <v>9.5</v>
      </c>
      <c r="E6178" s="2">
        <v>55</v>
      </c>
      <c r="F6178" s="1">
        <f t="shared" si="449"/>
        <v>50</v>
      </c>
      <c r="G6178" s="2">
        <v>138.5</v>
      </c>
      <c r="H6178" s="3">
        <f>G6178/1000*'symulacje godzinowe'!$N$3*'symulacje godzinowe'!$Q$3*'symulacje godzinowe'!$R$3</f>
        <v>0.61227539850000001</v>
      </c>
      <c r="I6178" s="3">
        <f>'symulacje godzinowe'!$R$3*'symulacje godzinowe'!$N$3*(E6178-D6178)*'symulacje godzinowe'!$O$3/1000</f>
        <v>1.0962506099999998</v>
      </c>
      <c r="J6178" s="3">
        <f>'symulacje godzinowe'!$R$3*'symulacje godzinowe'!$N$3*(E6178-D6178)^2*'symulacje godzinowe'!$P$3/1000</f>
        <v>1.083353544E-2</v>
      </c>
      <c r="K6178" s="3">
        <f t="shared" si="450"/>
        <v>-0.49480874693999977</v>
      </c>
      <c r="L6178" s="6">
        <f t="shared" si="452"/>
        <v>0</v>
      </c>
    </row>
    <row r="6179" spans="1:15" x14ac:dyDescent="0.2">
      <c r="A6179" s="2">
        <v>9</v>
      </c>
      <c r="B6179" s="2">
        <v>15</v>
      </c>
      <c r="C6179" s="2">
        <v>6177</v>
      </c>
      <c r="D6179" s="2">
        <v>11.1</v>
      </c>
      <c r="E6179" s="2">
        <v>55</v>
      </c>
      <c r="F6179" s="1">
        <f t="shared" si="449"/>
        <v>50</v>
      </c>
      <c r="G6179" s="2">
        <v>198.1</v>
      </c>
      <c r="H6179" s="3">
        <f>G6179/1000*'symulacje godzinowe'!$N$3*'symulacje godzinowe'!$Q$3*'symulacje godzinowe'!$R$3</f>
        <v>0.87575275410000009</v>
      </c>
      <c r="I6179" s="3">
        <f>'symulacje godzinowe'!$R$3*'symulacje godzinowe'!$N$3*(E6179-D6179)*'symulacje godzinowe'!$O$3/1000</f>
        <v>1.0577011379999999</v>
      </c>
      <c r="J6179" s="3">
        <f>'symulacje godzinowe'!$R$3*'symulacje godzinowe'!$N$3*(E6179-D6179)^2*'symulacje godzinowe'!$P$3/1000</f>
        <v>1.0085012841599997E-2</v>
      </c>
      <c r="K6179" s="3">
        <f t="shared" si="450"/>
        <v>-0.19203339674159978</v>
      </c>
      <c r="L6179" s="6">
        <f t="shared" si="452"/>
        <v>0</v>
      </c>
    </row>
    <row r="6180" spans="1:15" x14ac:dyDescent="0.2">
      <c r="A6180" s="2">
        <v>9</v>
      </c>
      <c r="B6180" s="2">
        <v>15</v>
      </c>
      <c r="C6180" s="2">
        <v>6178</v>
      </c>
      <c r="D6180" s="2">
        <v>12.7</v>
      </c>
      <c r="E6180" s="2">
        <v>55</v>
      </c>
      <c r="F6180" s="1">
        <f t="shared" si="449"/>
        <v>50</v>
      </c>
      <c r="G6180" s="2">
        <v>249.1</v>
      </c>
      <c r="H6180" s="3">
        <f>G6180/1000*'symulacje godzinowe'!$N$3*'symulacje godzinowe'!$Q$3*'symulacje godzinowe'!$R$3</f>
        <v>1.1012115650999998</v>
      </c>
      <c r="I6180" s="3">
        <f>'symulacje godzinowe'!$R$3*'symulacje godzinowe'!$N$3*(E6180-D6180)*'symulacje godzinowe'!$O$3/1000</f>
        <v>1.019151666</v>
      </c>
      <c r="J6180" s="3">
        <f>'symulacje godzinowe'!$R$3*'symulacje godzinowe'!$N$3*(E6180-D6180)^2*'symulacje godzinowe'!$P$3/1000</f>
        <v>9.3632829983999986E-3</v>
      </c>
      <c r="K6180" s="3">
        <f t="shared" si="450"/>
        <v>7.2696616101599887E-2</v>
      </c>
      <c r="L6180" s="6">
        <f t="shared" si="452"/>
        <v>261.7078179657596</v>
      </c>
    </row>
    <row r="6181" spans="1:15" x14ac:dyDescent="0.2">
      <c r="A6181" s="2">
        <v>9</v>
      </c>
      <c r="B6181" s="2">
        <v>15</v>
      </c>
      <c r="C6181" s="2">
        <v>6179</v>
      </c>
      <c r="D6181" s="2">
        <v>12.2</v>
      </c>
      <c r="E6181" s="2">
        <v>55</v>
      </c>
      <c r="F6181" s="1">
        <f t="shared" si="449"/>
        <v>50</v>
      </c>
      <c r="G6181" s="2">
        <v>285.39999999999998</v>
      </c>
      <c r="H6181" s="3">
        <f>G6181/1000*'symulacje godzinowe'!$N$3*'symulacje godzinowe'!$Q$3*'symulacje godzinowe'!$R$3</f>
        <v>1.2616851893999999</v>
      </c>
      <c r="I6181" s="3">
        <f>'symulacje godzinowe'!$R$3*'symulacje godzinowe'!$N$3*(E6181-D6181)*'symulacje godzinowe'!$O$3/1000</f>
        <v>1.0311983759999999</v>
      </c>
      <c r="J6181" s="3">
        <f>'symulacje godzinowe'!$R$3*'symulacje godzinowe'!$N$3*(E6181-D6181)^2*'symulacje godzinowe'!$P$3/1000</f>
        <v>9.5859454463999988E-3</v>
      </c>
      <c r="K6181" s="3">
        <f t="shared" si="450"/>
        <v>0.22090086795359998</v>
      </c>
      <c r="L6181" s="6">
        <f t="shared" si="452"/>
        <v>795.24312463295996</v>
      </c>
    </row>
    <row r="6182" spans="1:15" x14ac:dyDescent="0.2">
      <c r="A6182" s="2">
        <v>9</v>
      </c>
      <c r="B6182" s="2">
        <v>15</v>
      </c>
      <c r="C6182" s="2">
        <v>6180</v>
      </c>
      <c r="D6182" s="2">
        <v>11.6</v>
      </c>
      <c r="E6182" s="2">
        <v>55</v>
      </c>
      <c r="F6182" s="1">
        <f t="shared" si="449"/>
        <v>50</v>
      </c>
      <c r="G6182" s="2">
        <v>295</v>
      </c>
      <c r="H6182" s="3">
        <f>G6182/1000*'symulacje godzinowe'!$N$3*'symulacje godzinowe'!$Q$3*'symulacje godzinowe'!$R$3</f>
        <v>1.3041244949999999</v>
      </c>
      <c r="I6182" s="3">
        <f>'symulacje godzinowe'!$R$3*'symulacje godzinowe'!$N$3*(E6182-D6182)*'symulacje godzinowe'!$O$3/1000</f>
        <v>1.0456544279999997</v>
      </c>
      <c r="J6182" s="3">
        <f>'symulacje godzinowe'!$R$3*'symulacje godzinowe'!$N$3*(E6182-D6182)^2*'symulacje godzinowe'!$P$3/1000</f>
        <v>9.8565941375999989E-3</v>
      </c>
      <c r="K6182" s="3">
        <f t="shared" si="450"/>
        <v>0.24861347286240018</v>
      </c>
      <c r="L6182" s="6">
        <f t="shared" si="452"/>
        <v>895.00850230464061</v>
      </c>
    </row>
    <row r="6183" spans="1:15" x14ac:dyDescent="0.2">
      <c r="A6183" s="2">
        <v>9</v>
      </c>
      <c r="B6183" s="2">
        <v>15</v>
      </c>
      <c r="C6183" s="2">
        <v>6181</v>
      </c>
      <c r="D6183" s="2">
        <v>11.1</v>
      </c>
      <c r="E6183" s="2">
        <v>55</v>
      </c>
      <c r="F6183" s="1">
        <f t="shared" si="449"/>
        <v>50</v>
      </c>
      <c r="G6183" s="2">
        <v>271.89999999999998</v>
      </c>
      <c r="H6183" s="3">
        <f>G6183/1000*'symulacje godzinowe'!$N$3*'symulacje godzinowe'!$Q$3*'symulacje godzinowe'!$R$3</f>
        <v>1.2020049158999999</v>
      </c>
      <c r="I6183" s="3">
        <f>'symulacje godzinowe'!$R$3*'symulacje godzinowe'!$N$3*(E6183-D6183)*'symulacje godzinowe'!$O$3/1000</f>
        <v>1.0577011379999999</v>
      </c>
      <c r="J6183" s="3">
        <f>'symulacje godzinowe'!$R$3*'symulacje godzinowe'!$N$3*(E6183-D6183)^2*'symulacje godzinowe'!$P$3/1000</f>
        <v>1.0085012841599997E-2</v>
      </c>
      <c r="K6183" s="3">
        <f t="shared" si="450"/>
        <v>0.13421876505840005</v>
      </c>
      <c r="L6183" s="6">
        <f t="shared" si="452"/>
        <v>483.18755421024019</v>
      </c>
    </row>
    <row r="6184" spans="1:15" x14ac:dyDescent="0.2">
      <c r="A6184" s="2">
        <v>9</v>
      </c>
      <c r="B6184" s="2">
        <v>15</v>
      </c>
      <c r="C6184" s="2">
        <v>6182</v>
      </c>
      <c r="D6184" s="2">
        <v>11.5</v>
      </c>
      <c r="E6184" s="2">
        <v>55</v>
      </c>
      <c r="F6184" s="1">
        <f t="shared" si="449"/>
        <v>50</v>
      </c>
      <c r="G6184" s="2">
        <v>228</v>
      </c>
      <c r="H6184" s="3">
        <f>G6184/1000*'symulacje godzinowe'!$N$3*'symulacje godzinowe'!$Q$3*'symulacje godzinowe'!$R$3</f>
        <v>1.007933508</v>
      </c>
      <c r="I6184" s="3">
        <f>'symulacje godzinowe'!$R$3*'symulacje godzinowe'!$N$3*(E6184-D6184)*'symulacje godzinowe'!$O$3/1000</f>
        <v>1.04806377</v>
      </c>
      <c r="J6184" s="3">
        <f>'symulacje godzinowe'!$R$3*'symulacje godzinowe'!$N$3*(E6184-D6184)^2*'symulacje godzinowe'!$P$3/1000</f>
        <v>9.9020685599999995E-3</v>
      </c>
      <c r="K6184" s="3">
        <f t="shared" si="450"/>
        <v>-5.0032330559999914E-2</v>
      </c>
      <c r="L6184" s="6">
        <f t="shared" si="452"/>
        <v>0</v>
      </c>
    </row>
    <row r="6185" spans="1:15" x14ac:dyDescent="0.2">
      <c r="A6185" s="2">
        <v>9</v>
      </c>
      <c r="B6185" s="2">
        <v>15</v>
      </c>
      <c r="C6185" s="2">
        <v>6183</v>
      </c>
      <c r="D6185" s="2">
        <v>12</v>
      </c>
      <c r="E6185" s="2">
        <v>55</v>
      </c>
      <c r="F6185" s="1">
        <f t="shared" si="449"/>
        <v>50</v>
      </c>
      <c r="G6185" s="2">
        <v>172.4</v>
      </c>
      <c r="H6185" s="3">
        <f>G6185/1000*'symulacje godzinowe'!$N$3*'symulacje godzinowe'!$Q$3*'symulacje godzinowe'!$R$3</f>
        <v>0.76213919640000005</v>
      </c>
      <c r="I6185" s="3">
        <f>'symulacje godzinowe'!$R$3*'symulacje godzinowe'!$N$3*(E6185-D6185)*'symulacje godzinowe'!$O$3/1000</f>
        <v>1.0360170599999998</v>
      </c>
      <c r="J6185" s="3">
        <f>'symulacje godzinowe'!$R$3*'symulacje godzinowe'!$N$3*(E6185-D6185)^2*'symulacje godzinowe'!$P$3/1000</f>
        <v>9.6757430400000004E-3</v>
      </c>
      <c r="K6185" s="3">
        <f t="shared" si="450"/>
        <v>-0.28355360663999979</v>
      </c>
      <c r="L6185" s="6">
        <f t="shared" si="452"/>
        <v>0</v>
      </c>
    </row>
    <row r="6186" spans="1:15" x14ac:dyDescent="0.2">
      <c r="A6186" s="2">
        <v>9</v>
      </c>
      <c r="B6186" s="2">
        <v>15</v>
      </c>
      <c r="C6186" s="2">
        <v>6184</v>
      </c>
      <c r="D6186" s="2">
        <v>12.4</v>
      </c>
      <c r="E6186" s="2">
        <v>55</v>
      </c>
      <c r="F6186" s="1">
        <f t="shared" si="449"/>
        <v>50</v>
      </c>
      <c r="G6186" s="2">
        <v>110</v>
      </c>
      <c r="H6186" s="3">
        <f>G6186/1000*'symulacje godzinowe'!$N$3*'symulacje godzinowe'!$Q$3*'symulacje godzinowe'!$R$3</f>
        <v>0.48628370999999998</v>
      </c>
      <c r="I6186" s="3">
        <f>'symulacje godzinowe'!$R$3*'symulacje godzinowe'!$N$3*(E6186-D6186)*'symulacje godzinowe'!$O$3/1000</f>
        <v>1.0263796919999999</v>
      </c>
      <c r="J6186" s="3">
        <f>'symulacje godzinowe'!$R$3*'symulacje godzinowe'!$N$3*(E6186-D6186)^2*'symulacje godzinowe'!$P$3/1000</f>
        <v>9.4965664896000009E-3</v>
      </c>
      <c r="K6186" s="3">
        <f t="shared" si="450"/>
        <v>-0.54959254848959993</v>
      </c>
      <c r="L6186" s="6">
        <f t="shared" si="452"/>
        <v>0</v>
      </c>
    </row>
    <row r="6187" spans="1:15" x14ac:dyDescent="0.2">
      <c r="A6187" s="2">
        <v>9</v>
      </c>
      <c r="B6187" s="2">
        <v>15</v>
      </c>
      <c r="C6187" s="2">
        <v>6185</v>
      </c>
      <c r="D6187" s="2">
        <v>12</v>
      </c>
      <c r="E6187" s="2">
        <v>55</v>
      </c>
      <c r="F6187" s="1">
        <f t="shared" si="449"/>
        <v>50</v>
      </c>
      <c r="G6187" s="2">
        <v>45.4</v>
      </c>
      <c r="H6187" s="3">
        <f>G6187/1000*'symulacje godzinowe'!$N$3*'symulacje godzinowe'!$Q$3*'symulacje godzinowe'!$R$3</f>
        <v>0.20070254939999999</v>
      </c>
      <c r="I6187" s="3">
        <f>'symulacje godzinowe'!$R$3*'symulacje godzinowe'!$N$3*(E6187-D6187)*'symulacje godzinowe'!$O$3/1000</f>
        <v>1.0360170599999998</v>
      </c>
      <c r="J6187" s="3">
        <f>'symulacje godzinowe'!$R$3*'symulacje godzinowe'!$N$3*(E6187-D6187)^2*'symulacje godzinowe'!$P$3/1000</f>
        <v>9.6757430400000004E-3</v>
      </c>
      <c r="K6187" s="3">
        <f t="shared" si="450"/>
        <v>-0.8449902536399998</v>
      </c>
      <c r="L6187" s="6">
        <f t="shared" si="452"/>
        <v>0</v>
      </c>
    </row>
    <row r="6188" spans="1:15" x14ac:dyDescent="0.2">
      <c r="A6188" s="2">
        <v>9</v>
      </c>
      <c r="B6188" s="2">
        <v>15</v>
      </c>
      <c r="C6188" s="2">
        <v>6186</v>
      </c>
      <c r="D6188" s="2">
        <v>11.5</v>
      </c>
      <c r="E6188" s="2">
        <v>55</v>
      </c>
      <c r="F6188" s="1">
        <f t="shared" si="449"/>
        <v>50</v>
      </c>
      <c r="G6188" s="2">
        <v>0</v>
      </c>
      <c r="H6188" s="3">
        <f>G6188/1000*'symulacje godzinowe'!$N$3*'symulacje godzinowe'!$Q$3*'symulacje godzinowe'!$R$3</f>
        <v>0</v>
      </c>
      <c r="I6188" s="3">
        <f>'symulacje godzinowe'!$R$3*'symulacje godzinowe'!$N$3*(E6188-D6188)*'symulacje godzinowe'!$O$3/1000</f>
        <v>1.04806377</v>
      </c>
      <c r="J6188" s="3">
        <f>'symulacje godzinowe'!$R$3*'symulacje godzinowe'!$N$3*(E6188-D6188)^2*'symulacje godzinowe'!$P$3/1000</f>
        <v>9.9020685599999995E-3</v>
      </c>
      <c r="K6188" s="3">
        <f t="shared" si="450"/>
        <v>-1.0579658385599999</v>
      </c>
      <c r="L6188" s="6">
        <f t="shared" si="452"/>
        <v>0</v>
      </c>
    </row>
    <row r="6189" spans="1:15" x14ac:dyDescent="0.2">
      <c r="A6189" s="2">
        <v>9</v>
      </c>
      <c r="B6189" s="2">
        <v>15</v>
      </c>
      <c r="C6189" s="2">
        <v>6187</v>
      </c>
      <c r="D6189" s="2">
        <v>11.1</v>
      </c>
      <c r="E6189" s="2">
        <v>55</v>
      </c>
      <c r="F6189" s="1">
        <f t="shared" si="449"/>
        <v>50</v>
      </c>
      <c r="G6189" s="2">
        <v>0</v>
      </c>
      <c r="H6189" s="3">
        <f>G6189/1000*'symulacje godzinowe'!$N$3*'symulacje godzinowe'!$Q$3*'symulacje godzinowe'!$R$3</f>
        <v>0</v>
      </c>
      <c r="I6189" s="3">
        <f>'symulacje godzinowe'!$R$3*'symulacje godzinowe'!$N$3*(E6189-D6189)*'symulacje godzinowe'!$O$3/1000</f>
        <v>1.0577011379999999</v>
      </c>
      <c r="J6189" s="3">
        <f>'symulacje godzinowe'!$R$3*'symulacje godzinowe'!$N$3*(E6189-D6189)^2*'symulacje godzinowe'!$P$3/1000</f>
        <v>1.0085012841599997E-2</v>
      </c>
      <c r="K6189" s="3">
        <f t="shared" si="450"/>
        <v>-1.0677861508415998</v>
      </c>
      <c r="L6189" s="6">
        <f t="shared" si="452"/>
        <v>0</v>
      </c>
    </row>
    <row r="6190" spans="1:15" x14ac:dyDescent="0.2">
      <c r="A6190" s="2">
        <v>9</v>
      </c>
      <c r="B6190" s="2">
        <v>15</v>
      </c>
      <c r="C6190" s="2">
        <v>6188</v>
      </c>
      <c r="D6190" s="2">
        <v>11</v>
      </c>
      <c r="E6190" s="2">
        <v>55</v>
      </c>
      <c r="F6190" s="1">
        <f t="shared" si="449"/>
        <v>50</v>
      </c>
      <c r="G6190" s="2">
        <v>0</v>
      </c>
      <c r="H6190" s="3">
        <f>G6190/1000*'symulacje godzinowe'!$N$3*'symulacje godzinowe'!$Q$3*'symulacje godzinowe'!$R$3</f>
        <v>0</v>
      </c>
      <c r="I6190" s="3">
        <f>'symulacje godzinowe'!$R$3*'symulacje godzinowe'!$N$3*(E6190-D6190)*'symulacje godzinowe'!$O$3/1000</f>
        <v>1.0601104800000001</v>
      </c>
      <c r="J6190" s="3">
        <f>'symulacje godzinowe'!$R$3*'symulacje godzinowe'!$N$3*(E6190-D6190)^2*'symulacje godzinowe'!$P$3/1000</f>
        <v>1.0131010559999999E-2</v>
      </c>
      <c r="K6190" s="3">
        <f t="shared" si="450"/>
        <v>-1.0702414905600002</v>
      </c>
      <c r="L6190" s="6">
        <f t="shared" si="452"/>
        <v>0</v>
      </c>
    </row>
    <row r="6191" spans="1:15" x14ac:dyDescent="0.2">
      <c r="A6191" s="2">
        <v>9</v>
      </c>
      <c r="B6191" s="2">
        <v>15</v>
      </c>
      <c r="C6191" s="2">
        <v>6189</v>
      </c>
      <c r="D6191" s="2">
        <v>10.9</v>
      </c>
      <c r="E6191" s="2">
        <v>55</v>
      </c>
      <c r="F6191" s="1">
        <f t="shared" si="449"/>
        <v>50</v>
      </c>
      <c r="G6191" s="2">
        <v>0</v>
      </c>
      <c r="H6191" s="3">
        <f>G6191/1000*'symulacje godzinowe'!$N$3*'symulacje godzinowe'!$Q$3*'symulacje godzinowe'!$R$3</f>
        <v>0</v>
      </c>
      <c r="I6191" s="3">
        <f>'symulacje godzinowe'!$R$3*'symulacje godzinowe'!$N$3*(E6191-D6191)*'symulacje godzinowe'!$O$3/1000</f>
        <v>1.0625198220000001</v>
      </c>
      <c r="J6191" s="3">
        <f>'symulacje godzinowe'!$R$3*'symulacje godzinowe'!$N$3*(E6191-D6191)^2*'symulacje godzinowe'!$P$3/1000</f>
        <v>1.01771129376E-2</v>
      </c>
      <c r="K6191" s="3">
        <f t="shared" si="450"/>
        <v>-1.0726969349376001</v>
      </c>
      <c r="L6191" s="6">
        <f t="shared" si="452"/>
        <v>0</v>
      </c>
    </row>
    <row r="6192" spans="1:15" x14ac:dyDescent="0.2">
      <c r="A6192" s="2">
        <v>9</v>
      </c>
      <c r="B6192" s="2">
        <v>15</v>
      </c>
      <c r="C6192" s="2">
        <v>6190</v>
      </c>
      <c r="D6192" s="2">
        <v>10.8</v>
      </c>
      <c r="E6192" s="2">
        <v>55</v>
      </c>
      <c r="F6192" s="1">
        <f t="shared" si="449"/>
        <v>50</v>
      </c>
      <c r="G6192" s="2">
        <v>0</v>
      </c>
      <c r="H6192" s="3">
        <f>G6192/1000*'symulacje godzinowe'!$N$3*'symulacje godzinowe'!$Q$3*'symulacje godzinowe'!$R$3</f>
        <v>0</v>
      </c>
      <c r="I6192" s="3">
        <f>'symulacje godzinowe'!$R$3*'symulacje godzinowe'!$N$3*(E6192-D6192)*'symulacje godzinowe'!$O$3/1000</f>
        <v>1.0649291639999998</v>
      </c>
      <c r="J6192" s="3">
        <f>'symulacje godzinowe'!$R$3*'symulacje godzinowe'!$N$3*(E6192-D6192)^2*'symulacje godzinowe'!$P$3/1000</f>
        <v>1.0223319974400001E-2</v>
      </c>
      <c r="K6192" s="3">
        <f t="shared" si="450"/>
        <v>-1.0751524839743998</v>
      </c>
      <c r="L6192" s="6">
        <f t="shared" si="452"/>
        <v>0</v>
      </c>
      <c r="O6192" s="21" t="s">
        <v>33</v>
      </c>
    </row>
    <row r="6193" spans="1:19" x14ac:dyDescent="0.2">
      <c r="A6193" s="2">
        <v>9</v>
      </c>
      <c r="B6193" s="2">
        <v>15</v>
      </c>
      <c r="C6193" s="2">
        <v>6191</v>
      </c>
      <c r="D6193" s="2">
        <v>10.5</v>
      </c>
      <c r="E6193" s="2">
        <v>55</v>
      </c>
      <c r="F6193" s="1">
        <f t="shared" si="449"/>
        <v>50</v>
      </c>
      <c r="G6193" s="2">
        <v>0</v>
      </c>
      <c r="H6193" s="3">
        <f>G6193/1000*'symulacje godzinowe'!$N$3*'symulacje godzinowe'!$Q$3*'symulacje godzinowe'!$R$3</f>
        <v>0</v>
      </c>
      <c r="I6193" s="3">
        <f>'symulacje godzinowe'!$R$3*'symulacje godzinowe'!$N$3*(E6193-D6193)*'symulacje godzinowe'!$O$3/1000</f>
        <v>1.07215719</v>
      </c>
      <c r="J6193" s="3">
        <f>'symulacje godzinowe'!$R$3*'symulacje godzinowe'!$N$3*(E6193-D6193)^2*'symulacje godzinowe'!$P$3/1000</f>
        <v>1.036256904E-2</v>
      </c>
      <c r="K6193" s="3">
        <f t="shared" si="450"/>
        <v>-1.08251975904</v>
      </c>
      <c r="L6193" s="6">
        <f t="shared" si="452"/>
        <v>0</v>
      </c>
      <c r="M6193" s="21" t="s">
        <v>32</v>
      </c>
      <c r="N6193" s="21" t="s">
        <v>27</v>
      </c>
      <c r="O6193" s="21" t="s">
        <v>31</v>
      </c>
      <c r="P6193" s="21" t="s">
        <v>28</v>
      </c>
      <c r="Q6193" s="21" t="s">
        <v>29</v>
      </c>
      <c r="R6193" s="21" t="s">
        <v>30</v>
      </c>
      <c r="S6193" s="21" t="s">
        <v>26</v>
      </c>
    </row>
    <row r="6194" spans="1:19" x14ac:dyDescent="0.2">
      <c r="A6194" s="2">
        <v>9</v>
      </c>
      <c r="B6194" s="2">
        <v>15</v>
      </c>
      <c r="C6194" s="2">
        <v>6192</v>
      </c>
      <c r="D6194" s="2">
        <v>10.3</v>
      </c>
      <c r="E6194" s="2">
        <v>55</v>
      </c>
      <c r="F6194" s="1">
        <f t="shared" si="449"/>
        <v>50</v>
      </c>
      <c r="G6194" s="2">
        <v>0</v>
      </c>
      <c r="H6194" s="3">
        <f>G6194/1000*'symulacje godzinowe'!$N$3*'symulacje godzinowe'!$Q$3*'symulacje godzinowe'!$R$3</f>
        <v>0</v>
      </c>
      <c r="I6194" s="3">
        <f>'symulacje godzinowe'!$R$3*'symulacje godzinowe'!$N$3*(E6194-D6194)*'symulacje godzinowe'!$O$3/1000</f>
        <v>1.0769758739999999</v>
      </c>
      <c r="J6194" s="3">
        <f>'symulacje godzinowe'!$R$3*'symulacje godzinowe'!$N$3*(E6194-D6194)^2*'symulacje godzinowe'!$P$3/1000</f>
        <v>1.04559250464E-2</v>
      </c>
      <c r="K6194" s="3">
        <f t="shared" si="450"/>
        <v>-1.0874317990464</v>
      </c>
      <c r="L6194" s="10">
        <f>SUM(L6171:L6193)</f>
        <v>2435.1469991136005</v>
      </c>
      <c r="M6194" s="19">
        <f>(L6170-4.187*$N$7*$O$7*(F6194-10))*((L6170-4.187*$N$7*$O$7*(F6194-10))&gt;0)</f>
        <v>0</v>
      </c>
      <c r="N6194" s="19">
        <f>M6194/4.187/(F6194-10)*(M6194&gt;0)</f>
        <v>0</v>
      </c>
      <c r="O6194" s="19">
        <f>$P$7-0.5*$N$7*$O$7</f>
        <v>100</v>
      </c>
      <c r="P6194" s="19">
        <f>IF(N6194&lt;O6194,N6194,O6194)</f>
        <v>0</v>
      </c>
      <c r="Q6194" s="19">
        <f>L6194/4.187/(F6194-10)+P6194</f>
        <v>14.53992715018868</v>
      </c>
      <c r="R6194" s="19" t="b">
        <f>Q6194&gt;$N$7*$O$7</f>
        <v>0</v>
      </c>
      <c r="S6194" s="19">
        <f>IF(R6194,(F6194-10)/(50-10),(F6194-10)/(50-10)*Q6194/$N$7/$O$7)</f>
        <v>7.2699635750943403E-2</v>
      </c>
    </row>
    <row r="6195" spans="1:19" x14ac:dyDescent="0.2">
      <c r="A6195" s="2">
        <v>9</v>
      </c>
      <c r="B6195" s="2">
        <v>16</v>
      </c>
      <c r="C6195" s="2">
        <v>6193</v>
      </c>
      <c r="D6195" s="2">
        <v>10</v>
      </c>
      <c r="E6195" s="2">
        <v>55</v>
      </c>
      <c r="F6195" s="1">
        <f t="shared" si="449"/>
        <v>50</v>
      </c>
      <c r="G6195" s="2">
        <v>0</v>
      </c>
      <c r="H6195" s="3">
        <f>G6195/1000*'symulacje godzinowe'!$N$3*'symulacje godzinowe'!$Q$3*'symulacje godzinowe'!$R$3</f>
        <v>0</v>
      </c>
      <c r="I6195" s="3">
        <f>'symulacje godzinowe'!$R$3*'symulacje godzinowe'!$N$3*(E6195-D6195)*'symulacje godzinowe'!$O$3/1000</f>
        <v>1.0842038999999999</v>
      </c>
      <c r="J6195" s="3">
        <f>'symulacje godzinowe'!$R$3*'symulacje godzinowe'!$N$3*(E6195-D6195)^2*'symulacje godzinowe'!$P$3/1000</f>
        <v>1.0596744E-2</v>
      </c>
      <c r="K6195" s="3">
        <f t="shared" si="450"/>
        <v>-1.094800644</v>
      </c>
      <c r="L6195" s="6">
        <f>K6195*(K6195&gt;0)*3600</f>
        <v>0</v>
      </c>
    </row>
    <row r="6196" spans="1:19" x14ac:dyDescent="0.2">
      <c r="A6196" s="2">
        <v>9</v>
      </c>
      <c r="B6196" s="2">
        <v>16</v>
      </c>
      <c r="C6196" s="2">
        <v>6194</v>
      </c>
      <c r="D6196" s="2">
        <v>9.8000000000000007</v>
      </c>
      <c r="E6196" s="2">
        <v>55</v>
      </c>
      <c r="F6196" s="1">
        <f t="shared" si="449"/>
        <v>50</v>
      </c>
      <c r="G6196" s="2">
        <v>0</v>
      </c>
      <c r="H6196" s="3">
        <f>G6196/1000*'symulacje godzinowe'!$N$3*'symulacje godzinowe'!$Q$3*'symulacje godzinowe'!$R$3</f>
        <v>0</v>
      </c>
      <c r="I6196" s="3">
        <f>'symulacje godzinowe'!$R$3*'symulacje godzinowe'!$N$3*(E6196-D6196)*'symulacje godzinowe'!$O$3/1000</f>
        <v>1.0890225840000001</v>
      </c>
      <c r="J6196" s="3">
        <f>'symulacje godzinowe'!$R$3*'symulacje godzinowe'!$N$3*(E6196-D6196)^2*'symulacje godzinowe'!$P$3/1000</f>
        <v>1.06911465984E-2</v>
      </c>
      <c r="K6196" s="3">
        <f t="shared" si="450"/>
        <v>-1.0997137305984002</v>
      </c>
      <c r="L6196" s="6">
        <f t="shared" ref="L6196:L6217" si="453">K6196*(K6196&gt;0)*3600</f>
        <v>0</v>
      </c>
    </row>
    <row r="6197" spans="1:19" x14ac:dyDescent="0.2">
      <c r="A6197" s="2">
        <v>9</v>
      </c>
      <c r="B6197" s="2">
        <v>16</v>
      </c>
      <c r="C6197" s="2">
        <v>6195</v>
      </c>
      <c r="D6197" s="2">
        <v>9.6</v>
      </c>
      <c r="E6197" s="2">
        <v>55</v>
      </c>
      <c r="F6197" s="1">
        <f t="shared" si="449"/>
        <v>50</v>
      </c>
      <c r="G6197" s="2">
        <v>0</v>
      </c>
      <c r="H6197" s="3">
        <f>G6197/1000*'symulacje godzinowe'!$N$3*'symulacje godzinowe'!$Q$3*'symulacje godzinowe'!$R$3</f>
        <v>0</v>
      </c>
      <c r="I6197" s="3">
        <f>'symulacje godzinowe'!$R$3*'symulacje godzinowe'!$N$3*(E6197-D6197)*'symulacje godzinowe'!$O$3/1000</f>
        <v>1.0938412679999998</v>
      </c>
      <c r="J6197" s="3">
        <f>'symulacje godzinowe'!$R$3*'symulacje godzinowe'!$N$3*(E6197-D6197)^2*'symulacje godzinowe'!$P$3/1000</f>
        <v>1.0785967833599997E-2</v>
      </c>
      <c r="K6197" s="3">
        <f t="shared" si="450"/>
        <v>-1.1046272358335998</v>
      </c>
      <c r="L6197" s="6">
        <f t="shared" si="453"/>
        <v>0</v>
      </c>
    </row>
    <row r="6198" spans="1:19" x14ac:dyDescent="0.2">
      <c r="A6198" s="2">
        <v>9</v>
      </c>
      <c r="B6198" s="2">
        <v>16</v>
      </c>
      <c r="C6198" s="2">
        <v>6196</v>
      </c>
      <c r="D6198" s="2">
        <v>9.4</v>
      </c>
      <c r="E6198" s="2">
        <v>55</v>
      </c>
      <c r="F6198" s="1">
        <f t="shared" si="449"/>
        <v>50</v>
      </c>
      <c r="G6198" s="2">
        <v>0</v>
      </c>
      <c r="H6198" s="3">
        <f>G6198/1000*'symulacje godzinowe'!$N$3*'symulacje godzinowe'!$Q$3*'symulacje godzinowe'!$R$3</f>
        <v>0</v>
      </c>
      <c r="I6198" s="3">
        <f>'symulacje godzinowe'!$R$3*'symulacje godzinowe'!$N$3*(E6198-D6198)*'symulacje godzinowe'!$O$3/1000</f>
        <v>1.098659952</v>
      </c>
      <c r="J6198" s="3">
        <f>'symulacje godzinowe'!$R$3*'symulacje godzinowe'!$N$3*(E6198-D6198)^2*'symulacje godzinowe'!$P$3/1000</f>
        <v>1.0881207705600001E-2</v>
      </c>
      <c r="K6198" s="3">
        <f t="shared" si="450"/>
        <v>-1.1095411597056</v>
      </c>
      <c r="L6198" s="6">
        <f t="shared" si="453"/>
        <v>0</v>
      </c>
    </row>
    <row r="6199" spans="1:19" x14ac:dyDescent="0.2">
      <c r="A6199" s="2">
        <v>9</v>
      </c>
      <c r="B6199" s="2">
        <v>16</v>
      </c>
      <c r="C6199" s="2">
        <v>6197</v>
      </c>
      <c r="D6199" s="2">
        <v>10</v>
      </c>
      <c r="E6199" s="2">
        <v>55</v>
      </c>
      <c r="F6199" s="1">
        <f t="shared" si="449"/>
        <v>50</v>
      </c>
      <c r="G6199" s="2">
        <v>0</v>
      </c>
      <c r="H6199" s="3">
        <f>G6199/1000*'symulacje godzinowe'!$N$3*'symulacje godzinowe'!$Q$3*'symulacje godzinowe'!$R$3</f>
        <v>0</v>
      </c>
      <c r="I6199" s="3">
        <f>'symulacje godzinowe'!$R$3*'symulacje godzinowe'!$N$3*(E6199-D6199)*'symulacje godzinowe'!$O$3/1000</f>
        <v>1.0842038999999999</v>
      </c>
      <c r="J6199" s="3">
        <f>'symulacje godzinowe'!$R$3*'symulacje godzinowe'!$N$3*(E6199-D6199)^2*'symulacje godzinowe'!$P$3/1000</f>
        <v>1.0596744E-2</v>
      </c>
      <c r="K6199" s="3">
        <f t="shared" si="450"/>
        <v>-1.094800644</v>
      </c>
      <c r="L6199" s="6">
        <f t="shared" si="453"/>
        <v>0</v>
      </c>
    </row>
    <row r="6200" spans="1:19" x14ac:dyDescent="0.2">
      <c r="A6200" s="2">
        <v>9</v>
      </c>
      <c r="B6200" s="2">
        <v>16</v>
      </c>
      <c r="C6200" s="2">
        <v>6198</v>
      </c>
      <c r="D6200" s="2">
        <v>10.6</v>
      </c>
      <c r="E6200" s="2">
        <v>55</v>
      </c>
      <c r="F6200" s="1">
        <f t="shared" si="449"/>
        <v>50</v>
      </c>
      <c r="G6200" s="2">
        <v>3.5</v>
      </c>
      <c r="H6200" s="3">
        <f>G6200/1000*'symulacje godzinowe'!$N$3*'symulacje godzinowe'!$Q$3*'symulacje godzinowe'!$R$3</f>
        <v>1.5472663499999999E-2</v>
      </c>
      <c r="I6200" s="3">
        <f>'symulacje godzinowe'!$R$3*'symulacje godzinowe'!$N$3*(E6200-D6200)*'symulacje godzinowe'!$O$3/1000</f>
        <v>1.069747848</v>
      </c>
      <c r="J6200" s="3">
        <f>'symulacje godzinowe'!$R$3*'symulacje godzinowe'!$N$3*(E6200-D6200)^2*'symulacje godzinowe'!$P$3/1000</f>
        <v>1.0316048025599999E-2</v>
      </c>
      <c r="K6200" s="3">
        <f t="shared" si="450"/>
        <v>-1.0645912325256</v>
      </c>
      <c r="L6200" s="6">
        <f t="shared" si="453"/>
        <v>0</v>
      </c>
    </row>
    <row r="6201" spans="1:19" x14ac:dyDescent="0.2">
      <c r="A6201" s="2">
        <v>9</v>
      </c>
      <c r="B6201" s="2">
        <v>16</v>
      </c>
      <c r="C6201" s="2">
        <v>6199</v>
      </c>
      <c r="D6201" s="2">
        <v>11.2</v>
      </c>
      <c r="E6201" s="2">
        <v>55</v>
      </c>
      <c r="F6201" s="1">
        <f t="shared" si="449"/>
        <v>50</v>
      </c>
      <c r="G6201" s="2">
        <v>32.700000000000003</v>
      </c>
      <c r="H6201" s="3">
        <f>G6201/1000*'symulacje godzinowe'!$N$3*'symulacje godzinowe'!$Q$3*'symulacje godzinowe'!$R$3</f>
        <v>0.1445588847</v>
      </c>
      <c r="I6201" s="3">
        <f>'symulacje godzinowe'!$R$3*'symulacje godzinowe'!$N$3*(E6201-D6201)*'symulacje godzinowe'!$O$3/1000</f>
        <v>1.0552917959999997</v>
      </c>
      <c r="J6201" s="3">
        <f>'symulacje godzinowe'!$R$3*'symulacje godzinowe'!$N$3*(E6201-D6201)^2*'symulacje godzinowe'!$P$3/1000</f>
        <v>1.0039119782399998E-2</v>
      </c>
      <c r="K6201" s="3">
        <f t="shared" si="450"/>
        <v>-0.92077203108239969</v>
      </c>
      <c r="L6201" s="6">
        <f t="shared" si="453"/>
        <v>0</v>
      </c>
    </row>
    <row r="6202" spans="1:19" x14ac:dyDescent="0.2">
      <c r="A6202" s="2">
        <v>9</v>
      </c>
      <c r="B6202" s="2">
        <v>16</v>
      </c>
      <c r="C6202" s="2">
        <v>6200</v>
      </c>
      <c r="D6202" s="2">
        <v>11.7</v>
      </c>
      <c r="E6202" s="2">
        <v>55</v>
      </c>
      <c r="F6202" s="1">
        <f t="shared" si="449"/>
        <v>50</v>
      </c>
      <c r="G6202" s="2">
        <v>59.5</v>
      </c>
      <c r="H6202" s="3">
        <f>G6202/1000*'symulacje godzinowe'!$N$3*'symulacje godzinowe'!$Q$3*'symulacje godzinowe'!$R$3</f>
        <v>0.26303527949999994</v>
      </c>
      <c r="I6202" s="3">
        <f>'symulacje godzinowe'!$R$3*'symulacje godzinowe'!$N$3*(E6202-D6202)*'symulacje godzinowe'!$O$3/1000</f>
        <v>1.043245086</v>
      </c>
      <c r="J6202" s="3">
        <f>'symulacje godzinowe'!$R$3*'symulacje godzinowe'!$N$3*(E6202-D6202)^2*'symulacje godzinowe'!$P$3/1000</f>
        <v>9.8112243743999974E-3</v>
      </c>
      <c r="K6202" s="3">
        <f t="shared" si="450"/>
        <v>-0.79002103087440001</v>
      </c>
      <c r="L6202" s="6">
        <f t="shared" si="453"/>
        <v>0</v>
      </c>
    </row>
    <row r="6203" spans="1:19" x14ac:dyDescent="0.2">
      <c r="A6203" s="2">
        <v>9</v>
      </c>
      <c r="B6203" s="2">
        <v>16</v>
      </c>
      <c r="C6203" s="2">
        <v>6201</v>
      </c>
      <c r="D6203" s="2">
        <v>12.1</v>
      </c>
      <c r="E6203" s="2">
        <v>55</v>
      </c>
      <c r="F6203" s="1">
        <f t="shared" si="449"/>
        <v>50</v>
      </c>
      <c r="G6203" s="2">
        <v>195.8</v>
      </c>
      <c r="H6203" s="3">
        <f>G6203/1000*'symulacje godzinowe'!$N$3*'symulacje godzinowe'!$Q$3*'symulacje godzinowe'!$R$3</f>
        <v>0.86558500379999992</v>
      </c>
      <c r="I6203" s="3">
        <f>'symulacje godzinowe'!$R$3*'symulacje godzinowe'!$N$3*(E6203-D6203)*'symulacje godzinowe'!$O$3/1000</f>
        <v>1.0336077180000001</v>
      </c>
      <c r="J6203" s="3">
        <f>'symulacje godzinowe'!$R$3*'symulacje godzinowe'!$N$3*(E6203-D6203)^2*'symulacje godzinowe'!$P$3/1000</f>
        <v>9.6307919135999991E-3</v>
      </c>
      <c r="K6203" s="3">
        <f t="shared" si="450"/>
        <v>-0.17765350611360015</v>
      </c>
      <c r="L6203" s="6">
        <f t="shared" si="453"/>
        <v>0</v>
      </c>
    </row>
    <row r="6204" spans="1:19" x14ac:dyDescent="0.2">
      <c r="A6204" s="2">
        <v>9</v>
      </c>
      <c r="B6204" s="2">
        <v>16</v>
      </c>
      <c r="C6204" s="2">
        <v>6202</v>
      </c>
      <c r="D6204" s="2">
        <v>12.6</v>
      </c>
      <c r="E6204" s="2">
        <v>55</v>
      </c>
      <c r="F6204" s="1">
        <f t="shared" ref="F6204:F6267" si="454">E6204-5</f>
        <v>50</v>
      </c>
      <c r="G6204" s="2">
        <v>246.8</v>
      </c>
      <c r="H6204" s="3">
        <f>G6204/1000*'symulacje godzinowe'!$N$3*'symulacje godzinowe'!$Q$3*'symulacje godzinowe'!$R$3</f>
        <v>1.0910438148000003</v>
      </c>
      <c r="I6204" s="3">
        <f>'symulacje godzinowe'!$R$3*'symulacje godzinowe'!$N$3*(E6204-D6204)*'symulacje godzinowe'!$O$3/1000</f>
        <v>1.0215610079999999</v>
      </c>
      <c r="J6204" s="3">
        <f>'symulacje godzinowe'!$R$3*'symulacje godzinowe'!$N$3*(E6204-D6204)^2*'symulacje godzinowe'!$P$3/1000</f>
        <v>9.4076061695999996E-3</v>
      </c>
      <c r="K6204" s="3">
        <f t="shared" ref="K6204:K6267" si="455">H6204-I6204-J6204</f>
        <v>6.0075200630400408E-2</v>
      </c>
      <c r="L6204" s="6">
        <f t="shared" si="453"/>
        <v>216.27072226944148</v>
      </c>
    </row>
    <row r="6205" spans="1:19" x14ac:dyDescent="0.2">
      <c r="A6205" s="2">
        <v>9</v>
      </c>
      <c r="B6205" s="2">
        <v>16</v>
      </c>
      <c r="C6205" s="2">
        <v>6203</v>
      </c>
      <c r="D6205" s="2">
        <v>12.7</v>
      </c>
      <c r="E6205" s="2">
        <v>55</v>
      </c>
      <c r="F6205" s="1">
        <f t="shared" si="454"/>
        <v>50</v>
      </c>
      <c r="G6205" s="2">
        <v>283.2</v>
      </c>
      <c r="H6205" s="3">
        <f>G6205/1000*'symulacje godzinowe'!$N$3*'symulacje godzinowe'!$Q$3*'symulacje godzinowe'!$R$3</f>
        <v>1.2519595152</v>
      </c>
      <c r="I6205" s="3">
        <f>'symulacje godzinowe'!$R$3*'symulacje godzinowe'!$N$3*(E6205-D6205)*'symulacje godzinowe'!$O$3/1000</f>
        <v>1.019151666</v>
      </c>
      <c r="J6205" s="3">
        <f>'symulacje godzinowe'!$R$3*'symulacje godzinowe'!$N$3*(E6205-D6205)^2*'symulacje godzinowe'!$P$3/1000</f>
        <v>9.3632829983999986E-3</v>
      </c>
      <c r="K6205" s="3">
        <f t="shared" si="455"/>
        <v>0.22344456620160008</v>
      </c>
      <c r="L6205" s="6">
        <f t="shared" si="453"/>
        <v>804.40043832576032</v>
      </c>
    </row>
    <row r="6206" spans="1:19" x14ac:dyDescent="0.2">
      <c r="A6206" s="2">
        <v>9</v>
      </c>
      <c r="B6206" s="2">
        <v>16</v>
      </c>
      <c r="C6206" s="2">
        <v>6204</v>
      </c>
      <c r="D6206" s="2">
        <v>12.7</v>
      </c>
      <c r="E6206" s="2">
        <v>55</v>
      </c>
      <c r="F6206" s="1">
        <f t="shared" si="454"/>
        <v>50</v>
      </c>
      <c r="G6206" s="2">
        <v>125.2</v>
      </c>
      <c r="H6206" s="3">
        <f>G6206/1000*'symulacje godzinowe'!$N$3*'symulacje godzinowe'!$Q$3*'symulacje godzinowe'!$R$3</f>
        <v>0.55347927720000012</v>
      </c>
      <c r="I6206" s="3">
        <f>'symulacje godzinowe'!$R$3*'symulacje godzinowe'!$N$3*(E6206-D6206)*'symulacje godzinowe'!$O$3/1000</f>
        <v>1.019151666</v>
      </c>
      <c r="J6206" s="3">
        <f>'symulacje godzinowe'!$R$3*'symulacje godzinowe'!$N$3*(E6206-D6206)^2*'symulacje godzinowe'!$P$3/1000</f>
        <v>9.3632829983999986E-3</v>
      </c>
      <c r="K6206" s="3">
        <f t="shared" si="455"/>
        <v>-0.47503567179839984</v>
      </c>
      <c r="L6206" s="6">
        <f t="shared" si="453"/>
        <v>0</v>
      </c>
    </row>
    <row r="6207" spans="1:19" x14ac:dyDescent="0.2">
      <c r="A6207" s="2">
        <v>9</v>
      </c>
      <c r="B6207" s="2">
        <v>16</v>
      </c>
      <c r="C6207" s="2">
        <v>6205</v>
      </c>
      <c r="D6207" s="2">
        <v>12.8</v>
      </c>
      <c r="E6207" s="2">
        <v>55</v>
      </c>
      <c r="F6207" s="1">
        <f t="shared" si="454"/>
        <v>50</v>
      </c>
      <c r="G6207" s="2">
        <v>115.8</v>
      </c>
      <c r="H6207" s="3">
        <f>G6207/1000*'symulacje godzinowe'!$N$3*'symulacje godzinowe'!$Q$3*'symulacje godzinowe'!$R$3</f>
        <v>0.51192412380000007</v>
      </c>
      <c r="I6207" s="3">
        <f>'symulacje godzinowe'!$R$3*'symulacje godzinowe'!$N$3*(E6207-D6207)*'symulacje godzinowe'!$O$3/1000</f>
        <v>1.016742324</v>
      </c>
      <c r="J6207" s="3">
        <f>'symulacje godzinowe'!$R$3*'symulacje godzinowe'!$N$3*(E6207-D6207)^2*'symulacje godzinowe'!$P$3/1000</f>
        <v>9.3190644864000003E-3</v>
      </c>
      <c r="K6207" s="3">
        <f t="shared" si="455"/>
        <v>-0.51413726468639986</v>
      </c>
      <c r="L6207" s="6">
        <f t="shared" si="453"/>
        <v>0</v>
      </c>
    </row>
    <row r="6208" spans="1:19" x14ac:dyDescent="0.2">
      <c r="A6208" s="2">
        <v>9</v>
      </c>
      <c r="B6208" s="2">
        <v>16</v>
      </c>
      <c r="C6208" s="2">
        <v>6206</v>
      </c>
      <c r="D6208" s="2">
        <v>12.9</v>
      </c>
      <c r="E6208" s="2">
        <v>55</v>
      </c>
      <c r="F6208" s="1">
        <f t="shared" si="454"/>
        <v>50</v>
      </c>
      <c r="G6208" s="2">
        <v>97.1</v>
      </c>
      <c r="H6208" s="3">
        <f>G6208/1000*'symulacje godzinowe'!$N$3*'symulacje godzinowe'!$Q$3*'symulacje godzinowe'!$R$3</f>
        <v>0.4292558930999999</v>
      </c>
      <c r="I6208" s="3">
        <f>'symulacje godzinowe'!$R$3*'symulacje godzinowe'!$N$3*(E6208-D6208)*'symulacje godzinowe'!$O$3/1000</f>
        <v>1.014332982</v>
      </c>
      <c r="J6208" s="3">
        <f>'symulacje godzinowe'!$R$3*'symulacje godzinowe'!$N$3*(E6208-D6208)^2*'symulacje godzinowe'!$P$3/1000</f>
        <v>9.2749506335999994E-3</v>
      </c>
      <c r="K6208" s="3">
        <f t="shared" si="455"/>
        <v>-0.59435203953360005</v>
      </c>
      <c r="L6208" s="6">
        <f t="shared" si="453"/>
        <v>0</v>
      </c>
    </row>
    <row r="6209" spans="1:19" x14ac:dyDescent="0.2">
      <c r="A6209" s="2">
        <v>9</v>
      </c>
      <c r="B6209" s="2">
        <v>16</v>
      </c>
      <c r="C6209" s="2">
        <v>6207</v>
      </c>
      <c r="D6209" s="2">
        <v>13.1</v>
      </c>
      <c r="E6209" s="2">
        <v>55</v>
      </c>
      <c r="F6209" s="1">
        <f t="shared" si="454"/>
        <v>50</v>
      </c>
      <c r="G6209" s="2">
        <v>73.7</v>
      </c>
      <c r="H6209" s="3">
        <f>G6209/1000*'symulacje godzinowe'!$N$3*'symulacje godzinowe'!$Q$3*'symulacje godzinowe'!$R$3</f>
        <v>0.32581008570000003</v>
      </c>
      <c r="I6209" s="3">
        <f>'symulacje godzinowe'!$R$3*'symulacje godzinowe'!$N$3*(E6209-D6209)*'symulacje godzinowe'!$O$3/1000</f>
        <v>1.009514298</v>
      </c>
      <c r="J6209" s="3">
        <f>'symulacje godzinowe'!$R$3*'symulacje godzinowe'!$N$3*(E6209-D6209)^2*'symulacje godzinowe'!$P$3/1000</f>
        <v>9.1870369055999986E-3</v>
      </c>
      <c r="K6209" s="3">
        <f t="shared" si="455"/>
        <v>-0.69289124920559997</v>
      </c>
      <c r="L6209" s="6">
        <f t="shared" si="453"/>
        <v>0</v>
      </c>
    </row>
    <row r="6210" spans="1:19" x14ac:dyDescent="0.2">
      <c r="A6210" s="2">
        <v>9</v>
      </c>
      <c r="B6210" s="2">
        <v>16</v>
      </c>
      <c r="C6210" s="2">
        <v>6208</v>
      </c>
      <c r="D6210" s="2">
        <v>13.2</v>
      </c>
      <c r="E6210" s="2">
        <v>55</v>
      </c>
      <c r="F6210" s="1">
        <f t="shared" si="454"/>
        <v>50</v>
      </c>
      <c r="G6210" s="2">
        <v>46.7</v>
      </c>
      <c r="H6210" s="3">
        <f>G6210/1000*'symulacje godzinowe'!$N$3*'symulacje godzinowe'!$Q$3*'symulacje godzinowe'!$R$3</f>
        <v>0.20644953870000005</v>
      </c>
      <c r="I6210" s="3">
        <f>'symulacje godzinowe'!$R$3*'symulacje godzinowe'!$N$3*(E6210-D6210)*'symulacje godzinowe'!$O$3/1000</f>
        <v>1.0071049559999998</v>
      </c>
      <c r="J6210" s="3">
        <f>'symulacje godzinowe'!$R$3*'symulacje godzinowe'!$N$3*(E6210-D6210)^2*'symulacje godzinowe'!$P$3/1000</f>
        <v>9.1432370303999987E-3</v>
      </c>
      <c r="K6210" s="3">
        <f t="shared" si="455"/>
        <v>-0.80979865433039977</v>
      </c>
      <c r="L6210" s="6">
        <f t="shared" si="453"/>
        <v>0</v>
      </c>
    </row>
    <row r="6211" spans="1:19" x14ac:dyDescent="0.2">
      <c r="A6211" s="2">
        <v>9</v>
      </c>
      <c r="B6211" s="2">
        <v>16</v>
      </c>
      <c r="C6211" s="2">
        <v>6209</v>
      </c>
      <c r="D6211" s="2">
        <v>12.7</v>
      </c>
      <c r="E6211" s="2">
        <v>55</v>
      </c>
      <c r="F6211" s="1">
        <f t="shared" si="454"/>
        <v>50</v>
      </c>
      <c r="G6211" s="2">
        <v>18.600000000000001</v>
      </c>
      <c r="H6211" s="3">
        <f>G6211/1000*'symulacje godzinowe'!$N$3*'symulacje godzinowe'!$Q$3*'symulacje godzinowe'!$R$3</f>
        <v>8.2226154600000018E-2</v>
      </c>
      <c r="I6211" s="3">
        <f>'symulacje godzinowe'!$R$3*'symulacje godzinowe'!$N$3*(E6211-D6211)*'symulacje godzinowe'!$O$3/1000</f>
        <v>1.019151666</v>
      </c>
      <c r="J6211" s="3">
        <f>'symulacje godzinowe'!$R$3*'symulacje godzinowe'!$N$3*(E6211-D6211)^2*'symulacje godzinowe'!$P$3/1000</f>
        <v>9.3632829983999986E-3</v>
      </c>
      <c r="K6211" s="3">
        <f t="shared" si="455"/>
        <v>-0.94628879439839986</v>
      </c>
      <c r="L6211" s="6">
        <f t="shared" si="453"/>
        <v>0</v>
      </c>
    </row>
    <row r="6212" spans="1:19" x14ac:dyDescent="0.2">
      <c r="A6212" s="2">
        <v>9</v>
      </c>
      <c r="B6212" s="2">
        <v>16</v>
      </c>
      <c r="C6212" s="2">
        <v>6210</v>
      </c>
      <c r="D6212" s="2">
        <v>12.1</v>
      </c>
      <c r="E6212" s="2">
        <v>55</v>
      </c>
      <c r="F6212" s="1">
        <f t="shared" si="454"/>
        <v>50</v>
      </c>
      <c r="G6212" s="2">
        <v>0</v>
      </c>
      <c r="H6212" s="3">
        <f>G6212/1000*'symulacje godzinowe'!$N$3*'symulacje godzinowe'!$Q$3*'symulacje godzinowe'!$R$3</f>
        <v>0</v>
      </c>
      <c r="I6212" s="3">
        <f>'symulacje godzinowe'!$R$3*'symulacje godzinowe'!$N$3*(E6212-D6212)*'symulacje godzinowe'!$O$3/1000</f>
        <v>1.0336077180000001</v>
      </c>
      <c r="J6212" s="3">
        <f>'symulacje godzinowe'!$R$3*'symulacje godzinowe'!$N$3*(E6212-D6212)^2*'symulacje godzinowe'!$P$3/1000</f>
        <v>9.6307919135999991E-3</v>
      </c>
      <c r="K6212" s="3">
        <f t="shared" si="455"/>
        <v>-1.0432385099136001</v>
      </c>
      <c r="L6212" s="6">
        <f t="shared" si="453"/>
        <v>0</v>
      </c>
    </row>
    <row r="6213" spans="1:19" x14ac:dyDescent="0.2">
      <c r="A6213" s="2">
        <v>9</v>
      </c>
      <c r="B6213" s="2">
        <v>16</v>
      </c>
      <c r="C6213" s="2">
        <v>6211</v>
      </c>
      <c r="D6213" s="2">
        <v>11.6</v>
      </c>
      <c r="E6213" s="2">
        <v>55</v>
      </c>
      <c r="F6213" s="1">
        <f t="shared" si="454"/>
        <v>50</v>
      </c>
      <c r="G6213" s="2">
        <v>0</v>
      </c>
      <c r="H6213" s="3">
        <f>G6213/1000*'symulacje godzinowe'!$N$3*'symulacje godzinowe'!$Q$3*'symulacje godzinowe'!$R$3</f>
        <v>0</v>
      </c>
      <c r="I6213" s="3">
        <f>'symulacje godzinowe'!$R$3*'symulacje godzinowe'!$N$3*(E6213-D6213)*'symulacje godzinowe'!$O$3/1000</f>
        <v>1.0456544279999997</v>
      </c>
      <c r="J6213" s="3">
        <f>'symulacje godzinowe'!$R$3*'symulacje godzinowe'!$N$3*(E6213-D6213)^2*'symulacje godzinowe'!$P$3/1000</f>
        <v>9.8565941375999989E-3</v>
      </c>
      <c r="K6213" s="3">
        <f t="shared" si="455"/>
        <v>-1.0555110221375998</v>
      </c>
      <c r="L6213" s="6">
        <f t="shared" si="453"/>
        <v>0</v>
      </c>
    </row>
    <row r="6214" spans="1:19" x14ac:dyDescent="0.2">
      <c r="A6214" s="2">
        <v>9</v>
      </c>
      <c r="B6214" s="2">
        <v>16</v>
      </c>
      <c r="C6214" s="2">
        <v>6212</v>
      </c>
      <c r="D6214" s="2">
        <v>10.9</v>
      </c>
      <c r="E6214" s="2">
        <v>55</v>
      </c>
      <c r="F6214" s="1">
        <f t="shared" si="454"/>
        <v>50</v>
      </c>
      <c r="G6214" s="2">
        <v>0</v>
      </c>
      <c r="H6214" s="3">
        <f>G6214/1000*'symulacje godzinowe'!$N$3*'symulacje godzinowe'!$Q$3*'symulacje godzinowe'!$R$3</f>
        <v>0</v>
      </c>
      <c r="I6214" s="3">
        <f>'symulacje godzinowe'!$R$3*'symulacje godzinowe'!$N$3*(E6214-D6214)*'symulacje godzinowe'!$O$3/1000</f>
        <v>1.0625198220000001</v>
      </c>
      <c r="J6214" s="3">
        <f>'symulacje godzinowe'!$R$3*'symulacje godzinowe'!$N$3*(E6214-D6214)^2*'symulacje godzinowe'!$P$3/1000</f>
        <v>1.01771129376E-2</v>
      </c>
      <c r="K6214" s="3">
        <f t="shared" si="455"/>
        <v>-1.0726969349376001</v>
      </c>
      <c r="L6214" s="6">
        <f t="shared" si="453"/>
        <v>0</v>
      </c>
    </row>
    <row r="6215" spans="1:19" x14ac:dyDescent="0.2">
      <c r="A6215" s="2">
        <v>9</v>
      </c>
      <c r="B6215" s="2">
        <v>16</v>
      </c>
      <c r="C6215" s="2">
        <v>6213</v>
      </c>
      <c r="D6215" s="2">
        <v>10.1</v>
      </c>
      <c r="E6215" s="2">
        <v>55</v>
      </c>
      <c r="F6215" s="1">
        <f t="shared" si="454"/>
        <v>50</v>
      </c>
      <c r="G6215" s="2">
        <v>0</v>
      </c>
      <c r="H6215" s="3">
        <f>G6215/1000*'symulacje godzinowe'!$N$3*'symulacje godzinowe'!$Q$3*'symulacje godzinowe'!$R$3</f>
        <v>0</v>
      </c>
      <c r="I6215" s="3">
        <f>'symulacje godzinowe'!$R$3*'symulacje godzinowe'!$N$3*(E6215-D6215)*'symulacje godzinowe'!$O$3/1000</f>
        <v>1.0817945579999999</v>
      </c>
      <c r="J6215" s="3">
        <f>'symulacje godzinowe'!$R$3*'symulacje godzinowe'!$N$3*(E6215-D6215)^2*'symulacje godzinowe'!$P$3/1000</f>
        <v>1.05496996896E-2</v>
      </c>
      <c r="K6215" s="3">
        <f t="shared" si="455"/>
        <v>-1.0923442576895999</v>
      </c>
      <c r="L6215" s="6">
        <f t="shared" si="453"/>
        <v>0</v>
      </c>
    </row>
    <row r="6216" spans="1:19" x14ac:dyDescent="0.2">
      <c r="A6216" s="2">
        <v>9</v>
      </c>
      <c r="B6216" s="2">
        <v>16</v>
      </c>
      <c r="C6216" s="2">
        <v>6214</v>
      </c>
      <c r="D6216" s="2">
        <v>9.4</v>
      </c>
      <c r="E6216" s="2">
        <v>55</v>
      </c>
      <c r="F6216" s="1">
        <f t="shared" si="454"/>
        <v>50</v>
      </c>
      <c r="G6216" s="2">
        <v>0</v>
      </c>
      <c r="H6216" s="3">
        <f>G6216/1000*'symulacje godzinowe'!$N$3*'symulacje godzinowe'!$Q$3*'symulacje godzinowe'!$R$3</f>
        <v>0</v>
      </c>
      <c r="I6216" s="3">
        <f>'symulacje godzinowe'!$R$3*'symulacje godzinowe'!$N$3*(E6216-D6216)*'symulacje godzinowe'!$O$3/1000</f>
        <v>1.098659952</v>
      </c>
      <c r="J6216" s="3">
        <f>'symulacje godzinowe'!$R$3*'symulacje godzinowe'!$N$3*(E6216-D6216)^2*'symulacje godzinowe'!$P$3/1000</f>
        <v>1.0881207705600001E-2</v>
      </c>
      <c r="K6216" s="3">
        <f t="shared" si="455"/>
        <v>-1.1095411597056</v>
      </c>
      <c r="L6216" s="6">
        <f t="shared" si="453"/>
        <v>0</v>
      </c>
      <c r="O6216" s="21" t="s">
        <v>33</v>
      </c>
    </row>
    <row r="6217" spans="1:19" x14ac:dyDescent="0.2">
      <c r="A6217" s="2">
        <v>9</v>
      </c>
      <c r="B6217" s="2">
        <v>16</v>
      </c>
      <c r="C6217" s="2">
        <v>6215</v>
      </c>
      <c r="D6217" s="2">
        <v>9.5</v>
      </c>
      <c r="E6217" s="2">
        <v>55</v>
      </c>
      <c r="F6217" s="1">
        <f t="shared" si="454"/>
        <v>50</v>
      </c>
      <c r="G6217" s="2">
        <v>0</v>
      </c>
      <c r="H6217" s="3">
        <f>G6217/1000*'symulacje godzinowe'!$N$3*'symulacje godzinowe'!$Q$3*'symulacje godzinowe'!$R$3</f>
        <v>0</v>
      </c>
      <c r="I6217" s="3">
        <f>'symulacje godzinowe'!$R$3*'symulacje godzinowe'!$N$3*(E6217-D6217)*'symulacje godzinowe'!$O$3/1000</f>
        <v>1.0962506099999998</v>
      </c>
      <c r="J6217" s="3">
        <f>'symulacje godzinowe'!$R$3*'symulacje godzinowe'!$N$3*(E6217-D6217)^2*'symulacje godzinowe'!$P$3/1000</f>
        <v>1.083353544E-2</v>
      </c>
      <c r="K6217" s="3">
        <f t="shared" si="455"/>
        <v>-1.1070841454399998</v>
      </c>
      <c r="L6217" s="6">
        <f t="shared" si="453"/>
        <v>0</v>
      </c>
      <c r="M6217" s="21" t="s">
        <v>32</v>
      </c>
      <c r="N6217" s="21" t="s">
        <v>27</v>
      </c>
      <c r="O6217" s="21" t="s">
        <v>31</v>
      </c>
      <c r="P6217" s="21" t="s">
        <v>28</v>
      </c>
      <c r="Q6217" s="21" t="s">
        <v>29</v>
      </c>
      <c r="R6217" s="21" t="s">
        <v>30</v>
      </c>
      <c r="S6217" s="21" t="s">
        <v>26</v>
      </c>
    </row>
    <row r="6218" spans="1:19" x14ac:dyDescent="0.2">
      <c r="A6218" s="2">
        <v>9</v>
      </c>
      <c r="B6218" s="2">
        <v>16</v>
      </c>
      <c r="C6218" s="2">
        <v>6216</v>
      </c>
      <c r="D6218" s="2">
        <v>9.5</v>
      </c>
      <c r="E6218" s="2">
        <v>55</v>
      </c>
      <c r="F6218" s="1">
        <f t="shared" si="454"/>
        <v>50</v>
      </c>
      <c r="G6218" s="2">
        <v>0</v>
      </c>
      <c r="H6218" s="3">
        <f>G6218/1000*'symulacje godzinowe'!$N$3*'symulacje godzinowe'!$Q$3*'symulacje godzinowe'!$R$3</f>
        <v>0</v>
      </c>
      <c r="I6218" s="3">
        <f>'symulacje godzinowe'!$R$3*'symulacje godzinowe'!$N$3*(E6218-D6218)*'symulacje godzinowe'!$O$3/1000</f>
        <v>1.0962506099999998</v>
      </c>
      <c r="J6218" s="3">
        <f>'symulacje godzinowe'!$R$3*'symulacje godzinowe'!$N$3*(E6218-D6218)^2*'symulacje godzinowe'!$P$3/1000</f>
        <v>1.083353544E-2</v>
      </c>
      <c r="K6218" s="3">
        <f t="shared" si="455"/>
        <v>-1.1070841454399998</v>
      </c>
      <c r="L6218" s="10">
        <f>SUM(L6195:L6217)</f>
        <v>1020.6711605952019</v>
      </c>
      <c r="M6218" s="19">
        <f>(L6194-4.187*$N$7*$O$7*(F6218-10))*((L6194-4.187*$N$7*$O$7*(F6218-10))&gt;0)</f>
        <v>0</v>
      </c>
      <c r="N6218" s="19">
        <f>M6218/4.187/(F6218-10)*(M6218&gt;0)</f>
        <v>0</v>
      </c>
      <c r="O6218" s="19">
        <f>$P$7-0.5*$N$7*$O$7</f>
        <v>100</v>
      </c>
      <c r="P6218" s="19">
        <f>IF(N6218&lt;O6218,N6218,O6218)</f>
        <v>0</v>
      </c>
      <c r="Q6218" s="19">
        <f>L6218/4.187/(F6218-10)+P6218</f>
        <v>6.0942868437735953</v>
      </c>
      <c r="R6218" s="19" t="b">
        <f>Q6218&gt;$N$7*$O$7</f>
        <v>0</v>
      </c>
      <c r="S6218" s="19">
        <f>IF(R6218,(F6218-10)/(50-10),(F6218-10)/(50-10)*Q6218/$N$7/$O$7)</f>
        <v>3.0471434218867978E-2</v>
      </c>
    </row>
    <row r="6219" spans="1:19" x14ac:dyDescent="0.2">
      <c r="A6219" s="2">
        <v>9</v>
      </c>
      <c r="B6219" s="2">
        <v>17</v>
      </c>
      <c r="C6219" s="2">
        <v>6217</v>
      </c>
      <c r="D6219" s="2">
        <v>9.6</v>
      </c>
      <c r="E6219" s="2">
        <v>55</v>
      </c>
      <c r="F6219" s="1">
        <f t="shared" si="454"/>
        <v>50</v>
      </c>
      <c r="G6219" s="2">
        <v>0</v>
      </c>
      <c r="H6219" s="3">
        <f>G6219/1000*'symulacje godzinowe'!$N$3*'symulacje godzinowe'!$Q$3*'symulacje godzinowe'!$R$3</f>
        <v>0</v>
      </c>
      <c r="I6219" s="3">
        <f>'symulacje godzinowe'!$R$3*'symulacje godzinowe'!$N$3*(E6219-D6219)*'symulacje godzinowe'!$O$3/1000</f>
        <v>1.0938412679999998</v>
      </c>
      <c r="J6219" s="3">
        <f>'symulacje godzinowe'!$R$3*'symulacje godzinowe'!$N$3*(E6219-D6219)^2*'symulacje godzinowe'!$P$3/1000</f>
        <v>1.0785967833599997E-2</v>
      </c>
      <c r="K6219" s="3">
        <f t="shared" si="455"/>
        <v>-1.1046272358335998</v>
      </c>
      <c r="L6219" s="6">
        <f>K6219*(K6219&gt;0)*3600</f>
        <v>0</v>
      </c>
    </row>
    <row r="6220" spans="1:19" x14ac:dyDescent="0.2">
      <c r="A6220" s="2">
        <v>9</v>
      </c>
      <c r="B6220" s="2">
        <v>17</v>
      </c>
      <c r="C6220" s="2">
        <v>6218</v>
      </c>
      <c r="D6220" s="2">
        <v>9.3000000000000007</v>
      </c>
      <c r="E6220" s="2">
        <v>55</v>
      </c>
      <c r="F6220" s="1">
        <f t="shared" si="454"/>
        <v>50</v>
      </c>
      <c r="G6220" s="2">
        <v>0</v>
      </c>
      <c r="H6220" s="3">
        <f>G6220/1000*'symulacje godzinowe'!$N$3*'symulacje godzinowe'!$Q$3*'symulacje godzinowe'!$R$3</f>
        <v>0</v>
      </c>
      <c r="I6220" s="3">
        <f>'symulacje godzinowe'!$R$3*'symulacje godzinowe'!$N$3*(E6220-D6220)*'symulacje godzinowe'!$O$3/1000</f>
        <v>1.1010692940000002</v>
      </c>
      <c r="J6220" s="3">
        <f>'symulacje godzinowe'!$R$3*'symulacje godzinowe'!$N$3*(E6220-D6220)^2*'symulacje godzinowe'!$P$3/1000</f>
        <v>1.0928984630400001E-2</v>
      </c>
      <c r="K6220" s="3">
        <f t="shared" si="455"/>
        <v>-1.1119982786304001</v>
      </c>
      <c r="L6220" s="6">
        <f t="shared" ref="L6220:L6241" si="456">K6220*(K6220&gt;0)*3600</f>
        <v>0</v>
      </c>
    </row>
    <row r="6221" spans="1:19" x14ac:dyDescent="0.2">
      <c r="A6221" s="2">
        <v>9</v>
      </c>
      <c r="B6221" s="2">
        <v>17</v>
      </c>
      <c r="C6221" s="2">
        <v>6219</v>
      </c>
      <c r="D6221" s="2">
        <v>9</v>
      </c>
      <c r="E6221" s="2">
        <v>55</v>
      </c>
      <c r="F6221" s="1">
        <f t="shared" si="454"/>
        <v>50</v>
      </c>
      <c r="G6221" s="2">
        <v>0</v>
      </c>
      <c r="H6221" s="3">
        <f>G6221/1000*'symulacje godzinowe'!$N$3*'symulacje godzinowe'!$Q$3*'symulacje godzinowe'!$R$3</f>
        <v>0</v>
      </c>
      <c r="I6221" s="3">
        <f>'symulacje godzinowe'!$R$3*'symulacje godzinowe'!$N$3*(E6221-D6221)*'symulacje godzinowe'!$O$3/1000</f>
        <v>1.1082973199999999</v>
      </c>
      <c r="J6221" s="3">
        <f>'symulacje godzinowe'!$R$3*'symulacje godzinowe'!$N$3*(E6221-D6221)^2*'symulacje godzinowe'!$P$3/1000</f>
        <v>1.107294336E-2</v>
      </c>
      <c r="K6221" s="3">
        <f t="shared" si="455"/>
        <v>-1.11937026336</v>
      </c>
      <c r="L6221" s="6">
        <f t="shared" si="456"/>
        <v>0</v>
      </c>
    </row>
    <row r="6222" spans="1:19" x14ac:dyDescent="0.2">
      <c r="A6222" s="2">
        <v>9</v>
      </c>
      <c r="B6222" s="2">
        <v>17</v>
      </c>
      <c r="C6222" s="2">
        <v>6220</v>
      </c>
      <c r="D6222" s="2">
        <v>8.6999999999999993</v>
      </c>
      <c r="E6222" s="2">
        <v>55</v>
      </c>
      <c r="F6222" s="1">
        <f t="shared" si="454"/>
        <v>50</v>
      </c>
      <c r="G6222" s="2">
        <v>0</v>
      </c>
      <c r="H6222" s="3">
        <f>G6222/1000*'symulacje godzinowe'!$N$3*'symulacje godzinowe'!$Q$3*'symulacje godzinowe'!$R$3</f>
        <v>0</v>
      </c>
      <c r="I6222" s="3">
        <f>'symulacje godzinowe'!$R$3*'symulacje godzinowe'!$N$3*(E6222-D6222)*'symulacje godzinowe'!$O$3/1000</f>
        <v>1.1155253459999996</v>
      </c>
      <c r="J6222" s="3">
        <f>'symulacje godzinowe'!$R$3*'symulacje godzinowe'!$N$3*(E6222-D6222)^2*'symulacje godzinowe'!$P$3/1000</f>
        <v>1.1217844022399998E-2</v>
      </c>
      <c r="K6222" s="3">
        <f t="shared" si="455"/>
        <v>-1.1267431900223996</v>
      </c>
      <c r="L6222" s="6">
        <f t="shared" si="456"/>
        <v>0</v>
      </c>
    </row>
    <row r="6223" spans="1:19" x14ac:dyDescent="0.2">
      <c r="A6223" s="2">
        <v>9</v>
      </c>
      <c r="B6223" s="2">
        <v>17</v>
      </c>
      <c r="C6223" s="2">
        <v>6221</v>
      </c>
      <c r="D6223" s="2">
        <v>8.9</v>
      </c>
      <c r="E6223" s="2">
        <v>55</v>
      </c>
      <c r="F6223" s="1">
        <f t="shared" si="454"/>
        <v>50</v>
      </c>
      <c r="G6223" s="2">
        <v>0</v>
      </c>
      <c r="H6223" s="3">
        <f>G6223/1000*'symulacje godzinowe'!$N$3*'symulacje godzinowe'!$Q$3*'symulacje godzinowe'!$R$3</f>
        <v>0</v>
      </c>
      <c r="I6223" s="3">
        <f>'symulacje godzinowe'!$R$3*'symulacje godzinowe'!$N$3*(E6223-D6223)*'symulacje godzinowe'!$O$3/1000</f>
        <v>1.1107066620000001</v>
      </c>
      <c r="J6223" s="3">
        <f>'symulacje godzinowe'!$R$3*'symulacje godzinowe'!$N$3*(E6223-D6223)^2*'symulacje godzinowe'!$P$3/1000</f>
        <v>1.1121138921599999E-2</v>
      </c>
      <c r="K6223" s="3">
        <f t="shared" si="455"/>
        <v>-1.1218278009216001</v>
      </c>
      <c r="L6223" s="6">
        <f t="shared" si="456"/>
        <v>0</v>
      </c>
    </row>
    <row r="6224" spans="1:19" x14ac:dyDescent="0.2">
      <c r="A6224" s="2">
        <v>9</v>
      </c>
      <c r="B6224" s="2">
        <v>17</v>
      </c>
      <c r="C6224" s="2">
        <v>6222</v>
      </c>
      <c r="D6224" s="2">
        <v>9.1</v>
      </c>
      <c r="E6224" s="2">
        <v>55</v>
      </c>
      <c r="F6224" s="1">
        <f t="shared" si="454"/>
        <v>50</v>
      </c>
      <c r="G6224" s="2">
        <v>10.5</v>
      </c>
      <c r="H6224" s="3">
        <f>G6224/1000*'symulacje godzinowe'!$N$3*'symulacje godzinowe'!$Q$3*'symulacje godzinowe'!$R$3</f>
        <v>4.6417990500000006E-2</v>
      </c>
      <c r="I6224" s="3">
        <f>'symulacje godzinowe'!$R$3*'symulacje godzinowe'!$N$3*(E6224-D6224)*'symulacje godzinowe'!$O$3/1000</f>
        <v>1.1058879779999997</v>
      </c>
      <c r="J6224" s="3">
        <f>'symulacje godzinowe'!$R$3*'symulacje godzinowe'!$N$3*(E6224-D6224)^2*'symulacje godzinowe'!$P$3/1000</f>
        <v>1.1024852457599999E-2</v>
      </c>
      <c r="K6224" s="3">
        <f t="shared" si="455"/>
        <v>-1.0704948399575998</v>
      </c>
      <c r="L6224" s="6">
        <f t="shared" si="456"/>
        <v>0</v>
      </c>
    </row>
    <row r="6225" spans="1:15" x14ac:dyDescent="0.2">
      <c r="A6225" s="2">
        <v>9</v>
      </c>
      <c r="B6225" s="2">
        <v>17</v>
      </c>
      <c r="C6225" s="2">
        <v>6223</v>
      </c>
      <c r="D6225" s="2">
        <v>9.3000000000000007</v>
      </c>
      <c r="E6225" s="2">
        <v>55</v>
      </c>
      <c r="F6225" s="1">
        <f t="shared" si="454"/>
        <v>50</v>
      </c>
      <c r="G6225" s="2">
        <v>90.3</v>
      </c>
      <c r="H6225" s="3">
        <f>G6225/1000*'symulacje godzinowe'!$N$3*'symulacje godzinowe'!$Q$3*'symulacje godzinowe'!$R$3</f>
        <v>0.39919471829999997</v>
      </c>
      <c r="I6225" s="3">
        <f>'symulacje godzinowe'!$R$3*'symulacje godzinowe'!$N$3*(E6225-D6225)*'symulacje godzinowe'!$O$3/1000</f>
        <v>1.1010692940000002</v>
      </c>
      <c r="J6225" s="3">
        <f>'symulacje godzinowe'!$R$3*'symulacje godzinowe'!$N$3*(E6225-D6225)^2*'symulacje godzinowe'!$P$3/1000</f>
        <v>1.0928984630400001E-2</v>
      </c>
      <c r="K6225" s="3">
        <f t="shared" si="455"/>
        <v>-0.71280356033040027</v>
      </c>
      <c r="L6225" s="6">
        <f t="shared" si="456"/>
        <v>0</v>
      </c>
    </row>
    <row r="6226" spans="1:15" x14ac:dyDescent="0.2">
      <c r="A6226" s="2">
        <v>9</v>
      </c>
      <c r="B6226" s="2">
        <v>17</v>
      </c>
      <c r="C6226" s="2">
        <v>6224</v>
      </c>
      <c r="D6226" s="2">
        <v>10.9</v>
      </c>
      <c r="E6226" s="2">
        <v>55</v>
      </c>
      <c r="F6226" s="1">
        <f t="shared" si="454"/>
        <v>50</v>
      </c>
      <c r="G6226" s="2">
        <v>169.4</v>
      </c>
      <c r="H6226" s="3">
        <f>G6226/1000*'symulacje godzinowe'!$N$3*'symulacje godzinowe'!$Q$3*'symulacje godzinowe'!$R$3</f>
        <v>0.74887691339999995</v>
      </c>
      <c r="I6226" s="3">
        <f>'symulacje godzinowe'!$R$3*'symulacje godzinowe'!$N$3*(E6226-D6226)*'symulacje godzinowe'!$O$3/1000</f>
        <v>1.0625198220000001</v>
      </c>
      <c r="J6226" s="3">
        <f>'symulacje godzinowe'!$R$3*'symulacje godzinowe'!$N$3*(E6226-D6226)^2*'symulacje godzinowe'!$P$3/1000</f>
        <v>1.01771129376E-2</v>
      </c>
      <c r="K6226" s="3">
        <f t="shared" si="455"/>
        <v>-0.32382002153760009</v>
      </c>
      <c r="L6226" s="6">
        <f t="shared" si="456"/>
        <v>0</v>
      </c>
    </row>
    <row r="6227" spans="1:15" x14ac:dyDescent="0.2">
      <c r="A6227" s="2">
        <v>9</v>
      </c>
      <c r="B6227" s="2">
        <v>17</v>
      </c>
      <c r="C6227" s="2">
        <v>6225</v>
      </c>
      <c r="D6227" s="2">
        <v>12.5</v>
      </c>
      <c r="E6227" s="2">
        <v>55</v>
      </c>
      <c r="F6227" s="1">
        <f t="shared" si="454"/>
        <v>50</v>
      </c>
      <c r="G6227" s="2">
        <v>290.39999999999998</v>
      </c>
      <c r="H6227" s="3">
        <f>G6227/1000*'symulacje godzinowe'!$N$3*'symulacje godzinowe'!$Q$3*'symulacje godzinowe'!$R$3</f>
        <v>1.2837889943999998</v>
      </c>
      <c r="I6227" s="3">
        <f>'symulacje godzinowe'!$R$3*'symulacje godzinowe'!$N$3*(E6227-D6227)*'symulacje godzinowe'!$O$3/1000</f>
        <v>1.0239703499999999</v>
      </c>
      <c r="J6227" s="3">
        <f>'symulacje godzinowe'!$R$3*'symulacje godzinowe'!$N$3*(E6227-D6227)^2*'symulacje godzinowe'!$P$3/1000</f>
        <v>9.4520339999999998E-3</v>
      </c>
      <c r="K6227" s="3">
        <f t="shared" si="455"/>
        <v>0.25036661039999991</v>
      </c>
      <c r="L6227" s="6">
        <f t="shared" si="456"/>
        <v>901.31979743999966</v>
      </c>
    </row>
    <row r="6228" spans="1:15" x14ac:dyDescent="0.2">
      <c r="A6228" s="2">
        <v>9</v>
      </c>
      <c r="B6228" s="2">
        <v>17</v>
      </c>
      <c r="C6228" s="2">
        <v>6226</v>
      </c>
      <c r="D6228" s="2">
        <v>14.1</v>
      </c>
      <c r="E6228" s="2">
        <v>55</v>
      </c>
      <c r="F6228" s="1">
        <f t="shared" si="454"/>
        <v>50</v>
      </c>
      <c r="G6228" s="2">
        <v>375.3</v>
      </c>
      <c r="H6228" s="3">
        <f>G6228/1000*'symulacje godzinowe'!$N$3*'symulacje godzinowe'!$Q$3*'symulacje godzinowe'!$R$3</f>
        <v>1.6591116033000004</v>
      </c>
      <c r="I6228" s="3">
        <f>'symulacje godzinowe'!$R$3*'symulacje godzinowe'!$N$3*(E6228-D6228)*'symulacje godzinowe'!$O$3/1000</f>
        <v>0.98542087799999978</v>
      </c>
      <c r="J6228" s="3">
        <f>'symulacje godzinowe'!$R$3*'symulacje godzinowe'!$N$3*(E6228-D6228)^2*'symulacje godzinowe'!$P$3/1000</f>
        <v>8.7537478175999991E-3</v>
      </c>
      <c r="K6228" s="3">
        <f t="shared" si="455"/>
        <v>0.66493697748240066</v>
      </c>
      <c r="L6228" s="6">
        <f t="shared" si="456"/>
        <v>2393.7731189366423</v>
      </c>
    </row>
    <row r="6229" spans="1:15" x14ac:dyDescent="0.2">
      <c r="A6229" s="2">
        <v>9</v>
      </c>
      <c r="B6229" s="2">
        <v>17</v>
      </c>
      <c r="C6229" s="2">
        <v>6227</v>
      </c>
      <c r="D6229" s="2">
        <v>14.5</v>
      </c>
      <c r="E6229" s="2">
        <v>55</v>
      </c>
      <c r="F6229" s="1">
        <f t="shared" si="454"/>
        <v>50</v>
      </c>
      <c r="G6229" s="2">
        <v>437.4</v>
      </c>
      <c r="H6229" s="3">
        <f>G6229/1000*'symulacje godzinowe'!$N$3*'symulacje godzinowe'!$Q$3*'symulacje godzinowe'!$R$3</f>
        <v>1.9336408613999998</v>
      </c>
      <c r="I6229" s="3">
        <f>'symulacje godzinowe'!$R$3*'symulacje godzinowe'!$N$3*(E6229-D6229)*'symulacje godzinowe'!$O$3/1000</f>
        <v>0.97578350999999985</v>
      </c>
      <c r="J6229" s="3">
        <f>'symulacje godzinowe'!$R$3*'symulacje godzinowe'!$N$3*(E6229-D6229)^2*'symulacje godzinowe'!$P$3/1000</f>
        <v>8.5833626400000015E-3</v>
      </c>
      <c r="K6229" s="3">
        <f t="shared" si="455"/>
        <v>0.94927398875999991</v>
      </c>
      <c r="L6229" s="6">
        <f t="shared" si="456"/>
        <v>3417.3863595359999</v>
      </c>
    </row>
    <row r="6230" spans="1:15" x14ac:dyDescent="0.2">
      <c r="A6230" s="2">
        <v>9</v>
      </c>
      <c r="B6230" s="2">
        <v>17</v>
      </c>
      <c r="C6230" s="2">
        <v>6228</v>
      </c>
      <c r="D6230" s="2">
        <v>14.9</v>
      </c>
      <c r="E6230" s="2">
        <v>55</v>
      </c>
      <c r="F6230" s="1">
        <f t="shared" si="454"/>
        <v>50</v>
      </c>
      <c r="G6230" s="2">
        <v>380.1</v>
      </c>
      <c r="H6230" s="3">
        <f>G6230/1000*'symulacje godzinowe'!$N$3*'symulacje godzinowe'!$Q$3*'symulacje godzinowe'!$R$3</f>
        <v>1.6803312561000003</v>
      </c>
      <c r="I6230" s="3">
        <f>'symulacje godzinowe'!$R$3*'symulacje godzinowe'!$N$3*(E6230-D6230)*'symulacje godzinowe'!$O$3/1000</f>
        <v>0.96614614199999993</v>
      </c>
      <c r="J6230" s="3">
        <f>'symulacje godzinowe'!$R$3*'symulacje godzinowe'!$N$3*(E6230-D6230)^2*'symulacje godzinowe'!$P$3/1000</f>
        <v>8.4146520096000012E-3</v>
      </c>
      <c r="K6230" s="3">
        <f t="shared" si="455"/>
        <v>0.7057704620904004</v>
      </c>
      <c r="L6230" s="6">
        <f t="shared" si="456"/>
        <v>2540.7736635254414</v>
      </c>
    </row>
    <row r="6231" spans="1:15" x14ac:dyDescent="0.2">
      <c r="A6231" s="2">
        <v>9</v>
      </c>
      <c r="B6231" s="2">
        <v>17</v>
      </c>
      <c r="C6231" s="2">
        <v>6229</v>
      </c>
      <c r="D6231" s="2">
        <v>15.3</v>
      </c>
      <c r="E6231" s="2">
        <v>55</v>
      </c>
      <c r="F6231" s="1">
        <f t="shared" si="454"/>
        <v>50</v>
      </c>
      <c r="G6231" s="2">
        <v>350.6</v>
      </c>
      <c r="H6231" s="3">
        <f>G6231/1000*'symulacje godzinowe'!$N$3*'symulacje godzinowe'!$Q$3*'symulacje godzinowe'!$R$3</f>
        <v>1.5499188066</v>
      </c>
      <c r="I6231" s="3">
        <f>'symulacje godzinowe'!$R$3*'symulacje godzinowe'!$N$3*(E6231-D6231)*'symulacje godzinowe'!$O$3/1000</f>
        <v>0.9565087739999999</v>
      </c>
      <c r="J6231" s="3">
        <f>'symulacje godzinowe'!$R$3*'symulacje godzinowe'!$N$3*(E6231-D6231)^2*'symulacje godzinowe'!$P$3/1000</f>
        <v>8.2476159264000017E-3</v>
      </c>
      <c r="K6231" s="3">
        <f t="shared" si="455"/>
        <v>0.58516241667360014</v>
      </c>
      <c r="L6231" s="6">
        <f t="shared" si="456"/>
        <v>2106.5847000249605</v>
      </c>
    </row>
    <row r="6232" spans="1:15" x14ac:dyDescent="0.2">
      <c r="A6232" s="2">
        <v>9</v>
      </c>
      <c r="B6232" s="2">
        <v>17</v>
      </c>
      <c r="C6232" s="2">
        <v>6230</v>
      </c>
      <c r="D6232" s="2">
        <v>15.6</v>
      </c>
      <c r="E6232" s="2">
        <v>55</v>
      </c>
      <c r="F6232" s="1">
        <f t="shared" si="454"/>
        <v>50</v>
      </c>
      <c r="G6232" s="2">
        <v>290.60000000000002</v>
      </c>
      <c r="H6232" s="3">
        <f>G6232/1000*'symulacje godzinowe'!$N$3*'symulacje godzinowe'!$Q$3*'symulacje godzinowe'!$R$3</f>
        <v>1.2846731466000003</v>
      </c>
      <c r="I6232" s="3">
        <f>'symulacje godzinowe'!$R$3*'symulacje godzinowe'!$N$3*(E6232-D6232)*'symulacje godzinowe'!$O$3/1000</f>
        <v>0.94928074799999995</v>
      </c>
      <c r="J6232" s="3">
        <f>'symulacje godzinowe'!$R$3*'symulacje godzinowe'!$N$3*(E6232-D6232)^2*'symulacje godzinowe'!$P$3/1000</f>
        <v>8.123437785599999E-3</v>
      </c>
      <c r="K6232" s="3">
        <f t="shared" si="455"/>
        <v>0.32726896081440038</v>
      </c>
      <c r="L6232" s="6">
        <f t="shared" si="456"/>
        <v>1178.1682589318414</v>
      </c>
    </row>
    <row r="6233" spans="1:15" x14ac:dyDescent="0.2">
      <c r="A6233" s="2">
        <v>9</v>
      </c>
      <c r="B6233" s="2">
        <v>17</v>
      </c>
      <c r="C6233" s="2">
        <v>6231</v>
      </c>
      <c r="D6233" s="2">
        <v>15.8</v>
      </c>
      <c r="E6233" s="2">
        <v>55</v>
      </c>
      <c r="F6233" s="1">
        <f t="shared" si="454"/>
        <v>50</v>
      </c>
      <c r="G6233" s="2">
        <v>259.39999999999998</v>
      </c>
      <c r="H6233" s="3">
        <f>G6233/1000*'symulacje godzinowe'!$N$3*'symulacje godzinowe'!$Q$3*'symulacje godzinowe'!$R$3</f>
        <v>1.1467454033999998</v>
      </c>
      <c r="I6233" s="3">
        <f>'symulacje godzinowe'!$R$3*'symulacje godzinowe'!$N$3*(E6233-D6233)*'symulacje godzinowe'!$O$3/1000</f>
        <v>0.9444620640000001</v>
      </c>
      <c r="J6233" s="3">
        <f>'symulacje godzinowe'!$R$3*'symulacje godzinowe'!$N$3*(E6233-D6233)^2*'symulacje godzinowe'!$P$3/1000</f>
        <v>8.0411756544000006E-3</v>
      </c>
      <c r="K6233" s="3">
        <f t="shared" si="455"/>
        <v>0.19424216374559966</v>
      </c>
      <c r="L6233" s="6">
        <f t="shared" si="456"/>
        <v>699.27178948415883</v>
      </c>
    </row>
    <row r="6234" spans="1:15" x14ac:dyDescent="0.2">
      <c r="A6234" s="2">
        <v>9</v>
      </c>
      <c r="B6234" s="2">
        <v>17</v>
      </c>
      <c r="C6234" s="2">
        <v>6232</v>
      </c>
      <c r="D6234" s="2">
        <v>16.100000000000001</v>
      </c>
      <c r="E6234" s="2">
        <v>55</v>
      </c>
      <c r="F6234" s="1">
        <f t="shared" si="454"/>
        <v>50</v>
      </c>
      <c r="G6234" s="2">
        <v>162.30000000000001</v>
      </c>
      <c r="H6234" s="3">
        <f>G6234/1000*'symulacje godzinowe'!$N$3*'symulacje godzinowe'!$Q$3*'symulacje godzinowe'!$R$3</f>
        <v>0.71748951029999997</v>
      </c>
      <c r="I6234" s="3">
        <f>'symulacje godzinowe'!$R$3*'symulacje godzinowe'!$N$3*(E6234-D6234)*'symulacje godzinowe'!$O$3/1000</f>
        <v>0.93723403799999994</v>
      </c>
      <c r="J6234" s="3">
        <f>'symulacje godzinowe'!$R$3*'symulacje godzinowe'!$N$3*(E6234-D6234)^2*'symulacje godzinowe'!$P$3/1000</f>
        <v>7.9185674015999977E-3</v>
      </c>
      <c r="K6234" s="3">
        <f t="shared" si="455"/>
        <v>-0.22766309510159996</v>
      </c>
      <c r="L6234" s="6">
        <f t="shared" si="456"/>
        <v>0</v>
      </c>
    </row>
    <row r="6235" spans="1:15" x14ac:dyDescent="0.2">
      <c r="A6235" s="2">
        <v>9</v>
      </c>
      <c r="B6235" s="2">
        <v>17</v>
      </c>
      <c r="C6235" s="2">
        <v>6233</v>
      </c>
      <c r="D6235" s="2">
        <v>15</v>
      </c>
      <c r="E6235" s="2">
        <v>55</v>
      </c>
      <c r="F6235" s="1">
        <f t="shared" si="454"/>
        <v>50</v>
      </c>
      <c r="G6235" s="2">
        <v>51.2</v>
      </c>
      <c r="H6235" s="3">
        <f>G6235/1000*'symulacje godzinowe'!$N$3*'symulacje godzinowe'!$Q$3*'symulacje godzinowe'!$R$3</f>
        <v>0.22634296320000002</v>
      </c>
      <c r="I6235" s="3">
        <f>'symulacje godzinowe'!$R$3*'symulacje godzinowe'!$N$3*(E6235-D6235)*'symulacje godzinowe'!$O$3/1000</f>
        <v>0.96373679999999995</v>
      </c>
      <c r="J6235" s="3">
        <f>'symulacje godzinowe'!$R$3*'symulacje godzinowe'!$N$3*(E6235-D6235)^2*'symulacje godzinowe'!$P$3/1000</f>
        <v>8.3727359999999987E-3</v>
      </c>
      <c r="K6235" s="3">
        <f t="shared" si="455"/>
        <v>-0.74576657279999992</v>
      </c>
      <c r="L6235" s="6">
        <f t="shared" si="456"/>
        <v>0</v>
      </c>
    </row>
    <row r="6236" spans="1:15" x14ac:dyDescent="0.2">
      <c r="A6236" s="2">
        <v>9</v>
      </c>
      <c r="B6236" s="2">
        <v>17</v>
      </c>
      <c r="C6236" s="2">
        <v>6234</v>
      </c>
      <c r="D6236" s="2">
        <v>13.9</v>
      </c>
      <c r="E6236" s="2">
        <v>55</v>
      </c>
      <c r="F6236" s="1">
        <f t="shared" si="454"/>
        <v>50</v>
      </c>
      <c r="G6236" s="2">
        <v>0</v>
      </c>
      <c r="H6236" s="3">
        <f>G6236/1000*'symulacje godzinowe'!$N$3*'symulacje godzinowe'!$Q$3*'symulacje godzinowe'!$R$3</f>
        <v>0</v>
      </c>
      <c r="I6236" s="3">
        <f>'symulacje godzinowe'!$R$3*'symulacje godzinowe'!$N$3*(E6236-D6236)*'symulacje godzinowe'!$O$3/1000</f>
        <v>0.99023956199999996</v>
      </c>
      <c r="J6236" s="3">
        <f>'symulacje godzinowe'!$R$3*'symulacje godzinowe'!$N$3*(E6236-D6236)^2*'symulacje godzinowe'!$P$3/1000</f>
        <v>8.839568361599999E-3</v>
      </c>
      <c r="K6236" s="3">
        <f t="shared" si="455"/>
        <v>-0.99907913036160001</v>
      </c>
      <c r="L6236" s="6">
        <f t="shared" si="456"/>
        <v>0</v>
      </c>
    </row>
    <row r="6237" spans="1:15" x14ac:dyDescent="0.2">
      <c r="A6237" s="2">
        <v>9</v>
      </c>
      <c r="B6237" s="2">
        <v>17</v>
      </c>
      <c r="C6237" s="2">
        <v>6235</v>
      </c>
      <c r="D6237" s="2">
        <v>12.8</v>
      </c>
      <c r="E6237" s="2">
        <v>55</v>
      </c>
      <c r="F6237" s="1">
        <f t="shared" si="454"/>
        <v>50</v>
      </c>
      <c r="G6237" s="2">
        <v>0</v>
      </c>
      <c r="H6237" s="3">
        <f>G6237/1000*'symulacje godzinowe'!$N$3*'symulacje godzinowe'!$Q$3*'symulacje godzinowe'!$R$3</f>
        <v>0</v>
      </c>
      <c r="I6237" s="3">
        <f>'symulacje godzinowe'!$R$3*'symulacje godzinowe'!$N$3*(E6237-D6237)*'symulacje godzinowe'!$O$3/1000</f>
        <v>1.016742324</v>
      </c>
      <c r="J6237" s="3">
        <f>'symulacje godzinowe'!$R$3*'symulacje godzinowe'!$N$3*(E6237-D6237)^2*'symulacje godzinowe'!$P$3/1000</f>
        <v>9.3190644864000003E-3</v>
      </c>
      <c r="K6237" s="3">
        <f t="shared" si="455"/>
        <v>-1.0260613884864001</v>
      </c>
      <c r="L6237" s="6">
        <f t="shared" si="456"/>
        <v>0</v>
      </c>
    </row>
    <row r="6238" spans="1:15" x14ac:dyDescent="0.2">
      <c r="A6238" s="2">
        <v>9</v>
      </c>
      <c r="B6238" s="2">
        <v>17</v>
      </c>
      <c r="C6238" s="2">
        <v>6236</v>
      </c>
      <c r="D6238" s="2">
        <v>11.3</v>
      </c>
      <c r="E6238" s="2">
        <v>55</v>
      </c>
      <c r="F6238" s="1">
        <f t="shared" si="454"/>
        <v>50</v>
      </c>
      <c r="G6238" s="2">
        <v>0</v>
      </c>
      <c r="H6238" s="3">
        <f>G6238/1000*'symulacje godzinowe'!$N$3*'symulacje godzinowe'!$Q$3*'symulacje godzinowe'!$R$3</f>
        <v>0</v>
      </c>
      <c r="I6238" s="3">
        <f>'symulacje godzinowe'!$R$3*'symulacje godzinowe'!$N$3*(E6238-D6238)*'symulacje godzinowe'!$O$3/1000</f>
        <v>1.0528824540000001</v>
      </c>
      <c r="J6238" s="3">
        <f>'symulacje godzinowe'!$R$3*'symulacje godzinowe'!$N$3*(E6238-D6238)^2*'symulacje godzinowe'!$P$3/1000</f>
        <v>9.9933313824000017E-3</v>
      </c>
      <c r="K6238" s="3">
        <f t="shared" si="455"/>
        <v>-1.0628757853824002</v>
      </c>
      <c r="L6238" s="6">
        <f t="shared" si="456"/>
        <v>0</v>
      </c>
    </row>
    <row r="6239" spans="1:15" x14ac:dyDescent="0.2">
      <c r="A6239" s="2">
        <v>9</v>
      </c>
      <c r="B6239" s="2">
        <v>17</v>
      </c>
      <c r="C6239" s="2">
        <v>6237</v>
      </c>
      <c r="D6239" s="2">
        <v>9.9</v>
      </c>
      <c r="E6239" s="2">
        <v>55</v>
      </c>
      <c r="F6239" s="1">
        <f t="shared" si="454"/>
        <v>50</v>
      </c>
      <c r="G6239" s="2">
        <v>0</v>
      </c>
      <c r="H6239" s="3">
        <f>G6239/1000*'symulacje godzinowe'!$N$3*'symulacje godzinowe'!$Q$3*'symulacje godzinowe'!$R$3</f>
        <v>0</v>
      </c>
      <c r="I6239" s="3">
        <f>'symulacje godzinowe'!$R$3*'symulacje godzinowe'!$N$3*(E6239-D6239)*'symulacje godzinowe'!$O$3/1000</f>
        <v>1.0866132419999999</v>
      </c>
      <c r="J6239" s="3">
        <f>'symulacje godzinowe'!$R$3*'symulacje godzinowe'!$N$3*(E6239-D6239)^2*'symulacje godzinowe'!$P$3/1000</f>
        <v>1.0643892969600001E-2</v>
      </c>
      <c r="K6239" s="3">
        <f t="shared" si="455"/>
        <v>-1.0972571349695999</v>
      </c>
      <c r="L6239" s="6">
        <f t="shared" si="456"/>
        <v>0</v>
      </c>
    </row>
    <row r="6240" spans="1:15" x14ac:dyDescent="0.2">
      <c r="A6240" s="2">
        <v>9</v>
      </c>
      <c r="B6240" s="2">
        <v>17</v>
      </c>
      <c r="C6240" s="2">
        <v>6238</v>
      </c>
      <c r="D6240" s="2">
        <v>8.4</v>
      </c>
      <c r="E6240" s="2">
        <v>55</v>
      </c>
      <c r="F6240" s="1">
        <f t="shared" si="454"/>
        <v>50</v>
      </c>
      <c r="G6240" s="2">
        <v>0</v>
      </c>
      <c r="H6240" s="3">
        <f>G6240/1000*'symulacje godzinowe'!$N$3*'symulacje godzinowe'!$Q$3*'symulacje godzinowe'!$R$3</f>
        <v>0</v>
      </c>
      <c r="I6240" s="3">
        <f>'symulacje godzinowe'!$R$3*'symulacje godzinowe'!$N$3*(E6240-D6240)*'symulacje godzinowe'!$O$3/1000</f>
        <v>1.1227533719999998</v>
      </c>
      <c r="J6240" s="3">
        <f>'symulacje godzinowe'!$R$3*'symulacje godzinowe'!$N$3*(E6240-D6240)^2*'symulacje godzinowe'!$P$3/1000</f>
        <v>1.1363686617599998E-2</v>
      </c>
      <c r="K6240" s="3">
        <f t="shared" si="455"/>
        <v>-1.1341170586175997</v>
      </c>
      <c r="L6240" s="6">
        <f t="shared" si="456"/>
        <v>0</v>
      </c>
      <c r="O6240" s="21" t="s">
        <v>33</v>
      </c>
    </row>
    <row r="6241" spans="1:19" x14ac:dyDescent="0.2">
      <c r="A6241" s="2">
        <v>9</v>
      </c>
      <c r="B6241" s="2">
        <v>17</v>
      </c>
      <c r="C6241" s="2">
        <v>6239</v>
      </c>
      <c r="D6241" s="2">
        <v>8.9</v>
      </c>
      <c r="E6241" s="2">
        <v>55</v>
      </c>
      <c r="F6241" s="1">
        <f t="shared" si="454"/>
        <v>50</v>
      </c>
      <c r="G6241" s="2">
        <v>0</v>
      </c>
      <c r="H6241" s="3">
        <f>G6241/1000*'symulacje godzinowe'!$N$3*'symulacje godzinowe'!$Q$3*'symulacje godzinowe'!$R$3</f>
        <v>0</v>
      </c>
      <c r="I6241" s="3">
        <f>'symulacje godzinowe'!$R$3*'symulacje godzinowe'!$N$3*(E6241-D6241)*'symulacje godzinowe'!$O$3/1000</f>
        <v>1.1107066620000001</v>
      </c>
      <c r="J6241" s="3">
        <f>'symulacje godzinowe'!$R$3*'symulacje godzinowe'!$N$3*(E6241-D6241)^2*'symulacje godzinowe'!$P$3/1000</f>
        <v>1.1121138921599999E-2</v>
      </c>
      <c r="K6241" s="3">
        <f t="shared" si="455"/>
        <v>-1.1218278009216001</v>
      </c>
      <c r="L6241" s="6">
        <f t="shared" si="456"/>
        <v>0</v>
      </c>
      <c r="M6241" s="21" t="s">
        <v>32</v>
      </c>
      <c r="N6241" s="21" t="s">
        <v>27</v>
      </c>
      <c r="O6241" s="21" t="s">
        <v>31</v>
      </c>
      <c r="P6241" s="21" t="s">
        <v>28</v>
      </c>
      <c r="Q6241" s="21" t="s">
        <v>29</v>
      </c>
      <c r="R6241" s="21" t="s">
        <v>30</v>
      </c>
      <c r="S6241" s="21" t="s">
        <v>26</v>
      </c>
    </row>
    <row r="6242" spans="1:19" x14ac:dyDescent="0.2">
      <c r="A6242" s="2">
        <v>9</v>
      </c>
      <c r="B6242" s="2">
        <v>17</v>
      </c>
      <c r="C6242" s="2">
        <v>6240</v>
      </c>
      <c r="D6242" s="2">
        <v>9.3000000000000007</v>
      </c>
      <c r="E6242" s="2">
        <v>55</v>
      </c>
      <c r="F6242" s="1">
        <f t="shared" si="454"/>
        <v>50</v>
      </c>
      <c r="G6242" s="2">
        <v>0</v>
      </c>
      <c r="H6242" s="3">
        <f>G6242/1000*'symulacje godzinowe'!$N$3*'symulacje godzinowe'!$Q$3*'symulacje godzinowe'!$R$3</f>
        <v>0</v>
      </c>
      <c r="I6242" s="3">
        <f>'symulacje godzinowe'!$R$3*'symulacje godzinowe'!$N$3*(E6242-D6242)*'symulacje godzinowe'!$O$3/1000</f>
        <v>1.1010692940000002</v>
      </c>
      <c r="J6242" s="3">
        <f>'symulacje godzinowe'!$R$3*'symulacje godzinowe'!$N$3*(E6242-D6242)^2*'symulacje godzinowe'!$P$3/1000</f>
        <v>1.0928984630400001E-2</v>
      </c>
      <c r="K6242" s="3">
        <f t="shared" si="455"/>
        <v>-1.1119982786304001</v>
      </c>
      <c r="L6242" s="10">
        <f>SUM(L6219:L6241)</f>
        <v>13237.277687879043</v>
      </c>
      <c r="M6242" s="19">
        <f>(L6218-4.187*$N$7*$O$7*(F6242-10))*((L6218-4.187*$N$7*$O$7*(F6242-10))&gt;0)</f>
        <v>0</v>
      </c>
      <c r="N6242" s="19">
        <f>M6242/4.187/(F6242-10)*(M6242&gt;0)</f>
        <v>0</v>
      </c>
      <c r="O6242" s="19">
        <f>$P$7-0.5*$N$7*$O$7</f>
        <v>100</v>
      </c>
      <c r="P6242" s="19">
        <f>IF(N6242&lt;O6242,N6242,O6242)</f>
        <v>0</v>
      </c>
      <c r="Q6242" s="19">
        <f>L6242/4.187/(F6242-10)+P6242</f>
        <v>79.037960878188684</v>
      </c>
      <c r="R6242" s="19" t="b">
        <f>Q6242&gt;$N$7*$O$7</f>
        <v>0</v>
      </c>
      <c r="S6242" s="19">
        <f>IF(R6242,(F6242-10)/(50-10),(F6242-10)/(50-10)*Q6242/$N$7/$O$7)</f>
        <v>0.39518980439094342</v>
      </c>
    </row>
    <row r="6243" spans="1:19" x14ac:dyDescent="0.2">
      <c r="A6243" s="2">
        <v>9</v>
      </c>
      <c r="B6243" s="2">
        <v>18</v>
      </c>
      <c r="C6243" s="2">
        <v>6241</v>
      </c>
      <c r="D6243" s="2">
        <v>9.8000000000000007</v>
      </c>
      <c r="E6243" s="2">
        <v>55</v>
      </c>
      <c r="F6243" s="1">
        <f t="shared" si="454"/>
        <v>50</v>
      </c>
      <c r="G6243" s="2">
        <v>0</v>
      </c>
      <c r="H6243" s="3">
        <f>G6243/1000*'symulacje godzinowe'!$N$3*'symulacje godzinowe'!$Q$3*'symulacje godzinowe'!$R$3</f>
        <v>0</v>
      </c>
      <c r="I6243" s="3">
        <f>'symulacje godzinowe'!$R$3*'symulacje godzinowe'!$N$3*(E6243-D6243)*'symulacje godzinowe'!$O$3/1000</f>
        <v>1.0890225840000001</v>
      </c>
      <c r="J6243" s="3">
        <f>'symulacje godzinowe'!$R$3*'symulacje godzinowe'!$N$3*(E6243-D6243)^2*'symulacje godzinowe'!$P$3/1000</f>
        <v>1.06911465984E-2</v>
      </c>
      <c r="K6243" s="3">
        <f t="shared" si="455"/>
        <v>-1.0997137305984002</v>
      </c>
      <c r="L6243" s="6">
        <f>K6243*(K6243&gt;0)*3600</f>
        <v>0</v>
      </c>
    </row>
    <row r="6244" spans="1:19" x14ac:dyDescent="0.2">
      <c r="A6244" s="2">
        <v>9</v>
      </c>
      <c r="B6244" s="2">
        <v>18</v>
      </c>
      <c r="C6244" s="2">
        <v>6242</v>
      </c>
      <c r="D6244" s="2">
        <v>8.6999999999999993</v>
      </c>
      <c r="E6244" s="2">
        <v>55</v>
      </c>
      <c r="F6244" s="1">
        <f t="shared" si="454"/>
        <v>50</v>
      </c>
      <c r="G6244" s="2">
        <v>0</v>
      </c>
      <c r="H6244" s="3">
        <f>G6244/1000*'symulacje godzinowe'!$N$3*'symulacje godzinowe'!$Q$3*'symulacje godzinowe'!$R$3</f>
        <v>0</v>
      </c>
      <c r="I6244" s="3">
        <f>'symulacje godzinowe'!$R$3*'symulacje godzinowe'!$N$3*(E6244-D6244)*'symulacje godzinowe'!$O$3/1000</f>
        <v>1.1155253459999996</v>
      </c>
      <c r="J6244" s="3">
        <f>'symulacje godzinowe'!$R$3*'symulacje godzinowe'!$N$3*(E6244-D6244)^2*'symulacje godzinowe'!$P$3/1000</f>
        <v>1.1217844022399998E-2</v>
      </c>
      <c r="K6244" s="3">
        <f t="shared" si="455"/>
        <v>-1.1267431900223996</v>
      </c>
      <c r="L6244" s="6">
        <f t="shared" ref="L6244:L6265" si="457">K6244*(K6244&gt;0)*3600</f>
        <v>0</v>
      </c>
    </row>
    <row r="6245" spans="1:19" x14ac:dyDescent="0.2">
      <c r="A6245" s="2">
        <v>9</v>
      </c>
      <c r="B6245" s="2">
        <v>18</v>
      </c>
      <c r="C6245" s="2">
        <v>6243</v>
      </c>
      <c r="D6245" s="2">
        <v>7.7</v>
      </c>
      <c r="E6245" s="2">
        <v>55</v>
      </c>
      <c r="F6245" s="1">
        <f t="shared" si="454"/>
        <v>50</v>
      </c>
      <c r="G6245" s="2">
        <v>0</v>
      </c>
      <c r="H6245" s="3">
        <f>G6245/1000*'symulacje godzinowe'!$N$3*'symulacje godzinowe'!$Q$3*'symulacje godzinowe'!$R$3</f>
        <v>0</v>
      </c>
      <c r="I6245" s="3">
        <f>'symulacje godzinowe'!$R$3*'symulacje godzinowe'!$N$3*(E6245-D6245)*'symulacje godzinowe'!$O$3/1000</f>
        <v>1.1396187659999999</v>
      </c>
      <c r="J6245" s="3">
        <f>'symulacje godzinowe'!$R$3*'symulacje godzinowe'!$N$3*(E6245-D6245)^2*'symulacje godzinowe'!$P$3/1000</f>
        <v>1.1707649078399997E-2</v>
      </c>
      <c r="K6245" s="3">
        <f t="shared" si="455"/>
        <v>-1.1513264150783999</v>
      </c>
      <c r="L6245" s="6">
        <f t="shared" si="457"/>
        <v>0</v>
      </c>
    </row>
    <row r="6246" spans="1:19" x14ac:dyDescent="0.2">
      <c r="A6246" s="2">
        <v>9</v>
      </c>
      <c r="B6246" s="2">
        <v>18</v>
      </c>
      <c r="C6246" s="2">
        <v>6244</v>
      </c>
      <c r="D6246" s="2">
        <v>6.6</v>
      </c>
      <c r="E6246" s="2">
        <v>55</v>
      </c>
      <c r="F6246" s="1">
        <f t="shared" si="454"/>
        <v>50</v>
      </c>
      <c r="G6246" s="2">
        <v>0</v>
      </c>
      <c r="H6246" s="3">
        <f>G6246/1000*'symulacje godzinowe'!$N$3*'symulacje godzinowe'!$Q$3*'symulacje godzinowe'!$R$3</f>
        <v>0</v>
      </c>
      <c r="I6246" s="3">
        <f>'symulacje godzinowe'!$R$3*'symulacje godzinowe'!$N$3*(E6246-D6246)*'symulacje godzinowe'!$O$3/1000</f>
        <v>1.1661215279999999</v>
      </c>
      <c r="J6246" s="3">
        <f>'symulacje godzinowe'!$R$3*'symulacje godzinowe'!$N$3*(E6246-D6246)^2*'symulacje godzinowe'!$P$3/1000</f>
        <v>1.2258522777599999E-2</v>
      </c>
      <c r="K6246" s="3">
        <f t="shared" si="455"/>
        <v>-1.1783800507775999</v>
      </c>
      <c r="L6246" s="6">
        <f t="shared" si="457"/>
        <v>0</v>
      </c>
    </row>
    <row r="6247" spans="1:19" x14ac:dyDescent="0.2">
      <c r="A6247" s="2">
        <v>9</v>
      </c>
      <c r="B6247" s="2">
        <v>18</v>
      </c>
      <c r="C6247" s="2">
        <v>6245</v>
      </c>
      <c r="D6247" s="2">
        <v>7.1</v>
      </c>
      <c r="E6247" s="2">
        <v>55</v>
      </c>
      <c r="F6247" s="1">
        <f t="shared" si="454"/>
        <v>50</v>
      </c>
      <c r="G6247" s="2">
        <v>0</v>
      </c>
      <c r="H6247" s="3">
        <f>G6247/1000*'symulacje godzinowe'!$N$3*'symulacje godzinowe'!$Q$3*'symulacje godzinowe'!$R$3</f>
        <v>0</v>
      </c>
      <c r="I6247" s="3">
        <f>'symulacje godzinowe'!$R$3*'symulacje godzinowe'!$N$3*(E6247-D6247)*'symulacje godzinowe'!$O$3/1000</f>
        <v>1.1540748179999998</v>
      </c>
      <c r="J6247" s="3">
        <f>'symulacje godzinowe'!$R$3*'symulacje godzinowe'!$N$3*(E6247-D6247)^2*'symulacje godzinowe'!$P$3/1000</f>
        <v>1.2006555753599999E-2</v>
      </c>
      <c r="K6247" s="3">
        <f t="shared" si="455"/>
        <v>-1.1660813737535998</v>
      </c>
      <c r="L6247" s="6">
        <f t="shared" si="457"/>
        <v>0</v>
      </c>
    </row>
    <row r="6248" spans="1:19" x14ac:dyDescent="0.2">
      <c r="A6248" s="2">
        <v>9</v>
      </c>
      <c r="B6248" s="2">
        <v>18</v>
      </c>
      <c r="C6248" s="2">
        <v>6246</v>
      </c>
      <c r="D6248" s="2">
        <v>7.5</v>
      </c>
      <c r="E6248" s="2">
        <v>55</v>
      </c>
      <c r="F6248" s="1">
        <f t="shared" si="454"/>
        <v>50</v>
      </c>
      <c r="G6248" s="2">
        <v>8.1</v>
      </c>
      <c r="H6248" s="3">
        <f>G6248/1000*'symulacje godzinowe'!$N$3*'symulacje godzinowe'!$Q$3*'symulacje godzinowe'!$R$3</f>
        <v>3.5808164099999998E-2</v>
      </c>
      <c r="I6248" s="3">
        <f>'symulacje godzinowe'!$R$3*'symulacje godzinowe'!$N$3*(E6248-D6248)*'symulacje godzinowe'!$O$3/1000</f>
        <v>1.1444374499999999</v>
      </c>
      <c r="J6248" s="3">
        <f>'symulacje godzinowe'!$R$3*'symulacje godzinowe'!$N$3*(E6248-D6248)^2*'symulacje godzinowe'!$P$3/1000</f>
        <v>1.1806865999999999E-2</v>
      </c>
      <c r="K6248" s="3">
        <f t="shared" si="455"/>
        <v>-1.1204361518999997</v>
      </c>
      <c r="L6248" s="6">
        <f t="shared" si="457"/>
        <v>0</v>
      </c>
    </row>
    <row r="6249" spans="1:19" x14ac:dyDescent="0.2">
      <c r="A6249" s="2">
        <v>9</v>
      </c>
      <c r="B6249" s="2">
        <v>18</v>
      </c>
      <c r="C6249" s="2">
        <v>6247</v>
      </c>
      <c r="D6249" s="2">
        <v>8</v>
      </c>
      <c r="E6249" s="2">
        <v>55</v>
      </c>
      <c r="F6249" s="1">
        <f t="shared" si="454"/>
        <v>50</v>
      </c>
      <c r="G6249" s="2">
        <v>123.8</v>
      </c>
      <c r="H6249" s="3">
        <f>G6249/1000*'symulacje godzinowe'!$N$3*'symulacje godzinowe'!$Q$3*'symulacje godzinowe'!$R$3</f>
        <v>0.54729021180000004</v>
      </c>
      <c r="I6249" s="3">
        <f>'symulacje godzinowe'!$R$3*'symulacje godzinowe'!$N$3*(E6249-D6249)*'symulacje godzinowe'!$O$3/1000</f>
        <v>1.13239074</v>
      </c>
      <c r="J6249" s="3">
        <f>'symulacje godzinowe'!$R$3*'symulacje godzinowe'!$N$3*(E6249-D6249)^2*'symulacje godzinowe'!$P$3/1000</f>
        <v>1.155960864E-2</v>
      </c>
      <c r="K6249" s="3">
        <f t="shared" si="455"/>
        <v>-0.59666013683999997</v>
      </c>
      <c r="L6249" s="6">
        <f t="shared" si="457"/>
        <v>0</v>
      </c>
    </row>
    <row r="6250" spans="1:19" x14ac:dyDescent="0.2">
      <c r="A6250" s="2">
        <v>9</v>
      </c>
      <c r="B6250" s="2">
        <v>18</v>
      </c>
      <c r="C6250" s="2">
        <v>6248</v>
      </c>
      <c r="D6250" s="2">
        <v>10.4</v>
      </c>
      <c r="E6250" s="2">
        <v>55</v>
      </c>
      <c r="F6250" s="1">
        <f t="shared" si="454"/>
        <v>50</v>
      </c>
      <c r="G6250" s="2">
        <v>247</v>
      </c>
      <c r="H6250" s="3">
        <f>G6250/1000*'symulacje godzinowe'!$N$3*'symulacje godzinowe'!$Q$3*'symulacje godzinowe'!$R$3</f>
        <v>1.0919279669999999</v>
      </c>
      <c r="I6250" s="3">
        <f>'symulacje godzinowe'!$R$3*'symulacje godzinowe'!$N$3*(E6250-D6250)*'symulacje godzinowe'!$O$3/1000</f>
        <v>1.074566532</v>
      </c>
      <c r="J6250" s="3">
        <f>'symulacje godzinowe'!$R$3*'symulacje godzinowe'!$N$3*(E6250-D6250)^2*'symulacje godzinowe'!$P$3/1000</f>
        <v>1.04091947136E-2</v>
      </c>
      <c r="K6250" s="3">
        <f t="shared" si="455"/>
        <v>6.9522402863999803E-3</v>
      </c>
      <c r="L6250" s="6">
        <f t="shared" si="457"/>
        <v>25.02806503103993</v>
      </c>
    </row>
    <row r="6251" spans="1:19" x14ac:dyDescent="0.2">
      <c r="A6251" s="2">
        <v>9</v>
      </c>
      <c r="B6251" s="2">
        <v>18</v>
      </c>
      <c r="C6251" s="2">
        <v>6249</v>
      </c>
      <c r="D6251" s="2">
        <v>12.7</v>
      </c>
      <c r="E6251" s="2">
        <v>55</v>
      </c>
      <c r="F6251" s="1">
        <f t="shared" si="454"/>
        <v>50</v>
      </c>
      <c r="G6251" s="2">
        <v>372</v>
      </c>
      <c r="H6251" s="3">
        <f>G6251/1000*'symulacje godzinowe'!$N$3*'symulacje godzinowe'!$Q$3*'symulacje godzinowe'!$R$3</f>
        <v>1.644523092</v>
      </c>
      <c r="I6251" s="3">
        <f>'symulacje godzinowe'!$R$3*'symulacje godzinowe'!$N$3*(E6251-D6251)*'symulacje godzinowe'!$O$3/1000</f>
        <v>1.019151666</v>
      </c>
      <c r="J6251" s="3">
        <f>'symulacje godzinowe'!$R$3*'symulacje godzinowe'!$N$3*(E6251-D6251)^2*'symulacje godzinowe'!$P$3/1000</f>
        <v>9.3632829983999986E-3</v>
      </c>
      <c r="K6251" s="3">
        <f t="shared" si="455"/>
        <v>0.61600814300160012</v>
      </c>
      <c r="L6251" s="6">
        <f t="shared" si="457"/>
        <v>2217.6293148057603</v>
      </c>
    </row>
    <row r="6252" spans="1:19" x14ac:dyDescent="0.2">
      <c r="A6252" s="2">
        <v>9</v>
      </c>
      <c r="B6252" s="2">
        <v>18</v>
      </c>
      <c r="C6252" s="2">
        <v>6250</v>
      </c>
      <c r="D6252" s="2">
        <v>15.1</v>
      </c>
      <c r="E6252" s="2">
        <v>55</v>
      </c>
      <c r="F6252" s="1">
        <f t="shared" si="454"/>
        <v>50</v>
      </c>
      <c r="G6252" s="2">
        <v>489.1</v>
      </c>
      <c r="H6252" s="3">
        <f>G6252/1000*'symulacje godzinowe'!$N$3*'symulacje godzinowe'!$Q$3*'symulacje godzinowe'!$R$3</f>
        <v>2.1621942051</v>
      </c>
      <c r="I6252" s="3">
        <f>'symulacje godzinowe'!$R$3*'symulacje godzinowe'!$N$3*(E6252-D6252)*'symulacje godzinowe'!$O$3/1000</f>
        <v>0.96132745799999986</v>
      </c>
      <c r="J6252" s="3">
        <f>'symulacje godzinowe'!$R$3*'symulacje godzinowe'!$N$3*(E6252-D6252)^2*'symulacje godzinowe'!$P$3/1000</f>
        <v>8.3309246496000005E-3</v>
      </c>
      <c r="K6252" s="3">
        <f t="shared" si="455"/>
        <v>1.1925358224504001</v>
      </c>
      <c r="L6252" s="6">
        <f t="shared" si="457"/>
        <v>4293.1289608214402</v>
      </c>
    </row>
    <row r="6253" spans="1:19" x14ac:dyDescent="0.2">
      <c r="A6253" s="2">
        <v>9</v>
      </c>
      <c r="B6253" s="2">
        <v>18</v>
      </c>
      <c r="C6253" s="2">
        <v>6251</v>
      </c>
      <c r="D6253" s="2">
        <v>15.7</v>
      </c>
      <c r="E6253" s="2">
        <v>55</v>
      </c>
      <c r="F6253" s="1">
        <f t="shared" si="454"/>
        <v>50</v>
      </c>
      <c r="G6253" s="2">
        <v>536.29999999999995</v>
      </c>
      <c r="H6253" s="3">
        <f>G6253/1000*'symulacje godzinowe'!$N$3*'symulacje godzinowe'!$Q$3*'symulacje godzinowe'!$R$3</f>
        <v>2.3708541243000001</v>
      </c>
      <c r="I6253" s="3">
        <f>'symulacje godzinowe'!$R$3*'symulacje godzinowe'!$N$3*(E6253-D6253)*'symulacje godzinowe'!$O$3/1000</f>
        <v>0.94687140599999986</v>
      </c>
      <c r="J6253" s="3">
        <f>'symulacje godzinowe'!$R$3*'symulacje godzinowe'!$N$3*(E6253-D6253)^2*'symulacje godzinowe'!$P$3/1000</f>
        <v>8.0822543903999976E-3</v>
      </c>
      <c r="K6253" s="3">
        <f t="shared" si="455"/>
        <v>1.4159004639096002</v>
      </c>
      <c r="L6253" s="6">
        <f t="shared" si="457"/>
        <v>5097.2416700745607</v>
      </c>
    </row>
    <row r="6254" spans="1:19" x14ac:dyDescent="0.2">
      <c r="A6254" s="2">
        <v>9</v>
      </c>
      <c r="B6254" s="2">
        <v>18</v>
      </c>
      <c r="C6254" s="2">
        <v>6252</v>
      </c>
      <c r="D6254" s="2">
        <v>16.399999999999999</v>
      </c>
      <c r="E6254" s="2">
        <v>55</v>
      </c>
      <c r="F6254" s="1">
        <f t="shared" si="454"/>
        <v>50</v>
      </c>
      <c r="G6254" s="2">
        <v>561.29999999999995</v>
      </c>
      <c r="H6254" s="3">
        <f>G6254/1000*'symulacje godzinowe'!$N$3*'symulacje godzinowe'!$Q$3*'symulacje godzinowe'!$R$3</f>
        <v>2.4813731492999995</v>
      </c>
      <c r="I6254" s="3">
        <f>'symulacje godzinowe'!$R$3*'symulacje godzinowe'!$N$3*(E6254-D6254)*'symulacje godzinowe'!$O$3/1000</f>
        <v>0.9300060120000001</v>
      </c>
      <c r="J6254" s="3">
        <f>'symulacje godzinowe'!$R$3*'symulacje godzinowe'!$N$3*(E6254-D6254)^2*'symulacje godzinowe'!$P$3/1000</f>
        <v>7.7969010816000004E-3</v>
      </c>
      <c r="K6254" s="3">
        <f t="shared" si="455"/>
        <v>1.5435702362183994</v>
      </c>
      <c r="L6254" s="6">
        <f t="shared" si="457"/>
        <v>5556.8528503862381</v>
      </c>
    </row>
    <row r="6255" spans="1:19" x14ac:dyDescent="0.2">
      <c r="A6255" s="2">
        <v>9</v>
      </c>
      <c r="B6255" s="2">
        <v>18</v>
      </c>
      <c r="C6255" s="2">
        <v>6253</v>
      </c>
      <c r="D6255" s="2">
        <v>17</v>
      </c>
      <c r="E6255" s="2">
        <v>55</v>
      </c>
      <c r="F6255" s="1">
        <f t="shared" si="454"/>
        <v>50</v>
      </c>
      <c r="G6255" s="2">
        <v>463.7</v>
      </c>
      <c r="H6255" s="3">
        <f>G6255/1000*'symulacje godzinowe'!$N$3*'symulacje godzinowe'!$Q$3*'symulacje godzinowe'!$R$3</f>
        <v>2.0499068757000001</v>
      </c>
      <c r="I6255" s="3">
        <f>'symulacje godzinowe'!$R$3*'symulacje godzinowe'!$N$3*(E6255-D6255)*'symulacje godzinowe'!$O$3/1000</f>
        <v>0.91554995999999977</v>
      </c>
      <c r="J6255" s="3">
        <f>'symulacje godzinowe'!$R$3*'symulacje godzinowe'!$N$3*(E6255-D6255)^2*'symulacje godzinowe'!$P$3/1000</f>
        <v>7.5563942399999992E-3</v>
      </c>
      <c r="K6255" s="3">
        <f t="shared" si="455"/>
        <v>1.1268005214600001</v>
      </c>
      <c r="L6255" s="6">
        <f t="shared" si="457"/>
        <v>4056.4818772560002</v>
      </c>
    </row>
    <row r="6256" spans="1:19" x14ac:dyDescent="0.2">
      <c r="A6256" s="2">
        <v>9</v>
      </c>
      <c r="B6256" s="2">
        <v>18</v>
      </c>
      <c r="C6256" s="2">
        <v>6254</v>
      </c>
      <c r="D6256" s="2">
        <v>16.7</v>
      </c>
      <c r="E6256" s="2">
        <v>55</v>
      </c>
      <c r="F6256" s="1">
        <f t="shared" si="454"/>
        <v>50</v>
      </c>
      <c r="G6256" s="2">
        <v>383.2</v>
      </c>
      <c r="H6256" s="3">
        <f>G6256/1000*'symulacje godzinowe'!$N$3*'symulacje godzinowe'!$Q$3*'symulacje godzinowe'!$R$3</f>
        <v>1.6940356152000002</v>
      </c>
      <c r="I6256" s="3">
        <f>'symulacje godzinowe'!$R$3*'symulacje godzinowe'!$N$3*(E6256-D6256)*'symulacje godzinowe'!$O$3/1000</f>
        <v>0.92277798599999994</v>
      </c>
      <c r="J6256" s="3">
        <f>'symulacje godzinowe'!$R$3*'symulacje godzinowe'!$N$3*(E6256-D6256)^2*'symulacje godzinowe'!$P$3/1000</f>
        <v>7.6761766944E-3</v>
      </c>
      <c r="K6256" s="3">
        <f t="shared" si="455"/>
        <v>0.76358145250560028</v>
      </c>
      <c r="L6256" s="6">
        <f t="shared" si="457"/>
        <v>2748.893229020161</v>
      </c>
    </row>
    <row r="6257" spans="1:19" x14ac:dyDescent="0.2">
      <c r="A6257" s="2">
        <v>9</v>
      </c>
      <c r="B6257" s="2">
        <v>18</v>
      </c>
      <c r="C6257" s="2">
        <v>6255</v>
      </c>
      <c r="D6257" s="2">
        <v>16.5</v>
      </c>
      <c r="E6257" s="2">
        <v>55</v>
      </c>
      <c r="F6257" s="1">
        <f t="shared" si="454"/>
        <v>50</v>
      </c>
      <c r="G6257" s="2">
        <v>256.39999999999998</v>
      </c>
      <c r="H6257" s="3">
        <f>G6257/1000*'symulacje godzinowe'!$N$3*'symulacje godzinowe'!$Q$3*'symulacje godzinowe'!$R$3</f>
        <v>1.1334831203999998</v>
      </c>
      <c r="I6257" s="3">
        <f>'symulacje godzinowe'!$R$3*'symulacje godzinowe'!$N$3*(E6257-D6257)*'symulacje godzinowe'!$O$3/1000</f>
        <v>0.9275966699999999</v>
      </c>
      <c r="J6257" s="3">
        <f>'symulacje godzinowe'!$R$3*'symulacje godzinowe'!$N$3*(E6257-D6257)^2*'symulacje godzinowe'!$P$3/1000</f>
        <v>7.7565549600000002E-3</v>
      </c>
      <c r="K6257" s="3">
        <f t="shared" si="455"/>
        <v>0.19812989543999987</v>
      </c>
      <c r="L6257" s="6">
        <f t="shared" si="457"/>
        <v>713.26762358399958</v>
      </c>
    </row>
    <row r="6258" spans="1:19" x14ac:dyDescent="0.2">
      <c r="A6258" s="2">
        <v>9</v>
      </c>
      <c r="B6258" s="2">
        <v>18</v>
      </c>
      <c r="C6258" s="2">
        <v>6256</v>
      </c>
      <c r="D6258" s="2">
        <v>16.2</v>
      </c>
      <c r="E6258" s="2">
        <v>55</v>
      </c>
      <c r="F6258" s="1">
        <f t="shared" si="454"/>
        <v>50</v>
      </c>
      <c r="G6258" s="2">
        <v>159.4</v>
      </c>
      <c r="H6258" s="3">
        <f>G6258/1000*'symulacje godzinowe'!$N$3*'symulacje godzinowe'!$Q$3*'symulacje godzinowe'!$R$3</f>
        <v>0.7046693034</v>
      </c>
      <c r="I6258" s="3">
        <f>'symulacje godzinowe'!$R$3*'symulacje godzinowe'!$N$3*(E6258-D6258)*'symulacje godzinowe'!$O$3/1000</f>
        <v>0.93482469599999984</v>
      </c>
      <c r="J6258" s="3">
        <f>'symulacje godzinowe'!$R$3*'symulacje godzinowe'!$N$3*(E6258-D6258)^2*'symulacje godzinowe'!$P$3/1000</f>
        <v>7.8779073023999991E-3</v>
      </c>
      <c r="K6258" s="3">
        <f t="shared" si="455"/>
        <v>-0.23803329990239985</v>
      </c>
      <c r="L6258" s="6">
        <f t="shared" si="457"/>
        <v>0</v>
      </c>
    </row>
    <row r="6259" spans="1:19" x14ac:dyDescent="0.2">
      <c r="A6259" s="2">
        <v>9</v>
      </c>
      <c r="B6259" s="2">
        <v>18</v>
      </c>
      <c r="C6259" s="2">
        <v>6257</v>
      </c>
      <c r="D6259" s="2">
        <v>14.4</v>
      </c>
      <c r="E6259" s="2">
        <v>55</v>
      </c>
      <c r="F6259" s="1">
        <f t="shared" si="454"/>
        <v>50</v>
      </c>
      <c r="G6259" s="2">
        <v>55.8</v>
      </c>
      <c r="H6259" s="3">
        <f>G6259/1000*'symulacje godzinowe'!$N$3*'symulacje godzinowe'!$Q$3*'symulacje godzinowe'!$R$3</f>
        <v>0.24667846380000003</v>
      </c>
      <c r="I6259" s="3">
        <f>'symulacje godzinowe'!$R$3*'symulacje godzinowe'!$N$3*(E6259-D6259)*'symulacje godzinowe'!$O$3/1000</f>
        <v>0.97819285199999995</v>
      </c>
      <c r="J6259" s="3">
        <f>'symulacje godzinowe'!$R$3*'symulacje godzinowe'!$N$3*(E6259-D6259)^2*'symulacje godzinowe'!$P$3/1000</f>
        <v>8.6258019456000017E-3</v>
      </c>
      <c r="K6259" s="3">
        <f t="shared" si="455"/>
        <v>-0.74014019014559995</v>
      </c>
      <c r="L6259" s="6">
        <f t="shared" si="457"/>
        <v>0</v>
      </c>
    </row>
    <row r="6260" spans="1:19" x14ac:dyDescent="0.2">
      <c r="A6260" s="2">
        <v>9</v>
      </c>
      <c r="B6260" s="2">
        <v>18</v>
      </c>
      <c r="C6260" s="2">
        <v>6258</v>
      </c>
      <c r="D6260" s="2">
        <v>12.5</v>
      </c>
      <c r="E6260" s="2">
        <v>55</v>
      </c>
      <c r="F6260" s="1">
        <f t="shared" si="454"/>
        <v>50</v>
      </c>
      <c r="G6260" s="2">
        <v>0</v>
      </c>
      <c r="H6260" s="3">
        <f>G6260/1000*'symulacje godzinowe'!$N$3*'symulacje godzinowe'!$Q$3*'symulacje godzinowe'!$R$3</f>
        <v>0</v>
      </c>
      <c r="I6260" s="3">
        <f>'symulacje godzinowe'!$R$3*'symulacje godzinowe'!$N$3*(E6260-D6260)*'symulacje godzinowe'!$O$3/1000</f>
        <v>1.0239703499999999</v>
      </c>
      <c r="J6260" s="3">
        <f>'symulacje godzinowe'!$R$3*'symulacje godzinowe'!$N$3*(E6260-D6260)^2*'symulacje godzinowe'!$P$3/1000</f>
        <v>9.4520339999999998E-3</v>
      </c>
      <c r="K6260" s="3">
        <f t="shared" si="455"/>
        <v>-1.0334223839999999</v>
      </c>
      <c r="L6260" s="6">
        <f t="shared" si="457"/>
        <v>0</v>
      </c>
    </row>
    <row r="6261" spans="1:19" x14ac:dyDescent="0.2">
      <c r="A6261" s="2">
        <v>9</v>
      </c>
      <c r="B6261" s="2">
        <v>18</v>
      </c>
      <c r="C6261" s="2">
        <v>6259</v>
      </c>
      <c r="D6261" s="2">
        <v>10.7</v>
      </c>
      <c r="E6261" s="2">
        <v>55</v>
      </c>
      <c r="F6261" s="1">
        <f t="shared" si="454"/>
        <v>50</v>
      </c>
      <c r="G6261" s="2">
        <v>0</v>
      </c>
      <c r="H6261" s="3">
        <f>G6261/1000*'symulacje godzinowe'!$N$3*'symulacje godzinowe'!$Q$3*'symulacje godzinowe'!$R$3</f>
        <v>0</v>
      </c>
      <c r="I6261" s="3">
        <f>'symulacje godzinowe'!$R$3*'symulacje godzinowe'!$N$3*(E6261-D6261)*'symulacje godzinowe'!$O$3/1000</f>
        <v>1.0673385059999998</v>
      </c>
      <c r="J6261" s="3">
        <f>'symulacje godzinowe'!$R$3*'symulacje godzinowe'!$N$3*(E6261-D6261)^2*'symulacje godzinowe'!$P$3/1000</f>
        <v>1.0269631670399999E-2</v>
      </c>
      <c r="K6261" s="3">
        <f t="shared" si="455"/>
        <v>-1.0776081376703999</v>
      </c>
      <c r="L6261" s="6">
        <f t="shared" si="457"/>
        <v>0</v>
      </c>
    </row>
    <row r="6262" spans="1:19" x14ac:dyDescent="0.2">
      <c r="A6262" s="2">
        <v>9</v>
      </c>
      <c r="B6262" s="2">
        <v>18</v>
      </c>
      <c r="C6262" s="2">
        <v>6260</v>
      </c>
      <c r="D6262" s="2">
        <v>9.6999999999999993</v>
      </c>
      <c r="E6262" s="2">
        <v>55</v>
      </c>
      <c r="F6262" s="1">
        <f t="shared" si="454"/>
        <v>50</v>
      </c>
      <c r="G6262" s="2">
        <v>0</v>
      </c>
      <c r="H6262" s="3">
        <f>G6262/1000*'symulacje godzinowe'!$N$3*'symulacje godzinowe'!$Q$3*'symulacje godzinowe'!$R$3</f>
        <v>0</v>
      </c>
      <c r="I6262" s="3">
        <f>'symulacje godzinowe'!$R$3*'symulacje godzinowe'!$N$3*(E6262-D6262)*'symulacje godzinowe'!$O$3/1000</f>
        <v>1.0914319259999998</v>
      </c>
      <c r="J6262" s="3">
        <f>'symulacje godzinowe'!$R$3*'symulacje godzinowe'!$N$3*(E6262-D6262)^2*'symulacje godzinowe'!$P$3/1000</f>
        <v>1.0738504886399998E-2</v>
      </c>
      <c r="K6262" s="3">
        <f t="shared" si="455"/>
        <v>-1.1021704308863998</v>
      </c>
      <c r="L6262" s="6">
        <f t="shared" si="457"/>
        <v>0</v>
      </c>
    </row>
    <row r="6263" spans="1:19" x14ac:dyDescent="0.2">
      <c r="A6263" s="2">
        <v>9</v>
      </c>
      <c r="B6263" s="2">
        <v>18</v>
      </c>
      <c r="C6263" s="2">
        <v>6261</v>
      </c>
      <c r="D6263" s="2">
        <v>8.8000000000000007</v>
      </c>
      <c r="E6263" s="2">
        <v>55</v>
      </c>
      <c r="F6263" s="1">
        <f t="shared" si="454"/>
        <v>50</v>
      </c>
      <c r="G6263" s="2">
        <v>0</v>
      </c>
      <c r="H6263" s="3">
        <f>G6263/1000*'symulacje godzinowe'!$N$3*'symulacje godzinowe'!$Q$3*'symulacje godzinowe'!$R$3</f>
        <v>0</v>
      </c>
      <c r="I6263" s="3">
        <f>'symulacje godzinowe'!$R$3*'symulacje godzinowe'!$N$3*(E6263-D6263)*'symulacje godzinowe'!$O$3/1000</f>
        <v>1.1131160039999999</v>
      </c>
      <c r="J6263" s="3">
        <f>'symulacje godzinowe'!$R$3*'symulacje godzinowe'!$N$3*(E6263-D6263)^2*'symulacje godzinowe'!$P$3/1000</f>
        <v>1.11694391424E-2</v>
      </c>
      <c r="K6263" s="3">
        <f t="shared" si="455"/>
        <v>-1.1242854431423999</v>
      </c>
      <c r="L6263" s="6">
        <f t="shared" si="457"/>
        <v>0</v>
      </c>
    </row>
    <row r="6264" spans="1:19" x14ac:dyDescent="0.2">
      <c r="A6264" s="2">
        <v>9</v>
      </c>
      <c r="B6264" s="2">
        <v>18</v>
      </c>
      <c r="C6264" s="2">
        <v>6262</v>
      </c>
      <c r="D6264" s="2">
        <v>7.8</v>
      </c>
      <c r="E6264" s="2">
        <v>55</v>
      </c>
      <c r="F6264" s="1">
        <f t="shared" si="454"/>
        <v>50</v>
      </c>
      <c r="G6264" s="2">
        <v>0</v>
      </c>
      <c r="H6264" s="3">
        <f>G6264/1000*'symulacje godzinowe'!$N$3*'symulacje godzinowe'!$Q$3*'symulacje godzinowe'!$R$3</f>
        <v>0</v>
      </c>
      <c r="I6264" s="3">
        <f>'symulacje godzinowe'!$R$3*'symulacje godzinowe'!$N$3*(E6264-D6264)*'symulacje godzinowe'!$O$3/1000</f>
        <v>1.1372094239999999</v>
      </c>
      <c r="J6264" s="3">
        <f>'symulacje godzinowe'!$R$3*'symulacje godzinowe'!$N$3*(E6264-D6264)^2*'symulacje godzinowe'!$P$3/1000</f>
        <v>1.1658197606400002E-2</v>
      </c>
      <c r="K6264" s="3">
        <f t="shared" si="455"/>
        <v>-1.1488676216064</v>
      </c>
      <c r="L6264" s="6">
        <f t="shared" si="457"/>
        <v>0</v>
      </c>
      <c r="O6264" s="21" t="s">
        <v>33</v>
      </c>
    </row>
    <row r="6265" spans="1:19" x14ac:dyDescent="0.2">
      <c r="A6265" s="2">
        <v>9</v>
      </c>
      <c r="B6265" s="2">
        <v>18</v>
      </c>
      <c r="C6265" s="2">
        <v>6263</v>
      </c>
      <c r="D6265" s="2">
        <v>8</v>
      </c>
      <c r="E6265" s="2">
        <v>55</v>
      </c>
      <c r="F6265" s="1">
        <f t="shared" si="454"/>
        <v>50</v>
      </c>
      <c r="G6265" s="2">
        <v>0</v>
      </c>
      <c r="H6265" s="3">
        <f>G6265/1000*'symulacje godzinowe'!$N$3*'symulacje godzinowe'!$Q$3*'symulacje godzinowe'!$R$3</f>
        <v>0</v>
      </c>
      <c r="I6265" s="3">
        <f>'symulacje godzinowe'!$R$3*'symulacje godzinowe'!$N$3*(E6265-D6265)*'symulacje godzinowe'!$O$3/1000</f>
        <v>1.13239074</v>
      </c>
      <c r="J6265" s="3">
        <f>'symulacje godzinowe'!$R$3*'symulacje godzinowe'!$N$3*(E6265-D6265)^2*'symulacje godzinowe'!$P$3/1000</f>
        <v>1.155960864E-2</v>
      </c>
      <c r="K6265" s="3">
        <f t="shared" si="455"/>
        <v>-1.14395034864</v>
      </c>
      <c r="L6265" s="6">
        <f t="shared" si="457"/>
        <v>0</v>
      </c>
      <c r="M6265" s="21" t="s">
        <v>32</v>
      </c>
      <c r="N6265" s="21" t="s">
        <v>27</v>
      </c>
      <c r="O6265" s="21" t="s">
        <v>31</v>
      </c>
      <c r="P6265" s="21" t="s">
        <v>28</v>
      </c>
      <c r="Q6265" s="21" t="s">
        <v>29</v>
      </c>
      <c r="R6265" s="21" t="s">
        <v>30</v>
      </c>
      <c r="S6265" s="21" t="s">
        <v>26</v>
      </c>
    </row>
    <row r="6266" spans="1:19" x14ac:dyDescent="0.2">
      <c r="A6266" s="2">
        <v>9</v>
      </c>
      <c r="B6266" s="2">
        <v>18</v>
      </c>
      <c r="C6266" s="2">
        <v>6264</v>
      </c>
      <c r="D6266" s="2">
        <v>8.1</v>
      </c>
      <c r="E6266" s="2">
        <v>55</v>
      </c>
      <c r="F6266" s="1">
        <f t="shared" si="454"/>
        <v>50</v>
      </c>
      <c r="G6266" s="2">
        <v>0</v>
      </c>
      <c r="H6266" s="3">
        <f>G6266/1000*'symulacje godzinowe'!$N$3*'symulacje godzinowe'!$Q$3*'symulacje godzinowe'!$R$3</f>
        <v>0</v>
      </c>
      <c r="I6266" s="3">
        <f>'symulacje godzinowe'!$R$3*'symulacje godzinowe'!$N$3*(E6266-D6266)*'symulacje godzinowe'!$O$3/1000</f>
        <v>1.129981398</v>
      </c>
      <c r="J6266" s="3">
        <f>'symulacje godzinowe'!$R$3*'symulacje godzinowe'!$N$3*(E6266-D6266)^2*'symulacje godzinowe'!$P$3/1000</f>
        <v>1.1510471145599999E-2</v>
      </c>
      <c r="K6266" s="3">
        <f t="shared" si="455"/>
        <v>-1.1414918691456</v>
      </c>
      <c r="L6266" s="10">
        <f>SUM(L6243:L6265)</f>
        <v>24708.523590979199</v>
      </c>
      <c r="M6266" s="19">
        <f>(L6242-4.187*$N$7*$O$7*(F6266-10))*((L6242-4.187*$N$7*$O$7*(F6266-10))&gt;0)</f>
        <v>0</v>
      </c>
      <c r="N6266" s="19">
        <f>M6266/4.187/(F6266-10)*(M6266&gt;0)</f>
        <v>0</v>
      </c>
      <c r="O6266" s="19">
        <f>$P$7-0.5*$N$7*$O$7</f>
        <v>100</v>
      </c>
      <c r="P6266" s="19">
        <f>IF(N6266&lt;O6266,N6266,O6266)</f>
        <v>0</v>
      </c>
      <c r="Q6266" s="19">
        <f>L6266/4.187/(F6266-10)+P6266</f>
        <v>147.53118934188677</v>
      </c>
      <c r="R6266" s="19" t="b">
        <f>Q6266&gt;$N$7*$O$7</f>
        <v>0</v>
      </c>
      <c r="S6266" s="19">
        <f>IF(R6266,(F6266-10)/(50-10),(F6266-10)/(50-10)*Q6266/$N$7/$O$7)</f>
        <v>0.73765594670943391</v>
      </c>
    </row>
    <row r="6267" spans="1:19" x14ac:dyDescent="0.2">
      <c r="A6267" s="2">
        <v>9</v>
      </c>
      <c r="B6267" s="2">
        <v>19</v>
      </c>
      <c r="C6267" s="2">
        <v>6265</v>
      </c>
      <c r="D6267" s="2">
        <v>8.3000000000000007</v>
      </c>
      <c r="E6267" s="2">
        <v>55</v>
      </c>
      <c r="F6267" s="1">
        <f t="shared" si="454"/>
        <v>50</v>
      </c>
      <c r="G6267" s="2">
        <v>0</v>
      </c>
      <c r="H6267" s="3">
        <f>G6267/1000*'symulacje godzinowe'!$N$3*'symulacje godzinowe'!$Q$3*'symulacje godzinowe'!$R$3</f>
        <v>0</v>
      </c>
      <c r="I6267" s="3">
        <f>'symulacje godzinowe'!$R$3*'symulacje godzinowe'!$N$3*(E6267-D6267)*'symulacje godzinowe'!$O$3/1000</f>
        <v>1.125162714</v>
      </c>
      <c r="J6267" s="3">
        <f>'symulacje godzinowe'!$R$3*'symulacje godzinowe'!$N$3*(E6267-D6267)^2*'symulacje godzinowe'!$P$3/1000</f>
        <v>1.1412510134400001E-2</v>
      </c>
      <c r="K6267" s="3">
        <f t="shared" si="455"/>
        <v>-1.1365752241344</v>
      </c>
      <c r="L6267" s="6">
        <f>K6267*(K6267&gt;0)*3600</f>
        <v>0</v>
      </c>
    </row>
    <row r="6268" spans="1:19" x14ac:dyDescent="0.2">
      <c r="A6268" s="2">
        <v>9</v>
      </c>
      <c r="B6268" s="2">
        <v>19</v>
      </c>
      <c r="C6268" s="2">
        <v>6266</v>
      </c>
      <c r="D6268" s="2">
        <v>8</v>
      </c>
      <c r="E6268" s="2">
        <v>55</v>
      </c>
      <c r="F6268" s="1">
        <f t="shared" ref="F6268:F6331" si="458">E6268-5</f>
        <v>50</v>
      </c>
      <c r="G6268" s="2">
        <v>0</v>
      </c>
      <c r="H6268" s="3">
        <f>G6268/1000*'symulacje godzinowe'!$N$3*'symulacje godzinowe'!$Q$3*'symulacje godzinowe'!$R$3</f>
        <v>0</v>
      </c>
      <c r="I6268" s="3">
        <f>'symulacje godzinowe'!$R$3*'symulacje godzinowe'!$N$3*(E6268-D6268)*'symulacje godzinowe'!$O$3/1000</f>
        <v>1.13239074</v>
      </c>
      <c r="J6268" s="3">
        <f>'symulacje godzinowe'!$R$3*'symulacje godzinowe'!$N$3*(E6268-D6268)^2*'symulacje godzinowe'!$P$3/1000</f>
        <v>1.155960864E-2</v>
      </c>
      <c r="K6268" s="3">
        <f t="shared" ref="K6268:K6331" si="459">H6268-I6268-J6268</f>
        <v>-1.14395034864</v>
      </c>
      <c r="L6268" s="6">
        <f t="shared" ref="L6268:L6289" si="460">K6268*(K6268&gt;0)*3600</f>
        <v>0</v>
      </c>
    </row>
    <row r="6269" spans="1:19" x14ac:dyDescent="0.2">
      <c r="A6269" s="2">
        <v>9</v>
      </c>
      <c r="B6269" s="2">
        <v>19</v>
      </c>
      <c r="C6269" s="2">
        <v>6267</v>
      </c>
      <c r="D6269" s="2">
        <v>7.8</v>
      </c>
      <c r="E6269" s="2">
        <v>55</v>
      </c>
      <c r="F6269" s="1">
        <f t="shared" si="458"/>
        <v>50</v>
      </c>
      <c r="G6269" s="2">
        <v>0</v>
      </c>
      <c r="H6269" s="3">
        <f>G6269/1000*'symulacje godzinowe'!$N$3*'symulacje godzinowe'!$Q$3*'symulacje godzinowe'!$R$3</f>
        <v>0</v>
      </c>
      <c r="I6269" s="3">
        <f>'symulacje godzinowe'!$R$3*'symulacje godzinowe'!$N$3*(E6269-D6269)*'symulacje godzinowe'!$O$3/1000</f>
        <v>1.1372094239999999</v>
      </c>
      <c r="J6269" s="3">
        <f>'symulacje godzinowe'!$R$3*'symulacje godzinowe'!$N$3*(E6269-D6269)^2*'symulacje godzinowe'!$P$3/1000</f>
        <v>1.1658197606400002E-2</v>
      </c>
      <c r="K6269" s="3">
        <f t="shared" si="459"/>
        <v>-1.1488676216064</v>
      </c>
      <c r="L6269" s="6">
        <f t="shared" si="460"/>
        <v>0</v>
      </c>
    </row>
    <row r="6270" spans="1:19" x14ac:dyDescent="0.2">
      <c r="A6270" s="2">
        <v>9</v>
      </c>
      <c r="B6270" s="2">
        <v>19</v>
      </c>
      <c r="C6270" s="2">
        <v>6268</v>
      </c>
      <c r="D6270" s="2">
        <v>7.5</v>
      </c>
      <c r="E6270" s="2">
        <v>55</v>
      </c>
      <c r="F6270" s="1">
        <f t="shared" si="458"/>
        <v>50</v>
      </c>
      <c r="G6270" s="2">
        <v>0</v>
      </c>
      <c r="H6270" s="3">
        <f>G6270/1000*'symulacje godzinowe'!$N$3*'symulacje godzinowe'!$Q$3*'symulacje godzinowe'!$R$3</f>
        <v>0</v>
      </c>
      <c r="I6270" s="3">
        <f>'symulacje godzinowe'!$R$3*'symulacje godzinowe'!$N$3*(E6270-D6270)*'symulacje godzinowe'!$O$3/1000</f>
        <v>1.1444374499999999</v>
      </c>
      <c r="J6270" s="3">
        <f>'symulacje godzinowe'!$R$3*'symulacje godzinowe'!$N$3*(E6270-D6270)^2*'symulacje godzinowe'!$P$3/1000</f>
        <v>1.1806865999999999E-2</v>
      </c>
      <c r="K6270" s="3">
        <f t="shared" si="459"/>
        <v>-1.1562443159999998</v>
      </c>
      <c r="L6270" s="6">
        <f t="shared" si="460"/>
        <v>0</v>
      </c>
    </row>
    <row r="6271" spans="1:19" x14ac:dyDescent="0.2">
      <c r="A6271" s="2">
        <v>9</v>
      </c>
      <c r="B6271" s="2">
        <v>19</v>
      </c>
      <c r="C6271" s="2">
        <v>6269</v>
      </c>
      <c r="D6271" s="2">
        <v>7.9</v>
      </c>
      <c r="E6271" s="2">
        <v>55</v>
      </c>
      <c r="F6271" s="1">
        <f t="shared" si="458"/>
        <v>50</v>
      </c>
      <c r="G6271" s="2">
        <v>0</v>
      </c>
      <c r="H6271" s="3">
        <f>G6271/1000*'symulacje godzinowe'!$N$3*'symulacje godzinowe'!$Q$3*'symulacje godzinowe'!$R$3</f>
        <v>0</v>
      </c>
      <c r="I6271" s="3">
        <f>'symulacje godzinowe'!$R$3*'symulacje godzinowe'!$N$3*(E6271-D6271)*'symulacje godzinowe'!$O$3/1000</f>
        <v>1.1348000819999999</v>
      </c>
      <c r="J6271" s="3">
        <f>'symulacje godzinowe'!$R$3*'symulacje godzinowe'!$N$3*(E6271-D6271)^2*'symulacje godzinowe'!$P$3/1000</f>
        <v>1.16088507936E-2</v>
      </c>
      <c r="K6271" s="3">
        <f t="shared" si="459"/>
        <v>-1.1464089327936</v>
      </c>
      <c r="L6271" s="6">
        <f t="shared" si="460"/>
        <v>0</v>
      </c>
    </row>
    <row r="6272" spans="1:19" x14ac:dyDescent="0.2">
      <c r="A6272" s="2">
        <v>9</v>
      </c>
      <c r="B6272" s="2">
        <v>19</v>
      </c>
      <c r="C6272" s="2">
        <v>6270</v>
      </c>
      <c r="D6272" s="2">
        <v>8.1999999999999993</v>
      </c>
      <c r="E6272" s="2">
        <v>55</v>
      </c>
      <c r="F6272" s="1">
        <f t="shared" si="458"/>
        <v>50</v>
      </c>
      <c r="G6272" s="2">
        <v>3.5</v>
      </c>
      <c r="H6272" s="3">
        <f>G6272/1000*'symulacje godzinowe'!$N$3*'symulacje godzinowe'!$Q$3*'symulacje godzinowe'!$R$3</f>
        <v>1.5472663499999999E-2</v>
      </c>
      <c r="I6272" s="3">
        <f>'symulacje godzinowe'!$R$3*'symulacje godzinowe'!$N$3*(E6272-D6272)*'symulacje godzinowe'!$O$3/1000</f>
        <v>1.1275720559999998</v>
      </c>
      <c r="J6272" s="3">
        <f>'symulacje godzinowe'!$R$3*'symulacje godzinowe'!$N$3*(E6272-D6272)^2*'symulacje godzinowe'!$P$3/1000</f>
        <v>1.1461438310399998E-2</v>
      </c>
      <c r="K6272" s="3">
        <f t="shared" si="459"/>
        <v>-1.1235608308103997</v>
      </c>
      <c r="L6272" s="6">
        <f t="shared" si="460"/>
        <v>0</v>
      </c>
    </row>
    <row r="6273" spans="1:15" x14ac:dyDescent="0.2">
      <c r="A6273" s="2">
        <v>9</v>
      </c>
      <c r="B6273" s="2">
        <v>19</v>
      </c>
      <c r="C6273" s="2">
        <v>6271</v>
      </c>
      <c r="D6273" s="2">
        <v>8.6</v>
      </c>
      <c r="E6273" s="2">
        <v>55</v>
      </c>
      <c r="F6273" s="1">
        <f t="shared" si="458"/>
        <v>50</v>
      </c>
      <c r="G6273" s="2">
        <v>113.8</v>
      </c>
      <c r="H6273" s="3">
        <f>G6273/1000*'symulacje godzinowe'!$N$3*'symulacje godzinowe'!$Q$3*'symulacje godzinowe'!$R$3</f>
        <v>0.50308260180000008</v>
      </c>
      <c r="I6273" s="3">
        <f>'symulacje godzinowe'!$R$3*'symulacje godzinowe'!$N$3*(E6273-D6273)*'symulacje godzinowe'!$O$3/1000</f>
        <v>1.1179346879999998</v>
      </c>
      <c r="J6273" s="3">
        <f>'symulacje godzinowe'!$R$3*'symulacje godzinowe'!$N$3*(E6273-D6273)^2*'symulacje godzinowe'!$P$3/1000</f>
        <v>1.1266353561599999E-2</v>
      </c>
      <c r="K6273" s="3">
        <f t="shared" si="459"/>
        <v>-0.62611843976159975</v>
      </c>
      <c r="L6273" s="6">
        <f t="shared" si="460"/>
        <v>0</v>
      </c>
    </row>
    <row r="6274" spans="1:15" x14ac:dyDescent="0.2">
      <c r="A6274" s="2">
        <v>9</v>
      </c>
      <c r="B6274" s="2">
        <v>19</v>
      </c>
      <c r="C6274" s="2">
        <v>6272</v>
      </c>
      <c r="D6274" s="2">
        <v>9.9</v>
      </c>
      <c r="E6274" s="2">
        <v>55</v>
      </c>
      <c r="F6274" s="1">
        <f t="shared" si="458"/>
        <v>50</v>
      </c>
      <c r="G6274" s="2">
        <v>207.7</v>
      </c>
      <c r="H6274" s="3">
        <f>G6274/1000*'symulacje godzinowe'!$N$3*'symulacje godzinowe'!$Q$3*'symulacje godzinowe'!$R$3</f>
        <v>0.91819205969999995</v>
      </c>
      <c r="I6274" s="3">
        <f>'symulacje godzinowe'!$R$3*'symulacje godzinowe'!$N$3*(E6274-D6274)*'symulacje godzinowe'!$O$3/1000</f>
        <v>1.0866132419999999</v>
      </c>
      <c r="J6274" s="3">
        <f>'symulacje godzinowe'!$R$3*'symulacje godzinowe'!$N$3*(E6274-D6274)^2*'symulacje godzinowe'!$P$3/1000</f>
        <v>1.0643892969600001E-2</v>
      </c>
      <c r="K6274" s="3">
        <f t="shared" si="459"/>
        <v>-0.17906507526959992</v>
      </c>
      <c r="L6274" s="6">
        <f t="shared" si="460"/>
        <v>0</v>
      </c>
    </row>
    <row r="6275" spans="1:15" x14ac:dyDescent="0.2">
      <c r="A6275" s="2">
        <v>9</v>
      </c>
      <c r="B6275" s="2">
        <v>19</v>
      </c>
      <c r="C6275" s="2">
        <v>6273</v>
      </c>
      <c r="D6275" s="2">
        <v>11.3</v>
      </c>
      <c r="E6275" s="2">
        <v>55</v>
      </c>
      <c r="F6275" s="1">
        <f t="shared" si="458"/>
        <v>50</v>
      </c>
      <c r="G6275" s="2">
        <v>240.5</v>
      </c>
      <c r="H6275" s="3">
        <f>G6275/1000*'symulacje godzinowe'!$N$3*'symulacje godzinowe'!$Q$3*'symulacje godzinowe'!$R$3</f>
        <v>1.0631930205</v>
      </c>
      <c r="I6275" s="3">
        <f>'symulacje godzinowe'!$R$3*'symulacje godzinowe'!$N$3*(E6275-D6275)*'symulacje godzinowe'!$O$3/1000</f>
        <v>1.0528824540000001</v>
      </c>
      <c r="J6275" s="3">
        <f>'symulacje godzinowe'!$R$3*'symulacje godzinowe'!$N$3*(E6275-D6275)^2*'symulacje godzinowe'!$P$3/1000</f>
        <v>9.9933313824000017E-3</v>
      </c>
      <c r="K6275" s="3">
        <f t="shared" si="459"/>
        <v>3.1723511759983863E-4</v>
      </c>
      <c r="L6275" s="6">
        <f t="shared" si="460"/>
        <v>1.1420464233594192</v>
      </c>
    </row>
    <row r="6276" spans="1:15" x14ac:dyDescent="0.2">
      <c r="A6276" s="2">
        <v>9</v>
      </c>
      <c r="B6276" s="2">
        <v>19</v>
      </c>
      <c r="C6276" s="2">
        <v>6274</v>
      </c>
      <c r="D6276" s="2">
        <v>12.6</v>
      </c>
      <c r="E6276" s="2">
        <v>55</v>
      </c>
      <c r="F6276" s="1">
        <f t="shared" si="458"/>
        <v>50</v>
      </c>
      <c r="G6276" s="2">
        <v>239.9</v>
      </c>
      <c r="H6276" s="3">
        <f>G6276/1000*'symulacje godzinowe'!$N$3*'symulacje godzinowe'!$Q$3*'symulacje godzinowe'!$R$3</f>
        <v>1.0605405639000001</v>
      </c>
      <c r="I6276" s="3">
        <f>'symulacje godzinowe'!$R$3*'symulacje godzinowe'!$N$3*(E6276-D6276)*'symulacje godzinowe'!$O$3/1000</f>
        <v>1.0215610079999999</v>
      </c>
      <c r="J6276" s="3">
        <f>'symulacje godzinowe'!$R$3*'symulacje godzinowe'!$N$3*(E6276-D6276)^2*'symulacje godzinowe'!$P$3/1000</f>
        <v>9.4076061695999996E-3</v>
      </c>
      <c r="K6276" s="3">
        <f t="shared" si="459"/>
        <v>2.9571949730400129E-2</v>
      </c>
      <c r="L6276" s="6">
        <f t="shared" si="460"/>
        <v>106.45901902944047</v>
      </c>
    </row>
    <row r="6277" spans="1:15" x14ac:dyDescent="0.2">
      <c r="A6277" s="2">
        <v>9</v>
      </c>
      <c r="B6277" s="2">
        <v>19</v>
      </c>
      <c r="C6277" s="2">
        <v>6275</v>
      </c>
      <c r="D6277" s="2">
        <v>13.8</v>
      </c>
      <c r="E6277" s="2">
        <v>55</v>
      </c>
      <c r="F6277" s="1">
        <f t="shared" si="458"/>
        <v>50</v>
      </c>
      <c r="G6277" s="2">
        <v>276.39999999999998</v>
      </c>
      <c r="H6277" s="3">
        <f>G6277/1000*'symulacje godzinowe'!$N$3*'symulacje godzinowe'!$Q$3*'symulacje godzinowe'!$R$3</f>
        <v>1.2218983404000001</v>
      </c>
      <c r="I6277" s="3">
        <f>'symulacje godzinowe'!$R$3*'symulacje godzinowe'!$N$3*(E6277-D6277)*'symulacje godzinowe'!$O$3/1000</f>
        <v>0.99264890400000005</v>
      </c>
      <c r="J6277" s="3">
        <f>'symulacje godzinowe'!$R$3*'symulacje godzinowe'!$N$3*(E6277-D6277)^2*'symulacje godzinowe'!$P$3/1000</f>
        <v>8.8826356224000012E-3</v>
      </c>
      <c r="K6277" s="3">
        <f t="shared" si="459"/>
        <v>0.22036680077760007</v>
      </c>
      <c r="L6277" s="6">
        <f t="shared" si="460"/>
        <v>793.32048279936021</v>
      </c>
    </row>
    <row r="6278" spans="1:15" x14ac:dyDescent="0.2">
      <c r="A6278" s="2">
        <v>9</v>
      </c>
      <c r="B6278" s="2">
        <v>19</v>
      </c>
      <c r="C6278" s="2">
        <v>6276</v>
      </c>
      <c r="D6278" s="2">
        <v>14.9</v>
      </c>
      <c r="E6278" s="2">
        <v>55</v>
      </c>
      <c r="F6278" s="1">
        <f t="shared" si="458"/>
        <v>50</v>
      </c>
      <c r="G6278" s="2">
        <v>374.8</v>
      </c>
      <c r="H6278" s="3">
        <f>G6278/1000*'symulacje godzinowe'!$N$3*'symulacje godzinowe'!$Q$3*'symulacje godzinowe'!$R$3</f>
        <v>1.6569012228000002</v>
      </c>
      <c r="I6278" s="3">
        <f>'symulacje godzinowe'!$R$3*'symulacje godzinowe'!$N$3*(E6278-D6278)*'symulacje godzinowe'!$O$3/1000</f>
        <v>0.96614614199999993</v>
      </c>
      <c r="J6278" s="3">
        <f>'symulacje godzinowe'!$R$3*'symulacje godzinowe'!$N$3*(E6278-D6278)^2*'symulacje godzinowe'!$P$3/1000</f>
        <v>8.4146520096000012E-3</v>
      </c>
      <c r="K6278" s="3">
        <f t="shared" si="459"/>
        <v>0.68234042879040024</v>
      </c>
      <c r="L6278" s="6">
        <f t="shared" si="460"/>
        <v>2456.4255436454409</v>
      </c>
    </row>
    <row r="6279" spans="1:15" x14ac:dyDescent="0.2">
      <c r="A6279" s="2">
        <v>9</v>
      </c>
      <c r="B6279" s="2">
        <v>19</v>
      </c>
      <c r="C6279" s="2">
        <v>6277</v>
      </c>
      <c r="D6279" s="2">
        <v>16.100000000000001</v>
      </c>
      <c r="E6279" s="2">
        <v>55</v>
      </c>
      <c r="F6279" s="1">
        <f t="shared" si="458"/>
        <v>50</v>
      </c>
      <c r="G6279" s="2">
        <v>345.5</v>
      </c>
      <c r="H6279" s="3">
        <f>G6279/1000*'symulacje godzinowe'!$N$3*'symulacje godzinowe'!$Q$3*'symulacje godzinowe'!$R$3</f>
        <v>1.5273729254999999</v>
      </c>
      <c r="I6279" s="3">
        <f>'symulacje godzinowe'!$R$3*'symulacje godzinowe'!$N$3*(E6279-D6279)*'symulacje godzinowe'!$O$3/1000</f>
        <v>0.93723403799999994</v>
      </c>
      <c r="J6279" s="3">
        <f>'symulacje godzinowe'!$R$3*'symulacje godzinowe'!$N$3*(E6279-D6279)^2*'symulacje godzinowe'!$P$3/1000</f>
        <v>7.9185674015999977E-3</v>
      </c>
      <c r="K6279" s="3">
        <f t="shared" si="459"/>
        <v>0.58222032009839997</v>
      </c>
      <c r="L6279" s="6">
        <f t="shared" si="460"/>
        <v>2095.99315235424</v>
      </c>
    </row>
    <row r="6280" spans="1:15" x14ac:dyDescent="0.2">
      <c r="A6280" s="2">
        <v>9</v>
      </c>
      <c r="B6280" s="2">
        <v>19</v>
      </c>
      <c r="C6280" s="2">
        <v>6278</v>
      </c>
      <c r="D6280" s="2">
        <v>16.399999999999999</v>
      </c>
      <c r="E6280" s="2">
        <v>55</v>
      </c>
      <c r="F6280" s="1">
        <f t="shared" si="458"/>
        <v>50</v>
      </c>
      <c r="G6280" s="2">
        <v>285.39999999999998</v>
      </c>
      <c r="H6280" s="3">
        <f>G6280/1000*'symulacje godzinowe'!$N$3*'symulacje godzinowe'!$Q$3*'symulacje godzinowe'!$R$3</f>
        <v>1.2616851893999999</v>
      </c>
      <c r="I6280" s="3">
        <f>'symulacje godzinowe'!$R$3*'symulacje godzinowe'!$N$3*(E6280-D6280)*'symulacje godzinowe'!$O$3/1000</f>
        <v>0.9300060120000001</v>
      </c>
      <c r="J6280" s="3">
        <f>'symulacje godzinowe'!$R$3*'symulacje godzinowe'!$N$3*(E6280-D6280)^2*'symulacje godzinowe'!$P$3/1000</f>
        <v>7.7969010816000004E-3</v>
      </c>
      <c r="K6280" s="3">
        <f t="shared" si="459"/>
        <v>0.32388227631839972</v>
      </c>
      <c r="L6280" s="6">
        <f t="shared" si="460"/>
        <v>1165.9761947462389</v>
      </c>
    </row>
    <row r="6281" spans="1:15" x14ac:dyDescent="0.2">
      <c r="A6281" s="2">
        <v>9</v>
      </c>
      <c r="B6281" s="2">
        <v>19</v>
      </c>
      <c r="C6281" s="2">
        <v>6279</v>
      </c>
      <c r="D6281" s="2">
        <v>16.7</v>
      </c>
      <c r="E6281" s="2">
        <v>55</v>
      </c>
      <c r="F6281" s="1">
        <f t="shared" si="458"/>
        <v>50</v>
      </c>
      <c r="G6281" s="2">
        <v>211.4</v>
      </c>
      <c r="H6281" s="3">
        <f>G6281/1000*'symulacje godzinowe'!$N$3*'symulacje godzinowe'!$Q$3*'symulacje godzinowe'!$R$3</f>
        <v>0.93454887539999998</v>
      </c>
      <c r="I6281" s="3">
        <f>'symulacje godzinowe'!$R$3*'symulacje godzinowe'!$N$3*(E6281-D6281)*'symulacje godzinowe'!$O$3/1000</f>
        <v>0.92277798599999994</v>
      </c>
      <c r="J6281" s="3">
        <f>'symulacje godzinowe'!$R$3*'symulacje godzinowe'!$N$3*(E6281-D6281)^2*'symulacje godzinowe'!$P$3/1000</f>
        <v>7.6761766944E-3</v>
      </c>
      <c r="K6281" s="3">
        <f t="shared" si="459"/>
        <v>4.0947127056000397E-3</v>
      </c>
      <c r="L6281" s="6">
        <f t="shared" si="460"/>
        <v>14.740965740160142</v>
      </c>
    </row>
    <row r="6282" spans="1:15" x14ac:dyDescent="0.2">
      <c r="A6282" s="2">
        <v>9</v>
      </c>
      <c r="B6282" s="2">
        <v>19</v>
      </c>
      <c r="C6282" s="2">
        <v>6280</v>
      </c>
      <c r="D6282" s="2">
        <v>17</v>
      </c>
      <c r="E6282" s="2">
        <v>55</v>
      </c>
      <c r="F6282" s="1">
        <f t="shared" si="458"/>
        <v>50</v>
      </c>
      <c r="G6282" s="2">
        <v>124.4</v>
      </c>
      <c r="H6282" s="3">
        <f>G6282/1000*'symulacje godzinowe'!$N$3*'symulacje godzinowe'!$Q$3*'symulacje godzinowe'!$R$3</f>
        <v>0.54994266840000006</v>
      </c>
      <c r="I6282" s="3">
        <f>'symulacje godzinowe'!$R$3*'symulacje godzinowe'!$N$3*(E6282-D6282)*'symulacje godzinowe'!$O$3/1000</f>
        <v>0.91554995999999977</v>
      </c>
      <c r="J6282" s="3">
        <f>'symulacje godzinowe'!$R$3*'symulacje godzinowe'!$N$3*(E6282-D6282)^2*'symulacje godzinowe'!$P$3/1000</f>
        <v>7.5563942399999992E-3</v>
      </c>
      <c r="K6282" s="3">
        <f t="shared" si="459"/>
        <v>-0.3731636858399997</v>
      </c>
      <c r="L6282" s="6">
        <f t="shared" si="460"/>
        <v>0</v>
      </c>
    </row>
    <row r="6283" spans="1:15" x14ac:dyDescent="0.2">
      <c r="A6283" s="2">
        <v>9</v>
      </c>
      <c r="B6283" s="2">
        <v>19</v>
      </c>
      <c r="C6283" s="2">
        <v>6281</v>
      </c>
      <c r="D6283" s="2">
        <v>15.8</v>
      </c>
      <c r="E6283" s="2">
        <v>55</v>
      </c>
      <c r="F6283" s="1">
        <f t="shared" si="458"/>
        <v>50</v>
      </c>
      <c r="G6283" s="2">
        <v>45.4</v>
      </c>
      <c r="H6283" s="3">
        <f>G6283/1000*'symulacje godzinowe'!$N$3*'symulacje godzinowe'!$Q$3*'symulacje godzinowe'!$R$3</f>
        <v>0.20070254939999999</v>
      </c>
      <c r="I6283" s="3">
        <f>'symulacje godzinowe'!$R$3*'symulacje godzinowe'!$N$3*(E6283-D6283)*'symulacje godzinowe'!$O$3/1000</f>
        <v>0.9444620640000001</v>
      </c>
      <c r="J6283" s="3">
        <f>'symulacje godzinowe'!$R$3*'symulacje godzinowe'!$N$3*(E6283-D6283)^2*'symulacje godzinowe'!$P$3/1000</f>
        <v>8.0411756544000006E-3</v>
      </c>
      <c r="K6283" s="3">
        <f t="shared" si="459"/>
        <v>-0.75180069025440011</v>
      </c>
      <c r="L6283" s="6">
        <f t="shared" si="460"/>
        <v>0</v>
      </c>
    </row>
    <row r="6284" spans="1:15" x14ac:dyDescent="0.2">
      <c r="A6284" s="2">
        <v>9</v>
      </c>
      <c r="B6284" s="2">
        <v>19</v>
      </c>
      <c r="C6284" s="2">
        <v>6282</v>
      </c>
      <c r="D6284" s="2">
        <v>14.5</v>
      </c>
      <c r="E6284" s="2">
        <v>55</v>
      </c>
      <c r="F6284" s="1">
        <f t="shared" si="458"/>
        <v>50</v>
      </c>
      <c r="G6284" s="2">
        <v>0</v>
      </c>
      <c r="H6284" s="3">
        <f>G6284/1000*'symulacje godzinowe'!$N$3*'symulacje godzinowe'!$Q$3*'symulacje godzinowe'!$R$3</f>
        <v>0</v>
      </c>
      <c r="I6284" s="3">
        <f>'symulacje godzinowe'!$R$3*'symulacje godzinowe'!$N$3*(E6284-D6284)*'symulacje godzinowe'!$O$3/1000</f>
        <v>0.97578350999999985</v>
      </c>
      <c r="J6284" s="3">
        <f>'symulacje godzinowe'!$R$3*'symulacje godzinowe'!$N$3*(E6284-D6284)^2*'symulacje godzinowe'!$P$3/1000</f>
        <v>8.5833626400000015E-3</v>
      </c>
      <c r="K6284" s="3">
        <f t="shared" si="459"/>
        <v>-0.98436687263999989</v>
      </c>
      <c r="L6284" s="6">
        <f t="shared" si="460"/>
        <v>0</v>
      </c>
    </row>
    <row r="6285" spans="1:15" x14ac:dyDescent="0.2">
      <c r="A6285" s="2">
        <v>9</v>
      </c>
      <c r="B6285" s="2">
        <v>19</v>
      </c>
      <c r="C6285" s="2">
        <v>6283</v>
      </c>
      <c r="D6285" s="2">
        <v>13.3</v>
      </c>
      <c r="E6285" s="2">
        <v>55</v>
      </c>
      <c r="F6285" s="1">
        <f t="shared" si="458"/>
        <v>50</v>
      </c>
      <c r="G6285" s="2">
        <v>0</v>
      </c>
      <c r="H6285" s="3">
        <f>G6285/1000*'symulacje godzinowe'!$N$3*'symulacje godzinowe'!$Q$3*'symulacje godzinowe'!$R$3</f>
        <v>0</v>
      </c>
      <c r="I6285" s="3">
        <f>'symulacje godzinowe'!$R$3*'symulacje godzinowe'!$N$3*(E6285-D6285)*'symulacje godzinowe'!$O$3/1000</f>
        <v>1.0046956140000001</v>
      </c>
      <c r="J6285" s="3">
        <f>'symulacje godzinowe'!$R$3*'symulacje godzinowe'!$N$3*(E6285-D6285)^2*'symulacje godzinowe'!$P$3/1000</f>
        <v>9.0995418144000015E-3</v>
      </c>
      <c r="K6285" s="3">
        <f t="shared" si="459"/>
        <v>-1.0137951558144001</v>
      </c>
      <c r="L6285" s="6">
        <f t="shared" si="460"/>
        <v>0</v>
      </c>
    </row>
    <row r="6286" spans="1:15" x14ac:dyDescent="0.2">
      <c r="A6286" s="2">
        <v>9</v>
      </c>
      <c r="B6286" s="2">
        <v>19</v>
      </c>
      <c r="C6286" s="2">
        <v>6284</v>
      </c>
      <c r="D6286" s="2">
        <v>12.1</v>
      </c>
      <c r="E6286" s="2">
        <v>55</v>
      </c>
      <c r="F6286" s="1">
        <f t="shared" si="458"/>
        <v>50</v>
      </c>
      <c r="G6286" s="2">
        <v>0</v>
      </c>
      <c r="H6286" s="3">
        <f>G6286/1000*'symulacje godzinowe'!$N$3*'symulacje godzinowe'!$Q$3*'symulacje godzinowe'!$R$3</f>
        <v>0</v>
      </c>
      <c r="I6286" s="3">
        <f>'symulacje godzinowe'!$R$3*'symulacje godzinowe'!$N$3*(E6286-D6286)*'symulacje godzinowe'!$O$3/1000</f>
        <v>1.0336077180000001</v>
      </c>
      <c r="J6286" s="3">
        <f>'symulacje godzinowe'!$R$3*'symulacje godzinowe'!$N$3*(E6286-D6286)^2*'symulacje godzinowe'!$P$3/1000</f>
        <v>9.6307919135999991E-3</v>
      </c>
      <c r="K6286" s="3">
        <f t="shared" si="459"/>
        <v>-1.0432385099136001</v>
      </c>
      <c r="L6286" s="6">
        <f t="shared" si="460"/>
        <v>0</v>
      </c>
    </row>
    <row r="6287" spans="1:15" x14ac:dyDescent="0.2">
      <c r="A6287" s="2">
        <v>9</v>
      </c>
      <c r="B6287" s="2">
        <v>19</v>
      </c>
      <c r="C6287" s="2">
        <v>6285</v>
      </c>
      <c r="D6287" s="2">
        <v>10.8</v>
      </c>
      <c r="E6287" s="2">
        <v>55</v>
      </c>
      <c r="F6287" s="1">
        <f t="shared" si="458"/>
        <v>50</v>
      </c>
      <c r="G6287" s="2">
        <v>0</v>
      </c>
      <c r="H6287" s="3">
        <f>G6287/1000*'symulacje godzinowe'!$N$3*'symulacje godzinowe'!$Q$3*'symulacje godzinowe'!$R$3</f>
        <v>0</v>
      </c>
      <c r="I6287" s="3">
        <f>'symulacje godzinowe'!$R$3*'symulacje godzinowe'!$N$3*(E6287-D6287)*'symulacje godzinowe'!$O$3/1000</f>
        <v>1.0649291639999998</v>
      </c>
      <c r="J6287" s="3">
        <f>'symulacje godzinowe'!$R$3*'symulacje godzinowe'!$N$3*(E6287-D6287)^2*'symulacje godzinowe'!$P$3/1000</f>
        <v>1.0223319974400001E-2</v>
      </c>
      <c r="K6287" s="3">
        <f t="shared" si="459"/>
        <v>-1.0751524839743998</v>
      </c>
      <c r="L6287" s="6">
        <f t="shared" si="460"/>
        <v>0</v>
      </c>
    </row>
    <row r="6288" spans="1:15" x14ac:dyDescent="0.2">
      <c r="A6288" s="2">
        <v>9</v>
      </c>
      <c r="B6288" s="2">
        <v>19</v>
      </c>
      <c r="C6288" s="2">
        <v>6286</v>
      </c>
      <c r="D6288" s="2">
        <v>9.6</v>
      </c>
      <c r="E6288" s="2">
        <v>55</v>
      </c>
      <c r="F6288" s="1">
        <f t="shared" si="458"/>
        <v>50</v>
      </c>
      <c r="G6288" s="2">
        <v>0</v>
      </c>
      <c r="H6288" s="3">
        <f>G6288/1000*'symulacje godzinowe'!$N$3*'symulacje godzinowe'!$Q$3*'symulacje godzinowe'!$R$3</f>
        <v>0</v>
      </c>
      <c r="I6288" s="3">
        <f>'symulacje godzinowe'!$R$3*'symulacje godzinowe'!$N$3*(E6288-D6288)*'symulacje godzinowe'!$O$3/1000</f>
        <v>1.0938412679999998</v>
      </c>
      <c r="J6288" s="3">
        <f>'symulacje godzinowe'!$R$3*'symulacje godzinowe'!$N$3*(E6288-D6288)^2*'symulacje godzinowe'!$P$3/1000</f>
        <v>1.0785967833599997E-2</v>
      </c>
      <c r="K6288" s="3">
        <f t="shared" si="459"/>
        <v>-1.1046272358335998</v>
      </c>
      <c r="L6288" s="6">
        <f t="shared" si="460"/>
        <v>0</v>
      </c>
      <c r="O6288" s="21" t="s">
        <v>33</v>
      </c>
    </row>
    <row r="6289" spans="1:19" x14ac:dyDescent="0.2">
      <c r="A6289" s="2">
        <v>9</v>
      </c>
      <c r="B6289" s="2">
        <v>19</v>
      </c>
      <c r="C6289" s="2">
        <v>6287</v>
      </c>
      <c r="D6289" s="2">
        <v>9.9</v>
      </c>
      <c r="E6289" s="2">
        <v>55</v>
      </c>
      <c r="F6289" s="1">
        <f t="shared" si="458"/>
        <v>50</v>
      </c>
      <c r="G6289" s="2">
        <v>0</v>
      </c>
      <c r="H6289" s="3">
        <f>G6289/1000*'symulacje godzinowe'!$N$3*'symulacje godzinowe'!$Q$3*'symulacje godzinowe'!$R$3</f>
        <v>0</v>
      </c>
      <c r="I6289" s="3">
        <f>'symulacje godzinowe'!$R$3*'symulacje godzinowe'!$N$3*(E6289-D6289)*'symulacje godzinowe'!$O$3/1000</f>
        <v>1.0866132419999999</v>
      </c>
      <c r="J6289" s="3">
        <f>'symulacje godzinowe'!$R$3*'symulacje godzinowe'!$N$3*(E6289-D6289)^2*'symulacje godzinowe'!$P$3/1000</f>
        <v>1.0643892969600001E-2</v>
      </c>
      <c r="K6289" s="3">
        <f t="shared" si="459"/>
        <v>-1.0972571349695999</v>
      </c>
      <c r="L6289" s="6">
        <f t="shared" si="460"/>
        <v>0</v>
      </c>
      <c r="M6289" s="21" t="s">
        <v>32</v>
      </c>
      <c r="N6289" s="21" t="s">
        <v>27</v>
      </c>
      <c r="O6289" s="21" t="s">
        <v>31</v>
      </c>
      <c r="P6289" s="21" t="s">
        <v>28</v>
      </c>
      <c r="Q6289" s="21" t="s">
        <v>29</v>
      </c>
      <c r="R6289" s="21" t="s">
        <v>30</v>
      </c>
      <c r="S6289" s="21" t="s">
        <v>26</v>
      </c>
    </row>
    <row r="6290" spans="1:19" x14ac:dyDescent="0.2">
      <c r="A6290" s="2">
        <v>9</v>
      </c>
      <c r="B6290" s="2">
        <v>19</v>
      </c>
      <c r="C6290" s="2">
        <v>6288</v>
      </c>
      <c r="D6290" s="2">
        <v>10.199999999999999</v>
      </c>
      <c r="E6290" s="2">
        <v>55</v>
      </c>
      <c r="F6290" s="1">
        <f t="shared" si="458"/>
        <v>50</v>
      </c>
      <c r="G6290" s="2">
        <v>0</v>
      </c>
      <c r="H6290" s="3">
        <f>G6290/1000*'symulacje godzinowe'!$N$3*'symulacje godzinowe'!$Q$3*'symulacje godzinowe'!$R$3</f>
        <v>0</v>
      </c>
      <c r="I6290" s="3">
        <f>'symulacje godzinowe'!$R$3*'symulacje godzinowe'!$N$3*(E6290-D6290)*'symulacje godzinowe'!$O$3/1000</f>
        <v>1.0793852159999999</v>
      </c>
      <c r="J6290" s="3">
        <f>'symulacje godzinowe'!$R$3*'symulacje godzinowe'!$N$3*(E6290-D6290)^2*'symulacje godzinowe'!$P$3/1000</f>
        <v>1.0502760038399998E-2</v>
      </c>
      <c r="K6290" s="3">
        <f t="shared" si="459"/>
        <v>-1.0898879760383999</v>
      </c>
      <c r="L6290" s="10">
        <f>SUM(L6267:L6289)</f>
        <v>6634.0574047382397</v>
      </c>
      <c r="M6290" s="19">
        <f>(L6266-4.187*$N$7*$O$7*(F6290-10))*((L6266-4.187*$N$7*$O$7*(F6290-10))&gt;0)</f>
        <v>0</v>
      </c>
      <c r="N6290" s="19">
        <f>M6290/4.187/(F6290-10)*(M6290&gt;0)</f>
        <v>0</v>
      </c>
      <c r="O6290" s="19">
        <f>$P$7-0.5*$N$7*$O$7</f>
        <v>100</v>
      </c>
      <c r="P6290" s="19">
        <f>IF(N6290&lt;O6290,N6290,O6290)</f>
        <v>0</v>
      </c>
      <c r="Q6290" s="19">
        <f>L6290/4.187/(F6290-10)+P6290</f>
        <v>39.611042540830184</v>
      </c>
      <c r="R6290" s="19" t="b">
        <f>Q6290&gt;$N$7*$O$7</f>
        <v>0</v>
      </c>
      <c r="S6290" s="19">
        <f>IF(R6290,(F6290-10)/(50-10),(F6290-10)/(50-10)*Q6290/$N$7/$O$7)</f>
        <v>0.19805521270415091</v>
      </c>
    </row>
    <row r="6291" spans="1:19" x14ac:dyDescent="0.2">
      <c r="A6291" s="2">
        <v>9</v>
      </c>
      <c r="B6291" s="2">
        <v>20</v>
      </c>
      <c r="C6291" s="2">
        <v>6289</v>
      </c>
      <c r="D6291" s="2">
        <v>10.5</v>
      </c>
      <c r="E6291" s="2">
        <v>55</v>
      </c>
      <c r="F6291" s="1">
        <f t="shared" si="458"/>
        <v>50</v>
      </c>
      <c r="G6291" s="2">
        <v>0</v>
      </c>
      <c r="H6291" s="3">
        <f>G6291/1000*'symulacje godzinowe'!$N$3*'symulacje godzinowe'!$Q$3*'symulacje godzinowe'!$R$3</f>
        <v>0</v>
      </c>
      <c r="I6291" s="3">
        <f>'symulacje godzinowe'!$R$3*'symulacje godzinowe'!$N$3*(E6291-D6291)*'symulacje godzinowe'!$O$3/1000</f>
        <v>1.07215719</v>
      </c>
      <c r="J6291" s="3">
        <f>'symulacje godzinowe'!$R$3*'symulacje godzinowe'!$N$3*(E6291-D6291)^2*'symulacje godzinowe'!$P$3/1000</f>
        <v>1.036256904E-2</v>
      </c>
      <c r="K6291" s="3">
        <f t="shared" si="459"/>
        <v>-1.08251975904</v>
      </c>
      <c r="L6291" s="6">
        <f>K6291*(K6291&gt;0)*3600</f>
        <v>0</v>
      </c>
    </row>
    <row r="6292" spans="1:19" x14ac:dyDescent="0.2">
      <c r="A6292" s="2">
        <v>9</v>
      </c>
      <c r="B6292" s="2">
        <v>20</v>
      </c>
      <c r="C6292" s="2">
        <v>6290</v>
      </c>
      <c r="D6292" s="2">
        <v>11</v>
      </c>
      <c r="E6292" s="2">
        <v>55</v>
      </c>
      <c r="F6292" s="1">
        <f t="shared" si="458"/>
        <v>50</v>
      </c>
      <c r="G6292" s="2">
        <v>0</v>
      </c>
      <c r="H6292" s="3">
        <f>G6292/1000*'symulacje godzinowe'!$N$3*'symulacje godzinowe'!$Q$3*'symulacje godzinowe'!$R$3</f>
        <v>0</v>
      </c>
      <c r="I6292" s="3">
        <f>'symulacje godzinowe'!$R$3*'symulacje godzinowe'!$N$3*(E6292-D6292)*'symulacje godzinowe'!$O$3/1000</f>
        <v>1.0601104800000001</v>
      </c>
      <c r="J6292" s="3">
        <f>'symulacje godzinowe'!$R$3*'symulacje godzinowe'!$N$3*(E6292-D6292)^2*'symulacje godzinowe'!$P$3/1000</f>
        <v>1.0131010559999999E-2</v>
      </c>
      <c r="K6292" s="3">
        <f t="shared" si="459"/>
        <v>-1.0702414905600002</v>
      </c>
      <c r="L6292" s="6">
        <f t="shared" ref="L6292:L6313" si="461">K6292*(K6292&gt;0)*3600</f>
        <v>0</v>
      </c>
    </row>
    <row r="6293" spans="1:19" x14ac:dyDescent="0.2">
      <c r="A6293" s="2">
        <v>9</v>
      </c>
      <c r="B6293" s="2">
        <v>20</v>
      </c>
      <c r="C6293" s="2">
        <v>6291</v>
      </c>
      <c r="D6293" s="2">
        <v>11.5</v>
      </c>
      <c r="E6293" s="2">
        <v>55</v>
      </c>
      <c r="F6293" s="1">
        <f t="shared" si="458"/>
        <v>50</v>
      </c>
      <c r="G6293" s="2">
        <v>0</v>
      </c>
      <c r="H6293" s="3">
        <f>G6293/1000*'symulacje godzinowe'!$N$3*'symulacje godzinowe'!$Q$3*'symulacje godzinowe'!$R$3</f>
        <v>0</v>
      </c>
      <c r="I6293" s="3">
        <f>'symulacje godzinowe'!$R$3*'symulacje godzinowe'!$N$3*(E6293-D6293)*'symulacje godzinowe'!$O$3/1000</f>
        <v>1.04806377</v>
      </c>
      <c r="J6293" s="3">
        <f>'symulacje godzinowe'!$R$3*'symulacje godzinowe'!$N$3*(E6293-D6293)^2*'symulacje godzinowe'!$P$3/1000</f>
        <v>9.9020685599999995E-3</v>
      </c>
      <c r="K6293" s="3">
        <f t="shared" si="459"/>
        <v>-1.0579658385599999</v>
      </c>
      <c r="L6293" s="6">
        <f t="shared" si="461"/>
        <v>0</v>
      </c>
    </row>
    <row r="6294" spans="1:19" x14ac:dyDescent="0.2">
      <c r="A6294" s="2">
        <v>9</v>
      </c>
      <c r="B6294" s="2">
        <v>20</v>
      </c>
      <c r="C6294" s="2">
        <v>6292</v>
      </c>
      <c r="D6294" s="2">
        <v>12</v>
      </c>
      <c r="E6294" s="2">
        <v>55</v>
      </c>
      <c r="F6294" s="1">
        <f t="shared" si="458"/>
        <v>50</v>
      </c>
      <c r="G6294" s="2">
        <v>0</v>
      </c>
      <c r="H6294" s="3">
        <f>G6294/1000*'symulacje godzinowe'!$N$3*'symulacje godzinowe'!$Q$3*'symulacje godzinowe'!$R$3</f>
        <v>0</v>
      </c>
      <c r="I6294" s="3">
        <f>'symulacje godzinowe'!$R$3*'symulacje godzinowe'!$N$3*(E6294-D6294)*'symulacje godzinowe'!$O$3/1000</f>
        <v>1.0360170599999998</v>
      </c>
      <c r="J6294" s="3">
        <f>'symulacje godzinowe'!$R$3*'symulacje godzinowe'!$N$3*(E6294-D6294)^2*'symulacje godzinowe'!$P$3/1000</f>
        <v>9.6757430400000004E-3</v>
      </c>
      <c r="K6294" s="3">
        <f t="shared" si="459"/>
        <v>-1.0456928030399999</v>
      </c>
      <c r="L6294" s="6">
        <f t="shared" si="461"/>
        <v>0</v>
      </c>
    </row>
    <row r="6295" spans="1:19" x14ac:dyDescent="0.2">
      <c r="A6295" s="2">
        <v>9</v>
      </c>
      <c r="B6295" s="2">
        <v>20</v>
      </c>
      <c r="C6295" s="2">
        <v>6293</v>
      </c>
      <c r="D6295" s="2">
        <v>12.1</v>
      </c>
      <c r="E6295" s="2">
        <v>55</v>
      </c>
      <c r="F6295" s="1">
        <f t="shared" si="458"/>
        <v>50</v>
      </c>
      <c r="G6295" s="2">
        <v>0</v>
      </c>
      <c r="H6295" s="3">
        <f>G6295/1000*'symulacje godzinowe'!$N$3*'symulacje godzinowe'!$Q$3*'symulacje godzinowe'!$R$3</f>
        <v>0</v>
      </c>
      <c r="I6295" s="3">
        <f>'symulacje godzinowe'!$R$3*'symulacje godzinowe'!$N$3*(E6295-D6295)*'symulacje godzinowe'!$O$3/1000</f>
        <v>1.0336077180000001</v>
      </c>
      <c r="J6295" s="3">
        <f>'symulacje godzinowe'!$R$3*'symulacje godzinowe'!$N$3*(E6295-D6295)^2*'symulacje godzinowe'!$P$3/1000</f>
        <v>9.6307919135999991E-3</v>
      </c>
      <c r="K6295" s="3">
        <f t="shared" si="459"/>
        <v>-1.0432385099136001</v>
      </c>
      <c r="L6295" s="6">
        <f t="shared" si="461"/>
        <v>0</v>
      </c>
    </row>
    <row r="6296" spans="1:19" x14ac:dyDescent="0.2">
      <c r="A6296" s="2">
        <v>9</v>
      </c>
      <c r="B6296" s="2">
        <v>20</v>
      </c>
      <c r="C6296" s="2">
        <v>6294</v>
      </c>
      <c r="D6296" s="2">
        <v>12.1</v>
      </c>
      <c r="E6296" s="2">
        <v>55</v>
      </c>
      <c r="F6296" s="1">
        <f t="shared" si="458"/>
        <v>50</v>
      </c>
      <c r="G6296" s="2">
        <v>0</v>
      </c>
      <c r="H6296" s="3">
        <f>G6296/1000*'symulacje godzinowe'!$N$3*'symulacje godzinowe'!$Q$3*'symulacje godzinowe'!$R$3</f>
        <v>0</v>
      </c>
      <c r="I6296" s="3">
        <f>'symulacje godzinowe'!$R$3*'symulacje godzinowe'!$N$3*(E6296-D6296)*'symulacje godzinowe'!$O$3/1000</f>
        <v>1.0336077180000001</v>
      </c>
      <c r="J6296" s="3">
        <f>'symulacje godzinowe'!$R$3*'symulacje godzinowe'!$N$3*(E6296-D6296)^2*'symulacje godzinowe'!$P$3/1000</f>
        <v>9.6307919135999991E-3</v>
      </c>
      <c r="K6296" s="3">
        <f t="shared" si="459"/>
        <v>-1.0432385099136001</v>
      </c>
      <c r="L6296" s="6">
        <f t="shared" si="461"/>
        <v>0</v>
      </c>
    </row>
    <row r="6297" spans="1:19" x14ac:dyDescent="0.2">
      <c r="A6297" s="2">
        <v>9</v>
      </c>
      <c r="B6297" s="2">
        <v>20</v>
      </c>
      <c r="C6297" s="2">
        <v>6295</v>
      </c>
      <c r="D6297" s="2">
        <v>12.2</v>
      </c>
      <c r="E6297" s="2">
        <v>55</v>
      </c>
      <c r="F6297" s="1">
        <f t="shared" si="458"/>
        <v>50</v>
      </c>
      <c r="G6297" s="2">
        <v>28</v>
      </c>
      <c r="H6297" s="3">
        <f>G6297/1000*'symulacje godzinowe'!$N$3*'symulacje godzinowe'!$Q$3*'symulacje godzinowe'!$R$3</f>
        <v>0.12378130799999999</v>
      </c>
      <c r="I6297" s="3">
        <f>'symulacje godzinowe'!$R$3*'symulacje godzinowe'!$N$3*(E6297-D6297)*'symulacje godzinowe'!$O$3/1000</f>
        <v>1.0311983759999999</v>
      </c>
      <c r="J6297" s="3">
        <f>'symulacje godzinowe'!$R$3*'symulacje godzinowe'!$N$3*(E6297-D6297)^2*'symulacje godzinowe'!$P$3/1000</f>
        <v>9.5859454463999988E-3</v>
      </c>
      <c r="K6297" s="3">
        <f t="shared" si="459"/>
        <v>-0.91700301344639989</v>
      </c>
      <c r="L6297" s="6">
        <f t="shared" si="461"/>
        <v>0</v>
      </c>
    </row>
    <row r="6298" spans="1:19" x14ac:dyDescent="0.2">
      <c r="A6298" s="2">
        <v>9</v>
      </c>
      <c r="B6298" s="2">
        <v>20</v>
      </c>
      <c r="C6298" s="2">
        <v>6296</v>
      </c>
      <c r="D6298" s="2">
        <v>12.9</v>
      </c>
      <c r="E6298" s="2">
        <v>55</v>
      </c>
      <c r="F6298" s="1">
        <f t="shared" si="458"/>
        <v>50</v>
      </c>
      <c r="G6298" s="2">
        <v>128.1</v>
      </c>
      <c r="H6298" s="3">
        <f>G6298/1000*'symulacje godzinowe'!$N$3*'symulacje godzinowe'!$Q$3*'symulacje godzinowe'!$R$3</f>
        <v>0.56629948409999997</v>
      </c>
      <c r="I6298" s="3">
        <f>'symulacje godzinowe'!$R$3*'symulacje godzinowe'!$N$3*(E6298-D6298)*'symulacje godzinowe'!$O$3/1000</f>
        <v>1.014332982</v>
      </c>
      <c r="J6298" s="3">
        <f>'symulacje godzinowe'!$R$3*'symulacje godzinowe'!$N$3*(E6298-D6298)^2*'symulacje godzinowe'!$P$3/1000</f>
        <v>9.2749506335999994E-3</v>
      </c>
      <c r="K6298" s="3">
        <f t="shared" si="459"/>
        <v>-0.45730844853360003</v>
      </c>
      <c r="L6298" s="6">
        <f t="shared" si="461"/>
        <v>0</v>
      </c>
    </row>
    <row r="6299" spans="1:19" x14ac:dyDescent="0.2">
      <c r="A6299" s="2">
        <v>9</v>
      </c>
      <c r="B6299" s="2">
        <v>20</v>
      </c>
      <c r="C6299" s="2">
        <v>6297</v>
      </c>
      <c r="D6299" s="2">
        <v>13.7</v>
      </c>
      <c r="E6299" s="2">
        <v>55</v>
      </c>
      <c r="F6299" s="1">
        <f t="shared" si="458"/>
        <v>50</v>
      </c>
      <c r="G6299" s="2">
        <v>186.5</v>
      </c>
      <c r="H6299" s="3">
        <f>G6299/1000*'symulacje godzinowe'!$N$3*'symulacje godzinowe'!$Q$3*'symulacje godzinowe'!$R$3</f>
        <v>0.82447192650000001</v>
      </c>
      <c r="I6299" s="3">
        <f>'symulacje godzinowe'!$R$3*'symulacje godzinowe'!$N$3*(E6299-D6299)*'symulacje godzinowe'!$O$3/1000</f>
        <v>0.99505824599999981</v>
      </c>
      <c r="J6299" s="3">
        <f>'symulacje godzinowe'!$R$3*'symulacje godzinowe'!$N$3*(E6299-D6299)^2*'symulacje godzinowe'!$P$3/1000</f>
        <v>8.9258075423999991E-3</v>
      </c>
      <c r="K6299" s="3">
        <f t="shared" si="459"/>
        <v>-0.1795121270423998</v>
      </c>
      <c r="L6299" s="6">
        <f t="shared" si="461"/>
        <v>0</v>
      </c>
    </row>
    <row r="6300" spans="1:19" x14ac:dyDescent="0.2">
      <c r="A6300" s="2">
        <v>9</v>
      </c>
      <c r="B6300" s="2">
        <v>20</v>
      </c>
      <c r="C6300" s="2">
        <v>6298</v>
      </c>
      <c r="D6300" s="2">
        <v>14.4</v>
      </c>
      <c r="E6300" s="2">
        <v>55</v>
      </c>
      <c r="F6300" s="1">
        <f t="shared" si="458"/>
        <v>50</v>
      </c>
      <c r="G6300" s="2">
        <v>307.39999999999998</v>
      </c>
      <c r="H6300" s="3">
        <f>G6300/1000*'symulacje godzinowe'!$N$3*'symulacje godzinowe'!$Q$3*'symulacje godzinowe'!$R$3</f>
        <v>1.3589419313999997</v>
      </c>
      <c r="I6300" s="3">
        <f>'symulacje godzinowe'!$R$3*'symulacje godzinowe'!$N$3*(E6300-D6300)*'symulacje godzinowe'!$O$3/1000</f>
        <v>0.97819285199999995</v>
      </c>
      <c r="J6300" s="3">
        <f>'symulacje godzinowe'!$R$3*'symulacje godzinowe'!$N$3*(E6300-D6300)^2*'symulacje godzinowe'!$P$3/1000</f>
        <v>8.6258019456000017E-3</v>
      </c>
      <c r="K6300" s="3">
        <f t="shared" si="459"/>
        <v>0.37212327745439983</v>
      </c>
      <c r="L6300" s="6">
        <f t="shared" si="461"/>
        <v>1339.6437988358393</v>
      </c>
    </row>
    <row r="6301" spans="1:19" x14ac:dyDescent="0.2">
      <c r="A6301" s="2">
        <v>9</v>
      </c>
      <c r="B6301" s="2">
        <v>20</v>
      </c>
      <c r="C6301" s="2">
        <v>6299</v>
      </c>
      <c r="D6301" s="2">
        <v>15.1</v>
      </c>
      <c r="E6301" s="2">
        <v>55</v>
      </c>
      <c r="F6301" s="1">
        <f t="shared" si="458"/>
        <v>50</v>
      </c>
      <c r="G6301" s="2">
        <v>357.7</v>
      </c>
      <c r="H6301" s="3">
        <f>G6301/1000*'symulacje godzinowe'!$N$3*'symulacje godzinowe'!$Q$3*'symulacje godzinowe'!$R$3</f>
        <v>1.5813062096999999</v>
      </c>
      <c r="I6301" s="3">
        <f>'symulacje godzinowe'!$R$3*'symulacje godzinowe'!$N$3*(E6301-D6301)*'symulacje godzinowe'!$O$3/1000</f>
        <v>0.96132745799999986</v>
      </c>
      <c r="J6301" s="3">
        <f>'symulacje godzinowe'!$R$3*'symulacje godzinowe'!$N$3*(E6301-D6301)^2*'symulacje godzinowe'!$P$3/1000</f>
        <v>8.3309246496000005E-3</v>
      </c>
      <c r="K6301" s="3">
        <f t="shared" si="459"/>
        <v>0.61164782705040011</v>
      </c>
      <c r="L6301" s="6">
        <f t="shared" si="461"/>
        <v>2201.9321773814404</v>
      </c>
    </row>
    <row r="6302" spans="1:19" x14ac:dyDescent="0.2">
      <c r="A6302" s="2">
        <v>9</v>
      </c>
      <c r="B6302" s="2">
        <v>20</v>
      </c>
      <c r="C6302" s="2">
        <v>6300</v>
      </c>
      <c r="D6302" s="2">
        <v>15.9</v>
      </c>
      <c r="E6302" s="2">
        <v>55</v>
      </c>
      <c r="F6302" s="1">
        <f t="shared" si="458"/>
        <v>50</v>
      </c>
      <c r="G6302" s="2">
        <v>371.4</v>
      </c>
      <c r="H6302" s="3">
        <f>G6302/1000*'symulacje godzinowe'!$N$3*'symulacje godzinowe'!$Q$3*'symulacje godzinowe'!$R$3</f>
        <v>1.6418706353999997</v>
      </c>
      <c r="I6302" s="3">
        <f>'symulacje godzinowe'!$R$3*'symulacje godzinowe'!$N$3*(E6302-D6302)*'symulacje godzinowe'!$O$3/1000</f>
        <v>0.9420527219999999</v>
      </c>
      <c r="J6302" s="3">
        <f>'symulacje godzinowe'!$R$3*'symulacje godzinowe'!$N$3*(E6302-D6302)^2*'symulacje godzinowe'!$P$3/1000</f>
        <v>8.000201577600001E-3</v>
      </c>
      <c r="K6302" s="3">
        <f t="shared" si="459"/>
        <v>0.69181771182239982</v>
      </c>
      <c r="L6302" s="6">
        <f t="shared" si="461"/>
        <v>2490.5437625606392</v>
      </c>
    </row>
    <row r="6303" spans="1:19" x14ac:dyDescent="0.2">
      <c r="A6303" s="2">
        <v>9</v>
      </c>
      <c r="B6303" s="2">
        <v>20</v>
      </c>
      <c r="C6303" s="2">
        <v>6301</v>
      </c>
      <c r="D6303" s="2">
        <v>16.600000000000001</v>
      </c>
      <c r="E6303" s="2">
        <v>55</v>
      </c>
      <c r="F6303" s="1">
        <f t="shared" si="458"/>
        <v>50</v>
      </c>
      <c r="G6303" s="2">
        <v>342.1</v>
      </c>
      <c r="H6303" s="3">
        <f>G6303/1000*'symulacje godzinowe'!$N$3*'symulacje godzinowe'!$Q$3*'symulacje godzinowe'!$R$3</f>
        <v>1.5123423381000003</v>
      </c>
      <c r="I6303" s="3">
        <f>'symulacje godzinowe'!$R$3*'symulacje godzinowe'!$N$3*(E6303-D6303)*'symulacje godzinowe'!$O$3/1000</f>
        <v>0.92518732799999992</v>
      </c>
      <c r="J6303" s="3">
        <f>'symulacje godzinowe'!$R$3*'symulacje godzinowe'!$N$3*(E6303-D6303)^2*'symulacje godzinowe'!$P$3/1000</f>
        <v>7.7163134976000001E-3</v>
      </c>
      <c r="K6303" s="3">
        <f t="shared" si="459"/>
        <v>0.57943869660240033</v>
      </c>
      <c r="L6303" s="6">
        <f t="shared" si="461"/>
        <v>2085.9793077686413</v>
      </c>
    </row>
    <row r="6304" spans="1:19" x14ac:dyDescent="0.2">
      <c r="A6304" s="2">
        <v>9</v>
      </c>
      <c r="B6304" s="2">
        <v>20</v>
      </c>
      <c r="C6304" s="2">
        <v>6302</v>
      </c>
      <c r="D6304" s="2">
        <v>16.899999999999999</v>
      </c>
      <c r="E6304" s="2">
        <v>55</v>
      </c>
      <c r="F6304" s="1">
        <f t="shared" si="458"/>
        <v>50</v>
      </c>
      <c r="G6304" s="2">
        <v>340.8</v>
      </c>
      <c r="H6304" s="3">
        <f>G6304/1000*'symulacje godzinowe'!$N$3*'symulacje godzinowe'!$Q$3*'symulacje godzinowe'!$R$3</f>
        <v>1.5065953487999999</v>
      </c>
      <c r="I6304" s="3">
        <f>'symulacje godzinowe'!$R$3*'symulacje godzinowe'!$N$3*(E6304-D6304)*'symulacje godzinowe'!$O$3/1000</f>
        <v>0.91795930199999998</v>
      </c>
      <c r="J6304" s="3">
        <f>'symulacje godzinowe'!$R$3*'symulacje godzinowe'!$N$3*(E6304-D6304)^2*'symulacje godzinowe'!$P$3/1000</f>
        <v>7.5962170656E-3</v>
      </c>
      <c r="K6304" s="3">
        <f t="shared" si="459"/>
        <v>0.58103982973439994</v>
      </c>
      <c r="L6304" s="6">
        <f t="shared" si="461"/>
        <v>2091.7433870438399</v>
      </c>
    </row>
    <row r="6305" spans="1:19" x14ac:dyDescent="0.2">
      <c r="A6305" s="2">
        <v>9</v>
      </c>
      <c r="B6305" s="2">
        <v>20</v>
      </c>
      <c r="C6305" s="2">
        <v>6303</v>
      </c>
      <c r="D6305" s="2">
        <v>17.3</v>
      </c>
      <c r="E6305" s="2">
        <v>55</v>
      </c>
      <c r="F6305" s="1">
        <f t="shared" si="458"/>
        <v>50</v>
      </c>
      <c r="G6305" s="2">
        <v>277.39999999999998</v>
      </c>
      <c r="H6305" s="3">
        <f>G6305/1000*'symulacje godzinowe'!$N$3*'symulacje godzinowe'!$Q$3*'symulacje godzinowe'!$R$3</f>
        <v>1.2263191013999999</v>
      </c>
      <c r="I6305" s="3">
        <f>'symulacje godzinowe'!$R$3*'symulacje godzinowe'!$N$3*(E6305-D6305)*'symulacje godzinowe'!$O$3/1000</f>
        <v>0.90832193400000005</v>
      </c>
      <c r="J6305" s="3">
        <f>'symulacje godzinowe'!$R$3*'symulacje godzinowe'!$N$3*(E6305-D6305)^2*'symulacje godzinowe'!$P$3/1000</f>
        <v>7.4375537184000005E-3</v>
      </c>
      <c r="K6305" s="3">
        <f t="shared" si="459"/>
        <v>0.31055961368159984</v>
      </c>
      <c r="L6305" s="6">
        <f t="shared" si="461"/>
        <v>1118.0146092537595</v>
      </c>
    </row>
    <row r="6306" spans="1:19" x14ac:dyDescent="0.2">
      <c r="A6306" s="2">
        <v>9</v>
      </c>
      <c r="B6306" s="2">
        <v>20</v>
      </c>
      <c r="C6306" s="2">
        <v>6304</v>
      </c>
      <c r="D6306" s="2">
        <v>17.600000000000001</v>
      </c>
      <c r="E6306" s="2">
        <v>55</v>
      </c>
      <c r="F6306" s="1">
        <f t="shared" si="458"/>
        <v>50</v>
      </c>
      <c r="G6306" s="2">
        <v>161.69999999999999</v>
      </c>
      <c r="H6306" s="3">
        <f>G6306/1000*'symulacje godzinowe'!$N$3*'symulacje godzinowe'!$Q$3*'symulacje godzinowe'!$R$3</f>
        <v>0.71483705369999995</v>
      </c>
      <c r="I6306" s="3">
        <f>'symulacje godzinowe'!$R$3*'symulacje godzinowe'!$N$3*(E6306-D6306)*'symulacje godzinowe'!$O$3/1000</f>
        <v>0.90109390799999978</v>
      </c>
      <c r="J6306" s="3">
        <f>'symulacje godzinowe'!$R$3*'symulacje godzinowe'!$N$3*(E6306-D6306)^2*'symulacje godzinowe'!$P$3/1000</f>
        <v>7.3196551295999996E-3</v>
      </c>
      <c r="K6306" s="3">
        <f t="shared" si="459"/>
        <v>-0.19357650942959984</v>
      </c>
      <c r="L6306" s="6">
        <f t="shared" si="461"/>
        <v>0</v>
      </c>
    </row>
    <row r="6307" spans="1:19" x14ac:dyDescent="0.2">
      <c r="A6307" s="2">
        <v>9</v>
      </c>
      <c r="B6307" s="2">
        <v>20</v>
      </c>
      <c r="C6307" s="2">
        <v>6305</v>
      </c>
      <c r="D6307" s="2">
        <v>16.399999999999999</v>
      </c>
      <c r="E6307" s="2">
        <v>55</v>
      </c>
      <c r="F6307" s="1">
        <f t="shared" si="458"/>
        <v>50</v>
      </c>
      <c r="G6307" s="2">
        <v>59.3</v>
      </c>
      <c r="H6307" s="3">
        <f>G6307/1000*'symulacje godzinowe'!$N$3*'symulacje godzinowe'!$Q$3*'symulacje godzinowe'!$R$3</f>
        <v>0.26215112730000001</v>
      </c>
      <c r="I6307" s="3">
        <f>'symulacje godzinowe'!$R$3*'symulacje godzinowe'!$N$3*(E6307-D6307)*'symulacje godzinowe'!$O$3/1000</f>
        <v>0.9300060120000001</v>
      </c>
      <c r="J6307" s="3">
        <f>'symulacje godzinowe'!$R$3*'symulacje godzinowe'!$N$3*(E6307-D6307)^2*'symulacje godzinowe'!$P$3/1000</f>
        <v>7.7969010816000004E-3</v>
      </c>
      <c r="K6307" s="3">
        <f t="shared" si="459"/>
        <v>-0.67565178578160012</v>
      </c>
      <c r="L6307" s="6">
        <f t="shared" si="461"/>
        <v>0</v>
      </c>
    </row>
    <row r="6308" spans="1:19" x14ac:dyDescent="0.2">
      <c r="A6308" s="2">
        <v>9</v>
      </c>
      <c r="B6308" s="2">
        <v>20</v>
      </c>
      <c r="C6308" s="2">
        <v>6306</v>
      </c>
      <c r="D6308" s="2">
        <v>15.2</v>
      </c>
      <c r="E6308" s="2">
        <v>55</v>
      </c>
      <c r="F6308" s="1">
        <f t="shared" si="458"/>
        <v>50</v>
      </c>
      <c r="G6308" s="2">
        <v>0</v>
      </c>
      <c r="H6308" s="3">
        <f>G6308/1000*'symulacje godzinowe'!$N$3*'symulacje godzinowe'!$Q$3*'symulacje godzinowe'!$R$3</f>
        <v>0</v>
      </c>
      <c r="I6308" s="3">
        <f>'symulacje godzinowe'!$R$3*'symulacje godzinowe'!$N$3*(E6308-D6308)*'symulacje godzinowe'!$O$3/1000</f>
        <v>0.95891811599999999</v>
      </c>
      <c r="J6308" s="3">
        <f>'symulacje godzinowe'!$R$3*'symulacje godzinowe'!$N$3*(E6308-D6308)^2*'symulacje godzinowe'!$P$3/1000</f>
        <v>8.289217958399998E-3</v>
      </c>
      <c r="K6308" s="3">
        <f t="shared" si="459"/>
        <v>-0.96720733395839997</v>
      </c>
      <c r="L6308" s="6">
        <f t="shared" si="461"/>
        <v>0</v>
      </c>
    </row>
    <row r="6309" spans="1:19" x14ac:dyDescent="0.2">
      <c r="A6309" s="2">
        <v>9</v>
      </c>
      <c r="B6309" s="2">
        <v>20</v>
      </c>
      <c r="C6309" s="2">
        <v>6307</v>
      </c>
      <c r="D6309" s="2">
        <v>14</v>
      </c>
      <c r="E6309" s="2">
        <v>55</v>
      </c>
      <c r="F6309" s="1">
        <f t="shared" si="458"/>
        <v>50</v>
      </c>
      <c r="G6309" s="2">
        <v>0</v>
      </c>
      <c r="H6309" s="3">
        <f>G6309/1000*'symulacje godzinowe'!$N$3*'symulacje godzinowe'!$Q$3*'symulacje godzinowe'!$R$3</f>
        <v>0</v>
      </c>
      <c r="I6309" s="3">
        <f>'symulacje godzinowe'!$R$3*'symulacje godzinowe'!$N$3*(E6309-D6309)*'symulacje godzinowe'!$O$3/1000</f>
        <v>0.98783021999999998</v>
      </c>
      <c r="J6309" s="3">
        <f>'symulacje godzinowe'!$R$3*'symulacje godzinowe'!$N$3*(E6309-D6309)^2*'symulacje godzinowe'!$P$3/1000</f>
        <v>8.7966057599999994E-3</v>
      </c>
      <c r="K6309" s="3">
        <f t="shared" si="459"/>
        <v>-0.99662682575999995</v>
      </c>
      <c r="L6309" s="6">
        <f t="shared" si="461"/>
        <v>0</v>
      </c>
    </row>
    <row r="6310" spans="1:19" x14ac:dyDescent="0.2">
      <c r="A6310" s="2">
        <v>9</v>
      </c>
      <c r="B6310" s="2">
        <v>20</v>
      </c>
      <c r="C6310" s="2">
        <v>6308</v>
      </c>
      <c r="D6310" s="2">
        <v>13.1</v>
      </c>
      <c r="E6310" s="2">
        <v>55</v>
      </c>
      <c r="F6310" s="1">
        <f t="shared" si="458"/>
        <v>50</v>
      </c>
      <c r="G6310" s="2">
        <v>0</v>
      </c>
      <c r="H6310" s="3">
        <f>G6310/1000*'symulacje godzinowe'!$N$3*'symulacje godzinowe'!$Q$3*'symulacje godzinowe'!$R$3</f>
        <v>0</v>
      </c>
      <c r="I6310" s="3">
        <f>'symulacje godzinowe'!$R$3*'symulacje godzinowe'!$N$3*(E6310-D6310)*'symulacje godzinowe'!$O$3/1000</f>
        <v>1.009514298</v>
      </c>
      <c r="J6310" s="3">
        <f>'symulacje godzinowe'!$R$3*'symulacje godzinowe'!$N$3*(E6310-D6310)^2*'symulacje godzinowe'!$P$3/1000</f>
        <v>9.1870369055999986E-3</v>
      </c>
      <c r="K6310" s="3">
        <f t="shared" si="459"/>
        <v>-1.0187013349056</v>
      </c>
      <c r="L6310" s="6">
        <f t="shared" si="461"/>
        <v>0</v>
      </c>
    </row>
    <row r="6311" spans="1:19" x14ac:dyDescent="0.2">
      <c r="A6311" s="2">
        <v>9</v>
      </c>
      <c r="B6311" s="2">
        <v>20</v>
      </c>
      <c r="C6311" s="2">
        <v>6309</v>
      </c>
      <c r="D6311" s="2">
        <v>12.2</v>
      </c>
      <c r="E6311" s="2">
        <v>55</v>
      </c>
      <c r="F6311" s="1">
        <f t="shared" si="458"/>
        <v>50</v>
      </c>
      <c r="G6311" s="2">
        <v>0</v>
      </c>
      <c r="H6311" s="3">
        <f>G6311/1000*'symulacje godzinowe'!$N$3*'symulacje godzinowe'!$Q$3*'symulacje godzinowe'!$R$3</f>
        <v>0</v>
      </c>
      <c r="I6311" s="3">
        <f>'symulacje godzinowe'!$R$3*'symulacje godzinowe'!$N$3*(E6311-D6311)*'symulacje godzinowe'!$O$3/1000</f>
        <v>1.0311983759999999</v>
      </c>
      <c r="J6311" s="3">
        <f>'symulacje godzinowe'!$R$3*'symulacje godzinowe'!$N$3*(E6311-D6311)^2*'symulacje godzinowe'!$P$3/1000</f>
        <v>9.5859454463999988E-3</v>
      </c>
      <c r="K6311" s="3">
        <f t="shared" si="459"/>
        <v>-1.0407843214463999</v>
      </c>
      <c r="L6311" s="6">
        <f t="shared" si="461"/>
        <v>0</v>
      </c>
    </row>
    <row r="6312" spans="1:19" x14ac:dyDescent="0.2">
      <c r="A6312" s="2">
        <v>9</v>
      </c>
      <c r="B6312" s="2">
        <v>20</v>
      </c>
      <c r="C6312" s="2">
        <v>6310</v>
      </c>
      <c r="D6312" s="2">
        <v>11.3</v>
      </c>
      <c r="E6312" s="2">
        <v>55</v>
      </c>
      <c r="F6312" s="1">
        <f t="shared" si="458"/>
        <v>50</v>
      </c>
      <c r="G6312" s="2">
        <v>0</v>
      </c>
      <c r="H6312" s="3">
        <f>G6312/1000*'symulacje godzinowe'!$N$3*'symulacje godzinowe'!$Q$3*'symulacje godzinowe'!$R$3</f>
        <v>0</v>
      </c>
      <c r="I6312" s="3">
        <f>'symulacje godzinowe'!$R$3*'symulacje godzinowe'!$N$3*(E6312-D6312)*'symulacje godzinowe'!$O$3/1000</f>
        <v>1.0528824540000001</v>
      </c>
      <c r="J6312" s="3">
        <f>'symulacje godzinowe'!$R$3*'symulacje godzinowe'!$N$3*(E6312-D6312)^2*'symulacje godzinowe'!$P$3/1000</f>
        <v>9.9933313824000017E-3</v>
      </c>
      <c r="K6312" s="3">
        <f t="shared" si="459"/>
        <v>-1.0628757853824002</v>
      </c>
      <c r="L6312" s="6">
        <f t="shared" si="461"/>
        <v>0</v>
      </c>
      <c r="O6312" s="21" t="s">
        <v>33</v>
      </c>
    </row>
    <row r="6313" spans="1:19" x14ac:dyDescent="0.2">
      <c r="A6313" s="2">
        <v>9</v>
      </c>
      <c r="B6313" s="2">
        <v>20</v>
      </c>
      <c r="C6313" s="2">
        <v>6311</v>
      </c>
      <c r="D6313" s="2">
        <v>10.8</v>
      </c>
      <c r="E6313" s="2">
        <v>55</v>
      </c>
      <c r="F6313" s="1">
        <f t="shared" si="458"/>
        <v>50</v>
      </c>
      <c r="G6313" s="2">
        <v>0</v>
      </c>
      <c r="H6313" s="3">
        <f>G6313/1000*'symulacje godzinowe'!$N$3*'symulacje godzinowe'!$Q$3*'symulacje godzinowe'!$R$3</f>
        <v>0</v>
      </c>
      <c r="I6313" s="3">
        <f>'symulacje godzinowe'!$R$3*'symulacje godzinowe'!$N$3*(E6313-D6313)*'symulacje godzinowe'!$O$3/1000</f>
        <v>1.0649291639999998</v>
      </c>
      <c r="J6313" s="3">
        <f>'symulacje godzinowe'!$R$3*'symulacje godzinowe'!$N$3*(E6313-D6313)^2*'symulacje godzinowe'!$P$3/1000</f>
        <v>1.0223319974400001E-2</v>
      </c>
      <c r="K6313" s="3">
        <f t="shared" si="459"/>
        <v>-1.0751524839743998</v>
      </c>
      <c r="L6313" s="6">
        <f t="shared" si="461"/>
        <v>0</v>
      </c>
      <c r="M6313" s="21" t="s">
        <v>32</v>
      </c>
      <c r="N6313" s="21" t="s">
        <v>27</v>
      </c>
      <c r="O6313" s="21" t="s">
        <v>31</v>
      </c>
      <c r="P6313" s="21" t="s">
        <v>28</v>
      </c>
      <c r="Q6313" s="21" t="s">
        <v>29</v>
      </c>
      <c r="R6313" s="21" t="s">
        <v>30</v>
      </c>
      <c r="S6313" s="21" t="s">
        <v>26</v>
      </c>
    </row>
    <row r="6314" spans="1:19" x14ac:dyDescent="0.2">
      <c r="A6314" s="2">
        <v>9</v>
      </c>
      <c r="B6314" s="2">
        <v>20</v>
      </c>
      <c r="C6314" s="2">
        <v>6312</v>
      </c>
      <c r="D6314" s="2">
        <v>10.4</v>
      </c>
      <c r="E6314" s="2">
        <v>55</v>
      </c>
      <c r="F6314" s="1">
        <f t="shared" si="458"/>
        <v>50</v>
      </c>
      <c r="G6314" s="2">
        <v>0</v>
      </c>
      <c r="H6314" s="3">
        <f>G6314/1000*'symulacje godzinowe'!$N$3*'symulacje godzinowe'!$Q$3*'symulacje godzinowe'!$R$3</f>
        <v>0</v>
      </c>
      <c r="I6314" s="3">
        <f>'symulacje godzinowe'!$R$3*'symulacje godzinowe'!$N$3*(E6314-D6314)*'symulacje godzinowe'!$O$3/1000</f>
        <v>1.074566532</v>
      </c>
      <c r="J6314" s="3">
        <f>'symulacje godzinowe'!$R$3*'symulacje godzinowe'!$N$3*(E6314-D6314)^2*'symulacje godzinowe'!$P$3/1000</f>
        <v>1.04091947136E-2</v>
      </c>
      <c r="K6314" s="3">
        <f t="shared" si="459"/>
        <v>-1.0849757267136</v>
      </c>
      <c r="L6314" s="10">
        <f>SUM(L6291:L6313)</f>
        <v>11327.85704284416</v>
      </c>
      <c r="M6314" s="19">
        <f>(L6290-4.187*$N$7*$O$7*(F6314-10))*((L6290-4.187*$N$7*$O$7*(F6314-10))&gt;0)</f>
        <v>0</v>
      </c>
      <c r="N6314" s="19">
        <f>M6314/4.187/(F6314-10)*(M6314&gt;0)</f>
        <v>0</v>
      </c>
      <c r="O6314" s="19">
        <f>$P$7-0.5*$N$7*$O$7</f>
        <v>100</v>
      </c>
      <c r="P6314" s="19">
        <f>IF(N6314&lt;O6314,N6314,O6314)</f>
        <v>0</v>
      </c>
      <c r="Q6314" s="19">
        <f>L6314/4.187/(F6314-10)+P6314</f>
        <v>67.637073339169802</v>
      </c>
      <c r="R6314" s="19" t="b">
        <f>Q6314&gt;$N$7*$O$7</f>
        <v>0</v>
      </c>
      <c r="S6314" s="19">
        <f>IF(R6314,(F6314-10)/(50-10),(F6314-10)/(50-10)*Q6314/$N$7/$O$7)</f>
        <v>0.33818536669584903</v>
      </c>
    </row>
    <row r="6315" spans="1:19" x14ac:dyDescent="0.2">
      <c r="A6315" s="2">
        <v>9</v>
      </c>
      <c r="B6315" s="2">
        <v>21</v>
      </c>
      <c r="C6315" s="2">
        <v>6313</v>
      </c>
      <c r="D6315" s="2">
        <v>9.9</v>
      </c>
      <c r="E6315" s="2">
        <v>55</v>
      </c>
      <c r="F6315" s="1">
        <f t="shared" si="458"/>
        <v>50</v>
      </c>
      <c r="G6315" s="2">
        <v>0</v>
      </c>
      <c r="H6315" s="3">
        <f>G6315/1000*'symulacje godzinowe'!$N$3*'symulacje godzinowe'!$Q$3*'symulacje godzinowe'!$R$3</f>
        <v>0</v>
      </c>
      <c r="I6315" s="3">
        <f>'symulacje godzinowe'!$R$3*'symulacje godzinowe'!$N$3*(E6315-D6315)*'symulacje godzinowe'!$O$3/1000</f>
        <v>1.0866132419999999</v>
      </c>
      <c r="J6315" s="3">
        <f>'symulacje godzinowe'!$R$3*'symulacje godzinowe'!$N$3*(E6315-D6315)^2*'symulacje godzinowe'!$P$3/1000</f>
        <v>1.0643892969600001E-2</v>
      </c>
      <c r="K6315" s="3">
        <f t="shared" si="459"/>
        <v>-1.0972571349695999</v>
      </c>
      <c r="L6315" s="6">
        <f>K6315*(K6315&gt;0)*3600</f>
        <v>0</v>
      </c>
    </row>
    <row r="6316" spans="1:19" x14ac:dyDescent="0.2">
      <c r="A6316" s="2">
        <v>9</v>
      </c>
      <c r="B6316" s="2">
        <v>21</v>
      </c>
      <c r="C6316" s="2">
        <v>6314</v>
      </c>
      <c r="D6316" s="2">
        <v>9.6999999999999993</v>
      </c>
      <c r="E6316" s="2">
        <v>55</v>
      </c>
      <c r="F6316" s="1">
        <f t="shared" si="458"/>
        <v>50</v>
      </c>
      <c r="G6316" s="2">
        <v>0</v>
      </c>
      <c r="H6316" s="3">
        <f>G6316/1000*'symulacje godzinowe'!$N$3*'symulacje godzinowe'!$Q$3*'symulacje godzinowe'!$R$3</f>
        <v>0</v>
      </c>
      <c r="I6316" s="3">
        <f>'symulacje godzinowe'!$R$3*'symulacje godzinowe'!$N$3*(E6316-D6316)*'symulacje godzinowe'!$O$3/1000</f>
        <v>1.0914319259999998</v>
      </c>
      <c r="J6316" s="3">
        <f>'symulacje godzinowe'!$R$3*'symulacje godzinowe'!$N$3*(E6316-D6316)^2*'symulacje godzinowe'!$P$3/1000</f>
        <v>1.0738504886399998E-2</v>
      </c>
      <c r="K6316" s="3">
        <f t="shared" si="459"/>
        <v>-1.1021704308863998</v>
      </c>
      <c r="L6316" s="6">
        <f t="shared" ref="L6316:L6337" si="462">K6316*(K6316&gt;0)*3600</f>
        <v>0</v>
      </c>
    </row>
    <row r="6317" spans="1:19" x14ac:dyDescent="0.2">
      <c r="A6317" s="2">
        <v>9</v>
      </c>
      <c r="B6317" s="2">
        <v>21</v>
      </c>
      <c r="C6317" s="2">
        <v>6315</v>
      </c>
      <c r="D6317" s="2">
        <v>9.5</v>
      </c>
      <c r="E6317" s="2">
        <v>55</v>
      </c>
      <c r="F6317" s="1">
        <f t="shared" si="458"/>
        <v>50</v>
      </c>
      <c r="G6317" s="2">
        <v>0</v>
      </c>
      <c r="H6317" s="3">
        <f>G6317/1000*'symulacje godzinowe'!$N$3*'symulacje godzinowe'!$Q$3*'symulacje godzinowe'!$R$3</f>
        <v>0</v>
      </c>
      <c r="I6317" s="3">
        <f>'symulacje godzinowe'!$R$3*'symulacje godzinowe'!$N$3*(E6317-D6317)*'symulacje godzinowe'!$O$3/1000</f>
        <v>1.0962506099999998</v>
      </c>
      <c r="J6317" s="3">
        <f>'symulacje godzinowe'!$R$3*'symulacje godzinowe'!$N$3*(E6317-D6317)^2*'symulacje godzinowe'!$P$3/1000</f>
        <v>1.083353544E-2</v>
      </c>
      <c r="K6317" s="3">
        <f t="shared" si="459"/>
        <v>-1.1070841454399998</v>
      </c>
      <c r="L6317" s="6">
        <f t="shared" si="462"/>
        <v>0</v>
      </c>
    </row>
    <row r="6318" spans="1:19" x14ac:dyDescent="0.2">
      <c r="A6318" s="2">
        <v>9</v>
      </c>
      <c r="B6318" s="2">
        <v>21</v>
      </c>
      <c r="C6318" s="2">
        <v>6316</v>
      </c>
      <c r="D6318" s="2">
        <v>9.3000000000000007</v>
      </c>
      <c r="E6318" s="2">
        <v>55</v>
      </c>
      <c r="F6318" s="1">
        <f t="shared" si="458"/>
        <v>50</v>
      </c>
      <c r="G6318" s="2">
        <v>0</v>
      </c>
      <c r="H6318" s="3">
        <f>G6318/1000*'symulacje godzinowe'!$N$3*'symulacje godzinowe'!$Q$3*'symulacje godzinowe'!$R$3</f>
        <v>0</v>
      </c>
      <c r="I6318" s="3">
        <f>'symulacje godzinowe'!$R$3*'symulacje godzinowe'!$N$3*(E6318-D6318)*'symulacje godzinowe'!$O$3/1000</f>
        <v>1.1010692940000002</v>
      </c>
      <c r="J6318" s="3">
        <f>'symulacje godzinowe'!$R$3*'symulacje godzinowe'!$N$3*(E6318-D6318)^2*'symulacje godzinowe'!$P$3/1000</f>
        <v>1.0928984630400001E-2</v>
      </c>
      <c r="K6318" s="3">
        <f t="shared" si="459"/>
        <v>-1.1119982786304001</v>
      </c>
      <c r="L6318" s="6">
        <f t="shared" si="462"/>
        <v>0</v>
      </c>
    </row>
    <row r="6319" spans="1:19" x14ac:dyDescent="0.2">
      <c r="A6319" s="2">
        <v>9</v>
      </c>
      <c r="B6319" s="2">
        <v>21</v>
      </c>
      <c r="C6319" s="2">
        <v>6317</v>
      </c>
      <c r="D6319" s="2">
        <v>9.6</v>
      </c>
      <c r="E6319" s="2">
        <v>55</v>
      </c>
      <c r="F6319" s="1">
        <f t="shared" si="458"/>
        <v>50</v>
      </c>
      <c r="G6319" s="2">
        <v>0</v>
      </c>
      <c r="H6319" s="3">
        <f>G6319/1000*'symulacje godzinowe'!$N$3*'symulacje godzinowe'!$Q$3*'symulacje godzinowe'!$R$3</f>
        <v>0</v>
      </c>
      <c r="I6319" s="3">
        <f>'symulacje godzinowe'!$R$3*'symulacje godzinowe'!$N$3*(E6319-D6319)*'symulacje godzinowe'!$O$3/1000</f>
        <v>1.0938412679999998</v>
      </c>
      <c r="J6319" s="3">
        <f>'symulacje godzinowe'!$R$3*'symulacje godzinowe'!$N$3*(E6319-D6319)^2*'symulacje godzinowe'!$P$3/1000</f>
        <v>1.0785967833599997E-2</v>
      </c>
      <c r="K6319" s="3">
        <f t="shared" si="459"/>
        <v>-1.1046272358335998</v>
      </c>
      <c r="L6319" s="6">
        <f t="shared" si="462"/>
        <v>0</v>
      </c>
    </row>
    <row r="6320" spans="1:19" x14ac:dyDescent="0.2">
      <c r="A6320" s="2">
        <v>9</v>
      </c>
      <c r="B6320" s="2">
        <v>21</v>
      </c>
      <c r="C6320" s="2">
        <v>6318</v>
      </c>
      <c r="D6320" s="2">
        <v>10</v>
      </c>
      <c r="E6320" s="2">
        <v>55</v>
      </c>
      <c r="F6320" s="1">
        <f t="shared" si="458"/>
        <v>50</v>
      </c>
      <c r="G6320" s="2">
        <v>0</v>
      </c>
      <c r="H6320" s="3">
        <f>G6320/1000*'symulacje godzinowe'!$N$3*'symulacje godzinowe'!$Q$3*'symulacje godzinowe'!$R$3</f>
        <v>0</v>
      </c>
      <c r="I6320" s="3">
        <f>'symulacje godzinowe'!$R$3*'symulacje godzinowe'!$N$3*(E6320-D6320)*'symulacje godzinowe'!$O$3/1000</f>
        <v>1.0842038999999999</v>
      </c>
      <c r="J6320" s="3">
        <f>'symulacje godzinowe'!$R$3*'symulacje godzinowe'!$N$3*(E6320-D6320)^2*'symulacje godzinowe'!$P$3/1000</f>
        <v>1.0596744E-2</v>
      </c>
      <c r="K6320" s="3">
        <f t="shared" si="459"/>
        <v>-1.094800644</v>
      </c>
      <c r="L6320" s="6">
        <f t="shared" si="462"/>
        <v>0</v>
      </c>
    </row>
    <row r="6321" spans="1:15" x14ac:dyDescent="0.2">
      <c r="A6321" s="2">
        <v>9</v>
      </c>
      <c r="B6321" s="2">
        <v>21</v>
      </c>
      <c r="C6321" s="2">
        <v>6319</v>
      </c>
      <c r="D6321" s="2">
        <v>10.3</v>
      </c>
      <c r="E6321" s="2">
        <v>55</v>
      </c>
      <c r="F6321" s="1">
        <f t="shared" si="458"/>
        <v>50</v>
      </c>
      <c r="G6321" s="2">
        <v>26.8</v>
      </c>
      <c r="H6321" s="3">
        <f>G6321/1000*'symulacje godzinowe'!$N$3*'symulacje godzinowe'!$Q$3*'symulacje godzinowe'!$R$3</f>
        <v>0.1184763948</v>
      </c>
      <c r="I6321" s="3">
        <f>'symulacje godzinowe'!$R$3*'symulacje godzinowe'!$N$3*(E6321-D6321)*'symulacje godzinowe'!$O$3/1000</f>
        <v>1.0769758739999999</v>
      </c>
      <c r="J6321" s="3">
        <f>'symulacje godzinowe'!$R$3*'symulacje godzinowe'!$N$3*(E6321-D6321)^2*'symulacje godzinowe'!$P$3/1000</f>
        <v>1.04559250464E-2</v>
      </c>
      <c r="K6321" s="3">
        <f t="shared" si="459"/>
        <v>-0.96895540424639992</v>
      </c>
      <c r="L6321" s="6">
        <f t="shared" si="462"/>
        <v>0</v>
      </c>
    </row>
    <row r="6322" spans="1:15" x14ac:dyDescent="0.2">
      <c r="A6322" s="2">
        <v>9</v>
      </c>
      <c r="B6322" s="2">
        <v>21</v>
      </c>
      <c r="C6322" s="2">
        <v>6320</v>
      </c>
      <c r="D6322" s="2">
        <v>11.4</v>
      </c>
      <c r="E6322" s="2">
        <v>55</v>
      </c>
      <c r="F6322" s="1">
        <f t="shared" si="458"/>
        <v>50</v>
      </c>
      <c r="G6322" s="2">
        <v>54.9</v>
      </c>
      <c r="H6322" s="3">
        <f>G6322/1000*'symulacje godzinowe'!$N$3*'symulacje godzinowe'!$Q$3*'symulacje godzinowe'!$R$3</f>
        <v>0.2426997789</v>
      </c>
      <c r="I6322" s="3">
        <f>'symulacje godzinowe'!$R$3*'symulacje godzinowe'!$N$3*(E6322-D6322)*'symulacje godzinowe'!$O$3/1000</f>
        <v>1.0504731119999999</v>
      </c>
      <c r="J6322" s="3">
        <f>'symulacje godzinowe'!$R$3*'symulacje godzinowe'!$N$3*(E6322-D6322)^2*'symulacje godzinowe'!$P$3/1000</f>
        <v>9.9476476415999993E-3</v>
      </c>
      <c r="K6322" s="3">
        <f t="shared" si="459"/>
        <v>-0.81772098074159993</v>
      </c>
      <c r="L6322" s="6">
        <f t="shared" si="462"/>
        <v>0</v>
      </c>
    </row>
    <row r="6323" spans="1:15" x14ac:dyDescent="0.2">
      <c r="A6323" s="2">
        <v>9</v>
      </c>
      <c r="B6323" s="2">
        <v>21</v>
      </c>
      <c r="C6323" s="2">
        <v>6321</v>
      </c>
      <c r="D6323" s="2">
        <v>12.5</v>
      </c>
      <c r="E6323" s="2">
        <v>55</v>
      </c>
      <c r="F6323" s="1">
        <f t="shared" si="458"/>
        <v>50</v>
      </c>
      <c r="G6323" s="2">
        <v>80.7</v>
      </c>
      <c r="H6323" s="3">
        <f>G6323/1000*'symulacje godzinowe'!$N$3*'symulacje godzinowe'!$Q$3*'symulacje godzinowe'!$R$3</f>
        <v>0.35675541270000005</v>
      </c>
      <c r="I6323" s="3">
        <f>'symulacje godzinowe'!$R$3*'symulacje godzinowe'!$N$3*(E6323-D6323)*'symulacje godzinowe'!$O$3/1000</f>
        <v>1.0239703499999999</v>
      </c>
      <c r="J6323" s="3">
        <f>'symulacje godzinowe'!$R$3*'symulacje godzinowe'!$N$3*(E6323-D6323)^2*'symulacje godzinowe'!$P$3/1000</f>
        <v>9.4520339999999998E-3</v>
      </c>
      <c r="K6323" s="3">
        <f t="shared" si="459"/>
        <v>-0.67666697129999986</v>
      </c>
      <c r="L6323" s="6">
        <f t="shared" si="462"/>
        <v>0</v>
      </c>
    </row>
    <row r="6324" spans="1:15" x14ac:dyDescent="0.2">
      <c r="A6324" s="2">
        <v>9</v>
      </c>
      <c r="B6324" s="2">
        <v>21</v>
      </c>
      <c r="C6324" s="2">
        <v>6322</v>
      </c>
      <c r="D6324" s="2">
        <v>13.6</v>
      </c>
      <c r="E6324" s="2">
        <v>55</v>
      </c>
      <c r="F6324" s="1">
        <f t="shared" si="458"/>
        <v>50</v>
      </c>
      <c r="G6324" s="2">
        <v>101.8</v>
      </c>
      <c r="H6324" s="3">
        <f>G6324/1000*'symulacje godzinowe'!$N$3*'symulacje godzinowe'!$Q$3*'symulacje godzinowe'!$R$3</f>
        <v>0.45003346980000003</v>
      </c>
      <c r="I6324" s="3">
        <f>'symulacje godzinowe'!$R$3*'symulacje godzinowe'!$N$3*(E6324-D6324)*'symulacje godzinowe'!$O$3/1000</f>
        <v>0.99746758799999991</v>
      </c>
      <c r="J6324" s="3">
        <f>'symulacje godzinowe'!$R$3*'symulacje godzinowe'!$N$3*(E6324-D6324)^2*'symulacje godzinowe'!$P$3/1000</f>
        <v>8.9690841215999979E-3</v>
      </c>
      <c r="K6324" s="3">
        <f t="shared" si="459"/>
        <v>-0.5564032023215999</v>
      </c>
      <c r="L6324" s="6">
        <f t="shared" si="462"/>
        <v>0</v>
      </c>
    </row>
    <row r="6325" spans="1:15" x14ac:dyDescent="0.2">
      <c r="A6325" s="2">
        <v>9</v>
      </c>
      <c r="B6325" s="2">
        <v>21</v>
      </c>
      <c r="C6325" s="2">
        <v>6323</v>
      </c>
      <c r="D6325" s="2">
        <v>14.5</v>
      </c>
      <c r="E6325" s="2">
        <v>55</v>
      </c>
      <c r="F6325" s="1">
        <f t="shared" si="458"/>
        <v>50</v>
      </c>
      <c r="G6325" s="2">
        <v>271.8</v>
      </c>
      <c r="H6325" s="3">
        <f>G6325/1000*'symulacje godzinowe'!$N$3*'symulacje godzinowe'!$Q$3*'symulacje godzinowe'!$R$3</f>
        <v>1.2015628398000002</v>
      </c>
      <c r="I6325" s="3">
        <f>'symulacje godzinowe'!$R$3*'symulacje godzinowe'!$N$3*(E6325-D6325)*'symulacje godzinowe'!$O$3/1000</f>
        <v>0.97578350999999985</v>
      </c>
      <c r="J6325" s="3">
        <f>'symulacje godzinowe'!$R$3*'symulacje godzinowe'!$N$3*(E6325-D6325)^2*'symulacje godzinowe'!$P$3/1000</f>
        <v>8.5833626400000015E-3</v>
      </c>
      <c r="K6325" s="3">
        <f t="shared" si="459"/>
        <v>0.21719596716000036</v>
      </c>
      <c r="L6325" s="6">
        <f t="shared" si="462"/>
        <v>781.90548177600135</v>
      </c>
    </row>
    <row r="6326" spans="1:15" x14ac:dyDescent="0.2">
      <c r="A6326" s="2">
        <v>9</v>
      </c>
      <c r="B6326" s="2">
        <v>21</v>
      </c>
      <c r="C6326" s="2">
        <v>6324</v>
      </c>
      <c r="D6326" s="2">
        <v>15.5</v>
      </c>
      <c r="E6326" s="2">
        <v>55</v>
      </c>
      <c r="F6326" s="1">
        <f t="shared" si="458"/>
        <v>50</v>
      </c>
      <c r="G6326" s="2">
        <v>281.7</v>
      </c>
      <c r="H6326" s="3">
        <f>G6326/1000*'symulacje godzinowe'!$N$3*'symulacje godzinowe'!$Q$3*'symulacje godzinowe'!$R$3</f>
        <v>1.2453283737000003</v>
      </c>
      <c r="I6326" s="3">
        <f>'symulacje godzinowe'!$R$3*'symulacje godzinowe'!$N$3*(E6326-D6326)*'symulacje godzinowe'!$O$3/1000</f>
        <v>0.95169008999999993</v>
      </c>
      <c r="J6326" s="3">
        <f>'symulacje godzinowe'!$R$3*'symulacje godzinowe'!$N$3*(E6326-D6326)^2*'symulacje godzinowe'!$P$3/1000</f>
        <v>8.1647258399999995E-3</v>
      </c>
      <c r="K6326" s="3">
        <f t="shared" si="459"/>
        <v>0.28547355786000034</v>
      </c>
      <c r="L6326" s="6">
        <f t="shared" si="462"/>
        <v>1027.7048082960011</v>
      </c>
    </row>
    <row r="6327" spans="1:15" x14ac:dyDescent="0.2">
      <c r="A6327" s="2">
        <v>9</v>
      </c>
      <c r="B6327" s="2">
        <v>21</v>
      </c>
      <c r="C6327" s="2">
        <v>6325</v>
      </c>
      <c r="D6327" s="2">
        <v>16.399999999999999</v>
      </c>
      <c r="E6327" s="2">
        <v>55</v>
      </c>
      <c r="F6327" s="1">
        <f t="shared" si="458"/>
        <v>50</v>
      </c>
      <c r="G6327" s="2">
        <v>340.4</v>
      </c>
      <c r="H6327" s="3">
        <f>G6327/1000*'symulacje godzinowe'!$N$3*'symulacje godzinowe'!$Q$3*'symulacje godzinowe'!$R$3</f>
        <v>1.5048270443999998</v>
      </c>
      <c r="I6327" s="3">
        <f>'symulacje godzinowe'!$R$3*'symulacje godzinowe'!$N$3*(E6327-D6327)*'symulacje godzinowe'!$O$3/1000</f>
        <v>0.9300060120000001</v>
      </c>
      <c r="J6327" s="3">
        <f>'symulacje godzinowe'!$R$3*'symulacje godzinowe'!$N$3*(E6327-D6327)^2*'symulacje godzinowe'!$P$3/1000</f>
        <v>7.7969010816000004E-3</v>
      </c>
      <c r="K6327" s="3">
        <f t="shared" si="459"/>
        <v>0.56702413131839968</v>
      </c>
      <c r="L6327" s="6">
        <f t="shared" si="462"/>
        <v>2041.2868727462389</v>
      </c>
    </row>
    <row r="6328" spans="1:15" x14ac:dyDescent="0.2">
      <c r="A6328" s="2">
        <v>9</v>
      </c>
      <c r="B6328" s="2">
        <v>21</v>
      </c>
      <c r="C6328" s="2">
        <v>6326</v>
      </c>
      <c r="D6328" s="2">
        <v>16.7</v>
      </c>
      <c r="E6328" s="2">
        <v>55</v>
      </c>
      <c r="F6328" s="1">
        <f t="shared" si="458"/>
        <v>50</v>
      </c>
      <c r="G6328" s="2">
        <v>337.9</v>
      </c>
      <c r="H6328" s="3">
        <f>G6328/1000*'symulacje godzinowe'!$N$3*'symulacje godzinowe'!$Q$3*'symulacje godzinowe'!$R$3</f>
        <v>1.4937751419</v>
      </c>
      <c r="I6328" s="3">
        <f>'symulacje godzinowe'!$R$3*'symulacje godzinowe'!$N$3*(E6328-D6328)*'symulacje godzinowe'!$O$3/1000</f>
        <v>0.92277798599999994</v>
      </c>
      <c r="J6328" s="3">
        <f>'symulacje godzinowe'!$R$3*'symulacje godzinowe'!$N$3*(E6328-D6328)^2*'symulacje godzinowe'!$P$3/1000</f>
        <v>7.6761766944E-3</v>
      </c>
      <c r="K6328" s="3">
        <f t="shared" si="459"/>
        <v>0.56332097920560009</v>
      </c>
      <c r="L6328" s="6">
        <f t="shared" si="462"/>
        <v>2027.9555251401603</v>
      </c>
    </row>
    <row r="6329" spans="1:15" x14ac:dyDescent="0.2">
      <c r="A6329" s="2">
        <v>9</v>
      </c>
      <c r="B6329" s="2">
        <v>21</v>
      </c>
      <c r="C6329" s="2">
        <v>6327</v>
      </c>
      <c r="D6329" s="2">
        <v>17.100000000000001</v>
      </c>
      <c r="E6329" s="2">
        <v>55</v>
      </c>
      <c r="F6329" s="1">
        <f t="shared" si="458"/>
        <v>50</v>
      </c>
      <c r="G6329" s="2">
        <v>247.4</v>
      </c>
      <c r="H6329" s="3">
        <f>G6329/1000*'symulacje godzinowe'!$N$3*'symulacje godzinowe'!$Q$3*'symulacje godzinowe'!$R$3</f>
        <v>1.0936962714000003</v>
      </c>
      <c r="I6329" s="3">
        <f>'symulacje godzinowe'!$R$3*'symulacje godzinowe'!$N$3*(E6329-D6329)*'symulacje godzinowe'!$O$3/1000</f>
        <v>0.9131406179999999</v>
      </c>
      <c r="J6329" s="3">
        <f>'symulacje godzinowe'!$R$3*'symulacje godzinowe'!$N$3*(E6329-D6329)^2*'symulacje godzinowe'!$P$3/1000</f>
        <v>7.5166760735999993E-3</v>
      </c>
      <c r="K6329" s="3">
        <f t="shared" si="459"/>
        <v>0.17303897732640036</v>
      </c>
      <c r="L6329" s="6">
        <f t="shared" si="462"/>
        <v>622.94031837504133</v>
      </c>
    </row>
    <row r="6330" spans="1:15" x14ac:dyDescent="0.2">
      <c r="A6330" s="2">
        <v>9</v>
      </c>
      <c r="B6330" s="2">
        <v>21</v>
      </c>
      <c r="C6330" s="2">
        <v>6328</v>
      </c>
      <c r="D6330" s="2">
        <v>17.399999999999999</v>
      </c>
      <c r="E6330" s="2">
        <v>55</v>
      </c>
      <c r="F6330" s="1">
        <f t="shared" si="458"/>
        <v>50</v>
      </c>
      <c r="G6330" s="2">
        <v>146.5</v>
      </c>
      <c r="H6330" s="3">
        <f>G6330/1000*'symulacje godzinowe'!$N$3*'symulacje godzinowe'!$Q$3*'symulacje godzinowe'!$R$3</f>
        <v>0.64764148650000009</v>
      </c>
      <c r="I6330" s="3">
        <f>'symulacje godzinowe'!$R$3*'symulacje godzinowe'!$N$3*(E6330-D6330)*'symulacje godzinowe'!$O$3/1000</f>
        <v>0.90591259199999985</v>
      </c>
      <c r="J6330" s="3">
        <f>'symulacje godzinowe'!$R$3*'symulacje godzinowe'!$N$3*(E6330-D6330)^2*'symulacje godzinowe'!$P$3/1000</f>
        <v>7.3981495296000007E-3</v>
      </c>
      <c r="K6330" s="3">
        <f t="shared" si="459"/>
        <v>-0.26566925502959976</v>
      </c>
      <c r="L6330" s="6">
        <f t="shared" si="462"/>
        <v>0</v>
      </c>
    </row>
    <row r="6331" spans="1:15" x14ac:dyDescent="0.2">
      <c r="A6331" s="2">
        <v>9</v>
      </c>
      <c r="B6331" s="2">
        <v>21</v>
      </c>
      <c r="C6331" s="2">
        <v>6329</v>
      </c>
      <c r="D6331" s="2">
        <v>15.9</v>
      </c>
      <c r="E6331" s="2">
        <v>55</v>
      </c>
      <c r="F6331" s="1">
        <f t="shared" si="458"/>
        <v>50</v>
      </c>
      <c r="G6331" s="2">
        <v>48.8</v>
      </c>
      <c r="H6331" s="3">
        <f>G6331/1000*'symulacje godzinowe'!$N$3*'symulacje godzinowe'!$Q$3*'symulacje godzinowe'!$R$3</f>
        <v>0.2157331368</v>
      </c>
      <c r="I6331" s="3">
        <f>'symulacje godzinowe'!$R$3*'symulacje godzinowe'!$N$3*(E6331-D6331)*'symulacje godzinowe'!$O$3/1000</f>
        <v>0.9420527219999999</v>
      </c>
      <c r="J6331" s="3">
        <f>'symulacje godzinowe'!$R$3*'symulacje godzinowe'!$N$3*(E6331-D6331)^2*'symulacje godzinowe'!$P$3/1000</f>
        <v>8.000201577600001E-3</v>
      </c>
      <c r="K6331" s="3">
        <f t="shared" si="459"/>
        <v>-0.7343197867775999</v>
      </c>
      <c r="L6331" s="6">
        <f t="shared" si="462"/>
        <v>0</v>
      </c>
    </row>
    <row r="6332" spans="1:15" x14ac:dyDescent="0.2">
      <c r="A6332" s="2">
        <v>9</v>
      </c>
      <c r="B6332" s="2">
        <v>21</v>
      </c>
      <c r="C6332" s="2">
        <v>6330</v>
      </c>
      <c r="D6332" s="2">
        <v>14.5</v>
      </c>
      <c r="E6332" s="2">
        <v>55</v>
      </c>
      <c r="F6332" s="1">
        <f t="shared" ref="F6332:F6395" si="463">E6332-5</f>
        <v>50</v>
      </c>
      <c r="G6332" s="2">
        <v>0</v>
      </c>
      <c r="H6332" s="3">
        <f>G6332/1000*'symulacje godzinowe'!$N$3*'symulacje godzinowe'!$Q$3*'symulacje godzinowe'!$R$3</f>
        <v>0</v>
      </c>
      <c r="I6332" s="3">
        <f>'symulacje godzinowe'!$R$3*'symulacje godzinowe'!$N$3*(E6332-D6332)*'symulacje godzinowe'!$O$3/1000</f>
        <v>0.97578350999999985</v>
      </c>
      <c r="J6332" s="3">
        <f>'symulacje godzinowe'!$R$3*'symulacje godzinowe'!$N$3*(E6332-D6332)^2*'symulacje godzinowe'!$P$3/1000</f>
        <v>8.5833626400000015E-3</v>
      </c>
      <c r="K6332" s="3">
        <f t="shared" ref="K6332:K6395" si="464">H6332-I6332-J6332</f>
        <v>-0.98436687263999989</v>
      </c>
      <c r="L6332" s="6">
        <f t="shared" si="462"/>
        <v>0</v>
      </c>
    </row>
    <row r="6333" spans="1:15" x14ac:dyDescent="0.2">
      <c r="A6333" s="2">
        <v>9</v>
      </c>
      <c r="B6333" s="2">
        <v>21</v>
      </c>
      <c r="C6333" s="2">
        <v>6331</v>
      </c>
      <c r="D6333" s="2">
        <v>13</v>
      </c>
      <c r="E6333" s="2">
        <v>55</v>
      </c>
      <c r="F6333" s="1">
        <f t="shared" si="463"/>
        <v>50</v>
      </c>
      <c r="G6333" s="2">
        <v>0</v>
      </c>
      <c r="H6333" s="3">
        <f>G6333/1000*'symulacje godzinowe'!$N$3*'symulacje godzinowe'!$Q$3*'symulacje godzinowe'!$R$3</f>
        <v>0</v>
      </c>
      <c r="I6333" s="3">
        <f>'symulacje godzinowe'!$R$3*'symulacje godzinowe'!$N$3*(E6333-D6333)*'symulacje godzinowe'!$O$3/1000</f>
        <v>1.0119236399999998</v>
      </c>
      <c r="J6333" s="3">
        <f>'symulacje godzinowe'!$R$3*'symulacje godzinowe'!$N$3*(E6333-D6333)^2*'symulacje godzinowe'!$P$3/1000</f>
        <v>9.2309414399999994E-3</v>
      </c>
      <c r="K6333" s="3">
        <f t="shared" si="464"/>
        <v>-1.0211545814399998</v>
      </c>
      <c r="L6333" s="6">
        <f t="shared" si="462"/>
        <v>0</v>
      </c>
    </row>
    <row r="6334" spans="1:15" x14ac:dyDescent="0.2">
      <c r="A6334" s="2">
        <v>9</v>
      </c>
      <c r="B6334" s="2">
        <v>21</v>
      </c>
      <c r="C6334" s="2">
        <v>6332</v>
      </c>
      <c r="D6334" s="2">
        <v>12.2</v>
      </c>
      <c r="E6334" s="2">
        <v>55</v>
      </c>
      <c r="F6334" s="1">
        <f t="shared" si="463"/>
        <v>50</v>
      </c>
      <c r="G6334" s="2">
        <v>0</v>
      </c>
      <c r="H6334" s="3">
        <f>G6334/1000*'symulacje godzinowe'!$N$3*'symulacje godzinowe'!$Q$3*'symulacje godzinowe'!$R$3</f>
        <v>0</v>
      </c>
      <c r="I6334" s="3">
        <f>'symulacje godzinowe'!$R$3*'symulacje godzinowe'!$N$3*(E6334-D6334)*'symulacje godzinowe'!$O$3/1000</f>
        <v>1.0311983759999999</v>
      </c>
      <c r="J6334" s="3">
        <f>'symulacje godzinowe'!$R$3*'symulacje godzinowe'!$N$3*(E6334-D6334)^2*'symulacje godzinowe'!$P$3/1000</f>
        <v>9.5859454463999988E-3</v>
      </c>
      <c r="K6334" s="3">
        <f t="shared" si="464"/>
        <v>-1.0407843214463999</v>
      </c>
      <c r="L6334" s="6">
        <f t="shared" si="462"/>
        <v>0</v>
      </c>
    </row>
    <row r="6335" spans="1:15" x14ac:dyDescent="0.2">
      <c r="A6335" s="2">
        <v>9</v>
      </c>
      <c r="B6335" s="2">
        <v>21</v>
      </c>
      <c r="C6335" s="2">
        <v>6333</v>
      </c>
      <c r="D6335" s="2">
        <v>11.4</v>
      </c>
      <c r="E6335" s="2">
        <v>55</v>
      </c>
      <c r="F6335" s="1">
        <f t="shared" si="463"/>
        <v>50</v>
      </c>
      <c r="G6335" s="2">
        <v>0</v>
      </c>
      <c r="H6335" s="3">
        <f>G6335/1000*'symulacje godzinowe'!$N$3*'symulacje godzinowe'!$Q$3*'symulacje godzinowe'!$R$3</f>
        <v>0</v>
      </c>
      <c r="I6335" s="3">
        <f>'symulacje godzinowe'!$R$3*'symulacje godzinowe'!$N$3*(E6335-D6335)*'symulacje godzinowe'!$O$3/1000</f>
        <v>1.0504731119999999</v>
      </c>
      <c r="J6335" s="3">
        <f>'symulacje godzinowe'!$R$3*'symulacje godzinowe'!$N$3*(E6335-D6335)^2*'symulacje godzinowe'!$P$3/1000</f>
        <v>9.9476476415999993E-3</v>
      </c>
      <c r="K6335" s="3">
        <f t="shared" si="464"/>
        <v>-1.0604207596416</v>
      </c>
      <c r="L6335" s="6">
        <f t="shared" si="462"/>
        <v>0</v>
      </c>
    </row>
    <row r="6336" spans="1:15" x14ac:dyDescent="0.2">
      <c r="A6336" s="2">
        <v>9</v>
      </c>
      <c r="B6336" s="2">
        <v>21</v>
      </c>
      <c r="C6336" s="2">
        <v>6334</v>
      </c>
      <c r="D6336" s="2">
        <v>10.6</v>
      </c>
      <c r="E6336" s="2">
        <v>55</v>
      </c>
      <c r="F6336" s="1">
        <f t="shared" si="463"/>
        <v>50</v>
      </c>
      <c r="G6336" s="2">
        <v>0</v>
      </c>
      <c r="H6336" s="3">
        <f>G6336/1000*'symulacje godzinowe'!$N$3*'symulacje godzinowe'!$Q$3*'symulacje godzinowe'!$R$3</f>
        <v>0</v>
      </c>
      <c r="I6336" s="3">
        <f>'symulacje godzinowe'!$R$3*'symulacje godzinowe'!$N$3*(E6336-D6336)*'symulacje godzinowe'!$O$3/1000</f>
        <v>1.069747848</v>
      </c>
      <c r="J6336" s="3">
        <f>'symulacje godzinowe'!$R$3*'symulacje godzinowe'!$N$3*(E6336-D6336)^2*'symulacje godzinowe'!$P$3/1000</f>
        <v>1.0316048025599999E-2</v>
      </c>
      <c r="K6336" s="3">
        <f t="shared" si="464"/>
        <v>-1.0800638960255999</v>
      </c>
      <c r="L6336" s="6">
        <f t="shared" si="462"/>
        <v>0</v>
      </c>
      <c r="O6336" s="21" t="s">
        <v>33</v>
      </c>
    </row>
    <row r="6337" spans="1:19" x14ac:dyDescent="0.2">
      <c r="A6337" s="2">
        <v>9</v>
      </c>
      <c r="B6337" s="2">
        <v>21</v>
      </c>
      <c r="C6337" s="2">
        <v>6335</v>
      </c>
      <c r="D6337" s="2">
        <v>9.6999999999999993</v>
      </c>
      <c r="E6337" s="2">
        <v>55</v>
      </c>
      <c r="F6337" s="1">
        <f t="shared" si="463"/>
        <v>50</v>
      </c>
      <c r="G6337" s="2">
        <v>0</v>
      </c>
      <c r="H6337" s="3">
        <f>G6337/1000*'symulacje godzinowe'!$N$3*'symulacje godzinowe'!$Q$3*'symulacje godzinowe'!$R$3</f>
        <v>0</v>
      </c>
      <c r="I6337" s="3">
        <f>'symulacje godzinowe'!$R$3*'symulacje godzinowe'!$N$3*(E6337-D6337)*'symulacje godzinowe'!$O$3/1000</f>
        <v>1.0914319259999998</v>
      </c>
      <c r="J6337" s="3">
        <f>'symulacje godzinowe'!$R$3*'symulacje godzinowe'!$N$3*(E6337-D6337)^2*'symulacje godzinowe'!$P$3/1000</f>
        <v>1.0738504886399998E-2</v>
      </c>
      <c r="K6337" s="3">
        <f t="shared" si="464"/>
        <v>-1.1021704308863998</v>
      </c>
      <c r="L6337" s="6">
        <f t="shared" si="462"/>
        <v>0</v>
      </c>
      <c r="M6337" s="21" t="s">
        <v>32</v>
      </c>
      <c r="N6337" s="21" t="s">
        <v>27</v>
      </c>
      <c r="O6337" s="21" t="s">
        <v>31</v>
      </c>
      <c r="P6337" s="21" t="s">
        <v>28</v>
      </c>
      <c r="Q6337" s="21" t="s">
        <v>29</v>
      </c>
      <c r="R6337" s="21" t="s">
        <v>30</v>
      </c>
      <c r="S6337" s="21" t="s">
        <v>26</v>
      </c>
    </row>
    <row r="6338" spans="1:19" x14ac:dyDescent="0.2">
      <c r="A6338" s="2">
        <v>9</v>
      </c>
      <c r="B6338" s="2">
        <v>21</v>
      </c>
      <c r="C6338" s="2">
        <v>6336</v>
      </c>
      <c r="D6338" s="2">
        <v>8.9</v>
      </c>
      <c r="E6338" s="2">
        <v>55</v>
      </c>
      <c r="F6338" s="1">
        <f t="shared" si="463"/>
        <v>50</v>
      </c>
      <c r="G6338" s="2">
        <v>0</v>
      </c>
      <c r="H6338" s="3">
        <f>G6338/1000*'symulacje godzinowe'!$N$3*'symulacje godzinowe'!$Q$3*'symulacje godzinowe'!$R$3</f>
        <v>0</v>
      </c>
      <c r="I6338" s="3">
        <f>'symulacje godzinowe'!$R$3*'symulacje godzinowe'!$N$3*(E6338-D6338)*'symulacje godzinowe'!$O$3/1000</f>
        <v>1.1107066620000001</v>
      </c>
      <c r="J6338" s="3">
        <f>'symulacje godzinowe'!$R$3*'symulacje godzinowe'!$N$3*(E6338-D6338)^2*'symulacje godzinowe'!$P$3/1000</f>
        <v>1.1121138921599999E-2</v>
      </c>
      <c r="K6338" s="3">
        <f t="shared" si="464"/>
        <v>-1.1218278009216001</v>
      </c>
      <c r="L6338" s="10">
        <f>SUM(L6315:L6337)</f>
        <v>6501.7930063334434</v>
      </c>
      <c r="M6338" s="19">
        <f>(L6314-4.187*$N$7*$O$7*(F6338-10))*((L6314-4.187*$N$7*$O$7*(F6338-10))&gt;0)</f>
        <v>0</v>
      </c>
      <c r="N6338" s="19">
        <f>M6338/4.187/(F6338-10)*(M6338&gt;0)</f>
        <v>0</v>
      </c>
      <c r="O6338" s="19">
        <f>$P$7-0.5*$N$7*$O$7</f>
        <v>100</v>
      </c>
      <c r="P6338" s="19">
        <f>IF(N6338&lt;O6338,N6338,O6338)</f>
        <v>0</v>
      </c>
      <c r="Q6338" s="19">
        <f>L6338/4.187/(F6338-10)+P6338</f>
        <v>38.821310044981153</v>
      </c>
      <c r="R6338" s="19" t="b">
        <f>Q6338&gt;$N$7*$O$7</f>
        <v>0</v>
      </c>
      <c r="S6338" s="19">
        <f>IF(R6338,(F6338-10)/(50-10),(F6338-10)/(50-10)*Q6338/$N$7/$O$7)</f>
        <v>0.19410655022490578</v>
      </c>
    </row>
    <row r="6339" spans="1:19" x14ac:dyDescent="0.2">
      <c r="A6339" s="2">
        <v>9</v>
      </c>
      <c r="B6339" s="2">
        <v>22</v>
      </c>
      <c r="C6339" s="2">
        <v>6337</v>
      </c>
      <c r="D6339" s="2">
        <v>8</v>
      </c>
      <c r="E6339" s="2">
        <v>55</v>
      </c>
      <c r="F6339" s="1">
        <f t="shared" si="463"/>
        <v>50</v>
      </c>
      <c r="G6339" s="2">
        <v>0</v>
      </c>
      <c r="H6339" s="3">
        <f>G6339/1000*'symulacje godzinowe'!$N$3*'symulacje godzinowe'!$Q$3*'symulacje godzinowe'!$R$3</f>
        <v>0</v>
      </c>
      <c r="I6339" s="3">
        <f>'symulacje godzinowe'!$R$3*'symulacje godzinowe'!$N$3*(E6339-D6339)*'symulacje godzinowe'!$O$3/1000</f>
        <v>1.13239074</v>
      </c>
      <c r="J6339" s="3">
        <f>'symulacje godzinowe'!$R$3*'symulacje godzinowe'!$N$3*(E6339-D6339)^2*'symulacje godzinowe'!$P$3/1000</f>
        <v>1.155960864E-2</v>
      </c>
      <c r="K6339" s="3">
        <f t="shared" si="464"/>
        <v>-1.14395034864</v>
      </c>
      <c r="L6339" s="6">
        <f>K6339*(K6339&gt;0)*3600</f>
        <v>0</v>
      </c>
    </row>
    <row r="6340" spans="1:19" x14ac:dyDescent="0.2">
      <c r="A6340" s="2">
        <v>9</v>
      </c>
      <c r="B6340" s="2">
        <v>22</v>
      </c>
      <c r="C6340" s="2">
        <v>6338</v>
      </c>
      <c r="D6340" s="2">
        <v>6.9</v>
      </c>
      <c r="E6340" s="2">
        <v>55</v>
      </c>
      <c r="F6340" s="1">
        <f t="shared" si="463"/>
        <v>50</v>
      </c>
      <c r="G6340" s="2">
        <v>0</v>
      </c>
      <c r="H6340" s="3">
        <f>G6340/1000*'symulacje godzinowe'!$N$3*'symulacje godzinowe'!$Q$3*'symulacje godzinowe'!$R$3</f>
        <v>0</v>
      </c>
      <c r="I6340" s="3">
        <f>'symulacje godzinowe'!$R$3*'symulacje godzinowe'!$N$3*(E6340-D6340)*'symulacje godzinowe'!$O$3/1000</f>
        <v>1.1588935020000002</v>
      </c>
      <c r="J6340" s="3">
        <f>'symulacje godzinowe'!$R$3*'symulacje godzinowe'!$N$3*(E6340-D6340)^2*'symulacje godzinowe'!$P$3/1000</f>
        <v>1.21070285856E-2</v>
      </c>
      <c r="K6340" s="3">
        <f t="shared" si="464"/>
        <v>-1.1710005305856002</v>
      </c>
      <c r="L6340" s="6">
        <f t="shared" ref="L6340:L6361" si="465">K6340*(K6340&gt;0)*3600</f>
        <v>0</v>
      </c>
    </row>
    <row r="6341" spans="1:19" x14ac:dyDescent="0.2">
      <c r="A6341" s="2">
        <v>9</v>
      </c>
      <c r="B6341" s="2">
        <v>22</v>
      </c>
      <c r="C6341" s="2">
        <v>6339</v>
      </c>
      <c r="D6341" s="2">
        <v>5.9</v>
      </c>
      <c r="E6341" s="2">
        <v>55</v>
      </c>
      <c r="F6341" s="1">
        <f t="shared" si="463"/>
        <v>50</v>
      </c>
      <c r="G6341" s="2">
        <v>0</v>
      </c>
      <c r="H6341" s="3">
        <f>G6341/1000*'symulacje godzinowe'!$N$3*'symulacje godzinowe'!$Q$3*'symulacje godzinowe'!$R$3</f>
        <v>0</v>
      </c>
      <c r="I6341" s="3">
        <f>'symulacje godzinowe'!$R$3*'symulacje godzinowe'!$N$3*(E6341-D6341)*'symulacje godzinowe'!$O$3/1000</f>
        <v>1.1829869219999998</v>
      </c>
      <c r="J6341" s="3">
        <f>'symulacje godzinowe'!$R$3*'symulacje godzinowe'!$N$3*(E6341-D6341)^2*'symulacje godzinowe'!$P$3/1000</f>
        <v>1.2615672297599998E-2</v>
      </c>
      <c r="K6341" s="3">
        <f t="shared" si="464"/>
        <v>-1.1956025942975999</v>
      </c>
      <c r="L6341" s="6">
        <f t="shared" si="465"/>
        <v>0</v>
      </c>
    </row>
    <row r="6342" spans="1:19" x14ac:dyDescent="0.2">
      <c r="A6342" s="2">
        <v>9</v>
      </c>
      <c r="B6342" s="2">
        <v>22</v>
      </c>
      <c r="C6342" s="2">
        <v>6340</v>
      </c>
      <c r="D6342" s="2">
        <v>4.8</v>
      </c>
      <c r="E6342" s="2">
        <v>55</v>
      </c>
      <c r="F6342" s="1">
        <f t="shared" si="463"/>
        <v>50</v>
      </c>
      <c r="G6342" s="2">
        <v>0</v>
      </c>
      <c r="H6342" s="3">
        <f>G6342/1000*'symulacje godzinowe'!$N$3*'symulacje godzinowe'!$Q$3*'symulacje godzinowe'!$R$3</f>
        <v>0</v>
      </c>
      <c r="I6342" s="3">
        <f>'symulacje godzinowe'!$R$3*'symulacje godzinowe'!$N$3*(E6342-D6342)*'symulacje godzinowe'!$O$3/1000</f>
        <v>1.2094896839999998</v>
      </c>
      <c r="J6342" s="3">
        <f>'symulacje godzinowe'!$R$3*'symulacje godzinowe'!$N$3*(E6342-D6342)^2*'symulacje godzinowe'!$P$3/1000</f>
        <v>1.3187268518400002E-2</v>
      </c>
      <c r="K6342" s="3">
        <f t="shared" si="464"/>
        <v>-1.2226769525183998</v>
      </c>
      <c r="L6342" s="6">
        <f t="shared" si="465"/>
        <v>0</v>
      </c>
    </row>
    <row r="6343" spans="1:19" x14ac:dyDescent="0.2">
      <c r="A6343" s="2">
        <v>9</v>
      </c>
      <c r="B6343" s="2">
        <v>22</v>
      </c>
      <c r="C6343" s="2">
        <v>6341</v>
      </c>
      <c r="D6343" s="2">
        <v>5.5</v>
      </c>
      <c r="E6343" s="2">
        <v>55</v>
      </c>
      <c r="F6343" s="1">
        <f t="shared" si="463"/>
        <v>50</v>
      </c>
      <c r="G6343" s="2">
        <v>0</v>
      </c>
      <c r="H6343" s="3">
        <f>G6343/1000*'symulacje godzinowe'!$N$3*'symulacje godzinowe'!$Q$3*'symulacje godzinowe'!$R$3</f>
        <v>0</v>
      </c>
      <c r="I6343" s="3">
        <f>'symulacje godzinowe'!$R$3*'symulacje godzinowe'!$N$3*(E6343-D6343)*'symulacje godzinowe'!$O$3/1000</f>
        <v>1.1926242899999999</v>
      </c>
      <c r="J6343" s="3">
        <f>'symulacje godzinowe'!$R$3*'symulacje godzinowe'!$N$3*(E6343-D6343)^2*'symulacje godzinowe'!$P$3/1000</f>
        <v>1.2822060239999999E-2</v>
      </c>
      <c r="K6343" s="3">
        <f t="shared" si="464"/>
        <v>-1.2054463502399999</v>
      </c>
      <c r="L6343" s="6">
        <f t="shared" si="465"/>
        <v>0</v>
      </c>
    </row>
    <row r="6344" spans="1:19" x14ac:dyDescent="0.2">
      <c r="A6344" s="2">
        <v>9</v>
      </c>
      <c r="B6344" s="2">
        <v>22</v>
      </c>
      <c r="C6344" s="2">
        <v>6342</v>
      </c>
      <c r="D6344" s="2">
        <v>6.1</v>
      </c>
      <c r="E6344" s="2">
        <v>55</v>
      </c>
      <c r="F6344" s="1">
        <f t="shared" si="463"/>
        <v>50</v>
      </c>
      <c r="G6344" s="2">
        <v>0</v>
      </c>
      <c r="H6344" s="3">
        <f>G6344/1000*'symulacje godzinowe'!$N$3*'symulacje godzinowe'!$Q$3*'symulacje godzinowe'!$R$3</f>
        <v>0</v>
      </c>
      <c r="I6344" s="3">
        <f>'symulacje godzinowe'!$R$3*'symulacje godzinowe'!$N$3*(E6344-D6344)*'symulacje godzinowe'!$O$3/1000</f>
        <v>1.178168238</v>
      </c>
      <c r="J6344" s="3">
        <f>'symulacje godzinowe'!$R$3*'symulacje godzinowe'!$N$3*(E6344-D6344)^2*'symulacje godzinowe'!$P$3/1000</f>
        <v>1.25131062816E-2</v>
      </c>
      <c r="K6344" s="3">
        <f t="shared" si="464"/>
        <v>-1.1906813442816</v>
      </c>
      <c r="L6344" s="6">
        <f t="shared" si="465"/>
        <v>0</v>
      </c>
    </row>
    <row r="6345" spans="1:19" x14ac:dyDescent="0.2">
      <c r="A6345" s="2">
        <v>9</v>
      </c>
      <c r="B6345" s="2">
        <v>22</v>
      </c>
      <c r="C6345" s="2">
        <v>6343</v>
      </c>
      <c r="D6345" s="2">
        <v>6.8</v>
      </c>
      <c r="E6345" s="2">
        <v>55</v>
      </c>
      <c r="F6345" s="1">
        <f t="shared" si="463"/>
        <v>50</v>
      </c>
      <c r="G6345" s="2">
        <v>155.1</v>
      </c>
      <c r="H6345" s="3">
        <f>G6345/1000*'symulacje godzinowe'!$N$3*'symulacje godzinowe'!$Q$3*'symulacje godzinowe'!$R$3</f>
        <v>0.68566003109999996</v>
      </c>
      <c r="I6345" s="3">
        <f>'symulacje godzinowe'!$R$3*'symulacje godzinowe'!$N$3*(E6345-D6345)*'symulacje godzinowe'!$O$3/1000</f>
        <v>1.1613028439999999</v>
      </c>
      <c r="J6345" s="3">
        <f>'symulacje godzinowe'!$R$3*'symulacje godzinowe'!$N$3*(E6345-D6345)^2*'symulacje godzinowe'!$P$3/1000</f>
        <v>1.2157421990400001E-2</v>
      </c>
      <c r="K6345" s="3">
        <f t="shared" si="464"/>
        <v>-0.48780023489039998</v>
      </c>
      <c r="L6345" s="6">
        <f t="shared" si="465"/>
        <v>0</v>
      </c>
    </row>
    <row r="6346" spans="1:19" x14ac:dyDescent="0.2">
      <c r="A6346" s="2">
        <v>9</v>
      </c>
      <c r="B6346" s="2">
        <v>22</v>
      </c>
      <c r="C6346" s="2">
        <v>6344</v>
      </c>
      <c r="D6346" s="2">
        <v>8.6</v>
      </c>
      <c r="E6346" s="2">
        <v>55</v>
      </c>
      <c r="F6346" s="1">
        <f t="shared" si="463"/>
        <v>50</v>
      </c>
      <c r="G6346" s="2">
        <v>229.8</v>
      </c>
      <c r="H6346" s="3">
        <f>G6346/1000*'symulacje godzinowe'!$N$3*'symulacje godzinowe'!$Q$3*'symulacje godzinowe'!$R$3</f>
        <v>1.0158908778</v>
      </c>
      <c r="I6346" s="3">
        <f>'symulacje godzinowe'!$R$3*'symulacje godzinowe'!$N$3*(E6346-D6346)*'symulacje godzinowe'!$O$3/1000</f>
        <v>1.1179346879999998</v>
      </c>
      <c r="J6346" s="3">
        <f>'symulacje godzinowe'!$R$3*'symulacje godzinowe'!$N$3*(E6346-D6346)^2*'symulacje godzinowe'!$P$3/1000</f>
        <v>1.1266353561599999E-2</v>
      </c>
      <c r="K6346" s="3">
        <f t="shared" si="464"/>
        <v>-0.11331016376159986</v>
      </c>
      <c r="L6346" s="6">
        <f t="shared" si="465"/>
        <v>0</v>
      </c>
    </row>
    <row r="6347" spans="1:19" x14ac:dyDescent="0.2">
      <c r="A6347" s="2">
        <v>9</v>
      </c>
      <c r="B6347" s="2">
        <v>22</v>
      </c>
      <c r="C6347" s="2">
        <v>6345</v>
      </c>
      <c r="D6347" s="2">
        <v>10.4</v>
      </c>
      <c r="E6347" s="2">
        <v>55</v>
      </c>
      <c r="F6347" s="1">
        <f t="shared" si="463"/>
        <v>50</v>
      </c>
      <c r="G6347" s="2">
        <v>274.10000000000002</v>
      </c>
      <c r="H6347" s="3">
        <f>G6347/1000*'symulacje godzinowe'!$N$3*'symulacje godzinowe'!$Q$3*'symulacje godzinowe'!$R$3</f>
        <v>1.2117305901000002</v>
      </c>
      <c r="I6347" s="3">
        <f>'symulacje godzinowe'!$R$3*'symulacje godzinowe'!$N$3*(E6347-D6347)*'symulacje godzinowe'!$O$3/1000</f>
        <v>1.074566532</v>
      </c>
      <c r="J6347" s="3">
        <f>'symulacje godzinowe'!$R$3*'symulacje godzinowe'!$N$3*(E6347-D6347)^2*'symulacje godzinowe'!$P$3/1000</f>
        <v>1.04091947136E-2</v>
      </c>
      <c r="K6347" s="3">
        <f t="shared" si="464"/>
        <v>0.12675486338640021</v>
      </c>
      <c r="L6347" s="6">
        <f t="shared" si="465"/>
        <v>456.31750819104076</v>
      </c>
    </row>
    <row r="6348" spans="1:19" x14ac:dyDescent="0.2">
      <c r="A6348" s="2">
        <v>9</v>
      </c>
      <c r="B6348" s="2">
        <v>22</v>
      </c>
      <c r="C6348" s="2">
        <v>6346</v>
      </c>
      <c r="D6348" s="2">
        <v>12.2</v>
      </c>
      <c r="E6348" s="2">
        <v>55</v>
      </c>
      <c r="F6348" s="1">
        <f t="shared" si="463"/>
        <v>50</v>
      </c>
      <c r="G6348" s="2">
        <v>233</v>
      </c>
      <c r="H6348" s="3">
        <f>G6348/1000*'symulacje godzinowe'!$N$3*'symulacje godzinowe'!$Q$3*'symulacje godzinowe'!$R$3</f>
        <v>1.030037313</v>
      </c>
      <c r="I6348" s="3">
        <f>'symulacje godzinowe'!$R$3*'symulacje godzinowe'!$N$3*(E6348-D6348)*'symulacje godzinowe'!$O$3/1000</f>
        <v>1.0311983759999999</v>
      </c>
      <c r="J6348" s="3">
        <f>'symulacje godzinowe'!$R$3*'symulacje godzinowe'!$N$3*(E6348-D6348)^2*'symulacje godzinowe'!$P$3/1000</f>
        <v>9.5859454463999988E-3</v>
      </c>
      <c r="K6348" s="3">
        <f t="shared" si="464"/>
        <v>-1.074700844639985E-2</v>
      </c>
      <c r="L6348" s="6">
        <f t="shared" si="465"/>
        <v>0</v>
      </c>
    </row>
    <row r="6349" spans="1:19" x14ac:dyDescent="0.2">
      <c r="A6349" s="2">
        <v>9</v>
      </c>
      <c r="B6349" s="2">
        <v>22</v>
      </c>
      <c r="C6349" s="2">
        <v>6347</v>
      </c>
      <c r="D6349" s="2">
        <v>13.1</v>
      </c>
      <c r="E6349" s="2">
        <v>55</v>
      </c>
      <c r="F6349" s="1">
        <f t="shared" si="463"/>
        <v>50</v>
      </c>
      <c r="G6349" s="2">
        <v>269.60000000000002</v>
      </c>
      <c r="H6349" s="3">
        <f>G6349/1000*'symulacje godzinowe'!$N$3*'symulacje godzinowe'!$Q$3*'symulacje godzinowe'!$R$3</f>
        <v>1.1918371656</v>
      </c>
      <c r="I6349" s="3">
        <f>'symulacje godzinowe'!$R$3*'symulacje godzinowe'!$N$3*(E6349-D6349)*'symulacje godzinowe'!$O$3/1000</f>
        <v>1.009514298</v>
      </c>
      <c r="J6349" s="3">
        <f>'symulacje godzinowe'!$R$3*'symulacje godzinowe'!$N$3*(E6349-D6349)^2*'symulacje godzinowe'!$P$3/1000</f>
        <v>9.1870369055999986E-3</v>
      </c>
      <c r="K6349" s="3">
        <f t="shared" si="464"/>
        <v>0.17313583069439994</v>
      </c>
      <c r="L6349" s="6">
        <f t="shared" si="465"/>
        <v>623.28899049983977</v>
      </c>
    </row>
    <row r="6350" spans="1:19" x14ac:dyDescent="0.2">
      <c r="A6350" s="2">
        <v>9</v>
      </c>
      <c r="B6350" s="2">
        <v>22</v>
      </c>
      <c r="C6350" s="2">
        <v>6348</v>
      </c>
      <c r="D6350" s="2">
        <v>14.1</v>
      </c>
      <c r="E6350" s="2">
        <v>55</v>
      </c>
      <c r="F6350" s="1">
        <f t="shared" si="463"/>
        <v>50</v>
      </c>
      <c r="G6350" s="2">
        <v>366.3</v>
      </c>
      <c r="H6350" s="3">
        <f>G6350/1000*'symulacje godzinowe'!$N$3*'symulacje godzinowe'!$Q$3*'symulacje godzinowe'!$R$3</f>
        <v>1.6193247543</v>
      </c>
      <c r="I6350" s="3">
        <f>'symulacje godzinowe'!$R$3*'symulacje godzinowe'!$N$3*(E6350-D6350)*'symulacje godzinowe'!$O$3/1000</f>
        <v>0.98542087799999978</v>
      </c>
      <c r="J6350" s="3">
        <f>'symulacje godzinowe'!$R$3*'symulacje godzinowe'!$N$3*(E6350-D6350)^2*'symulacje godzinowe'!$P$3/1000</f>
        <v>8.7537478175999991E-3</v>
      </c>
      <c r="K6350" s="3">
        <f t="shared" si="464"/>
        <v>0.62515012848240026</v>
      </c>
      <c r="L6350" s="6">
        <f t="shared" si="465"/>
        <v>2250.5404625366409</v>
      </c>
    </row>
    <row r="6351" spans="1:19" x14ac:dyDescent="0.2">
      <c r="A6351" s="2">
        <v>9</v>
      </c>
      <c r="B6351" s="2">
        <v>22</v>
      </c>
      <c r="C6351" s="2">
        <v>6349</v>
      </c>
      <c r="D6351" s="2">
        <v>15</v>
      </c>
      <c r="E6351" s="2">
        <v>55</v>
      </c>
      <c r="F6351" s="1">
        <f t="shared" si="463"/>
        <v>50</v>
      </c>
      <c r="G6351" s="2">
        <v>337</v>
      </c>
      <c r="H6351" s="3">
        <f>G6351/1000*'symulacje godzinowe'!$N$3*'symulacje godzinowe'!$Q$3*'symulacje godzinowe'!$R$3</f>
        <v>1.4897964570000002</v>
      </c>
      <c r="I6351" s="3">
        <f>'symulacje godzinowe'!$R$3*'symulacje godzinowe'!$N$3*(E6351-D6351)*'symulacje godzinowe'!$O$3/1000</f>
        <v>0.96373679999999995</v>
      </c>
      <c r="J6351" s="3">
        <f>'symulacje godzinowe'!$R$3*'symulacje godzinowe'!$N$3*(E6351-D6351)^2*'symulacje godzinowe'!$P$3/1000</f>
        <v>8.3727359999999987E-3</v>
      </c>
      <c r="K6351" s="3">
        <f t="shared" si="464"/>
        <v>0.51768692100000024</v>
      </c>
      <c r="L6351" s="6">
        <f t="shared" si="465"/>
        <v>1863.6729156000008</v>
      </c>
    </row>
    <row r="6352" spans="1:19" x14ac:dyDescent="0.2">
      <c r="A6352" s="2">
        <v>9</v>
      </c>
      <c r="B6352" s="2">
        <v>22</v>
      </c>
      <c r="C6352" s="2">
        <v>6350</v>
      </c>
      <c r="D6352" s="2">
        <v>15.2</v>
      </c>
      <c r="E6352" s="2">
        <v>55</v>
      </c>
      <c r="F6352" s="1">
        <f t="shared" si="463"/>
        <v>50</v>
      </c>
      <c r="G6352" s="2">
        <v>335</v>
      </c>
      <c r="H6352" s="3">
        <f>G6352/1000*'symulacje godzinowe'!$N$3*'symulacje godzinowe'!$Q$3*'symulacje godzinowe'!$R$3</f>
        <v>1.4809549350000002</v>
      </c>
      <c r="I6352" s="3">
        <f>'symulacje godzinowe'!$R$3*'symulacje godzinowe'!$N$3*(E6352-D6352)*'symulacje godzinowe'!$O$3/1000</f>
        <v>0.95891811599999999</v>
      </c>
      <c r="J6352" s="3">
        <f>'symulacje godzinowe'!$R$3*'symulacje godzinowe'!$N$3*(E6352-D6352)^2*'symulacje godzinowe'!$P$3/1000</f>
        <v>8.289217958399998E-3</v>
      </c>
      <c r="K6352" s="3">
        <f t="shared" si="464"/>
        <v>0.51374760104160022</v>
      </c>
      <c r="L6352" s="6">
        <f t="shared" si="465"/>
        <v>1849.4913637497607</v>
      </c>
    </row>
    <row r="6353" spans="1:19" x14ac:dyDescent="0.2">
      <c r="A6353" s="2">
        <v>9</v>
      </c>
      <c r="B6353" s="2">
        <v>22</v>
      </c>
      <c r="C6353" s="2">
        <v>6351</v>
      </c>
      <c r="D6353" s="2">
        <v>15.4</v>
      </c>
      <c r="E6353" s="2">
        <v>55</v>
      </c>
      <c r="F6353" s="1">
        <f t="shared" si="463"/>
        <v>50</v>
      </c>
      <c r="G6353" s="2">
        <v>304.10000000000002</v>
      </c>
      <c r="H6353" s="3">
        <f>G6353/1000*'symulacje godzinowe'!$N$3*'symulacje godzinowe'!$Q$3*'symulacje godzinowe'!$R$3</f>
        <v>1.3443534201000003</v>
      </c>
      <c r="I6353" s="3">
        <f>'symulacje godzinowe'!$R$3*'symulacje godzinowe'!$N$3*(E6353-D6353)*'symulacje godzinowe'!$O$3/1000</f>
        <v>0.95409943200000003</v>
      </c>
      <c r="J6353" s="3">
        <f>'symulacje godzinowe'!$R$3*'symulacje godzinowe'!$N$3*(E6353-D6353)^2*'symulacje godzinowe'!$P$3/1000</f>
        <v>8.206118553600001E-3</v>
      </c>
      <c r="K6353" s="3">
        <f t="shared" si="464"/>
        <v>0.38204786954640024</v>
      </c>
      <c r="L6353" s="6">
        <f t="shared" si="465"/>
        <v>1375.3723303670408</v>
      </c>
    </row>
    <row r="6354" spans="1:19" x14ac:dyDescent="0.2">
      <c r="A6354" s="2">
        <v>9</v>
      </c>
      <c r="B6354" s="2">
        <v>22</v>
      </c>
      <c r="C6354" s="2">
        <v>6352</v>
      </c>
      <c r="D6354" s="2">
        <v>15.6</v>
      </c>
      <c r="E6354" s="2">
        <v>55</v>
      </c>
      <c r="F6354" s="1">
        <f t="shared" si="463"/>
        <v>50</v>
      </c>
      <c r="G6354" s="2">
        <v>162.80000000000001</v>
      </c>
      <c r="H6354" s="3">
        <f>G6354/1000*'symulacje godzinowe'!$N$3*'symulacje godzinowe'!$Q$3*'symulacje godzinowe'!$R$3</f>
        <v>0.71969989080000007</v>
      </c>
      <c r="I6354" s="3">
        <f>'symulacje godzinowe'!$R$3*'symulacje godzinowe'!$N$3*(E6354-D6354)*'symulacje godzinowe'!$O$3/1000</f>
        <v>0.94928074799999995</v>
      </c>
      <c r="J6354" s="3">
        <f>'symulacje godzinowe'!$R$3*'symulacje godzinowe'!$N$3*(E6354-D6354)^2*'symulacje godzinowe'!$P$3/1000</f>
        <v>8.123437785599999E-3</v>
      </c>
      <c r="K6354" s="3">
        <f t="shared" si="464"/>
        <v>-0.23770429498559986</v>
      </c>
      <c r="L6354" s="6">
        <f t="shared" si="465"/>
        <v>0</v>
      </c>
    </row>
    <row r="6355" spans="1:19" x14ac:dyDescent="0.2">
      <c r="A6355" s="2">
        <v>9</v>
      </c>
      <c r="B6355" s="2">
        <v>22</v>
      </c>
      <c r="C6355" s="2">
        <v>6353</v>
      </c>
      <c r="D6355" s="2">
        <v>14.3</v>
      </c>
      <c r="E6355" s="2">
        <v>55</v>
      </c>
      <c r="F6355" s="1">
        <f t="shared" si="463"/>
        <v>50</v>
      </c>
      <c r="G6355" s="2">
        <v>51.2</v>
      </c>
      <c r="H6355" s="3">
        <f>G6355/1000*'symulacje godzinowe'!$N$3*'symulacje godzinowe'!$Q$3*'symulacje godzinowe'!$R$3</f>
        <v>0.22634296320000002</v>
      </c>
      <c r="I6355" s="3">
        <f>'symulacje godzinowe'!$R$3*'symulacje godzinowe'!$N$3*(E6355-D6355)*'symulacje godzinowe'!$O$3/1000</f>
        <v>0.98060219400000004</v>
      </c>
      <c r="J6355" s="3">
        <f>'symulacje godzinowe'!$R$3*'symulacje godzinowe'!$N$3*(E6355-D6355)^2*'symulacje godzinowe'!$P$3/1000</f>
        <v>8.6683459104000011E-3</v>
      </c>
      <c r="K6355" s="3">
        <f t="shared" si="464"/>
        <v>-0.76292757671040001</v>
      </c>
      <c r="L6355" s="6">
        <f t="shared" si="465"/>
        <v>0</v>
      </c>
    </row>
    <row r="6356" spans="1:19" x14ac:dyDescent="0.2">
      <c r="A6356" s="2">
        <v>9</v>
      </c>
      <c r="B6356" s="2">
        <v>22</v>
      </c>
      <c r="C6356" s="2">
        <v>6354</v>
      </c>
      <c r="D6356" s="2">
        <v>13.1</v>
      </c>
      <c r="E6356" s="2">
        <v>55</v>
      </c>
      <c r="F6356" s="1">
        <f t="shared" si="463"/>
        <v>50</v>
      </c>
      <c r="G6356" s="2">
        <v>0</v>
      </c>
      <c r="H6356" s="3">
        <f>G6356/1000*'symulacje godzinowe'!$N$3*'symulacje godzinowe'!$Q$3*'symulacje godzinowe'!$R$3</f>
        <v>0</v>
      </c>
      <c r="I6356" s="3">
        <f>'symulacje godzinowe'!$R$3*'symulacje godzinowe'!$N$3*(E6356-D6356)*'symulacje godzinowe'!$O$3/1000</f>
        <v>1.009514298</v>
      </c>
      <c r="J6356" s="3">
        <f>'symulacje godzinowe'!$R$3*'symulacje godzinowe'!$N$3*(E6356-D6356)^2*'symulacje godzinowe'!$P$3/1000</f>
        <v>9.1870369055999986E-3</v>
      </c>
      <c r="K6356" s="3">
        <f t="shared" si="464"/>
        <v>-1.0187013349056</v>
      </c>
      <c r="L6356" s="6">
        <f t="shared" si="465"/>
        <v>0</v>
      </c>
    </row>
    <row r="6357" spans="1:19" x14ac:dyDescent="0.2">
      <c r="A6357" s="2">
        <v>9</v>
      </c>
      <c r="B6357" s="2">
        <v>22</v>
      </c>
      <c r="C6357" s="2">
        <v>6355</v>
      </c>
      <c r="D6357" s="2">
        <v>11.8</v>
      </c>
      <c r="E6357" s="2">
        <v>55</v>
      </c>
      <c r="F6357" s="1">
        <f t="shared" si="463"/>
        <v>50</v>
      </c>
      <c r="G6357" s="2">
        <v>0</v>
      </c>
      <c r="H6357" s="3">
        <f>G6357/1000*'symulacje godzinowe'!$N$3*'symulacje godzinowe'!$Q$3*'symulacje godzinowe'!$R$3</f>
        <v>0</v>
      </c>
      <c r="I6357" s="3">
        <f>'symulacje godzinowe'!$R$3*'symulacje godzinowe'!$N$3*(E6357-D6357)*'symulacje godzinowe'!$O$3/1000</f>
        <v>1.040835744</v>
      </c>
      <c r="J6357" s="3">
        <f>'symulacje godzinowe'!$R$3*'symulacje godzinowe'!$N$3*(E6357-D6357)^2*'symulacje godzinowe'!$P$3/1000</f>
        <v>9.7659592704000021E-3</v>
      </c>
      <c r="K6357" s="3">
        <f t="shared" si="464"/>
        <v>-1.0506017032704</v>
      </c>
      <c r="L6357" s="6">
        <f t="shared" si="465"/>
        <v>0</v>
      </c>
    </row>
    <row r="6358" spans="1:19" x14ac:dyDescent="0.2">
      <c r="A6358" s="2">
        <v>9</v>
      </c>
      <c r="B6358" s="2">
        <v>22</v>
      </c>
      <c r="C6358" s="2">
        <v>6356</v>
      </c>
      <c r="D6358" s="2">
        <v>11</v>
      </c>
      <c r="E6358" s="2">
        <v>55</v>
      </c>
      <c r="F6358" s="1">
        <f t="shared" si="463"/>
        <v>50</v>
      </c>
      <c r="G6358" s="2">
        <v>0</v>
      </c>
      <c r="H6358" s="3">
        <f>G6358/1000*'symulacje godzinowe'!$N$3*'symulacje godzinowe'!$Q$3*'symulacje godzinowe'!$R$3</f>
        <v>0</v>
      </c>
      <c r="I6358" s="3">
        <f>'symulacje godzinowe'!$R$3*'symulacje godzinowe'!$N$3*(E6358-D6358)*'symulacje godzinowe'!$O$3/1000</f>
        <v>1.0601104800000001</v>
      </c>
      <c r="J6358" s="3">
        <f>'symulacje godzinowe'!$R$3*'symulacje godzinowe'!$N$3*(E6358-D6358)^2*'symulacje godzinowe'!$P$3/1000</f>
        <v>1.0131010559999999E-2</v>
      </c>
      <c r="K6358" s="3">
        <f t="shared" si="464"/>
        <v>-1.0702414905600002</v>
      </c>
      <c r="L6358" s="6">
        <f t="shared" si="465"/>
        <v>0</v>
      </c>
    </row>
    <row r="6359" spans="1:19" x14ac:dyDescent="0.2">
      <c r="A6359" s="2">
        <v>9</v>
      </c>
      <c r="B6359" s="2">
        <v>22</v>
      </c>
      <c r="C6359" s="2">
        <v>6357</v>
      </c>
      <c r="D6359" s="2">
        <v>10.3</v>
      </c>
      <c r="E6359" s="2">
        <v>55</v>
      </c>
      <c r="F6359" s="1">
        <f t="shared" si="463"/>
        <v>50</v>
      </c>
      <c r="G6359" s="2">
        <v>0</v>
      </c>
      <c r="H6359" s="3">
        <f>G6359/1000*'symulacje godzinowe'!$N$3*'symulacje godzinowe'!$Q$3*'symulacje godzinowe'!$R$3</f>
        <v>0</v>
      </c>
      <c r="I6359" s="3">
        <f>'symulacje godzinowe'!$R$3*'symulacje godzinowe'!$N$3*(E6359-D6359)*'symulacje godzinowe'!$O$3/1000</f>
        <v>1.0769758739999999</v>
      </c>
      <c r="J6359" s="3">
        <f>'symulacje godzinowe'!$R$3*'symulacje godzinowe'!$N$3*(E6359-D6359)^2*'symulacje godzinowe'!$P$3/1000</f>
        <v>1.04559250464E-2</v>
      </c>
      <c r="K6359" s="3">
        <f t="shared" si="464"/>
        <v>-1.0874317990464</v>
      </c>
      <c r="L6359" s="6">
        <f t="shared" si="465"/>
        <v>0</v>
      </c>
    </row>
    <row r="6360" spans="1:19" x14ac:dyDescent="0.2">
      <c r="A6360" s="2">
        <v>9</v>
      </c>
      <c r="B6360" s="2">
        <v>22</v>
      </c>
      <c r="C6360" s="2">
        <v>6358</v>
      </c>
      <c r="D6360" s="2">
        <v>9.5</v>
      </c>
      <c r="E6360" s="2">
        <v>55</v>
      </c>
      <c r="F6360" s="1">
        <f t="shared" si="463"/>
        <v>50</v>
      </c>
      <c r="G6360" s="2">
        <v>0</v>
      </c>
      <c r="H6360" s="3">
        <f>G6360/1000*'symulacje godzinowe'!$N$3*'symulacje godzinowe'!$Q$3*'symulacje godzinowe'!$R$3</f>
        <v>0</v>
      </c>
      <c r="I6360" s="3">
        <f>'symulacje godzinowe'!$R$3*'symulacje godzinowe'!$N$3*(E6360-D6360)*'symulacje godzinowe'!$O$3/1000</f>
        <v>1.0962506099999998</v>
      </c>
      <c r="J6360" s="3">
        <f>'symulacje godzinowe'!$R$3*'symulacje godzinowe'!$N$3*(E6360-D6360)^2*'symulacje godzinowe'!$P$3/1000</f>
        <v>1.083353544E-2</v>
      </c>
      <c r="K6360" s="3">
        <f t="shared" si="464"/>
        <v>-1.1070841454399998</v>
      </c>
      <c r="L6360" s="6">
        <f t="shared" si="465"/>
        <v>0</v>
      </c>
      <c r="O6360" s="21" t="s">
        <v>33</v>
      </c>
    </row>
    <row r="6361" spans="1:19" x14ac:dyDescent="0.2">
      <c r="A6361" s="2">
        <v>9</v>
      </c>
      <c r="B6361" s="2">
        <v>22</v>
      </c>
      <c r="C6361" s="2">
        <v>6359</v>
      </c>
      <c r="D6361" s="2">
        <v>9.1</v>
      </c>
      <c r="E6361" s="2">
        <v>55</v>
      </c>
      <c r="F6361" s="1">
        <f t="shared" si="463"/>
        <v>50</v>
      </c>
      <c r="G6361" s="2">
        <v>0</v>
      </c>
      <c r="H6361" s="3">
        <f>G6361/1000*'symulacje godzinowe'!$N$3*'symulacje godzinowe'!$Q$3*'symulacje godzinowe'!$R$3</f>
        <v>0</v>
      </c>
      <c r="I6361" s="3">
        <f>'symulacje godzinowe'!$R$3*'symulacje godzinowe'!$N$3*(E6361-D6361)*'symulacje godzinowe'!$O$3/1000</f>
        <v>1.1058879779999997</v>
      </c>
      <c r="J6361" s="3">
        <f>'symulacje godzinowe'!$R$3*'symulacje godzinowe'!$N$3*(E6361-D6361)^2*'symulacje godzinowe'!$P$3/1000</f>
        <v>1.1024852457599999E-2</v>
      </c>
      <c r="K6361" s="3">
        <f t="shared" si="464"/>
        <v>-1.1169128304575997</v>
      </c>
      <c r="L6361" s="6">
        <f t="shared" si="465"/>
        <v>0</v>
      </c>
      <c r="M6361" s="21" t="s">
        <v>32</v>
      </c>
      <c r="N6361" s="21" t="s">
        <v>27</v>
      </c>
      <c r="O6361" s="21" t="s">
        <v>31</v>
      </c>
      <c r="P6361" s="21" t="s">
        <v>28</v>
      </c>
      <c r="Q6361" s="21" t="s">
        <v>29</v>
      </c>
      <c r="R6361" s="21" t="s">
        <v>30</v>
      </c>
      <c r="S6361" s="21" t="s">
        <v>26</v>
      </c>
    </row>
    <row r="6362" spans="1:19" x14ac:dyDescent="0.2">
      <c r="A6362" s="2">
        <v>9</v>
      </c>
      <c r="B6362" s="2">
        <v>22</v>
      </c>
      <c r="C6362" s="2">
        <v>6360</v>
      </c>
      <c r="D6362" s="2">
        <v>8.8000000000000007</v>
      </c>
      <c r="E6362" s="2">
        <v>55</v>
      </c>
      <c r="F6362" s="1">
        <f t="shared" si="463"/>
        <v>50</v>
      </c>
      <c r="G6362" s="2">
        <v>0</v>
      </c>
      <c r="H6362" s="3">
        <f>G6362/1000*'symulacje godzinowe'!$N$3*'symulacje godzinowe'!$Q$3*'symulacje godzinowe'!$R$3</f>
        <v>0</v>
      </c>
      <c r="I6362" s="3">
        <f>'symulacje godzinowe'!$R$3*'symulacje godzinowe'!$N$3*(E6362-D6362)*'symulacje godzinowe'!$O$3/1000</f>
        <v>1.1131160039999999</v>
      </c>
      <c r="J6362" s="3">
        <f>'symulacje godzinowe'!$R$3*'symulacje godzinowe'!$N$3*(E6362-D6362)^2*'symulacje godzinowe'!$P$3/1000</f>
        <v>1.11694391424E-2</v>
      </c>
      <c r="K6362" s="3">
        <f t="shared" si="464"/>
        <v>-1.1242854431423999</v>
      </c>
      <c r="L6362" s="10">
        <f>SUM(L6339:L6361)</f>
        <v>8418.6835709443239</v>
      </c>
      <c r="M6362" s="19">
        <f>(L6338-4.187*$N$7*$O$7*(F6362-10))*((L6338-4.187*$N$7*$O$7*(F6362-10))&gt;0)</f>
        <v>0</v>
      </c>
      <c r="N6362" s="19">
        <f>M6362/4.187/(F6362-10)*(M6362&gt;0)</f>
        <v>0</v>
      </c>
      <c r="O6362" s="19">
        <f>$P$7-0.5*$N$7*$O$7</f>
        <v>100</v>
      </c>
      <c r="P6362" s="19">
        <f>IF(N6362&lt;O6362,N6362,O6362)</f>
        <v>0</v>
      </c>
      <c r="Q6362" s="19">
        <f>L6362/4.187/(F6362-10)+P6362</f>
        <v>50.266799444377384</v>
      </c>
      <c r="R6362" s="19" t="b">
        <f>Q6362&gt;$N$7*$O$7</f>
        <v>0</v>
      </c>
      <c r="S6362" s="19">
        <f>IF(R6362,(F6362-10)/(50-10),(F6362-10)/(50-10)*Q6362/$N$7/$O$7)</f>
        <v>0.25133399722188693</v>
      </c>
    </row>
    <row r="6363" spans="1:19" x14ac:dyDescent="0.2">
      <c r="A6363" s="2">
        <v>9</v>
      </c>
      <c r="B6363" s="2">
        <v>23</v>
      </c>
      <c r="C6363" s="2">
        <v>6361</v>
      </c>
      <c r="D6363" s="2">
        <v>8.4</v>
      </c>
      <c r="E6363" s="2">
        <v>55</v>
      </c>
      <c r="F6363" s="1">
        <f t="shared" si="463"/>
        <v>50</v>
      </c>
      <c r="G6363" s="2">
        <v>0</v>
      </c>
      <c r="H6363" s="3">
        <f>G6363/1000*'symulacje godzinowe'!$N$3*'symulacje godzinowe'!$Q$3*'symulacje godzinowe'!$R$3</f>
        <v>0</v>
      </c>
      <c r="I6363" s="3">
        <f>'symulacje godzinowe'!$R$3*'symulacje godzinowe'!$N$3*(E6363-D6363)*'symulacje godzinowe'!$O$3/1000</f>
        <v>1.1227533719999998</v>
      </c>
      <c r="J6363" s="3">
        <f>'symulacje godzinowe'!$R$3*'symulacje godzinowe'!$N$3*(E6363-D6363)^2*'symulacje godzinowe'!$P$3/1000</f>
        <v>1.1363686617599998E-2</v>
      </c>
      <c r="K6363" s="3">
        <f t="shared" si="464"/>
        <v>-1.1341170586175997</v>
      </c>
      <c r="L6363" s="6">
        <f>K6363*(K6363&gt;0)*3600</f>
        <v>0</v>
      </c>
    </row>
    <row r="6364" spans="1:19" x14ac:dyDescent="0.2">
      <c r="A6364" s="2">
        <v>9</v>
      </c>
      <c r="B6364" s="2">
        <v>23</v>
      </c>
      <c r="C6364" s="2">
        <v>6362</v>
      </c>
      <c r="D6364" s="2">
        <v>8.9</v>
      </c>
      <c r="E6364" s="2">
        <v>55</v>
      </c>
      <c r="F6364" s="1">
        <f t="shared" si="463"/>
        <v>50</v>
      </c>
      <c r="G6364" s="2">
        <v>0</v>
      </c>
      <c r="H6364" s="3">
        <f>G6364/1000*'symulacje godzinowe'!$N$3*'symulacje godzinowe'!$Q$3*'symulacje godzinowe'!$R$3</f>
        <v>0</v>
      </c>
      <c r="I6364" s="3">
        <f>'symulacje godzinowe'!$R$3*'symulacje godzinowe'!$N$3*(E6364-D6364)*'symulacje godzinowe'!$O$3/1000</f>
        <v>1.1107066620000001</v>
      </c>
      <c r="J6364" s="3">
        <f>'symulacje godzinowe'!$R$3*'symulacje godzinowe'!$N$3*(E6364-D6364)^2*'symulacje godzinowe'!$P$3/1000</f>
        <v>1.1121138921599999E-2</v>
      </c>
      <c r="K6364" s="3">
        <f t="shared" si="464"/>
        <v>-1.1218278009216001</v>
      </c>
      <c r="L6364" s="6">
        <f t="shared" ref="L6364:L6385" si="466">K6364*(K6364&gt;0)*3600</f>
        <v>0</v>
      </c>
    </row>
    <row r="6365" spans="1:19" x14ac:dyDescent="0.2">
      <c r="A6365" s="2">
        <v>9</v>
      </c>
      <c r="B6365" s="2">
        <v>23</v>
      </c>
      <c r="C6365" s="2">
        <v>6363</v>
      </c>
      <c r="D6365" s="2">
        <v>9.4</v>
      </c>
      <c r="E6365" s="2">
        <v>55</v>
      </c>
      <c r="F6365" s="1">
        <f t="shared" si="463"/>
        <v>50</v>
      </c>
      <c r="G6365" s="2">
        <v>0</v>
      </c>
      <c r="H6365" s="3">
        <f>G6365/1000*'symulacje godzinowe'!$N$3*'symulacje godzinowe'!$Q$3*'symulacje godzinowe'!$R$3</f>
        <v>0</v>
      </c>
      <c r="I6365" s="3">
        <f>'symulacje godzinowe'!$R$3*'symulacje godzinowe'!$N$3*(E6365-D6365)*'symulacje godzinowe'!$O$3/1000</f>
        <v>1.098659952</v>
      </c>
      <c r="J6365" s="3">
        <f>'symulacje godzinowe'!$R$3*'symulacje godzinowe'!$N$3*(E6365-D6365)^2*'symulacje godzinowe'!$P$3/1000</f>
        <v>1.0881207705600001E-2</v>
      </c>
      <c r="K6365" s="3">
        <f t="shared" si="464"/>
        <v>-1.1095411597056</v>
      </c>
      <c r="L6365" s="6">
        <f t="shared" si="466"/>
        <v>0</v>
      </c>
    </row>
    <row r="6366" spans="1:19" x14ac:dyDescent="0.2">
      <c r="A6366" s="2">
        <v>9</v>
      </c>
      <c r="B6366" s="2">
        <v>23</v>
      </c>
      <c r="C6366" s="2">
        <v>6364</v>
      </c>
      <c r="D6366" s="2">
        <v>9.9</v>
      </c>
      <c r="E6366" s="2">
        <v>55</v>
      </c>
      <c r="F6366" s="1">
        <f t="shared" si="463"/>
        <v>50</v>
      </c>
      <c r="G6366" s="2">
        <v>0</v>
      </c>
      <c r="H6366" s="3">
        <f>G6366/1000*'symulacje godzinowe'!$N$3*'symulacje godzinowe'!$Q$3*'symulacje godzinowe'!$R$3</f>
        <v>0</v>
      </c>
      <c r="I6366" s="3">
        <f>'symulacje godzinowe'!$R$3*'symulacje godzinowe'!$N$3*(E6366-D6366)*'symulacje godzinowe'!$O$3/1000</f>
        <v>1.0866132419999999</v>
      </c>
      <c r="J6366" s="3">
        <f>'symulacje godzinowe'!$R$3*'symulacje godzinowe'!$N$3*(E6366-D6366)^2*'symulacje godzinowe'!$P$3/1000</f>
        <v>1.0643892969600001E-2</v>
      </c>
      <c r="K6366" s="3">
        <f t="shared" si="464"/>
        <v>-1.0972571349695999</v>
      </c>
      <c r="L6366" s="6">
        <f t="shared" si="466"/>
        <v>0</v>
      </c>
    </row>
    <row r="6367" spans="1:19" x14ac:dyDescent="0.2">
      <c r="A6367" s="2">
        <v>9</v>
      </c>
      <c r="B6367" s="2">
        <v>23</v>
      </c>
      <c r="C6367" s="2">
        <v>6365</v>
      </c>
      <c r="D6367" s="2">
        <v>10.199999999999999</v>
      </c>
      <c r="E6367" s="2">
        <v>55</v>
      </c>
      <c r="F6367" s="1">
        <f t="shared" si="463"/>
        <v>50</v>
      </c>
      <c r="G6367" s="2">
        <v>0</v>
      </c>
      <c r="H6367" s="3">
        <f>G6367/1000*'symulacje godzinowe'!$N$3*'symulacje godzinowe'!$Q$3*'symulacje godzinowe'!$R$3</f>
        <v>0</v>
      </c>
      <c r="I6367" s="3">
        <f>'symulacje godzinowe'!$R$3*'symulacje godzinowe'!$N$3*(E6367-D6367)*'symulacje godzinowe'!$O$3/1000</f>
        <v>1.0793852159999999</v>
      </c>
      <c r="J6367" s="3">
        <f>'symulacje godzinowe'!$R$3*'symulacje godzinowe'!$N$3*(E6367-D6367)^2*'symulacje godzinowe'!$P$3/1000</f>
        <v>1.0502760038399998E-2</v>
      </c>
      <c r="K6367" s="3">
        <f t="shared" si="464"/>
        <v>-1.0898879760383999</v>
      </c>
      <c r="L6367" s="6">
        <f t="shared" si="466"/>
        <v>0</v>
      </c>
    </row>
    <row r="6368" spans="1:19" x14ac:dyDescent="0.2">
      <c r="A6368" s="2">
        <v>9</v>
      </c>
      <c r="B6368" s="2">
        <v>23</v>
      </c>
      <c r="C6368" s="2">
        <v>6366</v>
      </c>
      <c r="D6368" s="2">
        <v>10.5</v>
      </c>
      <c r="E6368" s="2">
        <v>55</v>
      </c>
      <c r="F6368" s="1">
        <f t="shared" si="463"/>
        <v>50</v>
      </c>
      <c r="G6368" s="2">
        <v>0</v>
      </c>
      <c r="H6368" s="3">
        <f>G6368/1000*'symulacje godzinowe'!$N$3*'symulacje godzinowe'!$Q$3*'symulacje godzinowe'!$R$3</f>
        <v>0</v>
      </c>
      <c r="I6368" s="3">
        <f>'symulacje godzinowe'!$R$3*'symulacje godzinowe'!$N$3*(E6368-D6368)*'symulacje godzinowe'!$O$3/1000</f>
        <v>1.07215719</v>
      </c>
      <c r="J6368" s="3">
        <f>'symulacje godzinowe'!$R$3*'symulacje godzinowe'!$N$3*(E6368-D6368)^2*'symulacje godzinowe'!$P$3/1000</f>
        <v>1.036256904E-2</v>
      </c>
      <c r="K6368" s="3">
        <f t="shared" si="464"/>
        <v>-1.08251975904</v>
      </c>
      <c r="L6368" s="6">
        <f t="shared" si="466"/>
        <v>0</v>
      </c>
    </row>
    <row r="6369" spans="1:15" x14ac:dyDescent="0.2">
      <c r="A6369" s="2">
        <v>9</v>
      </c>
      <c r="B6369" s="2">
        <v>23</v>
      </c>
      <c r="C6369" s="2">
        <v>6367</v>
      </c>
      <c r="D6369" s="2">
        <v>10.8</v>
      </c>
      <c r="E6369" s="2">
        <v>55</v>
      </c>
      <c r="F6369" s="1">
        <f t="shared" si="463"/>
        <v>50</v>
      </c>
      <c r="G6369" s="2">
        <v>25.7</v>
      </c>
      <c r="H6369" s="3">
        <f>G6369/1000*'symulacje godzinowe'!$N$3*'symulacje godzinowe'!$Q$3*'symulacje godzinowe'!$R$3</f>
        <v>0.11361355770000001</v>
      </c>
      <c r="I6369" s="3">
        <f>'symulacje godzinowe'!$R$3*'symulacje godzinowe'!$N$3*(E6369-D6369)*'symulacje godzinowe'!$O$3/1000</f>
        <v>1.0649291639999998</v>
      </c>
      <c r="J6369" s="3">
        <f>'symulacje godzinowe'!$R$3*'symulacje godzinowe'!$N$3*(E6369-D6369)^2*'symulacje godzinowe'!$P$3/1000</f>
        <v>1.0223319974400001E-2</v>
      </c>
      <c r="K6369" s="3">
        <f t="shared" si="464"/>
        <v>-0.96153892627439974</v>
      </c>
      <c r="L6369" s="6">
        <f t="shared" si="466"/>
        <v>0</v>
      </c>
    </row>
    <row r="6370" spans="1:15" x14ac:dyDescent="0.2">
      <c r="A6370" s="2">
        <v>9</v>
      </c>
      <c r="B6370" s="2">
        <v>23</v>
      </c>
      <c r="C6370" s="2">
        <v>6368</v>
      </c>
      <c r="D6370" s="2">
        <v>11.5</v>
      </c>
      <c r="E6370" s="2">
        <v>55</v>
      </c>
      <c r="F6370" s="1">
        <f t="shared" si="463"/>
        <v>50</v>
      </c>
      <c r="G6370" s="2">
        <v>52.6</v>
      </c>
      <c r="H6370" s="3">
        <f>G6370/1000*'symulacje godzinowe'!$N$3*'symulacje godzinowe'!$Q$3*'symulacje godzinowe'!$R$3</f>
        <v>0.2325320286</v>
      </c>
      <c r="I6370" s="3">
        <f>'symulacje godzinowe'!$R$3*'symulacje godzinowe'!$N$3*(E6370-D6370)*'symulacje godzinowe'!$O$3/1000</f>
        <v>1.04806377</v>
      </c>
      <c r="J6370" s="3">
        <f>'symulacje godzinowe'!$R$3*'symulacje godzinowe'!$N$3*(E6370-D6370)^2*'symulacje godzinowe'!$P$3/1000</f>
        <v>9.9020685599999995E-3</v>
      </c>
      <c r="K6370" s="3">
        <f t="shared" si="464"/>
        <v>-0.82543380995999993</v>
      </c>
      <c r="L6370" s="6">
        <f t="shared" si="466"/>
        <v>0</v>
      </c>
    </row>
    <row r="6371" spans="1:15" x14ac:dyDescent="0.2">
      <c r="A6371" s="2">
        <v>9</v>
      </c>
      <c r="B6371" s="2">
        <v>23</v>
      </c>
      <c r="C6371" s="2">
        <v>6369</v>
      </c>
      <c r="D6371" s="2">
        <v>12.1</v>
      </c>
      <c r="E6371" s="2">
        <v>55</v>
      </c>
      <c r="F6371" s="1">
        <f t="shared" si="463"/>
        <v>50</v>
      </c>
      <c r="G6371" s="2">
        <v>78.400000000000006</v>
      </c>
      <c r="H6371" s="3">
        <f>G6371/1000*'symulacje godzinowe'!$N$3*'symulacje godzinowe'!$Q$3*'symulacje godzinowe'!$R$3</f>
        <v>0.34658766240000005</v>
      </c>
      <c r="I6371" s="3">
        <f>'symulacje godzinowe'!$R$3*'symulacje godzinowe'!$N$3*(E6371-D6371)*'symulacje godzinowe'!$O$3/1000</f>
        <v>1.0336077180000001</v>
      </c>
      <c r="J6371" s="3">
        <f>'symulacje godzinowe'!$R$3*'symulacje godzinowe'!$N$3*(E6371-D6371)^2*'symulacje godzinowe'!$P$3/1000</f>
        <v>9.6307919135999991E-3</v>
      </c>
      <c r="K6371" s="3">
        <f t="shared" si="464"/>
        <v>-0.69665084751359996</v>
      </c>
      <c r="L6371" s="6">
        <f t="shared" si="466"/>
        <v>0</v>
      </c>
    </row>
    <row r="6372" spans="1:15" x14ac:dyDescent="0.2">
      <c r="A6372" s="2">
        <v>9</v>
      </c>
      <c r="B6372" s="2">
        <v>23</v>
      </c>
      <c r="C6372" s="2">
        <v>6370</v>
      </c>
      <c r="D6372" s="2">
        <v>12.8</v>
      </c>
      <c r="E6372" s="2">
        <v>55</v>
      </c>
      <c r="F6372" s="1">
        <f t="shared" si="463"/>
        <v>50</v>
      </c>
      <c r="G6372" s="2">
        <v>99.5</v>
      </c>
      <c r="H6372" s="3">
        <f>G6372/1000*'symulacje godzinowe'!$N$3*'symulacje godzinowe'!$Q$3*'symulacje godzinowe'!$R$3</f>
        <v>0.43986571950000003</v>
      </c>
      <c r="I6372" s="3">
        <f>'symulacje godzinowe'!$R$3*'symulacje godzinowe'!$N$3*(E6372-D6372)*'symulacje godzinowe'!$O$3/1000</f>
        <v>1.016742324</v>
      </c>
      <c r="J6372" s="3">
        <f>'symulacje godzinowe'!$R$3*'symulacje godzinowe'!$N$3*(E6372-D6372)^2*'symulacje godzinowe'!$P$3/1000</f>
        <v>9.3190644864000003E-3</v>
      </c>
      <c r="K6372" s="3">
        <f t="shared" si="464"/>
        <v>-0.58619566898639996</v>
      </c>
      <c r="L6372" s="6">
        <f t="shared" si="466"/>
        <v>0</v>
      </c>
    </row>
    <row r="6373" spans="1:15" x14ac:dyDescent="0.2">
      <c r="A6373" s="2">
        <v>9</v>
      </c>
      <c r="B6373" s="2">
        <v>23</v>
      </c>
      <c r="C6373" s="2">
        <v>6371</v>
      </c>
      <c r="D6373" s="2">
        <v>13.3</v>
      </c>
      <c r="E6373" s="2">
        <v>55</v>
      </c>
      <c r="F6373" s="1">
        <f t="shared" si="463"/>
        <v>50</v>
      </c>
      <c r="G6373" s="2">
        <v>114.8</v>
      </c>
      <c r="H6373" s="3">
        <f>G6373/1000*'symulacje godzinowe'!$N$3*'symulacje godzinowe'!$Q$3*'symulacje godzinowe'!$R$3</f>
        <v>0.50750336280000008</v>
      </c>
      <c r="I6373" s="3">
        <f>'symulacje godzinowe'!$R$3*'symulacje godzinowe'!$N$3*(E6373-D6373)*'symulacje godzinowe'!$O$3/1000</f>
        <v>1.0046956140000001</v>
      </c>
      <c r="J6373" s="3">
        <f>'symulacje godzinowe'!$R$3*'symulacje godzinowe'!$N$3*(E6373-D6373)^2*'symulacje godzinowe'!$P$3/1000</f>
        <v>9.0995418144000015E-3</v>
      </c>
      <c r="K6373" s="3">
        <f t="shared" si="464"/>
        <v>-0.50629179301439997</v>
      </c>
      <c r="L6373" s="6">
        <f t="shared" si="466"/>
        <v>0</v>
      </c>
    </row>
    <row r="6374" spans="1:15" x14ac:dyDescent="0.2">
      <c r="A6374" s="2">
        <v>9</v>
      </c>
      <c r="B6374" s="2">
        <v>23</v>
      </c>
      <c r="C6374" s="2">
        <v>6372</v>
      </c>
      <c r="D6374" s="2">
        <v>13.7</v>
      </c>
      <c r="E6374" s="2">
        <v>55</v>
      </c>
      <c r="F6374" s="1">
        <f t="shared" si="463"/>
        <v>50</v>
      </c>
      <c r="G6374" s="2">
        <v>118.3</v>
      </c>
      <c r="H6374" s="3">
        <f>G6374/1000*'symulacje godzinowe'!$N$3*'symulacje godzinowe'!$Q$3*'symulacje godzinowe'!$R$3</f>
        <v>0.52297602630000006</v>
      </c>
      <c r="I6374" s="3">
        <f>'symulacje godzinowe'!$R$3*'symulacje godzinowe'!$N$3*(E6374-D6374)*'symulacje godzinowe'!$O$3/1000</f>
        <v>0.99505824599999981</v>
      </c>
      <c r="J6374" s="3">
        <f>'symulacje godzinowe'!$R$3*'symulacje godzinowe'!$N$3*(E6374-D6374)^2*'symulacje godzinowe'!$P$3/1000</f>
        <v>8.9258075423999991E-3</v>
      </c>
      <c r="K6374" s="3">
        <f t="shared" si="464"/>
        <v>-0.48100802724239977</v>
      </c>
      <c r="L6374" s="6">
        <f t="shared" si="466"/>
        <v>0</v>
      </c>
    </row>
    <row r="6375" spans="1:15" x14ac:dyDescent="0.2">
      <c r="A6375" s="2">
        <v>9</v>
      </c>
      <c r="B6375" s="2">
        <v>23</v>
      </c>
      <c r="C6375" s="2">
        <v>6373</v>
      </c>
      <c r="D6375" s="2">
        <v>14.2</v>
      </c>
      <c r="E6375" s="2">
        <v>55</v>
      </c>
      <c r="F6375" s="1">
        <f t="shared" si="463"/>
        <v>50</v>
      </c>
      <c r="G6375" s="2">
        <v>108.9</v>
      </c>
      <c r="H6375" s="3">
        <f>G6375/1000*'symulacje godzinowe'!$N$3*'symulacje godzinowe'!$Q$3*'symulacje godzinowe'!$R$3</f>
        <v>0.48142087290000002</v>
      </c>
      <c r="I6375" s="3">
        <f>'symulacje godzinowe'!$R$3*'symulacje godzinowe'!$N$3*(E6375-D6375)*'symulacje godzinowe'!$O$3/1000</f>
        <v>0.98301153599999991</v>
      </c>
      <c r="J6375" s="3">
        <f>'symulacje godzinowe'!$R$3*'symulacje godzinowe'!$N$3*(E6375-D6375)^2*'symulacje godzinowe'!$P$3/1000</f>
        <v>8.7109945343999996E-3</v>
      </c>
      <c r="K6375" s="3">
        <f t="shared" si="464"/>
        <v>-0.51030165763439994</v>
      </c>
      <c r="L6375" s="6">
        <f t="shared" si="466"/>
        <v>0</v>
      </c>
    </row>
    <row r="6376" spans="1:15" x14ac:dyDescent="0.2">
      <c r="A6376" s="2">
        <v>9</v>
      </c>
      <c r="B6376" s="2">
        <v>23</v>
      </c>
      <c r="C6376" s="2">
        <v>6374</v>
      </c>
      <c r="D6376" s="2">
        <v>14.3</v>
      </c>
      <c r="E6376" s="2">
        <v>55</v>
      </c>
      <c r="F6376" s="1">
        <f t="shared" si="463"/>
        <v>50</v>
      </c>
      <c r="G6376" s="2">
        <v>90.2</v>
      </c>
      <c r="H6376" s="3">
        <f>G6376/1000*'symulacje godzinowe'!$N$3*'symulacje godzinowe'!$Q$3*'symulacje godzinowe'!$R$3</f>
        <v>0.39875264220000001</v>
      </c>
      <c r="I6376" s="3">
        <f>'symulacje godzinowe'!$R$3*'symulacje godzinowe'!$N$3*(E6376-D6376)*'symulacje godzinowe'!$O$3/1000</f>
        <v>0.98060219400000004</v>
      </c>
      <c r="J6376" s="3">
        <f>'symulacje godzinowe'!$R$3*'symulacje godzinowe'!$N$3*(E6376-D6376)^2*'symulacje godzinowe'!$P$3/1000</f>
        <v>8.6683459104000011E-3</v>
      </c>
      <c r="K6376" s="3">
        <f t="shared" si="464"/>
        <v>-0.59051789771039997</v>
      </c>
      <c r="L6376" s="6">
        <f t="shared" si="466"/>
        <v>0</v>
      </c>
    </row>
    <row r="6377" spans="1:15" x14ac:dyDescent="0.2">
      <c r="A6377" s="2">
        <v>9</v>
      </c>
      <c r="B6377" s="2">
        <v>23</v>
      </c>
      <c r="C6377" s="2">
        <v>6375</v>
      </c>
      <c r="D6377" s="2">
        <v>14.3</v>
      </c>
      <c r="E6377" s="2">
        <v>55</v>
      </c>
      <c r="F6377" s="1">
        <f t="shared" si="463"/>
        <v>50</v>
      </c>
      <c r="G6377" s="2">
        <v>66.7</v>
      </c>
      <c r="H6377" s="3">
        <f>G6377/1000*'symulacje godzinowe'!$N$3*'symulacje godzinowe'!$Q$3*'symulacje godzinowe'!$R$3</f>
        <v>0.29486475870000006</v>
      </c>
      <c r="I6377" s="3">
        <f>'symulacje godzinowe'!$R$3*'symulacje godzinowe'!$N$3*(E6377-D6377)*'symulacje godzinowe'!$O$3/1000</f>
        <v>0.98060219400000004</v>
      </c>
      <c r="J6377" s="3">
        <f>'symulacje godzinowe'!$R$3*'symulacje godzinowe'!$N$3*(E6377-D6377)^2*'symulacje godzinowe'!$P$3/1000</f>
        <v>8.6683459104000011E-3</v>
      </c>
      <c r="K6377" s="3">
        <f t="shared" si="464"/>
        <v>-0.69440578121039997</v>
      </c>
      <c r="L6377" s="6">
        <f t="shared" si="466"/>
        <v>0</v>
      </c>
    </row>
    <row r="6378" spans="1:15" x14ac:dyDescent="0.2">
      <c r="A6378" s="2">
        <v>9</v>
      </c>
      <c r="B6378" s="2">
        <v>23</v>
      </c>
      <c r="C6378" s="2">
        <v>6376</v>
      </c>
      <c r="D6378" s="2">
        <v>14.4</v>
      </c>
      <c r="E6378" s="2">
        <v>55</v>
      </c>
      <c r="F6378" s="1">
        <f t="shared" si="463"/>
        <v>50</v>
      </c>
      <c r="G6378" s="2">
        <v>39.5</v>
      </c>
      <c r="H6378" s="3">
        <f>G6378/1000*'symulacje godzinowe'!$N$3*'symulacje godzinowe'!$Q$3*'symulacje godzinowe'!$R$3</f>
        <v>0.17462005950000004</v>
      </c>
      <c r="I6378" s="3">
        <f>'symulacje godzinowe'!$R$3*'symulacje godzinowe'!$N$3*(E6378-D6378)*'symulacje godzinowe'!$O$3/1000</f>
        <v>0.97819285199999995</v>
      </c>
      <c r="J6378" s="3">
        <f>'symulacje godzinowe'!$R$3*'symulacje godzinowe'!$N$3*(E6378-D6378)^2*'symulacje godzinowe'!$P$3/1000</f>
        <v>8.6258019456000017E-3</v>
      </c>
      <c r="K6378" s="3">
        <f t="shared" si="464"/>
        <v>-0.81219859444559994</v>
      </c>
      <c r="L6378" s="6">
        <f t="shared" si="466"/>
        <v>0</v>
      </c>
    </row>
    <row r="6379" spans="1:15" x14ac:dyDescent="0.2">
      <c r="A6379" s="2">
        <v>9</v>
      </c>
      <c r="B6379" s="2">
        <v>23</v>
      </c>
      <c r="C6379" s="2">
        <v>6377</v>
      </c>
      <c r="D6379" s="2">
        <v>14.3</v>
      </c>
      <c r="E6379" s="2">
        <v>55</v>
      </c>
      <c r="F6379" s="1">
        <f t="shared" si="463"/>
        <v>50</v>
      </c>
      <c r="G6379" s="2">
        <v>11.6</v>
      </c>
      <c r="H6379" s="3">
        <f>G6379/1000*'symulacje godzinowe'!$N$3*'symulacje godzinowe'!$Q$3*'symulacje godzinowe'!$R$3</f>
        <v>5.1280827599999995E-2</v>
      </c>
      <c r="I6379" s="3">
        <f>'symulacje godzinowe'!$R$3*'symulacje godzinowe'!$N$3*(E6379-D6379)*'symulacje godzinowe'!$O$3/1000</f>
        <v>0.98060219400000004</v>
      </c>
      <c r="J6379" s="3">
        <f>'symulacje godzinowe'!$R$3*'symulacje godzinowe'!$N$3*(E6379-D6379)^2*'symulacje godzinowe'!$P$3/1000</f>
        <v>8.6683459104000011E-3</v>
      </c>
      <c r="K6379" s="3">
        <f t="shared" si="464"/>
        <v>-0.93798971231040007</v>
      </c>
      <c r="L6379" s="6">
        <f t="shared" si="466"/>
        <v>0</v>
      </c>
    </row>
    <row r="6380" spans="1:15" x14ac:dyDescent="0.2">
      <c r="A6380" s="2">
        <v>9</v>
      </c>
      <c r="B6380" s="2">
        <v>23</v>
      </c>
      <c r="C6380" s="2">
        <v>6378</v>
      </c>
      <c r="D6380" s="2">
        <v>14.1</v>
      </c>
      <c r="E6380" s="2">
        <v>55</v>
      </c>
      <c r="F6380" s="1">
        <f t="shared" si="463"/>
        <v>50</v>
      </c>
      <c r="G6380" s="2">
        <v>0</v>
      </c>
      <c r="H6380" s="3">
        <f>G6380/1000*'symulacje godzinowe'!$N$3*'symulacje godzinowe'!$Q$3*'symulacje godzinowe'!$R$3</f>
        <v>0</v>
      </c>
      <c r="I6380" s="3">
        <f>'symulacje godzinowe'!$R$3*'symulacje godzinowe'!$N$3*(E6380-D6380)*'symulacje godzinowe'!$O$3/1000</f>
        <v>0.98542087799999978</v>
      </c>
      <c r="J6380" s="3">
        <f>'symulacje godzinowe'!$R$3*'symulacje godzinowe'!$N$3*(E6380-D6380)^2*'symulacje godzinowe'!$P$3/1000</f>
        <v>8.7537478175999991E-3</v>
      </c>
      <c r="K6380" s="3">
        <f t="shared" si="464"/>
        <v>-0.99417462581759974</v>
      </c>
      <c r="L6380" s="6">
        <f t="shared" si="466"/>
        <v>0</v>
      </c>
    </row>
    <row r="6381" spans="1:15" x14ac:dyDescent="0.2">
      <c r="A6381" s="2">
        <v>9</v>
      </c>
      <c r="B6381" s="2">
        <v>23</v>
      </c>
      <c r="C6381" s="2">
        <v>6379</v>
      </c>
      <c r="D6381" s="2">
        <v>14</v>
      </c>
      <c r="E6381" s="2">
        <v>55</v>
      </c>
      <c r="F6381" s="1">
        <f t="shared" si="463"/>
        <v>50</v>
      </c>
      <c r="G6381" s="2">
        <v>0</v>
      </c>
      <c r="H6381" s="3">
        <f>G6381/1000*'symulacje godzinowe'!$N$3*'symulacje godzinowe'!$Q$3*'symulacje godzinowe'!$R$3</f>
        <v>0</v>
      </c>
      <c r="I6381" s="3">
        <f>'symulacje godzinowe'!$R$3*'symulacje godzinowe'!$N$3*(E6381-D6381)*'symulacje godzinowe'!$O$3/1000</f>
        <v>0.98783021999999998</v>
      </c>
      <c r="J6381" s="3">
        <f>'symulacje godzinowe'!$R$3*'symulacje godzinowe'!$N$3*(E6381-D6381)^2*'symulacje godzinowe'!$P$3/1000</f>
        <v>8.7966057599999994E-3</v>
      </c>
      <c r="K6381" s="3">
        <f t="shared" si="464"/>
        <v>-0.99662682575999995</v>
      </c>
      <c r="L6381" s="6">
        <f t="shared" si="466"/>
        <v>0</v>
      </c>
    </row>
    <row r="6382" spans="1:15" x14ac:dyDescent="0.2">
      <c r="A6382" s="2">
        <v>9</v>
      </c>
      <c r="B6382" s="2">
        <v>23</v>
      </c>
      <c r="C6382" s="2">
        <v>6380</v>
      </c>
      <c r="D6382" s="2">
        <v>13.7</v>
      </c>
      <c r="E6382" s="2">
        <v>55</v>
      </c>
      <c r="F6382" s="1">
        <f t="shared" si="463"/>
        <v>50</v>
      </c>
      <c r="G6382" s="2">
        <v>0</v>
      </c>
      <c r="H6382" s="3">
        <f>G6382/1000*'symulacje godzinowe'!$N$3*'symulacje godzinowe'!$Q$3*'symulacje godzinowe'!$R$3</f>
        <v>0</v>
      </c>
      <c r="I6382" s="3">
        <f>'symulacje godzinowe'!$R$3*'symulacje godzinowe'!$N$3*(E6382-D6382)*'symulacje godzinowe'!$O$3/1000</f>
        <v>0.99505824599999981</v>
      </c>
      <c r="J6382" s="3">
        <f>'symulacje godzinowe'!$R$3*'symulacje godzinowe'!$N$3*(E6382-D6382)^2*'symulacje godzinowe'!$P$3/1000</f>
        <v>8.9258075423999991E-3</v>
      </c>
      <c r="K6382" s="3">
        <f t="shared" si="464"/>
        <v>-1.0039840535423998</v>
      </c>
      <c r="L6382" s="6">
        <f t="shared" si="466"/>
        <v>0</v>
      </c>
    </row>
    <row r="6383" spans="1:15" x14ac:dyDescent="0.2">
      <c r="A6383" s="2">
        <v>9</v>
      </c>
      <c r="B6383" s="2">
        <v>23</v>
      </c>
      <c r="C6383" s="2">
        <v>6381</v>
      </c>
      <c r="D6383" s="2">
        <v>13.5</v>
      </c>
      <c r="E6383" s="2">
        <v>55</v>
      </c>
      <c r="F6383" s="1">
        <f t="shared" si="463"/>
        <v>50</v>
      </c>
      <c r="G6383" s="2">
        <v>0</v>
      </c>
      <c r="H6383" s="3">
        <f>G6383/1000*'symulacje godzinowe'!$N$3*'symulacje godzinowe'!$Q$3*'symulacje godzinowe'!$R$3</f>
        <v>0</v>
      </c>
      <c r="I6383" s="3">
        <f>'symulacje godzinowe'!$R$3*'symulacje godzinowe'!$N$3*(E6383-D6383)*'symulacje godzinowe'!$O$3/1000</f>
        <v>0.99987693</v>
      </c>
      <c r="J6383" s="3">
        <f>'symulacje godzinowe'!$R$3*'symulacje godzinowe'!$N$3*(E6383-D6383)^2*'symulacje godzinowe'!$P$3/1000</f>
        <v>9.012465360000001E-3</v>
      </c>
      <c r="K6383" s="3">
        <f t="shared" si="464"/>
        <v>-1.00888939536</v>
      </c>
      <c r="L6383" s="6">
        <f t="shared" si="466"/>
        <v>0</v>
      </c>
    </row>
    <row r="6384" spans="1:15" x14ac:dyDescent="0.2">
      <c r="A6384" s="2">
        <v>9</v>
      </c>
      <c r="B6384" s="2">
        <v>23</v>
      </c>
      <c r="C6384" s="2">
        <v>6382</v>
      </c>
      <c r="D6384" s="2">
        <v>13.2</v>
      </c>
      <c r="E6384" s="2">
        <v>55</v>
      </c>
      <c r="F6384" s="1">
        <f t="shared" si="463"/>
        <v>50</v>
      </c>
      <c r="G6384" s="2">
        <v>0</v>
      </c>
      <c r="H6384" s="3">
        <f>G6384/1000*'symulacje godzinowe'!$N$3*'symulacje godzinowe'!$Q$3*'symulacje godzinowe'!$R$3</f>
        <v>0</v>
      </c>
      <c r="I6384" s="3">
        <f>'symulacje godzinowe'!$R$3*'symulacje godzinowe'!$N$3*(E6384-D6384)*'symulacje godzinowe'!$O$3/1000</f>
        <v>1.0071049559999998</v>
      </c>
      <c r="J6384" s="3">
        <f>'symulacje godzinowe'!$R$3*'symulacje godzinowe'!$N$3*(E6384-D6384)^2*'symulacje godzinowe'!$P$3/1000</f>
        <v>9.1432370303999987E-3</v>
      </c>
      <c r="K6384" s="3">
        <f t="shared" si="464"/>
        <v>-1.0162481930303999</v>
      </c>
      <c r="L6384" s="6">
        <f t="shared" si="466"/>
        <v>0</v>
      </c>
      <c r="O6384" s="21" t="s">
        <v>33</v>
      </c>
    </row>
    <row r="6385" spans="1:19" x14ac:dyDescent="0.2">
      <c r="A6385" s="2">
        <v>9</v>
      </c>
      <c r="B6385" s="2">
        <v>23</v>
      </c>
      <c r="C6385" s="2">
        <v>6383</v>
      </c>
      <c r="D6385" s="2">
        <v>12.7</v>
      </c>
      <c r="E6385" s="2">
        <v>55</v>
      </c>
      <c r="F6385" s="1">
        <f t="shared" si="463"/>
        <v>50</v>
      </c>
      <c r="G6385" s="2">
        <v>0</v>
      </c>
      <c r="H6385" s="3">
        <f>G6385/1000*'symulacje godzinowe'!$N$3*'symulacje godzinowe'!$Q$3*'symulacje godzinowe'!$R$3</f>
        <v>0</v>
      </c>
      <c r="I6385" s="3">
        <f>'symulacje godzinowe'!$R$3*'symulacje godzinowe'!$N$3*(E6385-D6385)*'symulacje godzinowe'!$O$3/1000</f>
        <v>1.019151666</v>
      </c>
      <c r="J6385" s="3">
        <f>'symulacje godzinowe'!$R$3*'symulacje godzinowe'!$N$3*(E6385-D6385)^2*'symulacje godzinowe'!$P$3/1000</f>
        <v>9.3632829983999986E-3</v>
      </c>
      <c r="K6385" s="3">
        <f t="shared" si="464"/>
        <v>-1.0285149489984</v>
      </c>
      <c r="L6385" s="6">
        <f t="shared" si="466"/>
        <v>0</v>
      </c>
      <c r="M6385" s="21" t="s">
        <v>32</v>
      </c>
      <c r="N6385" s="21" t="s">
        <v>27</v>
      </c>
      <c r="O6385" s="21" t="s">
        <v>31</v>
      </c>
      <c r="P6385" s="21" t="s">
        <v>28</v>
      </c>
      <c r="Q6385" s="21" t="s">
        <v>29</v>
      </c>
      <c r="R6385" s="21" t="s">
        <v>30</v>
      </c>
      <c r="S6385" s="21" t="s">
        <v>26</v>
      </c>
    </row>
    <row r="6386" spans="1:19" x14ac:dyDescent="0.2">
      <c r="A6386" s="2">
        <v>9</v>
      </c>
      <c r="B6386" s="2">
        <v>23</v>
      </c>
      <c r="C6386" s="2">
        <v>6384</v>
      </c>
      <c r="D6386" s="2">
        <v>12.1</v>
      </c>
      <c r="E6386" s="2">
        <v>55</v>
      </c>
      <c r="F6386" s="1">
        <f t="shared" si="463"/>
        <v>50</v>
      </c>
      <c r="G6386" s="2">
        <v>0</v>
      </c>
      <c r="H6386" s="3">
        <f>G6386/1000*'symulacje godzinowe'!$N$3*'symulacje godzinowe'!$Q$3*'symulacje godzinowe'!$R$3</f>
        <v>0</v>
      </c>
      <c r="I6386" s="3">
        <f>'symulacje godzinowe'!$R$3*'symulacje godzinowe'!$N$3*(E6386-D6386)*'symulacje godzinowe'!$O$3/1000</f>
        <v>1.0336077180000001</v>
      </c>
      <c r="J6386" s="3">
        <f>'symulacje godzinowe'!$R$3*'symulacje godzinowe'!$N$3*(E6386-D6386)^2*'symulacje godzinowe'!$P$3/1000</f>
        <v>9.6307919135999991E-3</v>
      </c>
      <c r="K6386" s="3">
        <f t="shared" si="464"/>
        <v>-1.0432385099136001</v>
      </c>
      <c r="L6386" s="10">
        <f>SUM(L6363:L6385)</f>
        <v>0</v>
      </c>
      <c r="M6386" s="19">
        <f>(L6362-4.187*$N$7*$O$7*(F6386-10))*((L6362-4.187*$N$7*$O$7*(F6386-10))&gt;0)</f>
        <v>0</v>
      </c>
      <c r="N6386" s="19">
        <f>M6386/4.187/(F6386-10)*(M6386&gt;0)</f>
        <v>0</v>
      </c>
      <c r="O6386" s="19">
        <f>$P$7-0.5*$N$7*$O$7</f>
        <v>100</v>
      </c>
      <c r="P6386" s="19">
        <f>IF(N6386&lt;O6386,N6386,O6386)</f>
        <v>0</v>
      </c>
      <c r="Q6386" s="19">
        <f>L6386/4.187/(F6386-10)+P6386</f>
        <v>0</v>
      </c>
      <c r="R6386" s="19" t="b">
        <f>Q6386&gt;$N$7*$O$7</f>
        <v>0</v>
      </c>
      <c r="S6386" s="19">
        <f>IF(R6386,(F6386-10)/(50-10),(F6386-10)/(50-10)*Q6386/$N$7/$O$7)</f>
        <v>0</v>
      </c>
    </row>
    <row r="6387" spans="1:19" x14ac:dyDescent="0.2">
      <c r="A6387" s="2">
        <v>9</v>
      </c>
      <c r="B6387" s="2">
        <v>24</v>
      </c>
      <c r="C6387" s="2">
        <v>6385</v>
      </c>
      <c r="D6387" s="2">
        <v>11.6</v>
      </c>
      <c r="E6387" s="2">
        <v>55</v>
      </c>
      <c r="F6387" s="1">
        <f t="shared" si="463"/>
        <v>50</v>
      </c>
      <c r="G6387" s="2">
        <v>0</v>
      </c>
      <c r="H6387" s="3">
        <f>G6387/1000*'symulacje godzinowe'!$N$3*'symulacje godzinowe'!$Q$3*'symulacje godzinowe'!$R$3</f>
        <v>0</v>
      </c>
      <c r="I6387" s="3">
        <f>'symulacje godzinowe'!$R$3*'symulacje godzinowe'!$N$3*(E6387-D6387)*'symulacje godzinowe'!$O$3/1000</f>
        <v>1.0456544279999997</v>
      </c>
      <c r="J6387" s="3">
        <f>'symulacje godzinowe'!$R$3*'symulacje godzinowe'!$N$3*(E6387-D6387)^2*'symulacje godzinowe'!$P$3/1000</f>
        <v>9.8565941375999989E-3</v>
      </c>
      <c r="K6387" s="3">
        <f t="shared" si="464"/>
        <v>-1.0555110221375998</v>
      </c>
      <c r="L6387" s="6">
        <f>K6387*(K6387&gt;0)*3600</f>
        <v>0</v>
      </c>
    </row>
    <row r="6388" spans="1:19" x14ac:dyDescent="0.2">
      <c r="A6388" s="2">
        <v>9</v>
      </c>
      <c r="B6388" s="2">
        <v>24</v>
      </c>
      <c r="C6388" s="2">
        <v>6386</v>
      </c>
      <c r="D6388" s="2">
        <v>10.7</v>
      </c>
      <c r="E6388" s="2">
        <v>55</v>
      </c>
      <c r="F6388" s="1">
        <f t="shared" si="463"/>
        <v>50</v>
      </c>
      <c r="G6388" s="2">
        <v>0</v>
      </c>
      <c r="H6388" s="3">
        <f>G6388/1000*'symulacje godzinowe'!$N$3*'symulacje godzinowe'!$Q$3*'symulacje godzinowe'!$R$3</f>
        <v>0</v>
      </c>
      <c r="I6388" s="3">
        <f>'symulacje godzinowe'!$R$3*'symulacje godzinowe'!$N$3*(E6388-D6388)*'symulacje godzinowe'!$O$3/1000</f>
        <v>1.0673385059999998</v>
      </c>
      <c r="J6388" s="3">
        <f>'symulacje godzinowe'!$R$3*'symulacje godzinowe'!$N$3*(E6388-D6388)^2*'symulacje godzinowe'!$P$3/1000</f>
        <v>1.0269631670399999E-2</v>
      </c>
      <c r="K6388" s="3">
        <f t="shared" si="464"/>
        <v>-1.0776081376703999</v>
      </c>
      <c r="L6388" s="6">
        <f t="shared" ref="L6388:L6409" si="467">K6388*(K6388&gt;0)*3600</f>
        <v>0</v>
      </c>
    </row>
    <row r="6389" spans="1:19" x14ac:dyDescent="0.2">
      <c r="A6389" s="2">
        <v>9</v>
      </c>
      <c r="B6389" s="2">
        <v>24</v>
      </c>
      <c r="C6389" s="2">
        <v>6387</v>
      </c>
      <c r="D6389" s="2">
        <v>9.8000000000000007</v>
      </c>
      <c r="E6389" s="2">
        <v>55</v>
      </c>
      <c r="F6389" s="1">
        <f t="shared" si="463"/>
        <v>50</v>
      </c>
      <c r="G6389" s="2">
        <v>0</v>
      </c>
      <c r="H6389" s="3">
        <f>G6389/1000*'symulacje godzinowe'!$N$3*'symulacje godzinowe'!$Q$3*'symulacje godzinowe'!$R$3</f>
        <v>0</v>
      </c>
      <c r="I6389" s="3">
        <f>'symulacje godzinowe'!$R$3*'symulacje godzinowe'!$N$3*(E6389-D6389)*'symulacje godzinowe'!$O$3/1000</f>
        <v>1.0890225840000001</v>
      </c>
      <c r="J6389" s="3">
        <f>'symulacje godzinowe'!$R$3*'symulacje godzinowe'!$N$3*(E6389-D6389)^2*'symulacje godzinowe'!$P$3/1000</f>
        <v>1.06911465984E-2</v>
      </c>
      <c r="K6389" s="3">
        <f t="shared" si="464"/>
        <v>-1.0997137305984002</v>
      </c>
      <c r="L6389" s="6">
        <f t="shared" si="467"/>
        <v>0</v>
      </c>
    </row>
    <row r="6390" spans="1:19" x14ac:dyDescent="0.2">
      <c r="A6390" s="2">
        <v>9</v>
      </c>
      <c r="B6390" s="2">
        <v>24</v>
      </c>
      <c r="C6390" s="2">
        <v>6388</v>
      </c>
      <c r="D6390" s="2">
        <v>8.9</v>
      </c>
      <c r="E6390" s="2">
        <v>55</v>
      </c>
      <c r="F6390" s="1">
        <f t="shared" si="463"/>
        <v>50</v>
      </c>
      <c r="G6390" s="2">
        <v>0</v>
      </c>
      <c r="H6390" s="3">
        <f>G6390/1000*'symulacje godzinowe'!$N$3*'symulacje godzinowe'!$Q$3*'symulacje godzinowe'!$R$3</f>
        <v>0</v>
      </c>
      <c r="I6390" s="3">
        <f>'symulacje godzinowe'!$R$3*'symulacje godzinowe'!$N$3*(E6390-D6390)*'symulacje godzinowe'!$O$3/1000</f>
        <v>1.1107066620000001</v>
      </c>
      <c r="J6390" s="3">
        <f>'symulacje godzinowe'!$R$3*'symulacje godzinowe'!$N$3*(E6390-D6390)^2*'symulacje godzinowe'!$P$3/1000</f>
        <v>1.1121138921599999E-2</v>
      </c>
      <c r="K6390" s="3">
        <f t="shared" si="464"/>
        <v>-1.1218278009216001</v>
      </c>
      <c r="L6390" s="6">
        <f t="shared" si="467"/>
        <v>0</v>
      </c>
    </row>
    <row r="6391" spans="1:19" x14ac:dyDescent="0.2">
      <c r="A6391" s="2">
        <v>9</v>
      </c>
      <c r="B6391" s="2">
        <v>24</v>
      </c>
      <c r="C6391" s="2">
        <v>6389</v>
      </c>
      <c r="D6391" s="2">
        <v>8.8000000000000007</v>
      </c>
      <c r="E6391" s="2">
        <v>55</v>
      </c>
      <c r="F6391" s="1">
        <f t="shared" si="463"/>
        <v>50</v>
      </c>
      <c r="G6391" s="2">
        <v>0</v>
      </c>
      <c r="H6391" s="3">
        <f>G6391/1000*'symulacje godzinowe'!$N$3*'symulacje godzinowe'!$Q$3*'symulacje godzinowe'!$R$3</f>
        <v>0</v>
      </c>
      <c r="I6391" s="3">
        <f>'symulacje godzinowe'!$R$3*'symulacje godzinowe'!$N$3*(E6391-D6391)*'symulacje godzinowe'!$O$3/1000</f>
        <v>1.1131160039999999</v>
      </c>
      <c r="J6391" s="3">
        <f>'symulacje godzinowe'!$R$3*'symulacje godzinowe'!$N$3*(E6391-D6391)^2*'symulacje godzinowe'!$P$3/1000</f>
        <v>1.11694391424E-2</v>
      </c>
      <c r="K6391" s="3">
        <f t="shared" si="464"/>
        <v>-1.1242854431423999</v>
      </c>
      <c r="L6391" s="6">
        <f t="shared" si="467"/>
        <v>0</v>
      </c>
    </row>
    <row r="6392" spans="1:19" x14ac:dyDescent="0.2">
      <c r="A6392" s="2">
        <v>9</v>
      </c>
      <c r="B6392" s="2">
        <v>24</v>
      </c>
      <c r="C6392" s="2">
        <v>6390</v>
      </c>
      <c r="D6392" s="2">
        <v>8.6999999999999993</v>
      </c>
      <c r="E6392" s="2">
        <v>55</v>
      </c>
      <c r="F6392" s="1">
        <f t="shared" si="463"/>
        <v>50</v>
      </c>
      <c r="G6392" s="2">
        <v>0</v>
      </c>
      <c r="H6392" s="3">
        <f>G6392/1000*'symulacje godzinowe'!$N$3*'symulacje godzinowe'!$Q$3*'symulacje godzinowe'!$R$3</f>
        <v>0</v>
      </c>
      <c r="I6392" s="3">
        <f>'symulacje godzinowe'!$R$3*'symulacje godzinowe'!$N$3*(E6392-D6392)*'symulacje godzinowe'!$O$3/1000</f>
        <v>1.1155253459999996</v>
      </c>
      <c r="J6392" s="3">
        <f>'symulacje godzinowe'!$R$3*'symulacje godzinowe'!$N$3*(E6392-D6392)^2*'symulacje godzinowe'!$P$3/1000</f>
        <v>1.1217844022399998E-2</v>
      </c>
      <c r="K6392" s="3">
        <f t="shared" si="464"/>
        <v>-1.1267431900223996</v>
      </c>
      <c r="L6392" s="6">
        <f t="shared" si="467"/>
        <v>0</v>
      </c>
    </row>
    <row r="6393" spans="1:19" x14ac:dyDescent="0.2">
      <c r="A6393" s="2">
        <v>9</v>
      </c>
      <c r="B6393" s="2">
        <v>24</v>
      </c>
      <c r="C6393" s="2">
        <v>6391</v>
      </c>
      <c r="D6393" s="2">
        <v>8.6</v>
      </c>
      <c r="E6393" s="2">
        <v>55</v>
      </c>
      <c r="F6393" s="1">
        <f t="shared" si="463"/>
        <v>50</v>
      </c>
      <c r="G6393" s="2">
        <v>143.19999999999999</v>
      </c>
      <c r="H6393" s="3">
        <f>G6393/1000*'symulacje godzinowe'!$N$3*'symulacje godzinowe'!$Q$3*'symulacje godzinowe'!$R$3</f>
        <v>0.63305297520000003</v>
      </c>
      <c r="I6393" s="3">
        <f>'symulacje godzinowe'!$R$3*'symulacje godzinowe'!$N$3*(E6393-D6393)*'symulacje godzinowe'!$O$3/1000</f>
        <v>1.1179346879999998</v>
      </c>
      <c r="J6393" s="3">
        <f>'symulacje godzinowe'!$R$3*'symulacje godzinowe'!$N$3*(E6393-D6393)^2*'symulacje godzinowe'!$P$3/1000</f>
        <v>1.1266353561599999E-2</v>
      </c>
      <c r="K6393" s="3">
        <f t="shared" si="464"/>
        <v>-0.4961480663615998</v>
      </c>
      <c r="L6393" s="6">
        <f t="shared" si="467"/>
        <v>0</v>
      </c>
    </row>
    <row r="6394" spans="1:19" x14ac:dyDescent="0.2">
      <c r="A6394" s="2">
        <v>9</v>
      </c>
      <c r="B6394" s="2">
        <v>24</v>
      </c>
      <c r="C6394" s="2">
        <v>6392</v>
      </c>
      <c r="D6394" s="2">
        <v>10.4</v>
      </c>
      <c r="E6394" s="2">
        <v>55</v>
      </c>
      <c r="F6394" s="1">
        <f t="shared" si="463"/>
        <v>50</v>
      </c>
      <c r="G6394" s="2">
        <v>257.89999999999998</v>
      </c>
      <c r="H6394" s="3">
        <f>G6394/1000*'symulacje godzinowe'!$N$3*'symulacje godzinowe'!$Q$3*'symulacje godzinowe'!$R$3</f>
        <v>1.1401142618999998</v>
      </c>
      <c r="I6394" s="3">
        <f>'symulacje godzinowe'!$R$3*'symulacje godzinowe'!$N$3*(E6394-D6394)*'symulacje godzinowe'!$O$3/1000</f>
        <v>1.074566532</v>
      </c>
      <c r="J6394" s="3">
        <f>'symulacje godzinowe'!$R$3*'symulacje godzinowe'!$N$3*(E6394-D6394)^2*'symulacje godzinowe'!$P$3/1000</f>
        <v>1.04091947136E-2</v>
      </c>
      <c r="K6394" s="3">
        <f t="shared" si="464"/>
        <v>5.5138535186399794E-2</v>
      </c>
      <c r="L6394" s="6">
        <f t="shared" si="467"/>
        <v>198.49872667103926</v>
      </c>
    </row>
    <row r="6395" spans="1:19" x14ac:dyDescent="0.2">
      <c r="A6395" s="2">
        <v>9</v>
      </c>
      <c r="B6395" s="2">
        <v>24</v>
      </c>
      <c r="C6395" s="2">
        <v>6393</v>
      </c>
      <c r="D6395" s="2">
        <v>12.3</v>
      </c>
      <c r="E6395" s="2">
        <v>55</v>
      </c>
      <c r="F6395" s="1">
        <f t="shared" si="463"/>
        <v>50</v>
      </c>
      <c r="G6395" s="2">
        <v>322.3</v>
      </c>
      <c r="H6395" s="3">
        <f>G6395/1000*'symulacje godzinowe'!$N$3*'symulacje godzinowe'!$Q$3*'symulacje godzinowe'!$R$3</f>
        <v>1.4248112703000002</v>
      </c>
      <c r="I6395" s="3">
        <f>'symulacje godzinowe'!$R$3*'symulacje godzinowe'!$N$3*(E6395-D6395)*'symulacje godzinowe'!$O$3/1000</f>
        <v>1.0287890339999999</v>
      </c>
      <c r="J6395" s="3">
        <f>'symulacje godzinowe'!$R$3*'symulacje godzinowe'!$N$3*(E6395-D6395)^2*'symulacje godzinowe'!$P$3/1000</f>
        <v>9.5412036384000011E-3</v>
      </c>
      <c r="K6395" s="3">
        <f t="shared" si="464"/>
        <v>0.38648103266160033</v>
      </c>
      <c r="L6395" s="6">
        <f t="shared" si="467"/>
        <v>1391.3317175817613</v>
      </c>
    </row>
    <row r="6396" spans="1:19" x14ac:dyDescent="0.2">
      <c r="A6396" s="2">
        <v>9</v>
      </c>
      <c r="B6396" s="2">
        <v>24</v>
      </c>
      <c r="C6396" s="2">
        <v>6394</v>
      </c>
      <c r="D6396" s="2">
        <v>14.1</v>
      </c>
      <c r="E6396" s="2">
        <v>55</v>
      </c>
      <c r="F6396" s="1">
        <f t="shared" ref="F6396:F6459" si="468">E6396-5</f>
        <v>50</v>
      </c>
      <c r="G6396" s="2">
        <v>389.6</v>
      </c>
      <c r="H6396" s="3">
        <f>G6396/1000*'symulacje godzinowe'!$N$3*'symulacje godzinowe'!$Q$3*'symulacje godzinowe'!$R$3</f>
        <v>1.7223284855999998</v>
      </c>
      <c r="I6396" s="3">
        <f>'symulacje godzinowe'!$R$3*'symulacje godzinowe'!$N$3*(E6396-D6396)*'symulacje godzinowe'!$O$3/1000</f>
        <v>0.98542087799999978</v>
      </c>
      <c r="J6396" s="3">
        <f>'symulacje godzinowe'!$R$3*'symulacje godzinowe'!$N$3*(E6396-D6396)^2*'symulacje godzinowe'!$P$3/1000</f>
        <v>8.7537478175999991E-3</v>
      </c>
      <c r="K6396" s="3">
        <f t="shared" ref="K6396:K6459" si="469">H6396-I6396-J6396</f>
        <v>0.7281538597824001</v>
      </c>
      <c r="L6396" s="6">
        <f t="shared" si="467"/>
        <v>2621.3538952166405</v>
      </c>
    </row>
    <row r="6397" spans="1:19" x14ac:dyDescent="0.2">
      <c r="A6397" s="2">
        <v>9</v>
      </c>
      <c r="B6397" s="2">
        <v>24</v>
      </c>
      <c r="C6397" s="2">
        <v>6395</v>
      </c>
      <c r="D6397" s="2">
        <v>15.2</v>
      </c>
      <c r="E6397" s="2">
        <v>55</v>
      </c>
      <c r="F6397" s="1">
        <f t="shared" si="468"/>
        <v>50</v>
      </c>
      <c r="G6397" s="2">
        <v>517.6</v>
      </c>
      <c r="H6397" s="3">
        <f>G6397/1000*'symulacje godzinowe'!$N$3*'symulacje godzinowe'!$Q$3*'symulacje godzinowe'!$R$3</f>
        <v>2.2881858936000006</v>
      </c>
      <c r="I6397" s="3">
        <f>'symulacje godzinowe'!$R$3*'symulacje godzinowe'!$N$3*(E6397-D6397)*'symulacje godzinowe'!$O$3/1000</f>
        <v>0.95891811599999999</v>
      </c>
      <c r="J6397" s="3">
        <f>'symulacje godzinowe'!$R$3*'symulacje godzinowe'!$N$3*(E6397-D6397)^2*'symulacje godzinowe'!$P$3/1000</f>
        <v>8.289217958399998E-3</v>
      </c>
      <c r="K6397" s="3">
        <f t="shared" si="469"/>
        <v>1.3209785596416006</v>
      </c>
      <c r="L6397" s="6">
        <f t="shared" si="467"/>
        <v>4755.5228147097623</v>
      </c>
    </row>
    <row r="6398" spans="1:19" x14ac:dyDescent="0.2">
      <c r="A6398" s="2">
        <v>9</v>
      </c>
      <c r="B6398" s="2">
        <v>24</v>
      </c>
      <c r="C6398" s="2">
        <v>6396</v>
      </c>
      <c r="D6398" s="2">
        <v>16.399999999999999</v>
      </c>
      <c r="E6398" s="2">
        <v>55</v>
      </c>
      <c r="F6398" s="1">
        <f t="shared" si="468"/>
        <v>50</v>
      </c>
      <c r="G6398" s="2">
        <v>590.20000000000005</v>
      </c>
      <c r="H6398" s="3">
        <f>G6398/1000*'symulacje godzinowe'!$N$3*'symulacje godzinowe'!$Q$3*'symulacje godzinowe'!$R$3</f>
        <v>2.6091331422000006</v>
      </c>
      <c r="I6398" s="3">
        <f>'symulacje godzinowe'!$R$3*'symulacje godzinowe'!$N$3*(E6398-D6398)*'symulacje godzinowe'!$O$3/1000</f>
        <v>0.9300060120000001</v>
      </c>
      <c r="J6398" s="3">
        <f>'symulacje godzinowe'!$R$3*'symulacje godzinowe'!$N$3*(E6398-D6398)^2*'symulacje godzinowe'!$P$3/1000</f>
        <v>7.7969010816000004E-3</v>
      </c>
      <c r="K6398" s="3">
        <f t="shared" si="469"/>
        <v>1.6713302291184005</v>
      </c>
      <c r="L6398" s="6">
        <f t="shared" si="467"/>
        <v>6016.7888248262416</v>
      </c>
    </row>
    <row r="6399" spans="1:19" x14ac:dyDescent="0.2">
      <c r="A6399" s="2">
        <v>9</v>
      </c>
      <c r="B6399" s="2">
        <v>24</v>
      </c>
      <c r="C6399" s="2">
        <v>6397</v>
      </c>
      <c r="D6399" s="2">
        <v>17.5</v>
      </c>
      <c r="E6399" s="2">
        <v>55</v>
      </c>
      <c r="F6399" s="1">
        <f t="shared" si="468"/>
        <v>50</v>
      </c>
      <c r="G6399" s="2">
        <v>654.4</v>
      </c>
      <c r="H6399" s="3">
        <f>G6399/1000*'symulacje godzinowe'!$N$3*'symulacje godzinowe'!$Q$3*'symulacje godzinowe'!$R$3</f>
        <v>2.8929459984000001</v>
      </c>
      <c r="I6399" s="3">
        <f>'symulacje godzinowe'!$R$3*'symulacje godzinowe'!$N$3*(E6399-D6399)*'symulacje godzinowe'!$O$3/1000</f>
        <v>0.90350324999999998</v>
      </c>
      <c r="J6399" s="3">
        <f>'symulacje godzinowe'!$R$3*'symulacje godzinowe'!$N$3*(E6399-D6399)^2*'symulacje godzinowe'!$P$3/1000</f>
        <v>7.3588499999999992E-3</v>
      </c>
      <c r="K6399" s="3">
        <f t="shared" si="469"/>
        <v>1.9820838984000002</v>
      </c>
      <c r="L6399" s="6">
        <f t="shared" si="467"/>
        <v>7135.5020342400012</v>
      </c>
    </row>
    <row r="6400" spans="1:19" x14ac:dyDescent="0.2">
      <c r="A6400" s="2">
        <v>9</v>
      </c>
      <c r="B6400" s="2">
        <v>24</v>
      </c>
      <c r="C6400" s="2">
        <v>6398</v>
      </c>
      <c r="D6400" s="2">
        <v>17.899999999999999</v>
      </c>
      <c r="E6400" s="2">
        <v>55</v>
      </c>
      <c r="F6400" s="1">
        <f t="shared" si="468"/>
        <v>50</v>
      </c>
      <c r="G6400" s="2">
        <v>536.4</v>
      </c>
      <c r="H6400" s="3">
        <f>G6400/1000*'symulacje godzinowe'!$N$3*'symulacje godzinowe'!$Q$3*'symulacje godzinowe'!$R$3</f>
        <v>2.3712962003999998</v>
      </c>
      <c r="I6400" s="3">
        <f>'symulacje godzinowe'!$R$3*'symulacje godzinowe'!$N$3*(E6400-D6400)*'symulacje godzinowe'!$O$3/1000</f>
        <v>0.89386588199999994</v>
      </c>
      <c r="J6400" s="3">
        <f>'symulacje godzinowe'!$R$3*'symulacje godzinowe'!$N$3*(E6400-D6400)^2*'symulacje godzinowe'!$P$3/1000</f>
        <v>7.2026984735999999E-3</v>
      </c>
      <c r="K6400" s="3">
        <f t="shared" si="469"/>
        <v>1.4702276199263997</v>
      </c>
      <c r="L6400" s="6">
        <f t="shared" si="467"/>
        <v>5292.819431735039</v>
      </c>
    </row>
    <row r="6401" spans="1:19" x14ac:dyDescent="0.2">
      <c r="A6401" s="2">
        <v>9</v>
      </c>
      <c r="B6401" s="2">
        <v>24</v>
      </c>
      <c r="C6401" s="2">
        <v>6399</v>
      </c>
      <c r="D6401" s="2">
        <v>18.2</v>
      </c>
      <c r="E6401" s="2">
        <v>55</v>
      </c>
      <c r="F6401" s="1">
        <f t="shared" si="468"/>
        <v>50</v>
      </c>
      <c r="G6401" s="2">
        <v>388.1</v>
      </c>
      <c r="H6401" s="3">
        <f>G6401/1000*'symulacje godzinowe'!$N$3*'symulacje godzinowe'!$Q$3*'symulacje godzinowe'!$R$3</f>
        <v>1.7156973441000003</v>
      </c>
      <c r="I6401" s="3">
        <f>'symulacje godzinowe'!$R$3*'symulacje godzinowe'!$N$3*(E6401-D6401)*'symulacje godzinowe'!$O$3/1000</f>
        <v>0.88663785599999978</v>
      </c>
      <c r="J6401" s="3">
        <f>'symulacje godzinowe'!$R$3*'symulacje godzinowe'!$N$3*(E6401-D6401)^2*'symulacje godzinowe'!$P$3/1000</f>
        <v>7.0866837503999981E-3</v>
      </c>
      <c r="K6401" s="3">
        <f t="shared" si="469"/>
        <v>0.82197280434960052</v>
      </c>
      <c r="L6401" s="6">
        <f t="shared" si="467"/>
        <v>2959.1020956585617</v>
      </c>
    </row>
    <row r="6402" spans="1:19" x14ac:dyDescent="0.2">
      <c r="A6402" s="2">
        <v>9</v>
      </c>
      <c r="B6402" s="2">
        <v>24</v>
      </c>
      <c r="C6402" s="2">
        <v>6400</v>
      </c>
      <c r="D6402" s="2">
        <v>18.600000000000001</v>
      </c>
      <c r="E6402" s="2">
        <v>55</v>
      </c>
      <c r="F6402" s="1">
        <f t="shared" si="468"/>
        <v>50</v>
      </c>
      <c r="G6402" s="2">
        <v>173.3</v>
      </c>
      <c r="H6402" s="3">
        <f>G6402/1000*'symulacje godzinowe'!$N$3*'symulacje godzinowe'!$Q$3*'symulacje godzinowe'!$R$3</f>
        <v>0.76611788130000003</v>
      </c>
      <c r="I6402" s="3">
        <f>'symulacje godzinowe'!$R$3*'symulacje godzinowe'!$N$3*(E6402-D6402)*'symulacje godzinowe'!$O$3/1000</f>
        <v>0.87700048799999986</v>
      </c>
      <c r="J6402" s="3">
        <f>'symulacje godzinowe'!$R$3*'symulacje godzinowe'!$N$3*(E6402-D6402)^2*'symulacje godzinowe'!$P$3/1000</f>
        <v>6.9334626815999983E-3</v>
      </c>
      <c r="K6402" s="3">
        <f t="shared" si="469"/>
        <v>-0.11781606938159983</v>
      </c>
      <c r="L6402" s="6">
        <f t="shared" si="467"/>
        <v>0</v>
      </c>
    </row>
    <row r="6403" spans="1:19" x14ac:dyDescent="0.2">
      <c r="A6403" s="2">
        <v>9</v>
      </c>
      <c r="B6403" s="2">
        <v>24</v>
      </c>
      <c r="C6403" s="2">
        <v>6401</v>
      </c>
      <c r="D6403" s="2">
        <v>15.8</v>
      </c>
      <c r="E6403" s="2">
        <v>55</v>
      </c>
      <c r="F6403" s="1">
        <f t="shared" si="468"/>
        <v>50</v>
      </c>
      <c r="G6403" s="2">
        <v>48.8</v>
      </c>
      <c r="H6403" s="3">
        <f>G6403/1000*'symulacje godzinowe'!$N$3*'symulacje godzinowe'!$Q$3*'symulacje godzinowe'!$R$3</f>
        <v>0.2157331368</v>
      </c>
      <c r="I6403" s="3">
        <f>'symulacje godzinowe'!$R$3*'symulacje godzinowe'!$N$3*(E6403-D6403)*'symulacje godzinowe'!$O$3/1000</f>
        <v>0.9444620640000001</v>
      </c>
      <c r="J6403" s="3">
        <f>'symulacje godzinowe'!$R$3*'symulacje godzinowe'!$N$3*(E6403-D6403)^2*'symulacje godzinowe'!$P$3/1000</f>
        <v>8.0411756544000006E-3</v>
      </c>
      <c r="K6403" s="3">
        <f t="shared" si="469"/>
        <v>-0.73677010285440014</v>
      </c>
      <c r="L6403" s="6">
        <f t="shared" si="467"/>
        <v>0</v>
      </c>
    </row>
    <row r="6404" spans="1:19" x14ac:dyDescent="0.2">
      <c r="A6404" s="2">
        <v>9</v>
      </c>
      <c r="B6404" s="2">
        <v>24</v>
      </c>
      <c r="C6404" s="2">
        <v>6402</v>
      </c>
      <c r="D6404" s="2">
        <v>12.9</v>
      </c>
      <c r="E6404" s="2">
        <v>55</v>
      </c>
      <c r="F6404" s="1">
        <f t="shared" si="468"/>
        <v>50</v>
      </c>
      <c r="G6404" s="2">
        <v>0</v>
      </c>
      <c r="H6404" s="3">
        <f>G6404/1000*'symulacje godzinowe'!$N$3*'symulacje godzinowe'!$Q$3*'symulacje godzinowe'!$R$3</f>
        <v>0</v>
      </c>
      <c r="I6404" s="3">
        <f>'symulacje godzinowe'!$R$3*'symulacje godzinowe'!$N$3*(E6404-D6404)*'symulacje godzinowe'!$O$3/1000</f>
        <v>1.014332982</v>
      </c>
      <c r="J6404" s="3">
        <f>'symulacje godzinowe'!$R$3*'symulacje godzinowe'!$N$3*(E6404-D6404)^2*'symulacje godzinowe'!$P$3/1000</f>
        <v>9.2749506335999994E-3</v>
      </c>
      <c r="K6404" s="3">
        <f t="shared" si="469"/>
        <v>-1.0236079326336001</v>
      </c>
      <c r="L6404" s="6">
        <f t="shared" si="467"/>
        <v>0</v>
      </c>
    </row>
    <row r="6405" spans="1:19" x14ac:dyDescent="0.2">
      <c r="A6405" s="2">
        <v>9</v>
      </c>
      <c r="B6405" s="2">
        <v>24</v>
      </c>
      <c r="C6405" s="2">
        <v>6403</v>
      </c>
      <c r="D6405" s="2">
        <v>10.1</v>
      </c>
      <c r="E6405" s="2">
        <v>55</v>
      </c>
      <c r="F6405" s="1">
        <f t="shared" si="468"/>
        <v>50</v>
      </c>
      <c r="G6405" s="2">
        <v>0</v>
      </c>
      <c r="H6405" s="3">
        <f>G6405/1000*'symulacje godzinowe'!$N$3*'symulacje godzinowe'!$Q$3*'symulacje godzinowe'!$R$3</f>
        <v>0</v>
      </c>
      <c r="I6405" s="3">
        <f>'symulacje godzinowe'!$R$3*'symulacje godzinowe'!$N$3*(E6405-D6405)*'symulacje godzinowe'!$O$3/1000</f>
        <v>1.0817945579999999</v>
      </c>
      <c r="J6405" s="3">
        <f>'symulacje godzinowe'!$R$3*'symulacje godzinowe'!$N$3*(E6405-D6405)^2*'symulacje godzinowe'!$P$3/1000</f>
        <v>1.05496996896E-2</v>
      </c>
      <c r="K6405" s="3">
        <f t="shared" si="469"/>
        <v>-1.0923442576895999</v>
      </c>
      <c r="L6405" s="6">
        <f t="shared" si="467"/>
        <v>0</v>
      </c>
    </row>
    <row r="6406" spans="1:19" x14ac:dyDescent="0.2">
      <c r="A6406" s="2">
        <v>9</v>
      </c>
      <c r="B6406" s="2">
        <v>24</v>
      </c>
      <c r="C6406" s="2">
        <v>6404</v>
      </c>
      <c r="D6406" s="2">
        <v>8.8000000000000007</v>
      </c>
      <c r="E6406" s="2">
        <v>55</v>
      </c>
      <c r="F6406" s="1">
        <f t="shared" si="468"/>
        <v>50</v>
      </c>
      <c r="G6406" s="2">
        <v>0</v>
      </c>
      <c r="H6406" s="3">
        <f>G6406/1000*'symulacje godzinowe'!$N$3*'symulacje godzinowe'!$Q$3*'symulacje godzinowe'!$R$3</f>
        <v>0</v>
      </c>
      <c r="I6406" s="3">
        <f>'symulacje godzinowe'!$R$3*'symulacje godzinowe'!$N$3*(E6406-D6406)*'symulacje godzinowe'!$O$3/1000</f>
        <v>1.1131160039999999</v>
      </c>
      <c r="J6406" s="3">
        <f>'symulacje godzinowe'!$R$3*'symulacje godzinowe'!$N$3*(E6406-D6406)^2*'symulacje godzinowe'!$P$3/1000</f>
        <v>1.11694391424E-2</v>
      </c>
      <c r="K6406" s="3">
        <f t="shared" si="469"/>
        <v>-1.1242854431423999</v>
      </c>
      <c r="L6406" s="6">
        <f t="shared" si="467"/>
        <v>0</v>
      </c>
    </row>
    <row r="6407" spans="1:19" x14ac:dyDescent="0.2">
      <c r="A6407" s="2">
        <v>9</v>
      </c>
      <c r="B6407" s="2">
        <v>24</v>
      </c>
      <c r="C6407" s="2">
        <v>6405</v>
      </c>
      <c r="D6407" s="2">
        <v>7.4</v>
      </c>
      <c r="E6407" s="2">
        <v>55</v>
      </c>
      <c r="F6407" s="1">
        <f t="shared" si="468"/>
        <v>50</v>
      </c>
      <c r="G6407" s="2">
        <v>0</v>
      </c>
      <c r="H6407" s="3">
        <f>G6407/1000*'symulacje godzinowe'!$N$3*'symulacje godzinowe'!$Q$3*'symulacje godzinowe'!$R$3</f>
        <v>0</v>
      </c>
      <c r="I6407" s="3">
        <f>'symulacje godzinowe'!$R$3*'symulacje godzinowe'!$N$3*(E6407-D6407)*'symulacje godzinowe'!$O$3/1000</f>
        <v>1.1468467920000001</v>
      </c>
      <c r="J6407" s="3">
        <f>'symulacje godzinowe'!$R$3*'symulacje godzinowe'!$N$3*(E6407-D6407)^2*'symulacje godzinowe'!$P$3/1000</f>
        <v>1.1856631449600001E-2</v>
      </c>
      <c r="K6407" s="3">
        <f t="shared" si="469"/>
        <v>-1.1587034234496001</v>
      </c>
      <c r="L6407" s="6">
        <f t="shared" si="467"/>
        <v>0</v>
      </c>
    </row>
    <row r="6408" spans="1:19" x14ac:dyDescent="0.2">
      <c r="A6408" s="2">
        <v>9</v>
      </c>
      <c r="B6408" s="2">
        <v>24</v>
      </c>
      <c r="C6408" s="2">
        <v>6406</v>
      </c>
      <c r="D6408" s="2">
        <v>6.1</v>
      </c>
      <c r="E6408" s="2">
        <v>55</v>
      </c>
      <c r="F6408" s="1">
        <f t="shared" si="468"/>
        <v>50</v>
      </c>
      <c r="G6408" s="2">
        <v>0</v>
      </c>
      <c r="H6408" s="3">
        <f>G6408/1000*'symulacje godzinowe'!$N$3*'symulacje godzinowe'!$Q$3*'symulacje godzinowe'!$R$3</f>
        <v>0</v>
      </c>
      <c r="I6408" s="3">
        <f>'symulacje godzinowe'!$R$3*'symulacje godzinowe'!$N$3*(E6408-D6408)*'symulacje godzinowe'!$O$3/1000</f>
        <v>1.178168238</v>
      </c>
      <c r="J6408" s="3">
        <f>'symulacje godzinowe'!$R$3*'symulacje godzinowe'!$N$3*(E6408-D6408)^2*'symulacje godzinowe'!$P$3/1000</f>
        <v>1.25131062816E-2</v>
      </c>
      <c r="K6408" s="3">
        <f t="shared" si="469"/>
        <v>-1.1906813442816</v>
      </c>
      <c r="L6408" s="6">
        <f t="shared" si="467"/>
        <v>0</v>
      </c>
      <c r="O6408" s="21" t="s">
        <v>33</v>
      </c>
    </row>
    <row r="6409" spans="1:19" x14ac:dyDescent="0.2">
      <c r="A6409" s="2">
        <v>9</v>
      </c>
      <c r="B6409" s="2">
        <v>24</v>
      </c>
      <c r="C6409" s="2">
        <v>6407</v>
      </c>
      <c r="D6409" s="2">
        <v>5.6</v>
      </c>
      <c r="E6409" s="2">
        <v>55</v>
      </c>
      <c r="F6409" s="1">
        <f t="shared" si="468"/>
        <v>50</v>
      </c>
      <c r="G6409" s="2">
        <v>0</v>
      </c>
      <c r="H6409" s="3">
        <f>G6409/1000*'symulacje godzinowe'!$N$3*'symulacje godzinowe'!$Q$3*'symulacje godzinowe'!$R$3</f>
        <v>0</v>
      </c>
      <c r="I6409" s="3">
        <f>'symulacje godzinowe'!$R$3*'symulacje godzinowe'!$N$3*(E6409-D6409)*'symulacje godzinowe'!$O$3/1000</f>
        <v>1.1902149479999997</v>
      </c>
      <c r="J6409" s="3">
        <f>'symulacje godzinowe'!$R$3*'symulacje godzinowe'!$N$3*(E6409-D6409)^2*'symulacje godzinowe'!$P$3/1000</f>
        <v>1.2770306265599997E-2</v>
      </c>
      <c r="K6409" s="3">
        <f t="shared" si="469"/>
        <v>-1.2029852542655997</v>
      </c>
      <c r="L6409" s="6">
        <f t="shared" si="467"/>
        <v>0</v>
      </c>
      <c r="M6409" s="21" t="s">
        <v>32</v>
      </c>
      <c r="N6409" s="21" t="s">
        <v>27</v>
      </c>
      <c r="O6409" s="21" t="s">
        <v>31</v>
      </c>
      <c r="P6409" s="21" t="s">
        <v>28</v>
      </c>
      <c r="Q6409" s="21" t="s">
        <v>29</v>
      </c>
      <c r="R6409" s="21" t="s">
        <v>30</v>
      </c>
      <c r="S6409" s="21" t="s">
        <v>26</v>
      </c>
    </row>
    <row r="6410" spans="1:19" x14ac:dyDescent="0.2">
      <c r="A6410" s="2">
        <v>9</v>
      </c>
      <c r="B6410" s="2">
        <v>24</v>
      </c>
      <c r="C6410" s="2">
        <v>6408</v>
      </c>
      <c r="D6410" s="2">
        <v>5.0999999999999996</v>
      </c>
      <c r="E6410" s="2">
        <v>55</v>
      </c>
      <c r="F6410" s="1">
        <f t="shared" si="468"/>
        <v>50</v>
      </c>
      <c r="G6410" s="2">
        <v>0</v>
      </c>
      <c r="H6410" s="3">
        <f>G6410/1000*'symulacje godzinowe'!$N$3*'symulacje godzinowe'!$Q$3*'symulacje godzinowe'!$R$3</f>
        <v>0</v>
      </c>
      <c r="I6410" s="3">
        <f>'symulacje godzinowe'!$R$3*'symulacje godzinowe'!$N$3*(E6410-D6410)*'symulacje godzinowe'!$O$3/1000</f>
        <v>1.2022616579999998</v>
      </c>
      <c r="J6410" s="3">
        <f>'symulacje godzinowe'!$R$3*'symulacje godzinowe'!$N$3*(E6410-D6410)^2*'symulacje godzinowe'!$P$3/1000</f>
        <v>1.3030122729599998E-2</v>
      </c>
      <c r="K6410" s="3">
        <f t="shared" si="469"/>
        <v>-1.2152917807295998</v>
      </c>
      <c r="L6410" s="10">
        <f>SUM(L6387:L6409)</f>
        <v>30370.91954063905</v>
      </c>
      <c r="M6410" s="19">
        <f>(L6386-4.187*$N$7*$O$7*(F6410-10))*((L6386-4.187*$N$7*$O$7*(F6410-10))&gt;0)</f>
        <v>0</v>
      </c>
      <c r="N6410" s="19">
        <f>M6410/4.187/(F6410-10)*(M6410&gt;0)</f>
        <v>0</v>
      </c>
      <c r="O6410" s="19">
        <f>$P$7-0.5*$N$7*$O$7</f>
        <v>100</v>
      </c>
      <c r="P6410" s="19">
        <f>IF(N6410&lt;O6410,N6410,O6410)</f>
        <v>0</v>
      </c>
      <c r="Q6410" s="19">
        <f>L6410/4.187/(F6410-10)+P6410</f>
        <v>181.34057523667929</v>
      </c>
      <c r="R6410" s="19" t="b">
        <f>Q6410&gt;$N$7*$O$7</f>
        <v>0</v>
      </c>
      <c r="S6410" s="19">
        <f>IF(R6410,(F6410-10)/(50-10),(F6410-10)/(50-10)*Q6410/$N$7/$O$7)</f>
        <v>0.9067028761833964</v>
      </c>
    </row>
    <row r="6411" spans="1:19" x14ac:dyDescent="0.2">
      <c r="A6411" s="2">
        <v>9</v>
      </c>
      <c r="B6411" s="2">
        <v>25</v>
      </c>
      <c r="C6411" s="2">
        <v>6409</v>
      </c>
      <c r="D6411" s="2">
        <v>4.5999999999999996</v>
      </c>
      <c r="E6411" s="2">
        <v>55</v>
      </c>
      <c r="F6411" s="1">
        <f t="shared" si="468"/>
        <v>50</v>
      </c>
      <c r="G6411" s="2">
        <v>0</v>
      </c>
      <c r="H6411" s="3">
        <f>G6411/1000*'symulacje godzinowe'!$N$3*'symulacje godzinowe'!$Q$3*'symulacje godzinowe'!$R$3</f>
        <v>0</v>
      </c>
      <c r="I6411" s="3">
        <f>'symulacje godzinowe'!$R$3*'symulacje godzinowe'!$N$3*(E6411-D6411)*'symulacje godzinowe'!$O$3/1000</f>
        <v>1.214308368</v>
      </c>
      <c r="J6411" s="3">
        <f>'symulacje godzinowe'!$R$3*'symulacje godzinowe'!$N$3*(E6411-D6411)^2*'symulacje godzinowe'!$P$3/1000</f>
        <v>1.32925556736E-2</v>
      </c>
      <c r="K6411" s="3">
        <f t="shared" si="469"/>
        <v>-1.2276009236736001</v>
      </c>
      <c r="L6411" s="6">
        <f>K6411*(K6411&gt;0)*3600</f>
        <v>0</v>
      </c>
    </row>
    <row r="6412" spans="1:19" x14ac:dyDescent="0.2">
      <c r="A6412" s="2">
        <v>9</v>
      </c>
      <c r="B6412" s="2">
        <v>25</v>
      </c>
      <c r="C6412" s="2">
        <v>6410</v>
      </c>
      <c r="D6412" s="2">
        <v>4.3</v>
      </c>
      <c r="E6412" s="2">
        <v>55</v>
      </c>
      <c r="F6412" s="1">
        <f t="shared" si="468"/>
        <v>50</v>
      </c>
      <c r="G6412" s="2">
        <v>0</v>
      </c>
      <c r="H6412" s="3">
        <f>G6412/1000*'symulacje godzinowe'!$N$3*'symulacje godzinowe'!$Q$3*'symulacje godzinowe'!$R$3</f>
        <v>0</v>
      </c>
      <c r="I6412" s="3">
        <f>'symulacje godzinowe'!$R$3*'symulacje godzinowe'!$N$3*(E6412-D6412)*'symulacje godzinowe'!$O$3/1000</f>
        <v>1.2215363939999999</v>
      </c>
      <c r="J6412" s="3">
        <f>'symulacje godzinowe'!$R$3*'symulacje godzinowe'!$N$3*(E6412-D6412)^2*'symulacje godzinowe'!$P$3/1000</f>
        <v>1.3451271350400001E-2</v>
      </c>
      <c r="K6412" s="3">
        <f t="shared" si="469"/>
        <v>-1.2349876653503999</v>
      </c>
      <c r="L6412" s="6">
        <f t="shared" ref="L6412:L6433" si="470">K6412*(K6412&gt;0)*3600</f>
        <v>0</v>
      </c>
    </row>
    <row r="6413" spans="1:19" x14ac:dyDescent="0.2">
      <c r="A6413" s="2">
        <v>9</v>
      </c>
      <c r="B6413" s="2">
        <v>25</v>
      </c>
      <c r="C6413" s="2">
        <v>6411</v>
      </c>
      <c r="D6413" s="2">
        <v>4.0999999999999996</v>
      </c>
      <c r="E6413" s="2">
        <v>55</v>
      </c>
      <c r="F6413" s="1">
        <f t="shared" si="468"/>
        <v>50</v>
      </c>
      <c r="G6413" s="2">
        <v>0</v>
      </c>
      <c r="H6413" s="3">
        <f>G6413/1000*'symulacje godzinowe'!$N$3*'symulacje godzinowe'!$Q$3*'symulacje godzinowe'!$R$3</f>
        <v>0</v>
      </c>
      <c r="I6413" s="3">
        <f>'symulacje godzinowe'!$R$3*'symulacje godzinowe'!$N$3*(E6413-D6413)*'symulacje godzinowe'!$O$3/1000</f>
        <v>1.2263550779999999</v>
      </c>
      <c r="J6413" s="3">
        <f>'symulacje godzinowe'!$R$3*'symulacje godzinowe'!$N$3*(E6413-D6413)^2*'symulacje godzinowe'!$P$3/1000</f>
        <v>1.35576050976E-2</v>
      </c>
      <c r="K6413" s="3">
        <f t="shared" si="469"/>
        <v>-1.2399126830975999</v>
      </c>
      <c r="L6413" s="6">
        <f t="shared" si="470"/>
        <v>0</v>
      </c>
    </row>
    <row r="6414" spans="1:19" x14ac:dyDescent="0.2">
      <c r="A6414" s="2">
        <v>9</v>
      </c>
      <c r="B6414" s="2">
        <v>25</v>
      </c>
      <c r="C6414" s="2">
        <v>6412</v>
      </c>
      <c r="D6414" s="2">
        <v>3.8</v>
      </c>
      <c r="E6414" s="2">
        <v>55</v>
      </c>
      <c r="F6414" s="1">
        <f t="shared" si="468"/>
        <v>50</v>
      </c>
      <c r="G6414" s="2">
        <v>0</v>
      </c>
      <c r="H6414" s="3">
        <f>G6414/1000*'symulacje godzinowe'!$N$3*'symulacje godzinowe'!$Q$3*'symulacje godzinowe'!$R$3</f>
        <v>0</v>
      </c>
      <c r="I6414" s="3">
        <f>'symulacje godzinowe'!$R$3*'symulacje godzinowe'!$N$3*(E6414-D6414)*'symulacje godzinowe'!$O$3/1000</f>
        <v>1.233583104</v>
      </c>
      <c r="J6414" s="3">
        <f>'symulacje godzinowe'!$R$3*'symulacje godzinowe'!$N$3*(E6414-D6414)^2*'symulacje godzinowe'!$P$3/1000</f>
        <v>1.3717890662400003E-2</v>
      </c>
      <c r="K6414" s="3">
        <f t="shared" si="469"/>
        <v>-1.2473009946624001</v>
      </c>
      <c r="L6414" s="6">
        <f t="shared" si="470"/>
        <v>0</v>
      </c>
    </row>
    <row r="6415" spans="1:19" x14ac:dyDescent="0.2">
      <c r="A6415" s="2">
        <v>9</v>
      </c>
      <c r="B6415" s="2">
        <v>25</v>
      </c>
      <c r="C6415" s="2">
        <v>6413</v>
      </c>
      <c r="D6415" s="2">
        <v>5.0999999999999996</v>
      </c>
      <c r="E6415" s="2">
        <v>55</v>
      </c>
      <c r="F6415" s="1">
        <f t="shared" si="468"/>
        <v>50</v>
      </c>
      <c r="G6415" s="2">
        <v>0</v>
      </c>
      <c r="H6415" s="3">
        <f>G6415/1000*'symulacje godzinowe'!$N$3*'symulacje godzinowe'!$Q$3*'symulacje godzinowe'!$R$3</f>
        <v>0</v>
      </c>
      <c r="I6415" s="3">
        <f>'symulacje godzinowe'!$R$3*'symulacje godzinowe'!$N$3*(E6415-D6415)*'symulacje godzinowe'!$O$3/1000</f>
        <v>1.2022616579999998</v>
      </c>
      <c r="J6415" s="3">
        <f>'symulacje godzinowe'!$R$3*'symulacje godzinowe'!$N$3*(E6415-D6415)^2*'symulacje godzinowe'!$P$3/1000</f>
        <v>1.3030122729599998E-2</v>
      </c>
      <c r="K6415" s="3">
        <f t="shared" si="469"/>
        <v>-1.2152917807295998</v>
      </c>
      <c r="L6415" s="6">
        <f t="shared" si="470"/>
        <v>0</v>
      </c>
    </row>
    <row r="6416" spans="1:19" x14ac:dyDescent="0.2">
      <c r="A6416" s="2">
        <v>9</v>
      </c>
      <c r="B6416" s="2">
        <v>25</v>
      </c>
      <c r="C6416" s="2">
        <v>6414</v>
      </c>
      <c r="D6416" s="2">
        <v>6.4</v>
      </c>
      <c r="E6416" s="2">
        <v>55</v>
      </c>
      <c r="F6416" s="1">
        <f t="shared" si="468"/>
        <v>50</v>
      </c>
      <c r="G6416" s="2">
        <v>0</v>
      </c>
      <c r="H6416" s="3">
        <f>G6416/1000*'symulacje godzinowe'!$N$3*'symulacje godzinowe'!$Q$3*'symulacje godzinowe'!$R$3</f>
        <v>0</v>
      </c>
      <c r="I6416" s="3">
        <f>'symulacje godzinowe'!$R$3*'symulacje godzinowe'!$N$3*(E6416-D6416)*'symulacje godzinowe'!$O$3/1000</f>
        <v>1.1709402119999996</v>
      </c>
      <c r="J6416" s="3">
        <f>'symulacje godzinowe'!$R$3*'symulacje godzinowe'!$N$3*(E6416-D6416)^2*'symulacje godzinowe'!$P$3/1000</f>
        <v>1.2360042201599999E-2</v>
      </c>
      <c r="K6416" s="3">
        <f t="shared" si="469"/>
        <v>-1.1833002542015996</v>
      </c>
      <c r="L6416" s="6">
        <f t="shared" si="470"/>
        <v>0</v>
      </c>
    </row>
    <row r="6417" spans="1:15" x14ac:dyDescent="0.2">
      <c r="A6417" s="2">
        <v>9</v>
      </c>
      <c r="B6417" s="2">
        <v>25</v>
      </c>
      <c r="C6417" s="2">
        <v>6415</v>
      </c>
      <c r="D6417" s="2">
        <v>7.7</v>
      </c>
      <c r="E6417" s="2">
        <v>55</v>
      </c>
      <c r="F6417" s="1">
        <f t="shared" si="468"/>
        <v>50</v>
      </c>
      <c r="G6417" s="2">
        <v>94.8</v>
      </c>
      <c r="H6417" s="3">
        <f>G6417/1000*'symulacje godzinowe'!$N$3*'symulacje godzinowe'!$Q$3*'symulacje godzinowe'!$R$3</f>
        <v>0.41908814279999995</v>
      </c>
      <c r="I6417" s="3">
        <f>'symulacje godzinowe'!$R$3*'symulacje godzinowe'!$N$3*(E6417-D6417)*'symulacje godzinowe'!$O$3/1000</f>
        <v>1.1396187659999999</v>
      </c>
      <c r="J6417" s="3">
        <f>'symulacje godzinowe'!$R$3*'symulacje godzinowe'!$N$3*(E6417-D6417)^2*'symulacje godzinowe'!$P$3/1000</f>
        <v>1.1707649078399997E-2</v>
      </c>
      <c r="K6417" s="3">
        <f t="shared" si="469"/>
        <v>-0.73223827227839999</v>
      </c>
      <c r="L6417" s="6">
        <f t="shared" si="470"/>
        <v>0</v>
      </c>
    </row>
    <row r="6418" spans="1:15" x14ac:dyDescent="0.2">
      <c r="A6418" s="2">
        <v>9</v>
      </c>
      <c r="B6418" s="2">
        <v>25</v>
      </c>
      <c r="C6418" s="2">
        <v>6416</v>
      </c>
      <c r="D6418" s="2">
        <v>10.1</v>
      </c>
      <c r="E6418" s="2">
        <v>55</v>
      </c>
      <c r="F6418" s="1">
        <f t="shared" si="468"/>
        <v>50</v>
      </c>
      <c r="G6418" s="2">
        <v>215.9</v>
      </c>
      <c r="H6418" s="3">
        <f>G6418/1000*'symulacje godzinowe'!$N$3*'symulacje godzinowe'!$Q$3*'symulacje godzinowe'!$R$3</f>
        <v>0.95444229989999996</v>
      </c>
      <c r="I6418" s="3">
        <f>'symulacje godzinowe'!$R$3*'symulacje godzinowe'!$N$3*(E6418-D6418)*'symulacje godzinowe'!$O$3/1000</f>
        <v>1.0817945579999999</v>
      </c>
      <c r="J6418" s="3">
        <f>'symulacje godzinowe'!$R$3*'symulacje godzinowe'!$N$3*(E6418-D6418)^2*'symulacje godzinowe'!$P$3/1000</f>
        <v>1.05496996896E-2</v>
      </c>
      <c r="K6418" s="3">
        <f t="shared" si="469"/>
        <v>-0.13790195778959996</v>
      </c>
      <c r="L6418" s="6">
        <f t="shared" si="470"/>
        <v>0</v>
      </c>
    </row>
    <row r="6419" spans="1:15" x14ac:dyDescent="0.2">
      <c r="A6419" s="2">
        <v>9</v>
      </c>
      <c r="B6419" s="2">
        <v>25</v>
      </c>
      <c r="C6419" s="2">
        <v>6417</v>
      </c>
      <c r="D6419" s="2">
        <v>12.5</v>
      </c>
      <c r="E6419" s="2">
        <v>55</v>
      </c>
      <c r="F6419" s="1">
        <f t="shared" si="468"/>
        <v>50</v>
      </c>
      <c r="G6419" s="2">
        <v>342.3</v>
      </c>
      <c r="H6419" s="3">
        <f>G6419/1000*'symulacje godzinowe'!$N$3*'symulacje godzinowe'!$Q$3*'symulacje godzinowe'!$R$3</f>
        <v>1.5132264903000001</v>
      </c>
      <c r="I6419" s="3">
        <f>'symulacje godzinowe'!$R$3*'symulacje godzinowe'!$N$3*(E6419-D6419)*'symulacje godzinowe'!$O$3/1000</f>
        <v>1.0239703499999999</v>
      </c>
      <c r="J6419" s="3">
        <f>'symulacje godzinowe'!$R$3*'symulacje godzinowe'!$N$3*(E6419-D6419)^2*'symulacje godzinowe'!$P$3/1000</f>
        <v>9.4520339999999998E-3</v>
      </c>
      <c r="K6419" s="3">
        <f t="shared" si="469"/>
        <v>0.4798041063000002</v>
      </c>
      <c r="L6419" s="6">
        <f t="shared" si="470"/>
        <v>1727.2947826800007</v>
      </c>
    </row>
    <row r="6420" spans="1:15" x14ac:dyDescent="0.2">
      <c r="A6420" s="2">
        <v>9</v>
      </c>
      <c r="B6420" s="2">
        <v>25</v>
      </c>
      <c r="C6420" s="2">
        <v>6418</v>
      </c>
      <c r="D6420" s="2">
        <v>14.9</v>
      </c>
      <c r="E6420" s="2">
        <v>55</v>
      </c>
      <c r="F6420" s="1">
        <f t="shared" si="468"/>
        <v>50</v>
      </c>
      <c r="G6420" s="2">
        <v>462.4</v>
      </c>
      <c r="H6420" s="3">
        <f>G6420/1000*'symulacje godzinowe'!$N$3*'symulacje godzinowe'!$Q$3*'symulacje godzinowe'!$R$3</f>
        <v>2.0441598864000001</v>
      </c>
      <c r="I6420" s="3">
        <f>'symulacje godzinowe'!$R$3*'symulacje godzinowe'!$N$3*(E6420-D6420)*'symulacje godzinowe'!$O$3/1000</f>
        <v>0.96614614199999993</v>
      </c>
      <c r="J6420" s="3">
        <f>'symulacje godzinowe'!$R$3*'symulacje godzinowe'!$N$3*(E6420-D6420)^2*'symulacje godzinowe'!$P$3/1000</f>
        <v>8.4146520096000012E-3</v>
      </c>
      <c r="K6420" s="3">
        <f t="shared" si="469"/>
        <v>1.0695990923904002</v>
      </c>
      <c r="L6420" s="6">
        <f t="shared" si="470"/>
        <v>3850.5567326054406</v>
      </c>
    </row>
    <row r="6421" spans="1:15" x14ac:dyDescent="0.2">
      <c r="A6421" s="2">
        <v>9</v>
      </c>
      <c r="B6421" s="2">
        <v>25</v>
      </c>
      <c r="C6421" s="2">
        <v>6419</v>
      </c>
      <c r="D6421" s="2">
        <v>16.2</v>
      </c>
      <c r="E6421" s="2">
        <v>55</v>
      </c>
      <c r="F6421" s="1">
        <f t="shared" si="468"/>
        <v>50</v>
      </c>
      <c r="G6421" s="2">
        <v>515.29999999999995</v>
      </c>
      <c r="H6421" s="3">
        <f>G6421/1000*'symulacje godzinowe'!$N$3*'symulacje godzinowe'!$Q$3*'symulacje godzinowe'!$R$3</f>
        <v>2.2780181432999997</v>
      </c>
      <c r="I6421" s="3">
        <f>'symulacje godzinowe'!$R$3*'symulacje godzinowe'!$N$3*(E6421-D6421)*'symulacje godzinowe'!$O$3/1000</f>
        <v>0.93482469599999984</v>
      </c>
      <c r="J6421" s="3">
        <f>'symulacje godzinowe'!$R$3*'symulacje godzinowe'!$N$3*(E6421-D6421)^2*'symulacje godzinowe'!$P$3/1000</f>
        <v>7.8779073023999991E-3</v>
      </c>
      <c r="K6421" s="3">
        <f t="shared" si="469"/>
        <v>1.3353155399976</v>
      </c>
      <c r="L6421" s="6">
        <f t="shared" si="470"/>
        <v>4807.1359439913604</v>
      </c>
    </row>
    <row r="6422" spans="1:15" x14ac:dyDescent="0.2">
      <c r="A6422" s="2">
        <v>9</v>
      </c>
      <c r="B6422" s="2">
        <v>25</v>
      </c>
      <c r="C6422" s="2">
        <v>6420</v>
      </c>
      <c r="D6422" s="2">
        <v>17.600000000000001</v>
      </c>
      <c r="E6422" s="2">
        <v>55</v>
      </c>
      <c r="F6422" s="1">
        <f t="shared" si="468"/>
        <v>50</v>
      </c>
      <c r="G6422" s="2">
        <v>484.6</v>
      </c>
      <c r="H6422" s="3">
        <f>G6422/1000*'symulacje godzinowe'!$N$3*'symulacje godzinowe'!$Q$3*'symulacje godzinowe'!$R$3</f>
        <v>2.1423007806000003</v>
      </c>
      <c r="I6422" s="3">
        <f>'symulacje godzinowe'!$R$3*'symulacje godzinowe'!$N$3*(E6422-D6422)*'symulacje godzinowe'!$O$3/1000</f>
        <v>0.90109390799999978</v>
      </c>
      <c r="J6422" s="3">
        <f>'symulacje godzinowe'!$R$3*'symulacje godzinowe'!$N$3*(E6422-D6422)^2*'symulacje godzinowe'!$P$3/1000</f>
        <v>7.3196551295999996E-3</v>
      </c>
      <c r="K6422" s="3">
        <f t="shared" si="469"/>
        <v>1.2338872174704005</v>
      </c>
      <c r="L6422" s="6">
        <f t="shared" si="470"/>
        <v>4441.9939828934421</v>
      </c>
    </row>
    <row r="6423" spans="1:15" x14ac:dyDescent="0.2">
      <c r="A6423" s="2">
        <v>9</v>
      </c>
      <c r="B6423" s="2">
        <v>25</v>
      </c>
      <c r="C6423" s="2">
        <v>6421</v>
      </c>
      <c r="D6423" s="2">
        <v>18.899999999999999</v>
      </c>
      <c r="E6423" s="2">
        <v>55</v>
      </c>
      <c r="F6423" s="1">
        <f t="shared" si="468"/>
        <v>50</v>
      </c>
      <c r="G6423" s="2">
        <v>400.2</v>
      </c>
      <c r="H6423" s="3">
        <f>G6423/1000*'symulacje godzinowe'!$N$3*'symulacje godzinowe'!$Q$3*'symulacje godzinowe'!$R$3</f>
        <v>1.7691885522000002</v>
      </c>
      <c r="I6423" s="3">
        <f>'symulacje godzinowe'!$R$3*'symulacje godzinowe'!$N$3*(E6423-D6423)*'symulacje godzinowe'!$O$3/1000</f>
        <v>0.86977246199999991</v>
      </c>
      <c r="J6423" s="3">
        <f>'symulacje godzinowe'!$R$3*'symulacje godzinowe'!$N$3*(E6423-D6423)^2*'symulacje godzinowe'!$P$3/1000</f>
        <v>6.8196458016E-3</v>
      </c>
      <c r="K6423" s="3">
        <f t="shared" si="469"/>
        <v>0.89259644439840025</v>
      </c>
      <c r="L6423" s="6">
        <f t="shared" si="470"/>
        <v>3213.3471998342411</v>
      </c>
    </row>
    <row r="6424" spans="1:15" x14ac:dyDescent="0.2">
      <c r="A6424" s="2">
        <v>9</v>
      </c>
      <c r="B6424" s="2">
        <v>25</v>
      </c>
      <c r="C6424" s="2">
        <v>6422</v>
      </c>
      <c r="D6424" s="2">
        <v>18.8</v>
      </c>
      <c r="E6424" s="2">
        <v>55</v>
      </c>
      <c r="F6424" s="1">
        <f t="shared" si="468"/>
        <v>50</v>
      </c>
      <c r="G6424" s="2">
        <v>326.2</v>
      </c>
      <c r="H6424" s="3">
        <f>G6424/1000*'symulacje godzinowe'!$N$3*'symulacje godzinowe'!$Q$3*'symulacje godzinowe'!$R$3</f>
        <v>1.4420522381999998</v>
      </c>
      <c r="I6424" s="3">
        <f>'symulacje godzinowe'!$R$3*'symulacje godzinowe'!$N$3*(E6424-D6424)*'symulacje godzinowe'!$O$3/1000</f>
        <v>0.87218180399999989</v>
      </c>
      <c r="J6424" s="3">
        <f>'symulacje godzinowe'!$R$3*'symulacje godzinowe'!$N$3*(E6424-D6424)^2*'symulacje godzinowe'!$P$3/1000</f>
        <v>6.8574801024000008E-3</v>
      </c>
      <c r="K6424" s="3">
        <f t="shared" si="469"/>
        <v>0.56301295409759999</v>
      </c>
      <c r="L6424" s="6">
        <f t="shared" si="470"/>
        <v>2026.8466347513599</v>
      </c>
    </row>
    <row r="6425" spans="1:15" x14ac:dyDescent="0.2">
      <c r="A6425" s="2">
        <v>9</v>
      </c>
      <c r="B6425" s="2">
        <v>25</v>
      </c>
      <c r="C6425" s="2">
        <v>6423</v>
      </c>
      <c r="D6425" s="2">
        <v>18.600000000000001</v>
      </c>
      <c r="E6425" s="2">
        <v>55</v>
      </c>
      <c r="F6425" s="1">
        <f t="shared" si="468"/>
        <v>50</v>
      </c>
      <c r="G6425" s="2">
        <v>264.5</v>
      </c>
      <c r="H6425" s="3">
        <f>G6425/1000*'symulacje godzinowe'!$N$3*'symulacje godzinowe'!$Q$3*'symulacje godzinowe'!$R$3</f>
        <v>1.1692912845000001</v>
      </c>
      <c r="I6425" s="3">
        <f>'symulacje godzinowe'!$R$3*'symulacje godzinowe'!$N$3*(E6425-D6425)*'symulacje godzinowe'!$O$3/1000</f>
        <v>0.87700048799999986</v>
      </c>
      <c r="J6425" s="3">
        <f>'symulacje godzinowe'!$R$3*'symulacje godzinowe'!$N$3*(E6425-D6425)^2*'symulacje godzinowe'!$P$3/1000</f>
        <v>6.9334626815999983E-3</v>
      </c>
      <c r="K6425" s="3">
        <f t="shared" si="469"/>
        <v>0.28535733381840023</v>
      </c>
      <c r="L6425" s="6">
        <f t="shared" si="470"/>
        <v>1027.2864017462409</v>
      </c>
    </row>
    <row r="6426" spans="1:15" x14ac:dyDescent="0.2">
      <c r="A6426" s="2">
        <v>9</v>
      </c>
      <c r="B6426" s="2">
        <v>25</v>
      </c>
      <c r="C6426" s="2">
        <v>6424</v>
      </c>
      <c r="D6426" s="2">
        <v>18.5</v>
      </c>
      <c r="E6426" s="2">
        <v>55</v>
      </c>
      <c r="F6426" s="1">
        <f t="shared" si="468"/>
        <v>50</v>
      </c>
      <c r="G6426" s="2">
        <v>132.6</v>
      </c>
      <c r="H6426" s="3">
        <f>G6426/1000*'symulacje godzinowe'!$N$3*'symulacje godzinowe'!$Q$3*'symulacje godzinowe'!$R$3</f>
        <v>0.58619290859999995</v>
      </c>
      <c r="I6426" s="3">
        <f>'symulacje godzinowe'!$R$3*'symulacje godzinowe'!$N$3*(E6426-D6426)*'symulacje godzinowe'!$O$3/1000</f>
        <v>0.87940982999999984</v>
      </c>
      <c r="J6426" s="3">
        <f>'symulacje godzinowe'!$R$3*'symulacje godzinowe'!$N$3*(E6426-D6426)^2*'symulacje godzinowe'!$P$3/1000</f>
        <v>6.9716109599999992E-3</v>
      </c>
      <c r="K6426" s="3">
        <f t="shared" si="469"/>
        <v>-0.30018853235999987</v>
      </c>
      <c r="L6426" s="6">
        <f t="shared" si="470"/>
        <v>0</v>
      </c>
    </row>
    <row r="6427" spans="1:15" x14ac:dyDescent="0.2">
      <c r="A6427" s="2">
        <v>9</v>
      </c>
      <c r="B6427" s="2">
        <v>25</v>
      </c>
      <c r="C6427" s="2">
        <v>6425</v>
      </c>
      <c r="D6427" s="2">
        <v>17.399999999999999</v>
      </c>
      <c r="E6427" s="2">
        <v>55</v>
      </c>
      <c r="F6427" s="1">
        <f t="shared" si="468"/>
        <v>50</v>
      </c>
      <c r="G6427" s="2">
        <v>37.200000000000003</v>
      </c>
      <c r="H6427" s="3">
        <f>G6427/1000*'symulacje godzinowe'!$N$3*'symulacje godzinowe'!$Q$3*'symulacje godzinowe'!$R$3</f>
        <v>0.16445230920000004</v>
      </c>
      <c r="I6427" s="3">
        <f>'symulacje godzinowe'!$R$3*'symulacje godzinowe'!$N$3*(E6427-D6427)*'symulacje godzinowe'!$O$3/1000</f>
        <v>0.90591259199999985</v>
      </c>
      <c r="J6427" s="3">
        <f>'symulacje godzinowe'!$R$3*'symulacje godzinowe'!$N$3*(E6427-D6427)^2*'symulacje godzinowe'!$P$3/1000</f>
        <v>7.3981495296000007E-3</v>
      </c>
      <c r="K6427" s="3">
        <f t="shared" si="469"/>
        <v>-0.74885843232959992</v>
      </c>
      <c r="L6427" s="6">
        <f t="shared" si="470"/>
        <v>0</v>
      </c>
    </row>
    <row r="6428" spans="1:15" x14ac:dyDescent="0.2">
      <c r="A6428" s="2">
        <v>9</v>
      </c>
      <c r="B6428" s="2">
        <v>25</v>
      </c>
      <c r="C6428" s="2">
        <v>6426</v>
      </c>
      <c r="D6428" s="2">
        <v>16.2</v>
      </c>
      <c r="E6428" s="2">
        <v>55</v>
      </c>
      <c r="F6428" s="1">
        <f t="shared" si="468"/>
        <v>50</v>
      </c>
      <c r="G6428" s="2">
        <v>0</v>
      </c>
      <c r="H6428" s="3">
        <f>G6428/1000*'symulacje godzinowe'!$N$3*'symulacje godzinowe'!$Q$3*'symulacje godzinowe'!$R$3</f>
        <v>0</v>
      </c>
      <c r="I6428" s="3">
        <f>'symulacje godzinowe'!$R$3*'symulacje godzinowe'!$N$3*(E6428-D6428)*'symulacje godzinowe'!$O$3/1000</f>
        <v>0.93482469599999984</v>
      </c>
      <c r="J6428" s="3">
        <f>'symulacje godzinowe'!$R$3*'symulacje godzinowe'!$N$3*(E6428-D6428)^2*'symulacje godzinowe'!$P$3/1000</f>
        <v>7.8779073023999991E-3</v>
      </c>
      <c r="K6428" s="3">
        <f t="shared" si="469"/>
        <v>-0.94270260330239986</v>
      </c>
      <c r="L6428" s="6">
        <f t="shared" si="470"/>
        <v>0</v>
      </c>
    </row>
    <row r="6429" spans="1:15" x14ac:dyDescent="0.2">
      <c r="A6429" s="2">
        <v>9</v>
      </c>
      <c r="B6429" s="2">
        <v>25</v>
      </c>
      <c r="C6429" s="2">
        <v>6427</v>
      </c>
      <c r="D6429" s="2">
        <v>15.1</v>
      </c>
      <c r="E6429" s="2">
        <v>55</v>
      </c>
      <c r="F6429" s="1">
        <f t="shared" si="468"/>
        <v>50</v>
      </c>
      <c r="G6429" s="2">
        <v>0</v>
      </c>
      <c r="H6429" s="3">
        <f>G6429/1000*'symulacje godzinowe'!$N$3*'symulacje godzinowe'!$Q$3*'symulacje godzinowe'!$R$3</f>
        <v>0</v>
      </c>
      <c r="I6429" s="3">
        <f>'symulacje godzinowe'!$R$3*'symulacje godzinowe'!$N$3*(E6429-D6429)*'symulacje godzinowe'!$O$3/1000</f>
        <v>0.96132745799999986</v>
      </c>
      <c r="J6429" s="3">
        <f>'symulacje godzinowe'!$R$3*'symulacje godzinowe'!$N$3*(E6429-D6429)^2*'symulacje godzinowe'!$P$3/1000</f>
        <v>8.3309246496000005E-3</v>
      </c>
      <c r="K6429" s="3">
        <f t="shared" si="469"/>
        <v>-0.9696583826495998</v>
      </c>
      <c r="L6429" s="6">
        <f t="shared" si="470"/>
        <v>0</v>
      </c>
    </row>
    <row r="6430" spans="1:15" x14ac:dyDescent="0.2">
      <c r="A6430" s="2">
        <v>9</v>
      </c>
      <c r="B6430" s="2">
        <v>25</v>
      </c>
      <c r="C6430" s="2">
        <v>6428</v>
      </c>
      <c r="D6430" s="2">
        <v>14.5</v>
      </c>
      <c r="E6430" s="2">
        <v>55</v>
      </c>
      <c r="F6430" s="1">
        <f t="shared" si="468"/>
        <v>50</v>
      </c>
      <c r="G6430" s="2">
        <v>0</v>
      </c>
      <c r="H6430" s="3">
        <f>G6430/1000*'symulacje godzinowe'!$N$3*'symulacje godzinowe'!$Q$3*'symulacje godzinowe'!$R$3</f>
        <v>0</v>
      </c>
      <c r="I6430" s="3">
        <f>'symulacje godzinowe'!$R$3*'symulacje godzinowe'!$N$3*(E6430-D6430)*'symulacje godzinowe'!$O$3/1000</f>
        <v>0.97578350999999985</v>
      </c>
      <c r="J6430" s="3">
        <f>'symulacje godzinowe'!$R$3*'symulacje godzinowe'!$N$3*(E6430-D6430)^2*'symulacje godzinowe'!$P$3/1000</f>
        <v>8.5833626400000015E-3</v>
      </c>
      <c r="K6430" s="3">
        <f t="shared" si="469"/>
        <v>-0.98436687263999989</v>
      </c>
      <c r="L6430" s="6">
        <f t="shared" si="470"/>
        <v>0</v>
      </c>
    </row>
    <row r="6431" spans="1:15" x14ac:dyDescent="0.2">
      <c r="A6431" s="2">
        <v>9</v>
      </c>
      <c r="B6431" s="2">
        <v>25</v>
      </c>
      <c r="C6431" s="2">
        <v>6429</v>
      </c>
      <c r="D6431" s="2">
        <v>13.8</v>
      </c>
      <c r="E6431" s="2">
        <v>55</v>
      </c>
      <c r="F6431" s="1">
        <f t="shared" si="468"/>
        <v>50</v>
      </c>
      <c r="G6431" s="2">
        <v>0</v>
      </c>
      <c r="H6431" s="3">
        <f>G6431/1000*'symulacje godzinowe'!$N$3*'symulacje godzinowe'!$Q$3*'symulacje godzinowe'!$R$3</f>
        <v>0</v>
      </c>
      <c r="I6431" s="3">
        <f>'symulacje godzinowe'!$R$3*'symulacje godzinowe'!$N$3*(E6431-D6431)*'symulacje godzinowe'!$O$3/1000</f>
        <v>0.99264890400000005</v>
      </c>
      <c r="J6431" s="3">
        <f>'symulacje godzinowe'!$R$3*'symulacje godzinowe'!$N$3*(E6431-D6431)^2*'symulacje godzinowe'!$P$3/1000</f>
        <v>8.8826356224000012E-3</v>
      </c>
      <c r="K6431" s="3">
        <f t="shared" si="469"/>
        <v>-1.0015315396224</v>
      </c>
      <c r="L6431" s="6">
        <f t="shared" si="470"/>
        <v>0</v>
      </c>
    </row>
    <row r="6432" spans="1:15" x14ac:dyDescent="0.2">
      <c r="A6432" s="2">
        <v>9</v>
      </c>
      <c r="B6432" s="2">
        <v>25</v>
      </c>
      <c r="C6432" s="2">
        <v>6430</v>
      </c>
      <c r="D6432" s="2">
        <v>13.2</v>
      </c>
      <c r="E6432" s="2">
        <v>55</v>
      </c>
      <c r="F6432" s="1">
        <f t="shared" si="468"/>
        <v>50</v>
      </c>
      <c r="G6432" s="2">
        <v>0</v>
      </c>
      <c r="H6432" s="3">
        <f>G6432/1000*'symulacje godzinowe'!$N$3*'symulacje godzinowe'!$Q$3*'symulacje godzinowe'!$R$3</f>
        <v>0</v>
      </c>
      <c r="I6432" s="3">
        <f>'symulacje godzinowe'!$R$3*'symulacje godzinowe'!$N$3*(E6432-D6432)*'symulacje godzinowe'!$O$3/1000</f>
        <v>1.0071049559999998</v>
      </c>
      <c r="J6432" s="3">
        <f>'symulacje godzinowe'!$R$3*'symulacje godzinowe'!$N$3*(E6432-D6432)^2*'symulacje godzinowe'!$P$3/1000</f>
        <v>9.1432370303999987E-3</v>
      </c>
      <c r="K6432" s="3">
        <f t="shared" si="469"/>
        <v>-1.0162481930303999</v>
      </c>
      <c r="L6432" s="6">
        <f t="shared" si="470"/>
        <v>0</v>
      </c>
      <c r="O6432" s="21" t="s">
        <v>33</v>
      </c>
    </row>
    <row r="6433" spans="1:19" x14ac:dyDescent="0.2">
      <c r="A6433" s="2">
        <v>9</v>
      </c>
      <c r="B6433" s="2">
        <v>25</v>
      </c>
      <c r="C6433" s="2">
        <v>6431</v>
      </c>
      <c r="D6433" s="2">
        <v>12.5</v>
      </c>
      <c r="E6433" s="2">
        <v>55</v>
      </c>
      <c r="F6433" s="1">
        <f t="shared" si="468"/>
        <v>50</v>
      </c>
      <c r="G6433" s="2">
        <v>0</v>
      </c>
      <c r="H6433" s="3">
        <f>G6433/1000*'symulacje godzinowe'!$N$3*'symulacje godzinowe'!$Q$3*'symulacje godzinowe'!$R$3</f>
        <v>0</v>
      </c>
      <c r="I6433" s="3">
        <f>'symulacje godzinowe'!$R$3*'symulacje godzinowe'!$N$3*(E6433-D6433)*'symulacje godzinowe'!$O$3/1000</f>
        <v>1.0239703499999999</v>
      </c>
      <c r="J6433" s="3">
        <f>'symulacje godzinowe'!$R$3*'symulacje godzinowe'!$N$3*(E6433-D6433)^2*'symulacje godzinowe'!$P$3/1000</f>
        <v>9.4520339999999998E-3</v>
      </c>
      <c r="K6433" s="3">
        <f t="shared" si="469"/>
        <v>-1.0334223839999999</v>
      </c>
      <c r="L6433" s="6">
        <f t="shared" si="470"/>
        <v>0</v>
      </c>
      <c r="M6433" s="21" t="s">
        <v>32</v>
      </c>
      <c r="N6433" s="21" t="s">
        <v>27</v>
      </c>
      <c r="O6433" s="21" t="s">
        <v>31</v>
      </c>
      <c r="P6433" s="21" t="s">
        <v>28</v>
      </c>
      <c r="Q6433" s="21" t="s">
        <v>29</v>
      </c>
      <c r="R6433" s="21" t="s">
        <v>30</v>
      </c>
      <c r="S6433" s="21" t="s">
        <v>26</v>
      </c>
    </row>
    <row r="6434" spans="1:19" x14ac:dyDescent="0.2">
      <c r="A6434" s="2">
        <v>9</v>
      </c>
      <c r="B6434" s="2">
        <v>25</v>
      </c>
      <c r="C6434" s="2">
        <v>6432</v>
      </c>
      <c r="D6434" s="2">
        <v>11.9</v>
      </c>
      <c r="E6434" s="2">
        <v>55</v>
      </c>
      <c r="F6434" s="1">
        <f t="shared" si="468"/>
        <v>50</v>
      </c>
      <c r="G6434" s="2">
        <v>0</v>
      </c>
      <c r="H6434" s="3">
        <f>G6434/1000*'symulacje godzinowe'!$N$3*'symulacje godzinowe'!$Q$3*'symulacje godzinowe'!$R$3</f>
        <v>0</v>
      </c>
      <c r="I6434" s="3">
        <f>'symulacje godzinowe'!$R$3*'symulacje godzinowe'!$N$3*(E6434-D6434)*'symulacje godzinowe'!$O$3/1000</f>
        <v>1.038426402</v>
      </c>
      <c r="J6434" s="3">
        <f>'symulacje godzinowe'!$R$3*'symulacje godzinowe'!$N$3*(E6434-D6434)^2*'symulacje godzinowe'!$P$3/1000</f>
        <v>9.7207988255999991E-3</v>
      </c>
      <c r="K6434" s="3">
        <f t="shared" si="469"/>
        <v>-1.0481472008256001</v>
      </c>
      <c r="L6434" s="10">
        <f>SUM(L6411:L6433)</f>
        <v>21094.461678502088</v>
      </c>
      <c r="M6434" s="19">
        <f>(L6410-4.187*$N$7*$O$7*(F6434-10))*((L6410-4.187*$N$7*$O$7*(F6434-10))&gt;0)</f>
        <v>0</v>
      </c>
      <c r="N6434" s="19">
        <f>M6434/4.187/(F6434-10)*(M6434&gt;0)</f>
        <v>0</v>
      </c>
      <c r="O6434" s="19">
        <f>$P$7-0.5*$N$7*$O$7</f>
        <v>100</v>
      </c>
      <c r="P6434" s="19">
        <f>IF(N6434&lt;O6434,N6434,O6434)</f>
        <v>0</v>
      </c>
      <c r="Q6434" s="19">
        <f>L6434/4.187/(F6434-10)+P6434</f>
        <v>125.95212370732079</v>
      </c>
      <c r="R6434" s="19" t="b">
        <f>Q6434&gt;$N$7*$O$7</f>
        <v>0</v>
      </c>
      <c r="S6434" s="19">
        <f>IF(R6434,(F6434-10)/(50-10),(F6434-10)/(50-10)*Q6434/$N$7/$O$7)</f>
        <v>0.62976061853660392</v>
      </c>
    </row>
    <row r="6435" spans="1:19" x14ac:dyDescent="0.2">
      <c r="A6435" s="2">
        <v>9</v>
      </c>
      <c r="B6435" s="2">
        <v>26</v>
      </c>
      <c r="C6435" s="2">
        <v>6433</v>
      </c>
      <c r="D6435" s="2">
        <v>11.2</v>
      </c>
      <c r="E6435" s="2">
        <v>55</v>
      </c>
      <c r="F6435" s="1">
        <f t="shared" si="468"/>
        <v>50</v>
      </c>
      <c r="G6435" s="2">
        <v>0</v>
      </c>
      <c r="H6435" s="3">
        <f>G6435/1000*'symulacje godzinowe'!$N$3*'symulacje godzinowe'!$Q$3*'symulacje godzinowe'!$R$3</f>
        <v>0</v>
      </c>
      <c r="I6435" s="3">
        <f>'symulacje godzinowe'!$R$3*'symulacje godzinowe'!$N$3*(E6435-D6435)*'symulacje godzinowe'!$O$3/1000</f>
        <v>1.0552917959999997</v>
      </c>
      <c r="J6435" s="3">
        <f>'symulacje godzinowe'!$R$3*'symulacje godzinowe'!$N$3*(E6435-D6435)^2*'symulacje godzinowe'!$P$3/1000</f>
        <v>1.0039119782399998E-2</v>
      </c>
      <c r="K6435" s="3">
        <f t="shared" si="469"/>
        <v>-1.0653309157823996</v>
      </c>
      <c r="L6435" s="6">
        <f>K6435*(K6435&gt;0)*3600</f>
        <v>0</v>
      </c>
    </row>
    <row r="6436" spans="1:19" x14ac:dyDescent="0.2">
      <c r="A6436" s="2">
        <v>9</v>
      </c>
      <c r="B6436" s="2">
        <v>26</v>
      </c>
      <c r="C6436" s="2">
        <v>6434</v>
      </c>
      <c r="D6436" s="2">
        <v>10.7</v>
      </c>
      <c r="E6436" s="2">
        <v>55</v>
      </c>
      <c r="F6436" s="1">
        <f t="shared" si="468"/>
        <v>50</v>
      </c>
      <c r="G6436" s="2">
        <v>0</v>
      </c>
      <c r="H6436" s="3">
        <f>G6436/1000*'symulacje godzinowe'!$N$3*'symulacje godzinowe'!$Q$3*'symulacje godzinowe'!$R$3</f>
        <v>0</v>
      </c>
      <c r="I6436" s="3">
        <f>'symulacje godzinowe'!$R$3*'symulacje godzinowe'!$N$3*(E6436-D6436)*'symulacje godzinowe'!$O$3/1000</f>
        <v>1.0673385059999998</v>
      </c>
      <c r="J6436" s="3">
        <f>'symulacje godzinowe'!$R$3*'symulacje godzinowe'!$N$3*(E6436-D6436)^2*'symulacje godzinowe'!$P$3/1000</f>
        <v>1.0269631670399999E-2</v>
      </c>
      <c r="K6436" s="3">
        <f t="shared" si="469"/>
        <v>-1.0776081376703999</v>
      </c>
      <c r="L6436" s="6">
        <f t="shared" ref="L6436:L6457" si="471">K6436*(K6436&gt;0)*3600</f>
        <v>0</v>
      </c>
    </row>
    <row r="6437" spans="1:19" x14ac:dyDescent="0.2">
      <c r="A6437" s="2">
        <v>9</v>
      </c>
      <c r="B6437" s="2">
        <v>26</v>
      </c>
      <c r="C6437" s="2">
        <v>6435</v>
      </c>
      <c r="D6437" s="2">
        <v>10.3</v>
      </c>
      <c r="E6437" s="2">
        <v>55</v>
      </c>
      <c r="F6437" s="1">
        <f t="shared" si="468"/>
        <v>50</v>
      </c>
      <c r="G6437" s="2">
        <v>0</v>
      </c>
      <c r="H6437" s="3">
        <f>G6437/1000*'symulacje godzinowe'!$N$3*'symulacje godzinowe'!$Q$3*'symulacje godzinowe'!$R$3</f>
        <v>0</v>
      </c>
      <c r="I6437" s="3">
        <f>'symulacje godzinowe'!$R$3*'symulacje godzinowe'!$N$3*(E6437-D6437)*'symulacje godzinowe'!$O$3/1000</f>
        <v>1.0769758739999999</v>
      </c>
      <c r="J6437" s="3">
        <f>'symulacje godzinowe'!$R$3*'symulacje godzinowe'!$N$3*(E6437-D6437)^2*'symulacje godzinowe'!$P$3/1000</f>
        <v>1.04559250464E-2</v>
      </c>
      <c r="K6437" s="3">
        <f t="shared" si="469"/>
        <v>-1.0874317990464</v>
      </c>
      <c r="L6437" s="6">
        <f t="shared" si="471"/>
        <v>0</v>
      </c>
    </row>
    <row r="6438" spans="1:19" x14ac:dyDescent="0.2">
      <c r="A6438" s="2">
        <v>9</v>
      </c>
      <c r="B6438" s="2">
        <v>26</v>
      </c>
      <c r="C6438" s="2">
        <v>6436</v>
      </c>
      <c r="D6438" s="2">
        <v>9.8000000000000007</v>
      </c>
      <c r="E6438" s="2">
        <v>55</v>
      </c>
      <c r="F6438" s="1">
        <f t="shared" si="468"/>
        <v>50</v>
      </c>
      <c r="G6438" s="2">
        <v>0</v>
      </c>
      <c r="H6438" s="3">
        <f>G6438/1000*'symulacje godzinowe'!$N$3*'symulacje godzinowe'!$Q$3*'symulacje godzinowe'!$R$3</f>
        <v>0</v>
      </c>
      <c r="I6438" s="3">
        <f>'symulacje godzinowe'!$R$3*'symulacje godzinowe'!$N$3*(E6438-D6438)*'symulacje godzinowe'!$O$3/1000</f>
        <v>1.0890225840000001</v>
      </c>
      <c r="J6438" s="3">
        <f>'symulacje godzinowe'!$R$3*'symulacje godzinowe'!$N$3*(E6438-D6438)^2*'symulacje godzinowe'!$P$3/1000</f>
        <v>1.06911465984E-2</v>
      </c>
      <c r="K6438" s="3">
        <f t="shared" si="469"/>
        <v>-1.0997137305984002</v>
      </c>
      <c r="L6438" s="6">
        <f t="shared" si="471"/>
        <v>0</v>
      </c>
    </row>
    <row r="6439" spans="1:19" x14ac:dyDescent="0.2">
      <c r="A6439" s="2">
        <v>9</v>
      </c>
      <c r="B6439" s="2">
        <v>26</v>
      </c>
      <c r="C6439" s="2">
        <v>6437</v>
      </c>
      <c r="D6439" s="2">
        <v>10.1</v>
      </c>
      <c r="E6439" s="2">
        <v>55</v>
      </c>
      <c r="F6439" s="1">
        <f t="shared" si="468"/>
        <v>50</v>
      </c>
      <c r="G6439" s="2">
        <v>0</v>
      </c>
      <c r="H6439" s="3">
        <f>G6439/1000*'symulacje godzinowe'!$N$3*'symulacje godzinowe'!$Q$3*'symulacje godzinowe'!$R$3</f>
        <v>0</v>
      </c>
      <c r="I6439" s="3">
        <f>'symulacje godzinowe'!$R$3*'symulacje godzinowe'!$N$3*(E6439-D6439)*'symulacje godzinowe'!$O$3/1000</f>
        <v>1.0817945579999999</v>
      </c>
      <c r="J6439" s="3">
        <f>'symulacje godzinowe'!$R$3*'symulacje godzinowe'!$N$3*(E6439-D6439)^2*'symulacje godzinowe'!$P$3/1000</f>
        <v>1.05496996896E-2</v>
      </c>
      <c r="K6439" s="3">
        <f t="shared" si="469"/>
        <v>-1.0923442576895999</v>
      </c>
      <c r="L6439" s="6">
        <f t="shared" si="471"/>
        <v>0</v>
      </c>
    </row>
    <row r="6440" spans="1:19" x14ac:dyDescent="0.2">
      <c r="A6440" s="2">
        <v>9</v>
      </c>
      <c r="B6440" s="2">
        <v>26</v>
      </c>
      <c r="C6440" s="2">
        <v>6438</v>
      </c>
      <c r="D6440" s="2">
        <v>10.3</v>
      </c>
      <c r="E6440" s="2">
        <v>55</v>
      </c>
      <c r="F6440" s="1">
        <f t="shared" si="468"/>
        <v>50</v>
      </c>
      <c r="G6440" s="2">
        <v>0</v>
      </c>
      <c r="H6440" s="3">
        <f>G6440/1000*'symulacje godzinowe'!$N$3*'symulacje godzinowe'!$Q$3*'symulacje godzinowe'!$R$3</f>
        <v>0</v>
      </c>
      <c r="I6440" s="3">
        <f>'symulacje godzinowe'!$R$3*'symulacje godzinowe'!$N$3*(E6440-D6440)*'symulacje godzinowe'!$O$3/1000</f>
        <v>1.0769758739999999</v>
      </c>
      <c r="J6440" s="3">
        <f>'symulacje godzinowe'!$R$3*'symulacje godzinowe'!$N$3*(E6440-D6440)^2*'symulacje godzinowe'!$P$3/1000</f>
        <v>1.04559250464E-2</v>
      </c>
      <c r="K6440" s="3">
        <f t="shared" si="469"/>
        <v>-1.0874317990464</v>
      </c>
      <c r="L6440" s="6">
        <f t="shared" si="471"/>
        <v>0</v>
      </c>
    </row>
    <row r="6441" spans="1:19" x14ac:dyDescent="0.2">
      <c r="A6441" s="2">
        <v>9</v>
      </c>
      <c r="B6441" s="2">
        <v>26</v>
      </c>
      <c r="C6441" s="2">
        <v>6439</v>
      </c>
      <c r="D6441" s="2">
        <v>10.6</v>
      </c>
      <c r="E6441" s="2">
        <v>55</v>
      </c>
      <c r="F6441" s="1">
        <f t="shared" si="468"/>
        <v>50</v>
      </c>
      <c r="G6441" s="2">
        <v>63.5</v>
      </c>
      <c r="H6441" s="3">
        <f>G6441/1000*'symulacje godzinowe'!$N$3*'symulacje godzinowe'!$Q$3*'symulacje godzinowe'!$R$3</f>
        <v>0.28071832349999998</v>
      </c>
      <c r="I6441" s="3">
        <f>'symulacje godzinowe'!$R$3*'symulacje godzinowe'!$N$3*(E6441-D6441)*'symulacje godzinowe'!$O$3/1000</f>
        <v>1.069747848</v>
      </c>
      <c r="J6441" s="3">
        <f>'symulacje godzinowe'!$R$3*'symulacje godzinowe'!$N$3*(E6441-D6441)^2*'symulacje godzinowe'!$P$3/1000</f>
        <v>1.0316048025599999E-2</v>
      </c>
      <c r="K6441" s="3">
        <f t="shared" si="469"/>
        <v>-0.79934557252560012</v>
      </c>
      <c r="L6441" s="6">
        <f t="shared" si="471"/>
        <v>0</v>
      </c>
    </row>
    <row r="6442" spans="1:19" x14ac:dyDescent="0.2">
      <c r="A6442" s="2">
        <v>9</v>
      </c>
      <c r="B6442" s="2">
        <v>26</v>
      </c>
      <c r="C6442" s="2">
        <v>6440</v>
      </c>
      <c r="D6442" s="2">
        <v>12.1</v>
      </c>
      <c r="E6442" s="2">
        <v>55</v>
      </c>
      <c r="F6442" s="1">
        <f t="shared" si="468"/>
        <v>50</v>
      </c>
      <c r="G6442" s="2">
        <v>143.5</v>
      </c>
      <c r="H6442" s="3">
        <f>G6442/1000*'symulacje godzinowe'!$N$3*'symulacje godzinowe'!$Q$3*'symulacje godzinowe'!$R$3</f>
        <v>0.63437920349999988</v>
      </c>
      <c r="I6442" s="3">
        <f>'symulacje godzinowe'!$R$3*'symulacje godzinowe'!$N$3*(E6442-D6442)*'symulacje godzinowe'!$O$3/1000</f>
        <v>1.0336077180000001</v>
      </c>
      <c r="J6442" s="3">
        <f>'symulacje godzinowe'!$R$3*'symulacje godzinowe'!$N$3*(E6442-D6442)^2*'symulacje godzinowe'!$P$3/1000</f>
        <v>9.6307919135999991E-3</v>
      </c>
      <c r="K6442" s="3">
        <f t="shared" si="469"/>
        <v>-0.40885930641360019</v>
      </c>
      <c r="L6442" s="6">
        <f t="shared" si="471"/>
        <v>0</v>
      </c>
    </row>
    <row r="6443" spans="1:19" x14ac:dyDescent="0.2">
      <c r="A6443" s="2">
        <v>9</v>
      </c>
      <c r="B6443" s="2">
        <v>26</v>
      </c>
      <c r="C6443" s="2">
        <v>6441</v>
      </c>
      <c r="D6443" s="2">
        <v>13.5</v>
      </c>
      <c r="E6443" s="2">
        <v>55</v>
      </c>
      <c r="F6443" s="1">
        <f t="shared" si="468"/>
        <v>50</v>
      </c>
      <c r="G6443" s="2">
        <v>172.5</v>
      </c>
      <c r="H6443" s="3">
        <f>G6443/1000*'symulacje godzinowe'!$N$3*'symulacje godzinowe'!$Q$3*'symulacje godzinowe'!$R$3</f>
        <v>0.76258127249999985</v>
      </c>
      <c r="I6443" s="3">
        <f>'symulacje godzinowe'!$R$3*'symulacje godzinowe'!$N$3*(E6443-D6443)*'symulacje godzinowe'!$O$3/1000</f>
        <v>0.99987693</v>
      </c>
      <c r="J6443" s="3">
        <f>'symulacje godzinowe'!$R$3*'symulacje godzinowe'!$N$3*(E6443-D6443)^2*'symulacje godzinowe'!$P$3/1000</f>
        <v>9.012465360000001E-3</v>
      </c>
      <c r="K6443" s="3">
        <f t="shared" si="469"/>
        <v>-0.24630812286000014</v>
      </c>
      <c r="L6443" s="6">
        <f t="shared" si="471"/>
        <v>0</v>
      </c>
    </row>
    <row r="6444" spans="1:19" x14ac:dyDescent="0.2">
      <c r="A6444" s="2">
        <v>9</v>
      </c>
      <c r="B6444" s="2">
        <v>26</v>
      </c>
      <c r="C6444" s="2">
        <v>6442</v>
      </c>
      <c r="D6444" s="2">
        <v>15</v>
      </c>
      <c r="E6444" s="2">
        <v>55</v>
      </c>
      <c r="F6444" s="1">
        <f t="shared" si="468"/>
        <v>50</v>
      </c>
      <c r="G6444" s="2">
        <v>223.7</v>
      </c>
      <c r="H6444" s="3">
        <f>G6444/1000*'symulacje godzinowe'!$N$3*'symulacje godzinowe'!$Q$3*'symulacje godzinowe'!$R$3</f>
        <v>0.9889242357000001</v>
      </c>
      <c r="I6444" s="3">
        <f>'symulacje godzinowe'!$R$3*'symulacje godzinowe'!$N$3*(E6444-D6444)*'symulacje godzinowe'!$O$3/1000</f>
        <v>0.96373679999999995</v>
      </c>
      <c r="J6444" s="3">
        <f>'symulacje godzinowe'!$R$3*'symulacje godzinowe'!$N$3*(E6444-D6444)^2*'symulacje godzinowe'!$P$3/1000</f>
        <v>8.3727359999999987E-3</v>
      </c>
      <c r="K6444" s="3">
        <f t="shared" si="469"/>
        <v>1.6814699700000151E-2</v>
      </c>
      <c r="L6444" s="6">
        <f t="shared" si="471"/>
        <v>60.53291892000054</v>
      </c>
    </row>
    <row r="6445" spans="1:19" x14ac:dyDescent="0.2">
      <c r="A6445" s="2">
        <v>9</v>
      </c>
      <c r="B6445" s="2">
        <v>26</v>
      </c>
      <c r="C6445" s="2">
        <v>6443</v>
      </c>
      <c r="D6445" s="2">
        <v>16.7</v>
      </c>
      <c r="E6445" s="2">
        <v>55</v>
      </c>
      <c r="F6445" s="1">
        <f t="shared" si="468"/>
        <v>50</v>
      </c>
      <c r="G6445" s="2">
        <v>260.5</v>
      </c>
      <c r="H6445" s="3">
        <f>G6445/1000*'symulacje godzinowe'!$N$3*'symulacje godzinowe'!$Q$3*'symulacje godzinowe'!$R$3</f>
        <v>1.1516082405000001</v>
      </c>
      <c r="I6445" s="3">
        <f>'symulacje godzinowe'!$R$3*'symulacje godzinowe'!$N$3*(E6445-D6445)*'symulacje godzinowe'!$O$3/1000</f>
        <v>0.92277798599999994</v>
      </c>
      <c r="J6445" s="3">
        <f>'symulacje godzinowe'!$R$3*'symulacje godzinowe'!$N$3*(E6445-D6445)^2*'symulacje godzinowe'!$P$3/1000</f>
        <v>7.6761766944E-3</v>
      </c>
      <c r="K6445" s="3">
        <f t="shared" si="469"/>
        <v>0.22115407780560017</v>
      </c>
      <c r="L6445" s="6">
        <f t="shared" si="471"/>
        <v>796.15468010016059</v>
      </c>
    </row>
    <row r="6446" spans="1:19" x14ac:dyDescent="0.2">
      <c r="A6446" s="2">
        <v>9</v>
      </c>
      <c r="B6446" s="2">
        <v>26</v>
      </c>
      <c r="C6446" s="2">
        <v>6444</v>
      </c>
      <c r="D6446" s="2">
        <v>18.5</v>
      </c>
      <c r="E6446" s="2">
        <v>55</v>
      </c>
      <c r="F6446" s="1">
        <f t="shared" si="468"/>
        <v>50</v>
      </c>
      <c r="G6446" s="2">
        <v>270.60000000000002</v>
      </c>
      <c r="H6446" s="3">
        <f>G6446/1000*'symulacje godzinowe'!$N$3*'symulacje godzinowe'!$Q$3*'symulacje godzinowe'!$R$3</f>
        <v>1.1962579266000002</v>
      </c>
      <c r="I6446" s="3">
        <f>'symulacje godzinowe'!$R$3*'symulacje godzinowe'!$N$3*(E6446-D6446)*'symulacje godzinowe'!$O$3/1000</f>
        <v>0.87940982999999984</v>
      </c>
      <c r="J6446" s="3">
        <f>'symulacje godzinowe'!$R$3*'symulacje godzinowe'!$N$3*(E6446-D6446)^2*'symulacje godzinowe'!$P$3/1000</f>
        <v>6.9716109599999992E-3</v>
      </c>
      <c r="K6446" s="3">
        <f t="shared" si="469"/>
        <v>0.30987648564000037</v>
      </c>
      <c r="L6446" s="6">
        <f t="shared" si="471"/>
        <v>1115.5553483040014</v>
      </c>
    </row>
    <row r="6447" spans="1:19" x14ac:dyDescent="0.2">
      <c r="A6447" s="2">
        <v>9</v>
      </c>
      <c r="B6447" s="2">
        <v>26</v>
      </c>
      <c r="C6447" s="2">
        <v>6445</v>
      </c>
      <c r="D6447" s="2">
        <v>20.2</v>
      </c>
      <c r="E6447" s="2">
        <v>55</v>
      </c>
      <c r="F6447" s="1">
        <f t="shared" si="468"/>
        <v>50</v>
      </c>
      <c r="G6447" s="2">
        <v>249</v>
      </c>
      <c r="H6447" s="3">
        <f>G6447/1000*'symulacje godzinowe'!$N$3*'symulacje godzinowe'!$Q$3*'symulacje godzinowe'!$R$3</f>
        <v>1.1007694889999999</v>
      </c>
      <c r="I6447" s="3">
        <f>'symulacje godzinowe'!$R$3*'symulacje godzinowe'!$N$3*(E6447-D6447)*'symulacje godzinowe'!$O$3/1000</f>
        <v>0.83845101599999972</v>
      </c>
      <c r="J6447" s="3">
        <f>'symulacje godzinowe'!$R$3*'symulacje godzinowe'!$N$3*(E6447-D6447)^2*'symulacje godzinowe'!$P$3/1000</f>
        <v>6.3373238783999983E-3</v>
      </c>
      <c r="K6447" s="3">
        <f t="shared" si="469"/>
        <v>0.25598114912160019</v>
      </c>
      <c r="L6447" s="6">
        <f t="shared" si="471"/>
        <v>921.53213683776073</v>
      </c>
    </row>
    <row r="6448" spans="1:19" x14ac:dyDescent="0.2">
      <c r="A6448" s="2">
        <v>9</v>
      </c>
      <c r="B6448" s="2">
        <v>26</v>
      </c>
      <c r="C6448" s="2">
        <v>6446</v>
      </c>
      <c r="D6448" s="2">
        <v>19.899999999999999</v>
      </c>
      <c r="E6448" s="2">
        <v>55</v>
      </c>
      <c r="F6448" s="1">
        <f t="shared" si="468"/>
        <v>50</v>
      </c>
      <c r="G6448" s="2">
        <v>203.6</v>
      </c>
      <c r="H6448" s="3">
        <f>G6448/1000*'symulacje godzinowe'!$N$3*'symulacje godzinowe'!$Q$3*'symulacje godzinowe'!$R$3</f>
        <v>0.90006693960000006</v>
      </c>
      <c r="I6448" s="3">
        <f>'symulacje godzinowe'!$R$3*'symulacje godzinowe'!$N$3*(E6448-D6448)*'symulacje godzinowe'!$O$3/1000</f>
        <v>0.84567904199999999</v>
      </c>
      <c r="J6448" s="3">
        <f>'symulacje godzinowe'!$R$3*'symulacje godzinowe'!$N$3*(E6448-D6448)^2*'symulacje godzinowe'!$P$3/1000</f>
        <v>6.4470590496000001E-3</v>
      </c>
      <c r="K6448" s="3">
        <f t="shared" si="469"/>
        <v>4.7940838550400065E-2</v>
      </c>
      <c r="L6448" s="6">
        <f t="shared" si="471"/>
        <v>172.58701878144024</v>
      </c>
    </row>
    <row r="6449" spans="1:19" x14ac:dyDescent="0.2">
      <c r="A6449" s="2">
        <v>9</v>
      </c>
      <c r="B6449" s="2">
        <v>26</v>
      </c>
      <c r="C6449" s="2">
        <v>6447</v>
      </c>
      <c r="D6449" s="2">
        <v>19.7</v>
      </c>
      <c r="E6449" s="2">
        <v>55</v>
      </c>
      <c r="F6449" s="1">
        <f t="shared" si="468"/>
        <v>50</v>
      </c>
      <c r="G6449" s="2">
        <v>147.9</v>
      </c>
      <c r="H6449" s="3">
        <f>G6449/1000*'symulacje godzinowe'!$N$3*'symulacje godzinowe'!$Q$3*'symulacje godzinowe'!$R$3</f>
        <v>0.65383055190000006</v>
      </c>
      <c r="I6449" s="3">
        <f>'symulacje godzinowe'!$R$3*'symulacje godzinowe'!$N$3*(E6449-D6449)*'symulacje godzinowe'!$O$3/1000</f>
        <v>0.85049772599999984</v>
      </c>
      <c r="J6449" s="3">
        <f>'symulacje godzinowe'!$R$3*'symulacje godzinowe'!$N$3*(E6449-D6449)^2*'symulacje godzinowe'!$P$3/1000</f>
        <v>6.5207391263999975E-3</v>
      </c>
      <c r="K6449" s="3">
        <f t="shared" si="469"/>
        <v>-0.20318791322639979</v>
      </c>
      <c r="L6449" s="6">
        <f t="shared" si="471"/>
        <v>0</v>
      </c>
    </row>
    <row r="6450" spans="1:19" x14ac:dyDescent="0.2">
      <c r="A6450" s="2">
        <v>9</v>
      </c>
      <c r="B6450" s="2">
        <v>26</v>
      </c>
      <c r="C6450" s="2">
        <v>6448</v>
      </c>
      <c r="D6450" s="2">
        <v>19.399999999999999</v>
      </c>
      <c r="E6450" s="2">
        <v>55</v>
      </c>
      <c r="F6450" s="1">
        <f t="shared" si="468"/>
        <v>50</v>
      </c>
      <c r="G6450" s="2">
        <v>83.7</v>
      </c>
      <c r="H6450" s="3">
        <f>G6450/1000*'symulacje godzinowe'!$N$3*'symulacje godzinowe'!$Q$3*'symulacje godzinowe'!$R$3</f>
        <v>0.37001769569999998</v>
      </c>
      <c r="I6450" s="3">
        <f>'symulacje godzinowe'!$R$3*'symulacje godzinowe'!$N$3*(E6450-D6450)*'symulacje godzinowe'!$O$3/1000</f>
        <v>0.8577257519999999</v>
      </c>
      <c r="J6450" s="3">
        <f>'symulacje godzinowe'!$R$3*'symulacje godzinowe'!$N$3*(E6450-D6450)^2*'symulacje godzinowe'!$P$3/1000</f>
        <v>6.6320441855999999E-3</v>
      </c>
      <c r="K6450" s="3">
        <f t="shared" si="469"/>
        <v>-0.4943401004855999</v>
      </c>
      <c r="L6450" s="6">
        <f t="shared" si="471"/>
        <v>0</v>
      </c>
    </row>
    <row r="6451" spans="1:19" x14ac:dyDescent="0.2">
      <c r="A6451" s="2">
        <v>9</v>
      </c>
      <c r="B6451" s="2">
        <v>26</v>
      </c>
      <c r="C6451" s="2">
        <v>6449</v>
      </c>
      <c r="D6451" s="2">
        <v>18.2</v>
      </c>
      <c r="E6451" s="2">
        <v>55</v>
      </c>
      <c r="F6451" s="1">
        <f t="shared" si="468"/>
        <v>50</v>
      </c>
      <c r="G6451" s="2">
        <v>25.6</v>
      </c>
      <c r="H6451" s="3">
        <f>G6451/1000*'symulacje godzinowe'!$N$3*'symulacje godzinowe'!$Q$3*'symulacje godzinowe'!$R$3</f>
        <v>0.11317148160000001</v>
      </c>
      <c r="I6451" s="3">
        <f>'symulacje godzinowe'!$R$3*'symulacje godzinowe'!$N$3*(E6451-D6451)*'symulacje godzinowe'!$O$3/1000</f>
        <v>0.88663785599999978</v>
      </c>
      <c r="J6451" s="3">
        <f>'symulacje godzinowe'!$R$3*'symulacje godzinowe'!$N$3*(E6451-D6451)^2*'symulacje godzinowe'!$P$3/1000</f>
        <v>7.0866837503999981E-3</v>
      </c>
      <c r="K6451" s="3">
        <f t="shared" si="469"/>
        <v>-0.78055305815039977</v>
      </c>
      <c r="L6451" s="6">
        <f t="shared" si="471"/>
        <v>0</v>
      </c>
    </row>
    <row r="6452" spans="1:19" x14ac:dyDescent="0.2">
      <c r="A6452" s="2">
        <v>9</v>
      </c>
      <c r="B6452" s="2">
        <v>26</v>
      </c>
      <c r="C6452" s="2">
        <v>6450</v>
      </c>
      <c r="D6452" s="2">
        <v>17.100000000000001</v>
      </c>
      <c r="E6452" s="2">
        <v>55</v>
      </c>
      <c r="F6452" s="1">
        <f t="shared" si="468"/>
        <v>50</v>
      </c>
      <c r="G6452" s="2">
        <v>0</v>
      </c>
      <c r="H6452" s="3">
        <f>G6452/1000*'symulacje godzinowe'!$N$3*'symulacje godzinowe'!$Q$3*'symulacje godzinowe'!$R$3</f>
        <v>0</v>
      </c>
      <c r="I6452" s="3">
        <f>'symulacje godzinowe'!$R$3*'symulacje godzinowe'!$N$3*(E6452-D6452)*'symulacje godzinowe'!$O$3/1000</f>
        <v>0.9131406179999999</v>
      </c>
      <c r="J6452" s="3">
        <f>'symulacje godzinowe'!$R$3*'symulacje godzinowe'!$N$3*(E6452-D6452)^2*'symulacje godzinowe'!$P$3/1000</f>
        <v>7.5166760735999993E-3</v>
      </c>
      <c r="K6452" s="3">
        <f t="shared" si="469"/>
        <v>-0.92065729407359986</v>
      </c>
      <c r="L6452" s="6">
        <f t="shared" si="471"/>
        <v>0</v>
      </c>
    </row>
    <row r="6453" spans="1:19" x14ac:dyDescent="0.2">
      <c r="A6453" s="2">
        <v>9</v>
      </c>
      <c r="B6453" s="2">
        <v>26</v>
      </c>
      <c r="C6453" s="2">
        <v>6451</v>
      </c>
      <c r="D6453" s="2">
        <v>15.9</v>
      </c>
      <c r="E6453" s="2">
        <v>55</v>
      </c>
      <c r="F6453" s="1">
        <f t="shared" si="468"/>
        <v>50</v>
      </c>
      <c r="G6453" s="2">
        <v>0</v>
      </c>
      <c r="H6453" s="3">
        <f>G6453/1000*'symulacje godzinowe'!$N$3*'symulacje godzinowe'!$Q$3*'symulacje godzinowe'!$R$3</f>
        <v>0</v>
      </c>
      <c r="I6453" s="3">
        <f>'symulacje godzinowe'!$R$3*'symulacje godzinowe'!$N$3*(E6453-D6453)*'symulacje godzinowe'!$O$3/1000</f>
        <v>0.9420527219999999</v>
      </c>
      <c r="J6453" s="3">
        <f>'symulacje godzinowe'!$R$3*'symulacje godzinowe'!$N$3*(E6453-D6453)^2*'symulacje godzinowe'!$P$3/1000</f>
        <v>8.000201577600001E-3</v>
      </c>
      <c r="K6453" s="3">
        <f t="shared" si="469"/>
        <v>-0.95005292357759985</v>
      </c>
      <c r="L6453" s="6">
        <f t="shared" si="471"/>
        <v>0</v>
      </c>
    </row>
    <row r="6454" spans="1:19" x14ac:dyDescent="0.2">
      <c r="A6454" s="2">
        <v>9</v>
      </c>
      <c r="B6454" s="2">
        <v>26</v>
      </c>
      <c r="C6454" s="2">
        <v>6452</v>
      </c>
      <c r="D6454" s="2">
        <v>14.6</v>
      </c>
      <c r="E6454" s="2">
        <v>55</v>
      </c>
      <c r="F6454" s="1">
        <f t="shared" si="468"/>
        <v>50</v>
      </c>
      <c r="G6454" s="2">
        <v>0</v>
      </c>
      <c r="H6454" s="3">
        <f>G6454/1000*'symulacje godzinowe'!$N$3*'symulacje godzinowe'!$Q$3*'symulacje godzinowe'!$R$3</f>
        <v>0</v>
      </c>
      <c r="I6454" s="3">
        <f>'symulacje godzinowe'!$R$3*'symulacje godzinowe'!$N$3*(E6454-D6454)*'symulacje godzinowe'!$O$3/1000</f>
        <v>0.97337416799999998</v>
      </c>
      <c r="J6454" s="3">
        <f>'symulacje godzinowe'!$R$3*'symulacje godzinowe'!$N$3*(E6454-D6454)^2*'symulacje godzinowe'!$P$3/1000</f>
        <v>8.5410279935999988E-3</v>
      </c>
      <c r="K6454" s="3">
        <f t="shared" si="469"/>
        <v>-0.9819151959936</v>
      </c>
      <c r="L6454" s="6">
        <f t="shared" si="471"/>
        <v>0</v>
      </c>
    </row>
    <row r="6455" spans="1:19" x14ac:dyDescent="0.2">
      <c r="A6455" s="2">
        <v>9</v>
      </c>
      <c r="B6455" s="2">
        <v>26</v>
      </c>
      <c r="C6455" s="2">
        <v>6453</v>
      </c>
      <c r="D6455" s="2">
        <v>13.3</v>
      </c>
      <c r="E6455" s="2">
        <v>55</v>
      </c>
      <c r="F6455" s="1">
        <f t="shared" si="468"/>
        <v>50</v>
      </c>
      <c r="G6455" s="2">
        <v>0</v>
      </c>
      <c r="H6455" s="3">
        <f>G6455/1000*'symulacje godzinowe'!$N$3*'symulacje godzinowe'!$Q$3*'symulacje godzinowe'!$R$3</f>
        <v>0</v>
      </c>
      <c r="I6455" s="3">
        <f>'symulacje godzinowe'!$R$3*'symulacje godzinowe'!$N$3*(E6455-D6455)*'symulacje godzinowe'!$O$3/1000</f>
        <v>1.0046956140000001</v>
      </c>
      <c r="J6455" s="3">
        <f>'symulacje godzinowe'!$R$3*'symulacje godzinowe'!$N$3*(E6455-D6455)^2*'symulacje godzinowe'!$P$3/1000</f>
        <v>9.0995418144000015E-3</v>
      </c>
      <c r="K6455" s="3">
        <f t="shared" si="469"/>
        <v>-1.0137951558144001</v>
      </c>
      <c r="L6455" s="6">
        <f t="shared" si="471"/>
        <v>0</v>
      </c>
    </row>
    <row r="6456" spans="1:19" x14ac:dyDescent="0.2">
      <c r="A6456" s="2">
        <v>9</v>
      </c>
      <c r="B6456" s="2">
        <v>26</v>
      </c>
      <c r="C6456" s="2">
        <v>6454</v>
      </c>
      <c r="D6456" s="2">
        <v>12</v>
      </c>
      <c r="E6456" s="2">
        <v>55</v>
      </c>
      <c r="F6456" s="1">
        <f t="shared" si="468"/>
        <v>50</v>
      </c>
      <c r="G6456" s="2">
        <v>0</v>
      </c>
      <c r="H6456" s="3">
        <f>G6456/1000*'symulacje godzinowe'!$N$3*'symulacje godzinowe'!$Q$3*'symulacje godzinowe'!$R$3</f>
        <v>0</v>
      </c>
      <c r="I6456" s="3">
        <f>'symulacje godzinowe'!$R$3*'symulacje godzinowe'!$N$3*(E6456-D6456)*'symulacje godzinowe'!$O$3/1000</f>
        <v>1.0360170599999998</v>
      </c>
      <c r="J6456" s="3">
        <f>'symulacje godzinowe'!$R$3*'symulacje godzinowe'!$N$3*(E6456-D6456)^2*'symulacje godzinowe'!$P$3/1000</f>
        <v>9.6757430400000004E-3</v>
      </c>
      <c r="K6456" s="3">
        <f t="shared" si="469"/>
        <v>-1.0456928030399999</v>
      </c>
      <c r="L6456" s="6">
        <f t="shared" si="471"/>
        <v>0</v>
      </c>
      <c r="O6456" s="21" t="s">
        <v>33</v>
      </c>
    </row>
    <row r="6457" spans="1:19" x14ac:dyDescent="0.2">
      <c r="A6457" s="2">
        <v>9</v>
      </c>
      <c r="B6457" s="2">
        <v>26</v>
      </c>
      <c r="C6457" s="2">
        <v>6455</v>
      </c>
      <c r="D6457" s="2">
        <v>10.9</v>
      </c>
      <c r="E6457" s="2">
        <v>55</v>
      </c>
      <c r="F6457" s="1">
        <f t="shared" si="468"/>
        <v>50</v>
      </c>
      <c r="G6457" s="2">
        <v>0</v>
      </c>
      <c r="H6457" s="3">
        <f>G6457/1000*'symulacje godzinowe'!$N$3*'symulacje godzinowe'!$Q$3*'symulacje godzinowe'!$R$3</f>
        <v>0</v>
      </c>
      <c r="I6457" s="3">
        <f>'symulacje godzinowe'!$R$3*'symulacje godzinowe'!$N$3*(E6457-D6457)*'symulacje godzinowe'!$O$3/1000</f>
        <v>1.0625198220000001</v>
      </c>
      <c r="J6457" s="3">
        <f>'symulacje godzinowe'!$R$3*'symulacje godzinowe'!$N$3*(E6457-D6457)^2*'symulacje godzinowe'!$P$3/1000</f>
        <v>1.01771129376E-2</v>
      </c>
      <c r="K6457" s="3">
        <f t="shared" si="469"/>
        <v>-1.0726969349376001</v>
      </c>
      <c r="L6457" s="6">
        <f t="shared" si="471"/>
        <v>0</v>
      </c>
      <c r="M6457" s="21" t="s">
        <v>32</v>
      </c>
      <c r="N6457" s="21" t="s">
        <v>27</v>
      </c>
      <c r="O6457" s="21" t="s">
        <v>31</v>
      </c>
      <c r="P6457" s="21" t="s">
        <v>28</v>
      </c>
      <c r="Q6457" s="21" t="s">
        <v>29</v>
      </c>
      <c r="R6457" s="21" t="s">
        <v>30</v>
      </c>
      <c r="S6457" s="21" t="s">
        <v>26</v>
      </c>
    </row>
    <row r="6458" spans="1:19" x14ac:dyDescent="0.2">
      <c r="A6458" s="2">
        <v>9</v>
      </c>
      <c r="B6458" s="2">
        <v>26</v>
      </c>
      <c r="C6458" s="2">
        <v>6456</v>
      </c>
      <c r="D6458" s="2">
        <v>9.6999999999999993</v>
      </c>
      <c r="E6458" s="2">
        <v>55</v>
      </c>
      <c r="F6458" s="1">
        <f t="shared" si="468"/>
        <v>50</v>
      </c>
      <c r="G6458" s="2">
        <v>0</v>
      </c>
      <c r="H6458" s="3">
        <f>G6458/1000*'symulacje godzinowe'!$N$3*'symulacje godzinowe'!$Q$3*'symulacje godzinowe'!$R$3</f>
        <v>0</v>
      </c>
      <c r="I6458" s="3">
        <f>'symulacje godzinowe'!$R$3*'symulacje godzinowe'!$N$3*(E6458-D6458)*'symulacje godzinowe'!$O$3/1000</f>
        <v>1.0914319259999998</v>
      </c>
      <c r="J6458" s="3">
        <f>'symulacje godzinowe'!$R$3*'symulacje godzinowe'!$N$3*(E6458-D6458)^2*'symulacje godzinowe'!$P$3/1000</f>
        <v>1.0738504886399998E-2</v>
      </c>
      <c r="K6458" s="3">
        <f t="shared" si="469"/>
        <v>-1.1021704308863998</v>
      </c>
      <c r="L6458" s="10">
        <f>SUM(L6435:L6457)</f>
        <v>3066.3621029433634</v>
      </c>
      <c r="M6458" s="19">
        <f>(L6434-4.187*$N$7*$O$7*(F6458-10))*((L6434-4.187*$N$7*$O$7*(F6458-10))&gt;0)</f>
        <v>0</v>
      </c>
      <c r="N6458" s="19">
        <f>M6458/4.187/(F6458-10)*(M6458&gt;0)</f>
        <v>0</v>
      </c>
      <c r="O6458" s="19">
        <f>$P$7-0.5*$N$7*$O$7</f>
        <v>100</v>
      </c>
      <c r="P6458" s="19">
        <f>IF(N6458&lt;O6458,N6458,O6458)</f>
        <v>0</v>
      </c>
      <c r="Q6458" s="19">
        <f>L6458/4.187/(F6458-10)+P6458</f>
        <v>18.308825548981151</v>
      </c>
      <c r="R6458" s="19" t="b">
        <f>Q6458&gt;$N$7*$O$7</f>
        <v>0</v>
      </c>
      <c r="S6458" s="19">
        <f>IF(R6458,(F6458-10)/(50-10),(F6458-10)/(50-10)*Q6458/$N$7/$O$7)</f>
        <v>9.1544127744905751E-2</v>
      </c>
    </row>
    <row r="6459" spans="1:19" x14ac:dyDescent="0.2">
      <c r="A6459" s="2">
        <v>9</v>
      </c>
      <c r="B6459" s="2">
        <v>27</v>
      </c>
      <c r="C6459" s="2">
        <v>6457</v>
      </c>
      <c r="D6459" s="2">
        <v>8.6</v>
      </c>
      <c r="E6459" s="2">
        <v>55</v>
      </c>
      <c r="F6459" s="1">
        <f t="shared" si="468"/>
        <v>50</v>
      </c>
      <c r="G6459" s="2">
        <v>0</v>
      </c>
      <c r="H6459" s="3">
        <f>G6459/1000*'symulacje godzinowe'!$N$3*'symulacje godzinowe'!$Q$3*'symulacje godzinowe'!$R$3</f>
        <v>0</v>
      </c>
      <c r="I6459" s="3">
        <f>'symulacje godzinowe'!$R$3*'symulacje godzinowe'!$N$3*(E6459-D6459)*'symulacje godzinowe'!$O$3/1000</f>
        <v>1.1179346879999998</v>
      </c>
      <c r="J6459" s="3">
        <f>'symulacje godzinowe'!$R$3*'symulacje godzinowe'!$N$3*(E6459-D6459)^2*'symulacje godzinowe'!$P$3/1000</f>
        <v>1.1266353561599999E-2</v>
      </c>
      <c r="K6459" s="3">
        <f t="shared" si="469"/>
        <v>-1.1292010415615998</v>
      </c>
      <c r="L6459" s="6">
        <f>K6459*(K6459&gt;0)*3600</f>
        <v>0</v>
      </c>
    </row>
    <row r="6460" spans="1:19" x14ac:dyDescent="0.2">
      <c r="A6460" s="2">
        <v>9</v>
      </c>
      <c r="B6460" s="2">
        <v>27</v>
      </c>
      <c r="C6460" s="2">
        <v>6458</v>
      </c>
      <c r="D6460" s="2">
        <v>8.8000000000000007</v>
      </c>
      <c r="E6460" s="2">
        <v>55</v>
      </c>
      <c r="F6460" s="1">
        <f t="shared" ref="F6460:F6523" si="472">E6460-5</f>
        <v>50</v>
      </c>
      <c r="G6460" s="2">
        <v>0</v>
      </c>
      <c r="H6460" s="3">
        <f>G6460/1000*'symulacje godzinowe'!$N$3*'symulacje godzinowe'!$Q$3*'symulacje godzinowe'!$R$3</f>
        <v>0</v>
      </c>
      <c r="I6460" s="3">
        <f>'symulacje godzinowe'!$R$3*'symulacje godzinowe'!$N$3*(E6460-D6460)*'symulacje godzinowe'!$O$3/1000</f>
        <v>1.1131160039999999</v>
      </c>
      <c r="J6460" s="3">
        <f>'symulacje godzinowe'!$R$3*'symulacje godzinowe'!$N$3*(E6460-D6460)^2*'symulacje godzinowe'!$P$3/1000</f>
        <v>1.11694391424E-2</v>
      </c>
      <c r="K6460" s="3">
        <f t="shared" ref="K6460:K6523" si="473">H6460-I6460-J6460</f>
        <v>-1.1242854431423999</v>
      </c>
      <c r="L6460" s="6">
        <f t="shared" ref="L6460:L6481" si="474">K6460*(K6460&gt;0)*3600</f>
        <v>0</v>
      </c>
    </row>
    <row r="6461" spans="1:19" x14ac:dyDescent="0.2">
      <c r="A6461" s="2">
        <v>9</v>
      </c>
      <c r="B6461" s="2">
        <v>27</v>
      </c>
      <c r="C6461" s="2">
        <v>6459</v>
      </c>
      <c r="D6461" s="2">
        <v>8.9</v>
      </c>
      <c r="E6461" s="2">
        <v>55</v>
      </c>
      <c r="F6461" s="1">
        <f t="shared" si="472"/>
        <v>50</v>
      </c>
      <c r="G6461" s="2">
        <v>0</v>
      </c>
      <c r="H6461" s="3">
        <f>G6461/1000*'symulacje godzinowe'!$N$3*'symulacje godzinowe'!$Q$3*'symulacje godzinowe'!$R$3</f>
        <v>0</v>
      </c>
      <c r="I6461" s="3">
        <f>'symulacje godzinowe'!$R$3*'symulacje godzinowe'!$N$3*(E6461-D6461)*'symulacje godzinowe'!$O$3/1000</f>
        <v>1.1107066620000001</v>
      </c>
      <c r="J6461" s="3">
        <f>'symulacje godzinowe'!$R$3*'symulacje godzinowe'!$N$3*(E6461-D6461)^2*'symulacje godzinowe'!$P$3/1000</f>
        <v>1.1121138921599999E-2</v>
      </c>
      <c r="K6461" s="3">
        <f t="shared" si="473"/>
        <v>-1.1218278009216001</v>
      </c>
      <c r="L6461" s="6">
        <f t="shared" si="474"/>
        <v>0</v>
      </c>
    </row>
    <row r="6462" spans="1:19" x14ac:dyDescent="0.2">
      <c r="A6462" s="2">
        <v>9</v>
      </c>
      <c r="B6462" s="2">
        <v>27</v>
      </c>
      <c r="C6462" s="2">
        <v>6460</v>
      </c>
      <c r="D6462" s="2">
        <v>9.1</v>
      </c>
      <c r="E6462" s="2">
        <v>55</v>
      </c>
      <c r="F6462" s="1">
        <f t="shared" si="472"/>
        <v>50</v>
      </c>
      <c r="G6462" s="2">
        <v>0</v>
      </c>
      <c r="H6462" s="3">
        <f>G6462/1000*'symulacje godzinowe'!$N$3*'symulacje godzinowe'!$Q$3*'symulacje godzinowe'!$R$3</f>
        <v>0</v>
      </c>
      <c r="I6462" s="3">
        <f>'symulacje godzinowe'!$R$3*'symulacje godzinowe'!$N$3*(E6462-D6462)*'symulacje godzinowe'!$O$3/1000</f>
        <v>1.1058879779999997</v>
      </c>
      <c r="J6462" s="3">
        <f>'symulacje godzinowe'!$R$3*'symulacje godzinowe'!$N$3*(E6462-D6462)^2*'symulacje godzinowe'!$P$3/1000</f>
        <v>1.1024852457599999E-2</v>
      </c>
      <c r="K6462" s="3">
        <f t="shared" si="473"/>
        <v>-1.1169128304575997</v>
      </c>
      <c r="L6462" s="6">
        <f t="shared" si="474"/>
        <v>0</v>
      </c>
    </row>
    <row r="6463" spans="1:19" x14ac:dyDescent="0.2">
      <c r="A6463" s="2">
        <v>9</v>
      </c>
      <c r="B6463" s="2">
        <v>27</v>
      </c>
      <c r="C6463" s="2">
        <v>6461</v>
      </c>
      <c r="D6463" s="2">
        <v>9.1999999999999993</v>
      </c>
      <c r="E6463" s="2">
        <v>55</v>
      </c>
      <c r="F6463" s="1">
        <f t="shared" si="472"/>
        <v>50</v>
      </c>
      <c r="G6463" s="2">
        <v>0</v>
      </c>
      <c r="H6463" s="3">
        <f>G6463/1000*'symulacje godzinowe'!$N$3*'symulacje godzinowe'!$Q$3*'symulacje godzinowe'!$R$3</f>
        <v>0</v>
      </c>
      <c r="I6463" s="3">
        <f>'symulacje godzinowe'!$R$3*'symulacje godzinowe'!$N$3*(E6463-D6463)*'symulacje godzinowe'!$O$3/1000</f>
        <v>1.1034786359999997</v>
      </c>
      <c r="J6463" s="3">
        <f>'symulacje godzinowe'!$R$3*'symulacje godzinowe'!$N$3*(E6463-D6463)^2*'symulacje godzinowe'!$P$3/1000</f>
        <v>1.09768662144E-2</v>
      </c>
      <c r="K6463" s="3">
        <f t="shared" si="473"/>
        <v>-1.1144555022143998</v>
      </c>
      <c r="L6463" s="6">
        <f t="shared" si="474"/>
        <v>0</v>
      </c>
    </row>
    <row r="6464" spans="1:19" x14ac:dyDescent="0.2">
      <c r="A6464" s="2">
        <v>9</v>
      </c>
      <c r="B6464" s="2">
        <v>27</v>
      </c>
      <c r="C6464" s="2">
        <v>6462</v>
      </c>
      <c r="D6464" s="2">
        <v>9.3000000000000007</v>
      </c>
      <c r="E6464" s="2">
        <v>55</v>
      </c>
      <c r="F6464" s="1">
        <f t="shared" si="472"/>
        <v>50</v>
      </c>
      <c r="G6464" s="2">
        <v>0</v>
      </c>
      <c r="H6464" s="3">
        <f>G6464/1000*'symulacje godzinowe'!$N$3*'symulacje godzinowe'!$Q$3*'symulacje godzinowe'!$R$3</f>
        <v>0</v>
      </c>
      <c r="I6464" s="3">
        <f>'symulacje godzinowe'!$R$3*'symulacje godzinowe'!$N$3*(E6464-D6464)*'symulacje godzinowe'!$O$3/1000</f>
        <v>1.1010692940000002</v>
      </c>
      <c r="J6464" s="3">
        <f>'symulacje godzinowe'!$R$3*'symulacje godzinowe'!$N$3*(E6464-D6464)^2*'symulacje godzinowe'!$P$3/1000</f>
        <v>1.0928984630400001E-2</v>
      </c>
      <c r="K6464" s="3">
        <f t="shared" si="473"/>
        <v>-1.1119982786304001</v>
      </c>
      <c r="L6464" s="6">
        <f t="shared" si="474"/>
        <v>0</v>
      </c>
    </row>
    <row r="6465" spans="1:15" x14ac:dyDescent="0.2">
      <c r="A6465" s="2">
        <v>9</v>
      </c>
      <c r="B6465" s="2">
        <v>27</v>
      </c>
      <c r="C6465" s="2">
        <v>6463</v>
      </c>
      <c r="D6465" s="2">
        <v>9.4</v>
      </c>
      <c r="E6465" s="2">
        <v>55</v>
      </c>
      <c r="F6465" s="1">
        <f t="shared" si="472"/>
        <v>50</v>
      </c>
      <c r="G6465" s="2">
        <v>21</v>
      </c>
      <c r="H6465" s="3">
        <f>G6465/1000*'symulacje godzinowe'!$N$3*'symulacje godzinowe'!$Q$3*'symulacje godzinowe'!$R$3</f>
        <v>9.2835981000000012E-2</v>
      </c>
      <c r="I6465" s="3">
        <f>'symulacje godzinowe'!$R$3*'symulacje godzinowe'!$N$3*(E6465-D6465)*'symulacje godzinowe'!$O$3/1000</f>
        <v>1.098659952</v>
      </c>
      <c r="J6465" s="3">
        <f>'symulacje godzinowe'!$R$3*'symulacje godzinowe'!$N$3*(E6465-D6465)^2*'symulacje godzinowe'!$P$3/1000</f>
        <v>1.0881207705600001E-2</v>
      </c>
      <c r="K6465" s="3">
        <f t="shared" si="473"/>
        <v>-1.0167051787055998</v>
      </c>
      <c r="L6465" s="6">
        <f t="shared" si="474"/>
        <v>0</v>
      </c>
    </row>
    <row r="6466" spans="1:15" x14ac:dyDescent="0.2">
      <c r="A6466" s="2">
        <v>9</v>
      </c>
      <c r="B6466" s="2">
        <v>27</v>
      </c>
      <c r="C6466" s="2">
        <v>6464</v>
      </c>
      <c r="D6466" s="2">
        <v>11.2</v>
      </c>
      <c r="E6466" s="2">
        <v>55</v>
      </c>
      <c r="F6466" s="1">
        <f t="shared" si="472"/>
        <v>50</v>
      </c>
      <c r="G6466" s="2">
        <v>49.1</v>
      </c>
      <c r="H6466" s="3">
        <f>G6466/1000*'symulacje godzinowe'!$N$3*'symulacje godzinowe'!$Q$3*'symulacje godzinowe'!$R$3</f>
        <v>0.21705936510000001</v>
      </c>
      <c r="I6466" s="3">
        <f>'symulacje godzinowe'!$R$3*'symulacje godzinowe'!$N$3*(E6466-D6466)*'symulacje godzinowe'!$O$3/1000</f>
        <v>1.0552917959999997</v>
      </c>
      <c r="J6466" s="3">
        <f>'symulacje godzinowe'!$R$3*'symulacje godzinowe'!$N$3*(E6466-D6466)^2*'symulacje godzinowe'!$P$3/1000</f>
        <v>1.0039119782399998E-2</v>
      </c>
      <c r="K6466" s="3">
        <f t="shared" si="473"/>
        <v>-0.84827155068239968</v>
      </c>
      <c r="L6466" s="6">
        <f t="shared" si="474"/>
        <v>0</v>
      </c>
    </row>
    <row r="6467" spans="1:15" x14ac:dyDescent="0.2">
      <c r="A6467" s="2">
        <v>9</v>
      </c>
      <c r="B6467" s="2">
        <v>27</v>
      </c>
      <c r="C6467" s="2">
        <v>6465</v>
      </c>
      <c r="D6467" s="2">
        <v>13.1</v>
      </c>
      <c r="E6467" s="2">
        <v>55</v>
      </c>
      <c r="F6467" s="1">
        <f t="shared" si="472"/>
        <v>50</v>
      </c>
      <c r="G6467" s="2">
        <v>170.2</v>
      </c>
      <c r="H6467" s="3">
        <f>G6467/1000*'symulacje godzinowe'!$N$3*'symulacje godzinowe'!$Q$3*'symulacje godzinowe'!$R$3</f>
        <v>0.75241352219999991</v>
      </c>
      <c r="I6467" s="3">
        <f>'symulacje godzinowe'!$R$3*'symulacje godzinowe'!$N$3*(E6467-D6467)*'symulacje godzinowe'!$O$3/1000</f>
        <v>1.009514298</v>
      </c>
      <c r="J6467" s="3">
        <f>'symulacje godzinowe'!$R$3*'symulacje godzinowe'!$N$3*(E6467-D6467)^2*'symulacje godzinowe'!$P$3/1000</f>
        <v>9.1870369055999986E-3</v>
      </c>
      <c r="K6467" s="3">
        <f t="shared" si="473"/>
        <v>-0.26628781270560015</v>
      </c>
      <c r="L6467" s="6">
        <f t="shared" si="474"/>
        <v>0</v>
      </c>
    </row>
    <row r="6468" spans="1:15" x14ac:dyDescent="0.2">
      <c r="A6468" s="2">
        <v>9</v>
      </c>
      <c r="B6468" s="2">
        <v>27</v>
      </c>
      <c r="C6468" s="2">
        <v>6466</v>
      </c>
      <c r="D6468" s="2">
        <v>14.9</v>
      </c>
      <c r="E6468" s="2">
        <v>55</v>
      </c>
      <c r="F6468" s="1">
        <f t="shared" si="472"/>
        <v>50</v>
      </c>
      <c r="G6468" s="2">
        <v>221.4</v>
      </c>
      <c r="H6468" s="3">
        <f>G6468/1000*'symulacje godzinowe'!$N$3*'symulacje godzinowe'!$Q$3*'symulacje godzinowe'!$R$3</f>
        <v>0.97875648540000015</v>
      </c>
      <c r="I6468" s="3">
        <f>'symulacje godzinowe'!$R$3*'symulacje godzinowe'!$N$3*(E6468-D6468)*'symulacje godzinowe'!$O$3/1000</f>
        <v>0.96614614199999993</v>
      </c>
      <c r="J6468" s="3">
        <f>'symulacje godzinowe'!$R$3*'symulacje godzinowe'!$N$3*(E6468-D6468)^2*'symulacje godzinowe'!$P$3/1000</f>
        <v>8.4146520096000012E-3</v>
      </c>
      <c r="K6468" s="3">
        <f t="shared" si="473"/>
        <v>4.1956913904002222E-3</v>
      </c>
      <c r="L6468" s="6">
        <f t="shared" si="474"/>
        <v>15.104489005440801</v>
      </c>
    </row>
    <row r="6469" spans="1:15" x14ac:dyDescent="0.2">
      <c r="A6469" s="2">
        <v>9</v>
      </c>
      <c r="B6469" s="2">
        <v>27</v>
      </c>
      <c r="C6469" s="2">
        <v>6467</v>
      </c>
      <c r="D6469" s="2">
        <v>16.100000000000001</v>
      </c>
      <c r="E6469" s="2">
        <v>55</v>
      </c>
      <c r="F6469" s="1">
        <f t="shared" si="472"/>
        <v>50</v>
      </c>
      <c r="G6469" s="2">
        <v>258.2</v>
      </c>
      <c r="H6469" s="3">
        <f>G6469/1000*'symulacje godzinowe'!$N$3*'symulacje godzinowe'!$Q$3*'symulacje godzinowe'!$R$3</f>
        <v>1.1414404901999999</v>
      </c>
      <c r="I6469" s="3">
        <f>'symulacje godzinowe'!$R$3*'symulacje godzinowe'!$N$3*(E6469-D6469)*'symulacje godzinowe'!$O$3/1000</f>
        <v>0.93723403799999994</v>
      </c>
      <c r="J6469" s="3">
        <f>'symulacje godzinowe'!$R$3*'symulacje godzinowe'!$N$3*(E6469-D6469)^2*'symulacje godzinowe'!$P$3/1000</f>
        <v>7.9185674015999977E-3</v>
      </c>
      <c r="K6469" s="3">
        <f t="shared" si="473"/>
        <v>0.19628788479840001</v>
      </c>
      <c r="L6469" s="6">
        <f t="shared" si="474"/>
        <v>706.63638527424007</v>
      </c>
    </row>
    <row r="6470" spans="1:15" x14ac:dyDescent="0.2">
      <c r="A6470" s="2">
        <v>9</v>
      </c>
      <c r="B6470" s="2">
        <v>27</v>
      </c>
      <c r="C6470" s="2">
        <v>6468</v>
      </c>
      <c r="D6470" s="2">
        <v>17.2</v>
      </c>
      <c r="E6470" s="2">
        <v>55</v>
      </c>
      <c r="F6470" s="1">
        <f t="shared" si="472"/>
        <v>50</v>
      </c>
      <c r="G6470" s="2">
        <v>114.9</v>
      </c>
      <c r="H6470" s="3">
        <f>G6470/1000*'symulacje godzinowe'!$N$3*'symulacje godzinowe'!$Q$3*'symulacje godzinowe'!$R$3</f>
        <v>0.50794543889999999</v>
      </c>
      <c r="I6470" s="3">
        <f>'symulacje godzinowe'!$R$3*'symulacje godzinowe'!$N$3*(E6470-D6470)*'symulacje godzinowe'!$O$3/1000</f>
        <v>0.91073127599999981</v>
      </c>
      <c r="J6470" s="3">
        <f>'symulacje godzinowe'!$R$3*'symulacje godzinowe'!$N$3*(E6470-D6470)^2*'symulacje godzinowe'!$P$3/1000</f>
        <v>7.4770625663999977E-3</v>
      </c>
      <c r="K6470" s="3">
        <f t="shared" si="473"/>
        <v>-0.41026289966639984</v>
      </c>
      <c r="L6470" s="6">
        <f t="shared" si="474"/>
        <v>0</v>
      </c>
    </row>
    <row r="6471" spans="1:15" x14ac:dyDescent="0.2">
      <c r="A6471" s="2">
        <v>9</v>
      </c>
      <c r="B6471" s="2">
        <v>27</v>
      </c>
      <c r="C6471" s="2">
        <v>6469</v>
      </c>
      <c r="D6471" s="2">
        <v>18.399999999999999</v>
      </c>
      <c r="E6471" s="2">
        <v>55</v>
      </c>
      <c r="F6471" s="1">
        <f t="shared" si="472"/>
        <v>50</v>
      </c>
      <c r="G6471" s="2">
        <v>104.3</v>
      </c>
      <c r="H6471" s="3">
        <f>G6471/1000*'symulacje godzinowe'!$N$3*'symulacje godzinowe'!$Q$3*'symulacje godzinowe'!$R$3</f>
        <v>0.46108537230000002</v>
      </c>
      <c r="I6471" s="3">
        <f>'symulacje godzinowe'!$R$3*'symulacje godzinowe'!$N$3*(E6471-D6471)*'symulacje godzinowe'!$O$3/1000</f>
        <v>0.88181917199999993</v>
      </c>
      <c r="J6471" s="3">
        <f>'symulacje godzinowe'!$R$3*'symulacje godzinowe'!$N$3*(E6471-D6471)^2*'symulacje godzinowe'!$P$3/1000</f>
        <v>7.0098638976000011E-3</v>
      </c>
      <c r="K6471" s="3">
        <f t="shared" si="473"/>
        <v>-0.42774366359759991</v>
      </c>
      <c r="L6471" s="6">
        <f t="shared" si="474"/>
        <v>0</v>
      </c>
    </row>
    <row r="6472" spans="1:15" x14ac:dyDescent="0.2">
      <c r="A6472" s="2">
        <v>9</v>
      </c>
      <c r="B6472" s="2">
        <v>27</v>
      </c>
      <c r="C6472" s="2">
        <v>6470</v>
      </c>
      <c r="D6472" s="2">
        <v>18.3</v>
      </c>
      <c r="E6472" s="2">
        <v>55</v>
      </c>
      <c r="F6472" s="1">
        <f t="shared" si="472"/>
        <v>50</v>
      </c>
      <c r="G6472" s="2">
        <v>86.7</v>
      </c>
      <c r="H6472" s="3">
        <f>G6472/1000*'symulacje godzinowe'!$N$3*'symulacje godzinowe'!$Q$3*'symulacje godzinowe'!$R$3</f>
        <v>0.38327997870000002</v>
      </c>
      <c r="I6472" s="3">
        <f>'symulacje godzinowe'!$R$3*'symulacje godzinowe'!$N$3*(E6472-D6472)*'symulacje godzinowe'!$O$3/1000</f>
        <v>0.88422851400000002</v>
      </c>
      <c r="J6472" s="3">
        <f>'symulacje godzinowe'!$R$3*'symulacje godzinowe'!$N$3*(E6472-D6472)^2*'symulacje godzinowe'!$P$3/1000</f>
        <v>7.0482214943999996E-3</v>
      </c>
      <c r="K6472" s="3">
        <f t="shared" si="473"/>
        <v>-0.50799675679440004</v>
      </c>
      <c r="L6472" s="6">
        <f t="shared" si="474"/>
        <v>0</v>
      </c>
    </row>
    <row r="6473" spans="1:15" x14ac:dyDescent="0.2">
      <c r="A6473" s="2">
        <v>9</v>
      </c>
      <c r="B6473" s="2">
        <v>27</v>
      </c>
      <c r="C6473" s="2">
        <v>6471</v>
      </c>
      <c r="D6473" s="2">
        <v>18.3</v>
      </c>
      <c r="E6473" s="2">
        <v>55</v>
      </c>
      <c r="F6473" s="1">
        <f t="shared" si="472"/>
        <v>50</v>
      </c>
      <c r="G6473" s="2">
        <v>62.1</v>
      </c>
      <c r="H6473" s="3">
        <f>G6473/1000*'symulacje godzinowe'!$N$3*'symulacje godzinowe'!$Q$3*'symulacje godzinowe'!$R$3</f>
        <v>0.27452925810000001</v>
      </c>
      <c r="I6473" s="3">
        <f>'symulacje godzinowe'!$R$3*'symulacje godzinowe'!$N$3*(E6473-D6473)*'symulacje godzinowe'!$O$3/1000</f>
        <v>0.88422851400000002</v>
      </c>
      <c r="J6473" s="3">
        <f>'symulacje godzinowe'!$R$3*'symulacje godzinowe'!$N$3*(E6473-D6473)^2*'symulacje godzinowe'!$P$3/1000</f>
        <v>7.0482214943999996E-3</v>
      </c>
      <c r="K6473" s="3">
        <f t="shared" si="473"/>
        <v>-0.61674747739440006</v>
      </c>
      <c r="L6473" s="6">
        <f t="shared" si="474"/>
        <v>0</v>
      </c>
    </row>
    <row r="6474" spans="1:15" x14ac:dyDescent="0.2">
      <c r="A6474" s="2">
        <v>9</v>
      </c>
      <c r="B6474" s="2">
        <v>27</v>
      </c>
      <c r="C6474" s="2">
        <v>6472</v>
      </c>
      <c r="D6474" s="2">
        <v>18.2</v>
      </c>
      <c r="E6474" s="2">
        <v>55</v>
      </c>
      <c r="F6474" s="1">
        <f t="shared" si="472"/>
        <v>50</v>
      </c>
      <c r="G6474" s="2">
        <v>36.1</v>
      </c>
      <c r="H6474" s="3">
        <f>G6474/1000*'symulacje godzinowe'!$N$3*'symulacje godzinowe'!$Q$3*'symulacje godzinowe'!$R$3</f>
        <v>0.15958947210000002</v>
      </c>
      <c r="I6474" s="3">
        <f>'symulacje godzinowe'!$R$3*'symulacje godzinowe'!$N$3*(E6474-D6474)*'symulacje godzinowe'!$O$3/1000</f>
        <v>0.88663785599999978</v>
      </c>
      <c r="J6474" s="3">
        <f>'symulacje godzinowe'!$R$3*'symulacje godzinowe'!$N$3*(E6474-D6474)^2*'symulacje godzinowe'!$P$3/1000</f>
        <v>7.0866837503999981E-3</v>
      </c>
      <c r="K6474" s="3">
        <f t="shared" si="473"/>
        <v>-0.73413506765039971</v>
      </c>
      <c r="L6474" s="6">
        <f t="shared" si="474"/>
        <v>0</v>
      </c>
    </row>
    <row r="6475" spans="1:15" x14ac:dyDescent="0.2">
      <c r="A6475" s="2">
        <v>9</v>
      </c>
      <c r="B6475" s="2">
        <v>27</v>
      </c>
      <c r="C6475" s="2">
        <v>6473</v>
      </c>
      <c r="D6475" s="2">
        <v>17.100000000000001</v>
      </c>
      <c r="E6475" s="2">
        <v>55</v>
      </c>
      <c r="F6475" s="1">
        <f t="shared" si="472"/>
        <v>50</v>
      </c>
      <c r="G6475" s="2">
        <v>22.1</v>
      </c>
      <c r="H6475" s="3">
        <f>G6475/1000*'symulacje godzinowe'!$N$3*'symulacje godzinowe'!$Q$3*'symulacje godzinowe'!$R$3</f>
        <v>9.7698818100000001E-2</v>
      </c>
      <c r="I6475" s="3">
        <f>'symulacje godzinowe'!$R$3*'symulacje godzinowe'!$N$3*(E6475-D6475)*'symulacje godzinowe'!$O$3/1000</f>
        <v>0.9131406179999999</v>
      </c>
      <c r="J6475" s="3">
        <f>'symulacje godzinowe'!$R$3*'symulacje godzinowe'!$N$3*(E6475-D6475)^2*'symulacje godzinowe'!$P$3/1000</f>
        <v>7.5166760735999993E-3</v>
      </c>
      <c r="K6475" s="3">
        <f t="shared" si="473"/>
        <v>-0.82295847597359983</v>
      </c>
      <c r="L6475" s="6">
        <f t="shared" si="474"/>
        <v>0</v>
      </c>
    </row>
    <row r="6476" spans="1:15" x14ac:dyDescent="0.2">
      <c r="A6476" s="2">
        <v>9</v>
      </c>
      <c r="B6476" s="2">
        <v>27</v>
      </c>
      <c r="C6476" s="2">
        <v>6474</v>
      </c>
      <c r="D6476" s="2">
        <v>15.9</v>
      </c>
      <c r="E6476" s="2">
        <v>55</v>
      </c>
      <c r="F6476" s="1">
        <f t="shared" si="472"/>
        <v>50</v>
      </c>
      <c r="G6476" s="2">
        <v>0</v>
      </c>
      <c r="H6476" s="3">
        <f>G6476/1000*'symulacje godzinowe'!$N$3*'symulacje godzinowe'!$Q$3*'symulacje godzinowe'!$R$3</f>
        <v>0</v>
      </c>
      <c r="I6476" s="3">
        <f>'symulacje godzinowe'!$R$3*'symulacje godzinowe'!$N$3*(E6476-D6476)*'symulacje godzinowe'!$O$3/1000</f>
        <v>0.9420527219999999</v>
      </c>
      <c r="J6476" s="3">
        <f>'symulacje godzinowe'!$R$3*'symulacje godzinowe'!$N$3*(E6476-D6476)^2*'symulacje godzinowe'!$P$3/1000</f>
        <v>8.000201577600001E-3</v>
      </c>
      <c r="K6476" s="3">
        <f t="shared" si="473"/>
        <v>-0.95005292357759985</v>
      </c>
      <c r="L6476" s="6">
        <f t="shared" si="474"/>
        <v>0</v>
      </c>
    </row>
    <row r="6477" spans="1:15" x14ac:dyDescent="0.2">
      <c r="A6477" s="2">
        <v>9</v>
      </c>
      <c r="B6477" s="2">
        <v>27</v>
      </c>
      <c r="C6477" s="2">
        <v>6475</v>
      </c>
      <c r="D6477" s="2">
        <v>14.8</v>
      </c>
      <c r="E6477" s="2">
        <v>55</v>
      </c>
      <c r="F6477" s="1">
        <f t="shared" si="472"/>
        <v>50</v>
      </c>
      <c r="G6477" s="2">
        <v>0</v>
      </c>
      <c r="H6477" s="3">
        <f>G6477/1000*'symulacje godzinowe'!$N$3*'symulacje godzinowe'!$Q$3*'symulacje godzinowe'!$R$3</f>
        <v>0</v>
      </c>
      <c r="I6477" s="3">
        <f>'symulacje godzinowe'!$R$3*'symulacje godzinowe'!$N$3*(E6477-D6477)*'symulacje godzinowe'!$O$3/1000</f>
        <v>0.96855548400000002</v>
      </c>
      <c r="J6477" s="3">
        <f>'symulacje godzinowe'!$R$3*'symulacje godzinowe'!$N$3*(E6477-D6477)^2*'symulacje godzinowe'!$P$3/1000</f>
        <v>8.4566726783999995E-3</v>
      </c>
      <c r="K6477" s="3">
        <f t="shared" si="473"/>
        <v>-0.97701215667840002</v>
      </c>
      <c r="L6477" s="6">
        <f t="shared" si="474"/>
        <v>0</v>
      </c>
    </row>
    <row r="6478" spans="1:15" x14ac:dyDescent="0.2">
      <c r="A6478" s="2">
        <v>9</v>
      </c>
      <c r="B6478" s="2">
        <v>27</v>
      </c>
      <c r="C6478" s="2">
        <v>6476</v>
      </c>
      <c r="D6478" s="2">
        <v>14.3</v>
      </c>
      <c r="E6478" s="2">
        <v>55</v>
      </c>
      <c r="F6478" s="1">
        <f t="shared" si="472"/>
        <v>50</v>
      </c>
      <c r="G6478" s="2">
        <v>0</v>
      </c>
      <c r="H6478" s="3">
        <f>G6478/1000*'symulacje godzinowe'!$N$3*'symulacje godzinowe'!$Q$3*'symulacje godzinowe'!$R$3</f>
        <v>0</v>
      </c>
      <c r="I6478" s="3">
        <f>'symulacje godzinowe'!$R$3*'symulacje godzinowe'!$N$3*(E6478-D6478)*'symulacje godzinowe'!$O$3/1000</f>
        <v>0.98060219400000004</v>
      </c>
      <c r="J6478" s="3">
        <f>'symulacje godzinowe'!$R$3*'symulacje godzinowe'!$N$3*(E6478-D6478)^2*'symulacje godzinowe'!$P$3/1000</f>
        <v>8.6683459104000011E-3</v>
      </c>
      <c r="K6478" s="3">
        <f t="shared" si="473"/>
        <v>-0.98927053991040004</v>
      </c>
      <c r="L6478" s="6">
        <f t="shared" si="474"/>
        <v>0</v>
      </c>
    </row>
    <row r="6479" spans="1:15" x14ac:dyDescent="0.2">
      <c r="A6479" s="2">
        <v>9</v>
      </c>
      <c r="B6479" s="2">
        <v>27</v>
      </c>
      <c r="C6479" s="2">
        <v>6477</v>
      </c>
      <c r="D6479" s="2">
        <v>13.7</v>
      </c>
      <c r="E6479" s="2">
        <v>55</v>
      </c>
      <c r="F6479" s="1">
        <f t="shared" si="472"/>
        <v>50</v>
      </c>
      <c r="G6479" s="2">
        <v>0</v>
      </c>
      <c r="H6479" s="3">
        <f>G6479/1000*'symulacje godzinowe'!$N$3*'symulacje godzinowe'!$Q$3*'symulacje godzinowe'!$R$3</f>
        <v>0</v>
      </c>
      <c r="I6479" s="3">
        <f>'symulacje godzinowe'!$R$3*'symulacje godzinowe'!$N$3*(E6479-D6479)*'symulacje godzinowe'!$O$3/1000</f>
        <v>0.99505824599999981</v>
      </c>
      <c r="J6479" s="3">
        <f>'symulacje godzinowe'!$R$3*'symulacje godzinowe'!$N$3*(E6479-D6479)^2*'symulacje godzinowe'!$P$3/1000</f>
        <v>8.9258075423999991E-3</v>
      </c>
      <c r="K6479" s="3">
        <f t="shared" si="473"/>
        <v>-1.0039840535423998</v>
      </c>
      <c r="L6479" s="6">
        <f t="shared" si="474"/>
        <v>0</v>
      </c>
    </row>
    <row r="6480" spans="1:15" x14ac:dyDescent="0.2">
      <c r="A6480" s="2">
        <v>9</v>
      </c>
      <c r="B6480" s="2">
        <v>27</v>
      </c>
      <c r="C6480" s="2">
        <v>6478</v>
      </c>
      <c r="D6480" s="2">
        <v>13.2</v>
      </c>
      <c r="E6480" s="2">
        <v>55</v>
      </c>
      <c r="F6480" s="1">
        <f t="shared" si="472"/>
        <v>50</v>
      </c>
      <c r="G6480" s="2">
        <v>0</v>
      </c>
      <c r="H6480" s="3">
        <f>G6480/1000*'symulacje godzinowe'!$N$3*'symulacje godzinowe'!$Q$3*'symulacje godzinowe'!$R$3</f>
        <v>0</v>
      </c>
      <c r="I6480" s="3">
        <f>'symulacje godzinowe'!$R$3*'symulacje godzinowe'!$N$3*(E6480-D6480)*'symulacje godzinowe'!$O$3/1000</f>
        <v>1.0071049559999998</v>
      </c>
      <c r="J6480" s="3">
        <f>'symulacje godzinowe'!$R$3*'symulacje godzinowe'!$N$3*(E6480-D6480)^2*'symulacje godzinowe'!$P$3/1000</f>
        <v>9.1432370303999987E-3</v>
      </c>
      <c r="K6480" s="3">
        <f t="shared" si="473"/>
        <v>-1.0162481930303999</v>
      </c>
      <c r="L6480" s="6">
        <f t="shared" si="474"/>
        <v>0</v>
      </c>
      <c r="O6480" s="21" t="s">
        <v>33</v>
      </c>
    </row>
    <row r="6481" spans="1:19" x14ac:dyDescent="0.2">
      <c r="A6481" s="2">
        <v>9</v>
      </c>
      <c r="B6481" s="2">
        <v>27</v>
      </c>
      <c r="C6481" s="2">
        <v>6479</v>
      </c>
      <c r="D6481" s="2">
        <v>12.5</v>
      </c>
      <c r="E6481" s="2">
        <v>55</v>
      </c>
      <c r="F6481" s="1">
        <f t="shared" si="472"/>
        <v>50</v>
      </c>
      <c r="G6481" s="2">
        <v>0</v>
      </c>
      <c r="H6481" s="3">
        <f>G6481/1000*'symulacje godzinowe'!$N$3*'symulacje godzinowe'!$Q$3*'symulacje godzinowe'!$R$3</f>
        <v>0</v>
      </c>
      <c r="I6481" s="3">
        <f>'symulacje godzinowe'!$R$3*'symulacje godzinowe'!$N$3*(E6481-D6481)*'symulacje godzinowe'!$O$3/1000</f>
        <v>1.0239703499999999</v>
      </c>
      <c r="J6481" s="3">
        <f>'symulacje godzinowe'!$R$3*'symulacje godzinowe'!$N$3*(E6481-D6481)^2*'symulacje godzinowe'!$P$3/1000</f>
        <v>9.4520339999999998E-3</v>
      </c>
      <c r="K6481" s="3">
        <f t="shared" si="473"/>
        <v>-1.0334223839999999</v>
      </c>
      <c r="L6481" s="6">
        <f t="shared" si="474"/>
        <v>0</v>
      </c>
      <c r="M6481" s="21" t="s">
        <v>32</v>
      </c>
      <c r="N6481" s="21" t="s">
        <v>27</v>
      </c>
      <c r="O6481" s="21" t="s">
        <v>31</v>
      </c>
      <c r="P6481" s="21" t="s">
        <v>28</v>
      </c>
      <c r="Q6481" s="21" t="s">
        <v>29</v>
      </c>
      <c r="R6481" s="21" t="s">
        <v>30</v>
      </c>
      <c r="S6481" s="21" t="s">
        <v>26</v>
      </c>
    </row>
    <row r="6482" spans="1:19" x14ac:dyDescent="0.2">
      <c r="A6482" s="2">
        <v>9</v>
      </c>
      <c r="B6482" s="2">
        <v>27</v>
      </c>
      <c r="C6482" s="2">
        <v>6480</v>
      </c>
      <c r="D6482" s="2">
        <v>11.9</v>
      </c>
      <c r="E6482" s="2">
        <v>55</v>
      </c>
      <c r="F6482" s="1">
        <f t="shared" si="472"/>
        <v>50</v>
      </c>
      <c r="G6482" s="2">
        <v>0</v>
      </c>
      <c r="H6482" s="3">
        <f>G6482/1000*'symulacje godzinowe'!$N$3*'symulacje godzinowe'!$Q$3*'symulacje godzinowe'!$R$3</f>
        <v>0</v>
      </c>
      <c r="I6482" s="3">
        <f>'symulacje godzinowe'!$R$3*'symulacje godzinowe'!$N$3*(E6482-D6482)*'symulacje godzinowe'!$O$3/1000</f>
        <v>1.038426402</v>
      </c>
      <c r="J6482" s="3">
        <f>'symulacje godzinowe'!$R$3*'symulacje godzinowe'!$N$3*(E6482-D6482)^2*'symulacje godzinowe'!$P$3/1000</f>
        <v>9.7207988255999991E-3</v>
      </c>
      <c r="K6482" s="3">
        <f t="shared" si="473"/>
        <v>-1.0481472008256001</v>
      </c>
      <c r="L6482" s="10">
        <f>SUM(L6459:L6481)</f>
        <v>721.74087427968084</v>
      </c>
      <c r="M6482" s="19">
        <f>(L6458-4.187*$N$7*$O$7*(F6482-10))*((L6458-4.187*$N$7*$O$7*(F6482-10))&gt;0)</f>
        <v>0</v>
      </c>
      <c r="N6482" s="19">
        <f>M6482/4.187/(F6482-10)*(M6482&gt;0)</f>
        <v>0</v>
      </c>
      <c r="O6482" s="19">
        <f>$P$7-0.5*$N$7*$O$7</f>
        <v>100</v>
      </c>
      <c r="P6482" s="19">
        <f>IF(N6482&lt;O6482,N6482,O6482)</f>
        <v>0</v>
      </c>
      <c r="Q6482" s="19">
        <f>L6482/4.187/(F6482-10)+P6482</f>
        <v>4.3094152990188723</v>
      </c>
      <c r="R6482" s="19" t="b">
        <f>Q6482&gt;$N$7*$O$7</f>
        <v>0</v>
      </c>
      <c r="S6482" s="19">
        <f>IF(R6482,(F6482-10)/(50-10),(F6482-10)/(50-10)*Q6482/$N$7/$O$7)</f>
        <v>2.1547076495094363E-2</v>
      </c>
    </row>
    <row r="6483" spans="1:19" x14ac:dyDescent="0.2">
      <c r="A6483" s="2">
        <v>9</v>
      </c>
      <c r="B6483" s="2">
        <v>28</v>
      </c>
      <c r="C6483" s="2">
        <v>6481</v>
      </c>
      <c r="D6483" s="2">
        <v>11.2</v>
      </c>
      <c r="E6483" s="2">
        <v>55</v>
      </c>
      <c r="F6483" s="1">
        <f t="shared" si="472"/>
        <v>50</v>
      </c>
      <c r="G6483" s="2">
        <v>0</v>
      </c>
      <c r="H6483" s="3">
        <f>G6483/1000*'symulacje godzinowe'!$N$3*'symulacje godzinowe'!$Q$3*'symulacje godzinowe'!$R$3</f>
        <v>0</v>
      </c>
      <c r="I6483" s="3">
        <f>'symulacje godzinowe'!$R$3*'symulacje godzinowe'!$N$3*(E6483-D6483)*'symulacje godzinowe'!$O$3/1000</f>
        <v>1.0552917959999997</v>
      </c>
      <c r="J6483" s="3">
        <f>'symulacje godzinowe'!$R$3*'symulacje godzinowe'!$N$3*(E6483-D6483)^2*'symulacje godzinowe'!$P$3/1000</f>
        <v>1.0039119782399998E-2</v>
      </c>
      <c r="K6483" s="3">
        <f t="shared" si="473"/>
        <v>-1.0653309157823996</v>
      </c>
      <c r="L6483" s="6">
        <f>K6483*(K6483&gt;0)*3600</f>
        <v>0</v>
      </c>
    </row>
    <row r="6484" spans="1:19" x14ac:dyDescent="0.2">
      <c r="A6484" s="2">
        <v>9</v>
      </c>
      <c r="B6484" s="2">
        <v>28</v>
      </c>
      <c r="C6484" s="2">
        <v>6482</v>
      </c>
      <c r="D6484" s="2">
        <v>11.8</v>
      </c>
      <c r="E6484" s="2">
        <v>55</v>
      </c>
      <c r="F6484" s="1">
        <f t="shared" si="472"/>
        <v>50</v>
      </c>
      <c r="G6484" s="2">
        <v>0</v>
      </c>
      <c r="H6484" s="3">
        <f>G6484/1000*'symulacje godzinowe'!$N$3*'symulacje godzinowe'!$Q$3*'symulacje godzinowe'!$R$3</f>
        <v>0</v>
      </c>
      <c r="I6484" s="3">
        <f>'symulacje godzinowe'!$R$3*'symulacje godzinowe'!$N$3*(E6484-D6484)*'symulacje godzinowe'!$O$3/1000</f>
        <v>1.040835744</v>
      </c>
      <c r="J6484" s="3">
        <f>'symulacje godzinowe'!$R$3*'symulacje godzinowe'!$N$3*(E6484-D6484)^2*'symulacje godzinowe'!$P$3/1000</f>
        <v>9.7659592704000021E-3</v>
      </c>
      <c r="K6484" s="3">
        <f t="shared" si="473"/>
        <v>-1.0506017032704</v>
      </c>
      <c r="L6484" s="6">
        <f t="shared" ref="L6484:L6505" si="475">K6484*(K6484&gt;0)*3600</f>
        <v>0</v>
      </c>
    </row>
    <row r="6485" spans="1:19" x14ac:dyDescent="0.2">
      <c r="A6485" s="2">
        <v>9</v>
      </c>
      <c r="B6485" s="2">
        <v>28</v>
      </c>
      <c r="C6485" s="2">
        <v>6483</v>
      </c>
      <c r="D6485" s="2">
        <v>12.4</v>
      </c>
      <c r="E6485" s="2">
        <v>55</v>
      </c>
      <c r="F6485" s="1">
        <f t="shared" si="472"/>
        <v>50</v>
      </c>
      <c r="G6485" s="2">
        <v>0</v>
      </c>
      <c r="H6485" s="3">
        <f>G6485/1000*'symulacje godzinowe'!$N$3*'symulacje godzinowe'!$Q$3*'symulacje godzinowe'!$R$3</f>
        <v>0</v>
      </c>
      <c r="I6485" s="3">
        <f>'symulacje godzinowe'!$R$3*'symulacje godzinowe'!$N$3*(E6485-D6485)*'symulacje godzinowe'!$O$3/1000</f>
        <v>1.0263796919999999</v>
      </c>
      <c r="J6485" s="3">
        <f>'symulacje godzinowe'!$R$3*'symulacje godzinowe'!$N$3*(E6485-D6485)^2*'symulacje godzinowe'!$P$3/1000</f>
        <v>9.4965664896000009E-3</v>
      </c>
      <c r="K6485" s="3">
        <f t="shared" si="473"/>
        <v>-1.0358762584896</v>
      </c>
      <c r="L6485" s="6">
        <f t="shared" si="475"/>
        <v>0</v>
      </c>
    </row>
    <row r="6486" spans="1:19" x14ac:dyDescent="0.2">
      <c r="A6486" s="2">
        <v>9</v>
      </c>
      <c r="B6486" s="2">
        <v>28</v>
      </c>
      <c r="C6486" s="2">
        <v>6484</v>
      </c>
      <c r="D6486" s="2">
        <v>13</v>
      </c>
      <c r="E6486" s="2">
        <v>55</v>
      </c>
      <c r="F6486" s="1">
        <f t="shared" si="472"/>
        <v>50</v>
      </c>
      <c r="G6486" s="2">
        <v>0</v>
      </c>
      <c r="H6486" s="3">
        <f>G6486/1000*'symulacje godzinowe'!$N$3*'symulacje godzinowe'!$Q$3*'symulacje godzinowe'!$R$3</f>
        <v>0</v>
      </c>
      <c r="I6486" s="3">
        <f>'symulacje godzinowe'!$R$3*'symulacje godzinowe'!$N$3*(E6486-D6486)*'symulacje godzinowe'!$O$3/1000</f>
        <v>1.0119236399999998</v>
      </c>
      <c r="J6486" s="3">
        <f>'symulacje godzinowe'!$R$3*'symulacje godzinowe'!$N$3*(E6486-D6486)^2*'symulacje godzinowe'!$P$3/1000</f>
        <v>9.2309414399999994E-3</v>
      </c>
      <c r="K6486" s="3">
        <f t="shared" si="473"/>
        <v>-1.0211545814399998</v>
      </c>
      <c r="L6486" s="6">
        <f t="shared" si="475"/>
        <v>0</v>
      </c>
    </row>
    <row r="6487" spans="1:19" x14ac:dyDescent="0.2">
      <c r="A6487" s="2">
        <v>9</v>
      </c>
      <c r="B6487" s="2">
        <v>28</v>
      </c>
      <c r="C6487" s="2">
        <v>6485</v>
      </c>
      <c r="D6487" s="2">
        <v>13</v>
      </c>
      <c r="E6487" s="2">
        <v>55</v>
      </c>
      <c r="F6487" s="1">
        <f t="shared" si="472"/>
        <v>50</v>
      </c>
      <c r="G6487" s="2">
        <v>0</v>
      </c>
      <c r="H6487" s="3">
        <f>G6487/1000*'symulacje godzinowe'!$N$3*'symulacje godzinowe'!$Q$3*'symulacje godzinowe'!$R$3</f>
        <v>0</v>
      </c>
      <c r="I6487" s="3">
        <f>'symulacje godzinowe'!$R$3*'symulacje godzinowe'!$N$3*(E6487-D6487)*'symulacje godzinowe'!$O$3/1000</f>
        <v>1.0119236399999998</v>
      </c>
      <c r="J6487" s="3">
        <f>'symulacje godzinowe'!$R$3*'symulacje godzinowe'!$N$3*(E6487-D6487)^2*'symulacje godzinowe'!$P$3/1000</f>
        <v>9.2309414399999994E-3</v>
      </c>
      <c r="K6487" s="3">
        <f t="shared" si="473"/>
        <v>-1.0211545814399998</v>
      </c>
      <c r="L6487" s="6">
        <f t="shared" si="475"/>
        <v>0</v>
      </c>
    </row>
    <row r="6488" spans="1:19" x14ac:dyDescent="0.2">
      <c r="A6488" s="2">
        <v>9</v>
      </c>
      <c r="B6488" s="2">
        <v>28</v>
      </c>
      <c r="C6488" s="2">
        <v>6486</v>
      </c>
      <c r="D6488" s="2">
        <v>13</v>
      </c>
      <c r="E6488" s="2">
        <v>55</v>
      </c>
      <c r="F6488" s="1">
        <f t="shared" si="472"/>
        <v>50</v>
      </c>
      <c r="G6488" s="2">
        <v>0</v>
      </c>
      <c r="H6488" s="3">
        <f>G6488/1000*'symulacje godzinowe'!$N$3*'symulacje godzinowe'!$Q$3*'symulacje godzinowe'!$R$3</f>
        <v>0</v>
      </c>
      <c r="I6488" s="3">
        <f>'symulacje godzinowe'!$R$3*'symulacje godzinowe'!$N$3*(E6488-D6488)*'symulacje godzinowe'!$O$3/1000</f>
        <v>1.0119236399999998</v>
      </c>
      <c r="J6488" s="3">
        <f>'symulacje godzinowe'!$R$3*'symulacje godzinowe'!$N$3*(E6488-D6488)^2*'symulacje godzinowe'!$P$3/1000</f>
        <v>9.2309414399999994E-3</v>
      </c>
      <c r="K6488" s="3">
        <f t="shared" si="473"/>
        <v>-1.0211545814399998</v>
      </c>
      <c r="L6488" s="6">
        <f t="shared" si="475"/>
        <v>0</v>
      </c>
    </row>
    <row r="6489" spans="1:19" x14ac:dyDescent="0.2">
      <c r="A6489" s="2">
        <v>9</v>
      </c>
      <c r="B6489" s="2">
        <v>28</v>
      </c>
      <c r="C6489" s="2">
        <v>6487</v>
      </c>
      <c r="D6489" s="2">
        <v>13</v>
      </c>
      <c r="E6489" s="2">
        <v>55</v>
      </c>
      <c r="F6489" s="1">
        <f t="shared" si="472"/>
        <v>50</v>
      </c>
      <c r="G6489" s="2">
        <v>46.5</v>
      </c>
      <c r="H6489" s="3">
        <f>G6489/1000*'symulacje godzinowe'!$N$3*'symulacje godzinowe'!$Q$3*'symulacje godzinowe'!$R$3</f>
        <v>0.2055653865</v>
      </c>
      <c r="I6489" s="3">
        <f>'symulacje godzinowe'!$R$3*'symulacje godzinowe'!$N$3*(E6489-D6489)*'symulacje godzinowe'!$O$3/1000</f>
        <v>1.0119236399999998</v>
      </c>
      <c r="J6489" s="3">
        <f>'symulacje godzinowe'!$R$3*'symulacje godzinowe'!$N$3*(E6489-D6489)^2*'symulacje godzinowe'!$P$3/1000</f>
        <v>9.2309414399999994E-3</v>
      </c>
      <c r="K6489" s="3">
        <f t="shared" si="473"/>
        <v>-0.81558919493999982</v>
      </c>
      <c r="L6489" s="6">
        <f t="shared" si="475"/>
        <v>0</v>
      </c>
    </row>
    <row r="6490" spans="1:19" x14ac:dyDescent="0.2">
      <c r="A6490" s="2">
        <v>9</v>
      </c>
      <c r="B6490" s="2">
        <v>28</v>
      </c>
      <c r="C6490" s="2">
        <v>6488</v>
      </c>
      <c r="D6490" s="2">
        <v>13.9</v>
      </c>
      <c r="E6490" s="2">
        <v>55</v>
      </c>
      <c r="F6490" s="1">
        <f t="shared" si="472"/>
        <v>50</v>
      </c>
      <c r="G6490" s="2">
        <v>109.5</v>
      </c>
      <c r="H6490" s="3">
        <f>G6490/1000*'symulacje godzinowe'!$N$3*'symulacje godzinowe'!$Q$3*'symulacje godzinowe'!$R$3</f>
        <v>0.48407332949999998</v>
      </c>
      <c r="I6490" s="3">
        <f>'symulacje godzinowe'!$R$3*'symulacje godzinowe'!$N$3*(E6490-D6490)*'symulacje godzinowe'!$O$3/1000</f>
        <v>0.99023956199999996</v>
      </c>
      <c r="J6490" s="3">
        <f>'symulacje godzinowe'!$R$3*'symulacje godzinowe'!$N$3*(E6490-D6490)^2*'symulacje godzinowe'!$P$3/1000</f>
        <v>8.839568361599999E-3</v>
      </c>
      <c r="K6490" s="3">
        <f t="shared" si="473"/>
        <v>-0.51500580086160008</v>
      </c>
      <c r="L6490" s="6">
        <f t="shared" si="475"/>
        <v>0</v>
      </c>
    </row>
    <row r="6491" spans="1:19" x14ac:dyDescent="0.2">
      <c r="A6491" s="2">
        <v>9</v>
      </c>
      <c r="B6491" s="2">
        <v>28</v>
      </c>
      <c r="C6491" s="2">
        <v>6489</v>
      </c>
      <c r="D6491" s="2">
        <v>14.9</v>
      </c>
      <c r="E6491" s="2">
        <v>55</v>
      </c>
      <c r="F6491" s="1">
        <f t="shared" si="472"/>
        <v>50</v>
      </c>
      <c r="G6491" s="2">
        <v>72.599999999999994</v>
      </c>
      <c r="H6491" s="3">
        <f>G6491/1000*'symulacje godzinowe'!$N$3*'symulacje godzinowe'!$Q$3*'symulacje godzinowe'!$R$3</f>
        <v>0.32094724859999996</v>
      </c>
      <c r="I6491" s="3">
        <f>'symulacje godzinowe'!$R$3*'symulacje godzinowe'!$N$3*(E6491-D6491)*'symulacje godzinowe'!$O$3/1000</f>
        <v>0.96614614199999993</v>
      </c>
      <c r="J6491" s="3">
        <f>'symulacje godzinowe'!$R$3*'symulacje godzinowe'!$N$3*(E6491-D6491)^2*'symulacje godzinowe'!$P$3/1000</f>
        <v>8.4146520096000012E-3</v>
      </c>
      <c r="K6491" s="3">
        <f t="shared" si="473"/>
        <v>-0.65361354540959993</v>
      </c>
      <c r="L6491" s="6">
        <f t="shared" si="475"/>
        <v>0</v>
      </c>
    </row>
    <row r="6492" spans="1:19" x14ac:dyDescent="0.2">
      <c r="A6492" s="2">
        <v>9</v>
      </c>
      <c r="B6492" s="2">
        <v>28</v>
      </c>
      <c r="C6492" s="2">
        <v>6490</v>
      </c>
      <c r="D6492" s="2">
        <v>15.8</v>
      </c>
      <c r="E6492" s="2">
        <v>55</v>
      </c>
      <c r="F6492" s="1">
        <f t="shared" si="472"/>
        <v>50</v>
      </c>
      <c r="G6492" s="2">
        <v>94.9</v>
      </c>
      <c r="H6492" s="3">
        <f>G6492/1000*'symulacje godzinowe'!$N$3*'symulacje godzinowe'!$Q$3*'symulacje godzinowe'!$R$3</f>
        <v>0.41953021890000008</v>
      </c>
      <c r="I6492" s="3">
        <f>'symulacje godzinowe'!$R$3*'symulacje godzinowe'!$N$3*(E6492-D6492)*'symulacje godzinowe'!$O$3/1000</f>
        <v>0.9444620640000001</v>
      </c>
      <c r="J6492" s="3">
        <f>'symulacje godzinowe'!$R$3*'symulacje godzinowe'!$N$3*(E6492-D6492)^2*'symulacje godzinowe'!$P$3/1000</f>
        <v>8.0411756544000006E-3</v>
      </c>
      <c r="K6492" s="3">
        <f t="shared" si="473"/>
        <v>-0.53297302075440001</v>
      </c>
      <c r="L6492" s="6">
        <f t="shared" si="475"/>
        <v>0</v>
      </c>
    </row>
    <row r="6493" spans="1:19" x14ac:dyDescent="0.2">
      <c r="A6493" s="2">
        <v>9</v>
      </c>
      <c r="B6493" s="2">
        <v>28</v>
      </c>
      <c r="C6493" s="2">
        <v>6491</v>
      </c>
      <c r="D6493" s="2">
        <v>16.600000000000001</v>
      </c>
      <c r="E6493" s="2">
        <v>55</v>
      </c>
      <c r="F6493" s="1">
        <f t="shared" si="472"/>
        <v>50</v>
      </c>
      <c r="G6493" s="2">
        <v>110.2</v>
      </c>
      <c r="H6493" s="3">
        <f>G6493/1000*'symulacje godzinowe'!$N$3*'symulacje godzinowe'!$Q$3*'symulacje godzinowe'!$R$3</f>
        <v>0.48716786220000008</v>
      </c>
      <c r="I6493" s="3">
        <f>'symulacje godzinowe'!$R$3*'symulacje godzinowe'!$N$3*(E6493-D6493)*'symulacje godzinowe'!$O$3/1000</f>
        <v>0.92518732799999992</v>
      </c>
      <c r="J6493" s="3">
        <f>'symulacje godzinowe'!$R$3*'symulacje godzinowe'!$N$3*(E6493-D6493)^2*'symulacje godzinowe'!$P$3/1000</f>
        <v>7.7163134976000001E-3</v>
      </c>
      <c r="K6493" s="3">
        <f t="shared" si="473"/>
        <v>-0.44573577929759983</v>
      </c>
      <c r="L6493" s="6">
        <f t="shared" si="475"/>
        <v>0</v>
      </c>
    </row>
    <row r="6494" spans="1:19" x14ac:dyDescent="0.2">
      <c r="A6494" s="2">
        <v>9</v>
      </c>
      <c r="B6494" s="2">
        <v>28</v>
      </c>
      <c r="C6494" s="2">
        <v>6492</v>
      </c>
      <c r="D6494" s="2">
        <v>17.399999999999999</v>
      </c>
      <c r="E6494" s="2">
        <v>55</v>
      </c>
      <c r="F6494" s="1">
        <f t="shared" si="472"/>
        <v>50</v>
      </c>
      <c r="G6494" s="2">
        <v>113.7</v>
      </c>
      <c r="H6494" s="3">
        <f>G6494/1000*'symulacje godzinowe'!$N$3*'symulacje godzinowe'!$Q$3*'symulacje godzinowe'!$R$3</f>
        <v>0.50264052570000006</v>
      </c>
      <c r="I6494" s="3">
        <f>'symulacje godzinowe'!$R$3*'symulacje godzinowe'!$N$3*(E6494-D6494)*'symulacje godzinowe'!$O$3/1000</f>
        <v>0.90591259199999985</v>
      </c>
      <c r="J6494" s="3">
        <f>'symulacje godzinowe'!$R$3*'symulacje godzinowe'!$N$3*(E6494-D6494)^2*'symulacje godzinowe'!$P$3/1000</f>
        <v>7.3981495296000007E-3</v>
      </c>
      <c r="K6494" s="3">
        <f t="shared" si="473"/>
        <v>-0.41067021582959978</v>
      </c>
      <c r="L6494" s="6">
        <f t="shared" si="475"/>
        <v>0</v>
      </c>
    </row>
    <row r="6495" spans="1:19" x14ac:dyDescent="0.2">
      <c r="A6495" s="2">
        <v>9</v>
      </c>
      <c r="B6495" s="2">
        <v>28</v>
      </c>
      <c r="C6495" s="2">
        <v>6493</v>
      </c>
      <c r="D6495" s="2">
        <v>18.2</v>
      </c>
      <c r="E6495" s="2">
        <v>55</v>
      </c>
      <c r="F6495" s="1">
        <f t="shared" si="472"/>
        <v>50</v>
      </c>
      <c r="G6495" s="2">
        <v>104.3</v>
      </c>
      <c r="H6495" s="3">
        <f>G6495/1000*'symulacje godzinowe'!$N$3*'symulacje godzinowe'!$Q$3*'symulacje godzinowe'!$R$3</f>
        <v>0.46108537230000002</v>
      </c>
      <c r="I6495" s="3">
        <f>'symulacje godzinowe'!$R$3*'symulacje godzinowe'!$N$3*(E6495-D6495)*'symulacje godzinowe'!$O$3/1000</f>
        <v>0.88663785599999978</v>
      </c>
      <c r="J6495" s="3">
        <f>'symulacje godzinowe'!$R$3*'symulacje godzinowe'!$N$3*(E6495-D6495)^2*'symulacje godzinowe'!$P$3/1000</f>
        <v>7.0866837503999981E-3</v>
      </c>
      <c r="K6495" s="3">
        <f t="shared" si="473"/>
        <v>-0.43263916745039976</v>
      </c>
      <c r="L6495" s="6">
        <f t="shared" si="475"/>
        <v>0</v>
      </c>
    </row>
    <row r="6496" spans="1:19" x14ac:dyDescent="0.2">
      <c r="A6496" s="2">
        <v>9</v>
      </c>
      <c r="B6496" s="2">
        <v>28</v>
      </c>
      <c r="C6496" s="2">
        <v>6494</v>
      </c>
      <c r="D6496" s="2">
        <v>18.100000000000001</v>
      </c>
      <c r="E6496" s="2">
        <v>55</v>
      </c>
      <c r="F6496" s="1">
        <f t="shared" si="472"/>
        <v>50</v>
      </c>
      <c r="G6496" s="2">
        <v>85.6</v>
      </c>
      <c r="H6496" s="3">
        <f>G6496/1000*'symulacje godzinowe'!$N$3*'symulacje godzinowe'!$Q$3*'symulacje godzinowe'!$R$3</f>
        <v>0.37841714159999995</v>
      </c>
      <c r="I6496" s="3">
        <f>'symulacje godzinowe'!$R$3*'symulacje godzinowe'!$N$3*(E6496-D6496)*'symulacje godzinowe'!$O$3/1000</f>
        <v>0.88904719799999987</v>
      </c>
      <c r="J6496" s="3">
        <f>'symulacje godzinowe'!$R$3*'symulacje godzinowe'!$N$3*(E6496-D6496)^2*'symulacje godzinowe'!$P$3/1000</f>
        <v>7.1252506655999984E-3</v>
      </c>
      <c r="K6496" s="3">
        <f t="shared" si="473"/>
        <v>-0.51775530706559991</v>
      </c>
      <c r="L6496" s="6">
        <f t="shared" si="475"/>
        <v>0</v>
      </c>
    </row>
    <row r="6497" spans="1:19" x14ac:dyDescent="0.2">
      <c r="A6497" s="2">
        <v>9</v>
      </c>
      <c r="B6497" s="2">
        <v>28</v>
      </c>
      <c r="C6497" s="2">
        <v>6495</v>
      </c>
      <c r="D6497" s="2">
        <v>18</v>
      </c>
      <c r="E6497" s="2">
        <v>55</v>
      </c>
      <c r="F6497" s="1">
        <f t="shared" si="472"/>
        <v>50</v>
      </c>
      <c r="G6497" s="2">
        <v>61</v>
      </c>
      <c r="H6497" s="3">
        <f>G6497/1000*'symulacje godzinowe'!$N$3*'symulacje godzinowe'!$Q$3*'symulacje godzinowe'!$R$3</f>
        <v>0.26966642099999999</v>
      </c>
      <c r="I6497" s="3">
        <f>'symulacje godzinowe'!$R$3*'symulacje godzinowe'!$N$3*(E6497-D6497)*'symulacje godzinowe'!$O$3/1000</f>
        <v>0.89145653999999985</v>
      </c>
      <c r="J6497" s="3">
        <f>'symulacje godzinowe'!$R$3*'symulacje godzinowe'!$N$3*(E6497-D6497)^2*'symulacje godzinowe'!$P$3/1000</f>
        <v>7.1639222399999996E-3</v>
      </c>
      <c r="K6497" s="3">
        <f t="shared" si="473"/>
        <v>-0.62895404123999987</v>
      </c>
      <c r="L6497" s="6">
        <f t="shared" si="475"/>
        <v>0</v>
      </c>
    </row>
    <row r="6498" spans="1:19" x14ac:dyDescent="0.2">
      <c r="A6498" s="2">
        <v>9</v>
      </c>
      <c r="B6498" s="2">
        <v>28</v>
      </c>
      <c r="C6498" s="2">
        <v>6496</v>
      </c>
      <c r="D6498" s="2">
        <v>17.899999999999999</v>
      </c>
      <c r="E6498" s="2">
        <v>55</v>
      </c>
      <c r="F6498" s="1">
        <f t="shared" si="472"/>
        <v>50</v>
      </c>
      <c r="G6498" s="2">
        <v>34.9</v>
      </c>
      <c r="H6498" s="3">
        <f>G6498/1000*'symulacje godzinowe'!$N$3*'symulacje godzinowe'!$Q$3*'symulacje godzinowe'!$R$3</f>
        <v>0.15428455890000001</v>
      </c>
      <c r="I6498" s="3">
        <f>'symulacje godzinowe'!$R$3*'symulacje godzinowe'!$N$3*(E6498-D6498)*'symulacje godzinowe'!$O$3/1000</f>
        <v>0.89386588199999994</v>
      </c>
      <c r="J6498" s="3">
        <f>'symulacje godzinowe'!$R$3*'symulacje godzinowe'!$N$3*(E6498-D6498)^2*'symulacje godzinowe'!$P$3/1000</f>
        <v>7.2026984735999999E-3</v>
      </c>
      <c r="K6498" s="3">
        <f t="shared" si="473"/>
        <v>-0.74678402157359991</v>
      </c>
      <c r="L6498" s="6">
        <f t="shared" si="475"/>
        <v>0</v>
      </c>
    </row>
    <row r="6499" spans="1:19" x14ac:dyDescent="0.2">
      <c r="A6499" s="2">
        <v>9</v>
      </c>
      <c r="B6499" s="2">
        <v>28</v>
      </c>
      <c r="C6499" s="2">
        <v>6497</v>
      </c>
      <c r="D6499" s="2">
        <v>17.2</v>
      </c>
      <c r="E6499" s="2">
        <v>55</v>
      </c>
      <c r="F6499" s="1">
        <f t="shared" si="472"/>
        <v>50</v>
      </c>
      <c r="G6499" s="2">
        <v>7</v>
      </c>
      <c r="H6499" s="3">
        <f>G6499/1000*'symulacje godzinowe'!$N$3*'symulacje godzinowe'!$Q$3*'symulacje godzinowe'!$R$3</f>
        <v>3.0945326999999998E-2</v>
      </c>
      <c r="I6499" s="3">
        <f>'symulacje godzinowe'!$R$3*'symulacje godzinowe'!$N$3*(E6499-D6499)*'symulacje godzinowe'!$O$3/1000</f>
        <v>0.91073127599999981</v>
      </c>
      <c r="J6499" s="3">
        <f>'symulacje godzinowe'!$R$3*'symulacje godzinowe'!$N$3*(E6499-D6499)^2*'symulacje godzinowe'!$P$3/1000</f>
        <v>7.4770625663999977E-3</v>
      </c>
      <c r="K6499" s="3">
        <f t="shared" si="473"/>
        <v>-0.88726301156639986</v>
      </c>
      <c r="L6499" s="6">
        <f t="shared" si="475"/>
        <v>0</v>
      </c>
    </row>
    <row r="6500" spans="1:19" x14ac:dyDescent="0.2">
      <c r="A6500" s="2">
        <v>9</v>
      </c>
      <c r="B6500" s="2">
        <v>28</v>
      </c>
      <c r="C6500" s="2">
        <v>6498</v>
      </c>
      <c r="D6500" s="2">
        <v>16.399999999999999</v>
      </c>
      <c r="E6500" s="2">
        <v>55</v>
      </c>
      <c r="F6500" s="1">
        <f t="shared" si="472"/>
        <v>50</v>
      </c>
      <c r="G6500" s="2">
        <v>0</v>
      </c>
      <c r="H6500" s="3">
        <f>G6500/1000*'symulacje godzinowe'!$N$3*'symulacje godzinowe'!$Q$3*'symulacje godzinowe'!$R$3</f>
        <v>0</v>
      </c>
      <c r="I6500" s="3">
        <f>'symulacje godzinowe'!$R$3*'symulacje godzinowe'!$N$3*(E6500-D6500)*'symulacje godzinowe'!$O$3/1000</f>
        <v>0.9300060120000001</v>
      </c>
      <c r="J6500" s="3">
        <f>'symulacje godzinowe'!$R$3*'symulacje godzinowe'!$N$3*(E6500-D6500)^2*'symulacje godzinowe'!$P$3/1000</f>
        <v>7.7969010816000004E-3</v>
      </c>
      <c r="K6500" s="3">
        <f t="shared" si="473"/>
        <v>-0.93780291308160013</v>
      </c>
      <c r="L6500" s="6">
        <f t="shared" si="475"/>
        <v>0</v>
      </c>
    </row>
    <row r="6501" spans="1:19" x14ac:dyDescent="0.2">
      <c r="A6501" s="2">
        <v>9</v>
      </c>
      <c r="B6501" s="2">
        <v>28</v>
      </c>
      <c r="C6501" s="2">
        <v>6499</v>
      </c>
      <c r="D6501" s="2">
        <v>15.7</v>
      </c>
      <c r="E6501" s="2">
        <v>55</v>
      </c>
      <c r="F6501" s="1">
        <f t="shared" si="472"/>
        <v>50</v>
      </c>
      <c r="G6501" s="2">
        <v>0</v>
      </c>
      <c r="H6501" s="3">
        <f>G6501/1000*'symulacje godzinowe'!$N$3*'symulacje godzinowe'!$Q$3*'symulacje godzinowe'!$R$3</f>
        <v>0</v>
      </c>
      <c r="I6501" s="3">
        <f>'symulacje godzinowe'!$R$3*'symulacje godzinowe'!$N$3*(E6501-D6501)*'symulacje godzinowe'!$O$3/1000</f>
        <v>0.94687140599999986</v>
      </c>
      <c r="J6501" s="3">
        <f>'symulacje godzinowe'!$R$3*'symulacje godzinowe'!$N$3*(E6501-D6501)^2*'symulacje godzinowe'!$P$3/1000</f>
        <v>8.0822543903999976E-3</v>
      </c>
      <c r="K6501" s="3">
        <f t="shared" si="473"/>
        <v>-0.95495366039039986</v>
      </c>
      <c r="L6501" s="6">
        <f t="shared" si="475"/>
        <v>0</v>
      </c>
    </row>
    <row r="6502" spans="1:19" x14ac:dyDescent="0.2">
      <c r="A6502" s="2">
        <v>9</v>
      </c>
      <c r="B6502" s="2">
        <v>28</v>
      </c>
      <c r="C6502" s="2">
        <v>6500</v>
      </c>
      <c r="D6502" s="2">
        <v>14.9</v>
      </c>
      <c r="E6502" s="2">
        <v>55</v>
      </c>
      <c r="F6502" s="1">
        <f t="shared" si="472"/>
        <v>50</v>
      </c>
      <c r="G6502" s="2">
        <v>0</v>
      </c>
      <c r="H6502" s="3">
        <f>G6502/1000*'symulacje godzinowe'!$N$3*'symulacje godzinowe'!$Q$3*'symulacje godzinowe'!$R$3</f>
        <v>0</v>
      </c>
      <c r="I6502" s="3">
        <f>'symulacje godzinowe'!$R$3*'symulacje godzinowe'!$N$3*(E6502-D6502)*'symulacje godzinowe'!$O$3/1000</f>
        <v>0.96614614199999993</v>
      </c>
      <c r="J6502" s="3">
        <f>'symulacje godzinowe'!$R$3*'symulacje godzinowe'!$N$3*(E6502-D6502)^2*'symulacje godzinowe'!$P$3/1000</f>
        <v>8.4146520096000012E-3</v>
      </c>
      <c r="K6502" s="3">
        <f t="shared" si="473"/>
        <v>-0.97456079400959994</v>
      </c>
      <c r="L6502" s="6">
        <f t="shared" si="475"/>
        <v>0</v>
      </c>
    </row>
    <row r="6503" spans="1:19" x14ac:dyDescent="0.2">
      <c r="A6503" s="2">
        <v>9</v>
      </c>
      <c r="B6503" s="2">
        <v>28</v>
      </c>
      <c r="C6503" s="2">
        <v>6501</v>
      </c>
      <c r="D6503" s="2">
        <v>14.2</v>
      </c>
      <c r="E6503" s="2">
        <v>55</v>
      </c>
      <c r="F6503" s="1">
        <f t="shared" si="472"/>
        <v>50</v>
      </c>
      <c r="G6503" s="2">
        <v>0</v>
      </c>
      <c r="H6503" s="3">
        <f>G6503/1000*'symulacje godzinowe'!$N$3*'symulacje godzinowe'!$Q$3*'symulacje godzinowe'!$R$3</f>
        <v>0</v>
      </c>
      <c r="I6503" s="3">
        <f>'symulacje godzinowe'!$R$3*'symulacje godzinowe'!$N$3*(E6503-D6503)*'symulacje godzinowe'!$O$3/1000</f>
        <v>0.98301153599999991</v>
      </c>
      <c r="J6503" s="3">
        <f>'symulacje godzinowe'!$R$3*'symulacje godzinowe'!$N$3*(E6503-D6503)^2*'symulacje godzinowe'!$P$3/1000</f>
        <v>8.7109945343999996E-3</v>
      </c>
      <c r="K6503" s="3">
        <f t="shared" si="473"/>
        <v>-0.99172253053439996</v>
      </c>
      <c r="L6503" s="6">
        <f t="shared" si="475"/>
        <v>0</v>
      </c>
    </row>
    <row r="6504" spans="1:19" x14ac:dyDescent="0.2">
      <c r="A6504" s="2">
        <v>9</v>
      </c>
      <c r="B6504" s="2">
        <v>28</v>
      </c>
      <c r="C6504" s="2">
        <v>6502</v>
      </c>
      <c r="D6504" s="2">
        <v>13.4</v>
      </c>
      <c r="E6504" s="2">
        <v>55</v>
      </c>
      <c r="F6504" s="1">
        <f t="shared" si="472"/>
        <v>50</v>
      </c>
      <c r="G6504" s="2">
        <v>0</v>
      </c>
      <c r="H6504" s="3">
        <f>G6504/1000*'symulacje godzinowe'!$N$3*'symulacje godzinowe'!$Q$3*'symulacje godzinowe'!$R$3</f>
        <v>0</v>
      </c>
      <c r="I6504" s="3">
        <f>'symulacje godzinowe'!$R$3*'symulacje godzinowe'!$N$3*(E6504-D6504)*'symulacje godzinowe'!$O$3/1000</f>
        <v>1.0022862719999999</v>
      </c>
      <c r="J6504" s="3">
        <f>'symulacje godzinowe'!$R$3*'symulacje godzinowe'!$N$3*(E6504-D6504)^2*'symulacje godzinowe'!$P$3/1000</f>
        <v>9.0559512575999999E-3</v>
      </c>
      <c r="K6504" s="3">
        <f t="shared" si="473"/>
        <v>-1.0113422232575999</v>
      </c>
      <c r="L6504" s="6">
        <f t="shared" si="475"/>
        <v>0</v>
      </c>
      <c r="O6504" s="21" t="s">
        <v>33</v>
      </c>
    </row>
    <row r="6505" spans="1:19" x14ac:dyDescent="0.2">
      <c r="A6505" s="2">
        <v>9</v>
      </c>
      <c r="B6505" s="2">
        <v>28</v>
      </c>
      <c r="C6505" s="2">
        <v>6503</v>
      </c>
      <c r="D6505" s="2">
        <v>13.3</v>
      </c>
      <c r="E6505" s="2">
        <v>55</v>
      </c>
      <c r="F6505" s="1">
        <f t="shared" si="472"/>
        <v>50</v>
      </c>
      <c r="G6505" s="2">
        <v>0</v>
      </c>
      <c r="H6505" s="3">
        <f>G6505/1000*'symulacje godzinowe'!$N$3*'symulacje godzinowe'!$Q$3*'symulacje godzinowe'!$R$3</f>
        <v>0</v>
      </c>
      <c r="I6505" s="3">
        <f>'symulacje godzinowe'!$R$3*'symulacje godzinowe'!$N$3*(E6505-D6505)*'symulacje godzinowe'!$O$3/1000</f>
        <v>1.0046956140000001</v>
      </c>
      <c r="J6505" s="3">
        <f>'symulacje godzinowe'!$R$3*'symulacje godzinowe'!$N$3*(E6505-D6505)^2*'symulacje godzinowe'!$P$3/1000</f>
        <v>9.0995418144000015E-3</v>
      </c>
      <c r="K6505" s="3">
        <f t="shared" si="473"/>
        <v>-1.0137951558144001</v>
      </c>
      <c r="L6505" s="6">
        <f t="shared" si="475"/>
        <v>0</v>
      </c>
      <c r="M6505" s="21" t="s">
        <v>32</v>
      </c>
      <c r="N6505" s="21" t="s">
        <v>27</v>
      </c>
      <c r="O6505" s="21" t="s">
        <v>31</v>
      </c>
      <c r="P6505" s="21" t="s">
        <v>28</v>
      </c>
      <c r="Q6505" s="21" t="s">
        <v>29</v>
      </c>
      <c r="R6505" s="21" t="s">
        <v>30</v>
      </c>
      <c r="S6505" s="21" t="s">
        <v>26</v>
      </c>
    </row>
    <row r="6506" spans="1:19" x14ac:dyDescent="0.2">
      <c r="A6506" s="2">
        <v>9</v>
      </c>
      <c r="B6506" s="2">
        <v>28</v>
      </c>
      <c r="C6506" s="2">
        <v>6504</v>
      </c>
      <c r="D6506" s="2">
        <v>13.3</v>
      </c>
      <c r="E6506" s="2">
        <v>55</v>
      </c>
      <c r="F6506" s="1">
        <f t="shared" si="472"/>
        <v>50</v>
      </c>
      <c r="G6506" s="2">
        <v>0</v>
      </c>
      <c r="H6506" s="3">
        <f>G6506/1000*'symulacje godzinowe'!$N$3*'symulacje godzinowe'!$Q$3*'symulacje godzinowe'!$R$3</f>
        <v>0</v>
      </c>
      <c r="I6506" s="3">
        <f>'symulacje godzinowe'!$R$3*'symulacje godzinowe'!$N$3*(E6506-D6506)*'symulacje godzinowe'!$O$3/1000</f>
        <v>1.0046956140000001</v>
      </c>
      <c r="J6506" s="3">
        <f>'symulacje godzinowe'!$R$3*'symulacje godzinowe'!$N$3*(E6506-D6506)^2*'symulacje godzinowe'!$P$3/1000</f>
        <v>9.0995418144000015E-3</v>
      </c>
      <c r="K6506" s="3">
        <f t="shared" si="473"/>
        <v>-1.0137951558144001</v>
      </c>
      <c r="L6506" s="10">
        <f>SUM(L6483:L6505)</f>
        <v>0</v>
      </c>
      <c r="M6506" s="19">
        <f>(L6482-4.187*$N$7*$O$7*(F6506-10))*((L6482-4.187*$N$7*$O$7*(F6506-10))&gt;0)</f>
        <v>0</v>
      </c>
      <c r="N6506" s="19">
        <f>M6506/4.187/(F6506-10)*(M6506&gt;0)</f>
        <v>0</v>
      </c>
      <c r="O6506" s="19">
        <f>$P$7-0.5*$N$7*$O$7</f>
        <v>100</v>
      </c>
      <c r="P6506" s="19">
        <f>IF(N6506&lt;O6506,N6506,O6506)</f>
        <v>0</v>
      </c>
      <c r="Q6506" s="19">
        <f>L6506/4.187/(F6506-10)+P6506</f>
        <v>0</v>
      </c>
      <c r="R6506" s="19" t="b">
        <f>Q6506&gt;$N$7*$O$7</f>
        <v>0</v>
      </c>
      <c r="S6506" s="19">
        <f>IF(R6506,(F6506-10)/(50-10),(F6506-10)/(50-10)*Q6506/$N$7/$O$7)</f>
        <v>0</v>
      </c>
    </row>
    <row r="6507" spans="1:19" x14ac:dyDescent="0.2">
      <c r="A6507" s="2">
        <v>9</v>
      </c>
      <c r="B6507" s="2">
        <v>29</v>
      </c>
      <c r="C6507" s="2">
        <v>6505</v>
      </c>
      <c r="D6507" s="2">
        <v>13.2</v>
      </c>
      <c r="E6507" s="2">
        <v>55</v>
      </c>
      <c r="F6507" s="1">
        <f t="shared" si="472"/>
        <v>50</v>
      </c>
      <c r="G6507" s="2">
        <v>0</v>
      </c>
      <c r="H6507" s="3">
        <f>G6507/1000*'symulacje godzinowe'!$N$3*'symulacje godzinowe'!$Q$3*'symulacje godzinowe'!$R$3</f>
        <v>0</v>
      </c>
      <c r="I6507" s="3">
        <f>'symulacje godzinowe'!$R$3*'symulacje godzinowe'!$N$3*(E6507-D6507)*'symulacje godzinowe'!$O$3/1000</f>
        <v>1.0071049559999998</v>
      </c>
      <c r="J6507" s="3">
        <f>'symulacje godzinowe'!$R$3*'symulacje godzinowe'!$N$3*(E6507-D6507)^2*'symulacje godzinowe'!$P$3/1000</f>
        <v>9.1432370303999987E-3</v>
      </c>
      <c r="K6507" s="3">
        <f t="shared" si="473"/>
        <v>-1.0162481930303999</v>
      </c>
      <c r="L6507" s="6">
        <f>K6507*(K6507&gt;0)*3600</f>
        <v>0</v>
      </c>
    </row>
    <row r="6508" spans="1:19" x14ac:dyDescent="0.2">
      <c r="A6508" s="2">
        <v>9</v>
      </c>
      <c r="B6508" s="2">
        <v>29</v>
      </c>
      <c r="C6508" s="2">
        <v>6506</v>
      </c>
      <c r="D6508" s="2">
        <v>13.4</v>
      </c>
      <c r="E6508" s="2">
        <v>55</v>
      </c>
      <c r="F6508" s="1">
        <f t="shared" si="472"/>
        <v>50</v>
      </c>
      <c r="G6508" s="2">
        <v>0</v>
      </c>
      <c r="H6508" s="3">
        <f>G6508/1000*'symulacje godzinowe'!$N$3*'symulacje godzinowe'!$Q$3*'symulacje godzinowe'!$R$3</f>
        <v>0</v>
      </c>
      <c r="I6508" s="3">
        <f>'symulacje godzinowe'!$R$3*'symulacje godzinowe'!$N$3*(E6508-D6508)*'symulacje godzinowe'!$O$3/1000</f>
        <v>1.0022862719999999</v>
      </c>
      <c r="J6508" s="3">
        <f>'symulacje godzinowe'!$R$3*'symulacje godzinowe'!$N$3*(E6508-D6508)^2*'symulacje godzinowe'!$P$3/1000</f>
        <v>9.0559512575999999E-3</v>
      </c>
      <c r="K6508" s="3">
        <f t="shared" si="473"/>
        <v>-1.0113422232575999</v>
      </c>
      <c r="L6508" s="6">
        <f t="shared" ref="L6508:L6529" si="476">K6508*(K6508&gt;0)*3600</f>
        <v>0</v>
      </c>
    </row>
    <row r="6509" spans="1:19" x14ac:dyDescent="0.2">
      <c r="A6509" s="2">
        <v>9</v>
      </c>
      <c r="B6509" s="2">
        <v>29</v>
      </c>
      <c r="C6509" s="2">
        <v>6507</v>
      </c>
      <c r="D6509" s="2">
        <v>13.6</v>
      </c>
      <c r="E6509" s="2">
        <v>55</v>
      </c>
      <c r="F6509" s="1">
        <f t="shared" si="472"/>
        <v>50</v>
      </c>
      <c r="G6509" s="2">
        <v>0</v>
      </c>
      <c r="H6509" s="3">
        <f>G6509/1000*'symulacje godzinowe'!$N$3*'symulacje godzinowe'!$Q$3*'symulacje godzinowe'!$R$3</f>
        <v>0</v>
      </c>
      <c r="I6509" s="3">
        <f>'symulacje godzinowe'!$R$3*'symulacje godzinowe'!$N$3*(E6509-D6509)*'symulacje godzinowe'!$O$3/1000</f>
        <v>0.99746758799999991</v>
      </c>
      <c r="J6509" s="3">
        <f>'symulacje godzinowe'!$R$3*'symulacje godzinowe'!$N$3*(E6509-D6509)^2*'symulacje godzinowe'!$P$3/1000</f>
        <v>8.9690841215999979E-3</v>
      </c>
      <c r="K6509" s="3">
        <f t="shared" si="473"/>
        <v>-1.0064366721215998</v>
      </c>
      <c r="L6509" s="6">
        <f t="shared" si="476"/>
        <v>0</v>
      </c>
    </row>
    <row r="6510" spans="1:19" x14ac:dyDescent="0.2">
      <c r="A6510" s="2">
        <v>9</v>
      </c>
      <c r="B6510" s="2">
        <v>29</v>
      </c>
      <c r="C6510" s="2">
        <v>6508</v>
      </c>
      <c r="D6510" s="2">
        <v>13.8</v>
      </c>
      <c r="E6510" s="2">
        <v>55</v>
      </c>
      <c r="F6510" s="1">
        <f t="shared" si="472"/>
        <v>50</v>
      </c>
      <c r="G6510" s="2">
        <v>0</v>
      </c>
      <c r="H6510" s="3">
        <f>G6510/1000*'symulacje godzinowe'!$N$3*'symulacje godzinowe'!$Q$3*'symulacje godzinowe'!$R$3</f>
        <v>0</v>
      </c>
      <c r="I6510" s="3">
        <f>'symulacje godzinowe'!$R$3*'symulacje godzinowe'!$N$3*(E6510-D6510)*'symulacje godzinowe'!$O$3/1000</f>
        <v>0.99264890400000005</v>
      </c>
      <c r="J6510" s="3">
        <f>'symulacje godzinowe'!$R$3*'symulacje godzinowe'!$N$3*(E6510-D6510)^2*'symulacje godzinowe'!$P$3/1000</f>
        <v>8.8826356224000012E-3</v>
      </c>
      <c r="K6510" s="3">
        <f t="shared" si="473"/>
        <v>-1.0015315396224</v>
      </c>
      <c r="L6510" s="6">
        <f t="shared" si="476"/>
        <v>0</v>
      </c>
    </row>
    <row r="6511" spans="1:19" x14ac:dyDescent="0.2">
      <c r="A6511" s="2">
        <v>9</v>
      </c>
      <c r="B6511" s="2">
        <v>29</v>
      </c>
      <c r="C6511" s="2">
        <v>6509</v>
      </c>
      <c r="D6511" s="2">
        <v>13.7</v>
      </c>
      <c r="E6511" s="2">
        <v>55</v>
      </c>
      <c r="F6511" s="1">
        <f t="shared" si="472"/>
        <v>50</v>
      </c>
      <c r="G6511" s="2">
        <v>0</v>
      </c>
      <c r="H6511" s="3">
        <f>G6511/1000*'symulacje godzinowe'!$N$3*'symulacje godzinowe'!$Q$3*'symulacje godzinowe'!$R$3</f>
        <v>0</v>
      </c>
      <c r="I6511" s="3">
        <f>'symulacje godzinowe'!$R$3*'symulacje godzinowe'!$N$3*(E6511-D6511)*'symulacje godzinowe'!$O$3/1000</f>
        <v>0.99505824599999981</v>
      </c>
      <c r="J6511" s="3">
        <f>'symulacje godzinowe'!$R$3*'symulacje godzinowe'!$N$3*(E6511-D6511)^2*'symulacje godzinowe'!$P$3/1000</f>
        <v>8.9258075423999991E-3</v>
      </c>
      <c r="K6511" s="3">
        <f t="shared" si="473"/>
        <v>-1.0039840535423998</v>
      </c>
      <c r="L6511" s="6">
        <f t="shared" si="476"/>
        <v>0</v>
      </c>
    </row>
    <row r="6512" spans="1:19" x14ac:dyDescent="0.2">
      <c r="A6512" s="2">
        <v>9</v>
      </c>
      <c r="B6512" s="2">
        <v>29</v>
      </c>
      <c r="C6512" s="2">
        <v>6510</v>
      </c>
      <c r="D6512" s="2">
        <v>13.5</v>
      </c>
      <c r="E6512" s="2">
        <v>55</v>
      </c>
      <c r="F6512" s="1">
        <f t="shared" si="472"/>
        <v>50</v>
      </c>
      <c r="G6512" s="2">
        <v>0</v>
      </c>
      <c r="H6512" s="3">
        <f>G6512/1000*'symulacje godzinowe'!$N$3*'symulacje godzinowe'!$Q$3*'symulacje godzinowe'!$R$3</f>
        <v>0</v>
      </c>
      <c r="I6512" s="3">
        <f>'symulacje godzinowe'!$R$3*'symulacje godzinowe'!$N$3*(E6512-D6512)*'symulacje godzinowe'!$O$3/1000</f>
        <v>0.99987693</v>
      </c>
      <c r="J6512" s="3">
        <f>'symulacje godzinowe'!$R$3*'symulacje godzinowe'!$N$3*(E6512-D6512)^2*'symulacje godzinowe'!$P$3/1000</f>
        <v>9.012465360000001E-3</v>
      </c>
      <c r="K6512" s="3">
        <f t="shared" si="473"/>
        <v>-1.00888939536</v>
      </c>
      <c r="L6512" s="6">
        <f t="shared" si="476"/>
        <v>0</v>
      </c>
    </row>
    <row r="6513" spans="1:15" x14ac:dyDescent="0.2">
      <c r="A6513" s="2">
        <v>9</v>
      </c>
      <c r="B6513" s="2">
        <v>29</v>
      </c>
      <c r="C6513" s="2">
        <v>6511</v>
      </c>
      <c r="D6513" s="2">
        <v>13.4</v>
      </c>
      <c r="E6513" s="2">
        <v>55</v>
      </c>
      <c r="F6513" s="1">
        <f t="shared" si="472"/>
        <v>50</v>
      </c>
      <c r="G6513" s="2">
        <v>19.8</v>
      </c>
      <c r="H6513" s="3">
        <f>G6513/1000*'symulacje godzinowe'!$N$3*'symulacje godzinowe'!$Q$3*'symulacje godzinowe'!$R$3</f>
        <v>8.7531067800000015E-2</v>
      </c>
      <c r="I6513" s="3">
        <f>'symulacje godzinowe'!$R$3*'symulacje godzinowe'!$N$3*(E6513-D6513)*'symulacje godzinowe'!$O$3/1000</f>
        <v>1.0022862719999999</v>
      </c>
      <c r="J6513" s="3">
        <f>'symulacje godzinowe'!$R$3*'symulacje godzinowe'!$N$3*(E6513-D6513)^2*'symulacje godzinowe'!$P$3/1000</f>
        <v>9.0559512575999999E-3</v>
      </c>
      <c r="K6513" s="3">
        <f t="shared" si="473"/>
        <v>-0.92381115545759984</v>
      </c>
      <c r="L6513" s="6">
        <f t="shared" si="476"/>
        <v>0</v>
      </c>
    </row>
    <row r="6514" spans="1:15" x14ac:dyDescent="0.2">
      <c r="A6514" s="2">
        <v>9</v>
      </c>
      <c r="B6514" s="2">
        <v>29</v>
      </c>
      <c r="C6514" s="2">
        <v>6512</v>
      </c>
      <c r="D6514" s="2">
        <v>13.3</v>
      </c>
      <c r="E6514" s="2">
        <v>55</v>
      </c>
      <c r="F6514" s="1">
        <f t="shared" si="472"/>
        <v>50</v>
      </c>
      <c r="G6514" s="2">
        <v>46.8</v>
      </c>
      <c r="H6514" s="3">
        <f>G6514/1000*'symulacje godzinowe'!$N$3*'symulacje godzinowe'!$Q$3*'symulacje godzinowe'!$R$3</f>
        <v>0.20689161479999996</v>
      </c>
      <c r="I6514" s="3">
        <f>'symulacje godzinowe'!$R$3*'symulacje godzinowe'!$N$3*(E6514-D6514)*'symulacje godzinowe'!$O$3/1000</f>
        <v>1.0046956140000001</v>
      </c>
      <c r="J6514" s="3">
        <f>'symulacje godzinowe'!$R$3*'symulacje godzinowe'!$N$3*(E6514-D6514)^2*'symulacje godzinowe'!$P$3/1000</f>
        <v>9.0995418144000015E-3</v>
      </c>
      <c r="K6514" s="3">
        <f t="shared" si="473"/>
        <v>-0.80690354101440009</v>
      </c>
      <c r="L6514" s="6">
        <f t="shared" si="476"/>
        <v>0</v>
      </c>
    </row>
    <row r="6515" spans="1:15" x14ac:dyDescent="0.2">
      <c r="A6515" s="2">
        <v>9</v>
      </c>
      <c r="B6515" s="2">
        <v>29</v>
      </c>
      <c r="C6515" s="2">
        <v>6513</v>
      </c>
      <c r="D6515" s="2">
        <v>13.1</v>
      </c>
      <c r="E6515" s="2">
        <v>55</v>
      </c>
      <c r="F6515" s="1">
        <f t="shared" si="472"/>
        <v>50</v>
      </c>
      <c r="G6515" s="2">
        <v>72.599999999999994</v>
      </c>
      <c r="H6515" s="3">
        <f>G6515/1000*'symulacje godzinowe'!$N$3*'symulacje godzinowe'!$Q$3*'symulacje godzinowe'!$R$3</f>
        <v>0.32094724859999996</v>
      </c>
      <c r="I6515" s="3">
        <f>'symulacje godzinowe'!$R$3*'symulacje godzinowe'!$N$3*(E6515-D6515)*'symulacje godzinowe'!$O$3/1000</f>
        <v>1.009514298</v>
      </c>
      <c r="J6515" s="3">
        <f>'symulacje godzinowe'!$R$3*'symulacje godzinowe'!$N$3*(E6515-D6515)^2*'symulacje godzinowe'!$P$3/1000</f>
        <v>9.1870369055999986E-3</v>
      </c>
      <c r="K6515" s="3">
        <f t="shared" si="473"/>
        <v>-0.69775408630559999</v>
      </c>
      <c r="L6515" s="6">
        <f t="shared" si="476"/>
        <v>0</v>
      </c>
    </row>
    <row r="6516" spans="1:15" x14ac:dyDescent="0.2">
      <c r="A6516" s="2">
        <v>9</v>
      </c>
      <c r="B6516" s="2">
        <v>29</v>
      </c>
      <c r="C6516" s="2">
        <v>6514</v>
      </c>
      <c r="D6516" s="2">
        <v>13</v>
      </c>
      <c r="E6516" s="2">
        <v>55</v>
      </c>
      <c r="F6516" s="1">
        <f t="shared" si="472"/>
        <v>50</v>
      </c>
      <c r="G6516" s="2">
        <v>93.7</v>
      </c>
      <c r="H6516" s="3">
        <f>G6516/1000*'symulacje godzinowe'!$N$3*'symulacje godzinowe'!$Q$3*'symulacje godzinowe'!$R$3</f>
        <v>0.41422530570000005</v>
      </c>
      <c r="I6516" s="3">
        <f>'symulacje godzinowe'!$R$3*'symulacje godzinowe'!$N$3*(E6516-D6516)*'symulacje godzinowe'!$O$3/1000</f>
        <v>1.0119236399999998</v>
      </c>
      <c r="J6516" s="3">
        <f>'symulacje godzinowe'!$R$3*'symulacje godzinowe'!$N$3*(E6516-D6516)^2*'symulacje godzinowe'!$P$3/1000</f>
        <v>9.2309414399999994E-3</v>
      </c>
      <c r="K6516" s="3">
        <f t="shared" si="473"/>
        <v>-0.60692927573999977</v>
      </c>
      <c r="L6516" s="6">
        <f t="shared" si="476"/>
        <v>0</v>
      </c>
    </row>
    <row r="6517" spans="1:15" x14ac:dyDescent="0.2">
      <c r="A6517" s="2">
        <v>9</v>
      </c>
      <c r="B6517" s="2">
        <v>29</v>
      </c>
      <c r="C6517" s="2">
        <v>6515</v>
      </c>
      <c r="D6517" s="2">
        <v>12.8</v>
      </c>
      <c r="E6517" s="2">
        <v>55</v>
      </c>
      <c r="F6517" s="1">
        <f t="shared" si="472"/>
        <v>50</v>
      </c>
      <c r="G6517" s="2">
        <v>109</v>
      </c>
      <c r="H6517" s="3">
        <f>G6517/1000*'symulacje godzinowe'!$N$3*'symulacje godzinowe'!$Q$3*'symulacje godzinowe'!$R$3</f>
        <v>0.48186294900000004</v>
      </c>
      <c r="I6517" s="3">
        <f>'symulacje godzinowe'!$R$3*'symulacje godzinowe'!$N$3*(E6517-D6517)*'symulacje godzinowe'!$O$3/1000</f>
        <v>1.016742324</v>
      </c>
      <c r="J6517" s="3">
        <f>'symulacje godzinowe'!$R$3*'symulacje godzinowe'!$N$3*(E6517-D6517)^2*'symulacje godzinowe'!$P$3/1000</f>
        <v>9.3190644864000003E-3</v>
      </c>
      <c r="K6517" s="3">
        <f t="shared" si="473"/>
        <v>-0.5441984394863999</v>
      </c>
      <c r="L6517" s="6">
        <f t="shared" si="476"/>
        <v>0</v>
      </c>
    </row>
    <row r="6518" spans="1:15" x14ac:dyDescent="0.2">
      <c r="A6518" s="2">
        <v>9</v>
      </c>
      <c r="B6518" s="2">
        <v>29</v>
      </c>
      <c r="C6518" s="2">
        <v>6516</v>
      </c>
      <c r="D6518" s="2">
        <v>12.5</v>
      </c>
      <c r="E6518" s="2">
        <v>55</v>
      </c>
      <c r="F6518" s="1">
        <f t="shared" si="472"/>
        <v>50</v>
      </c>
      <c r="G6518" s="2">
        <v>112.6</v>
      </c>
      <c r="H6518" s="3">
        <f>G6518/1000*'symulacje godzinowe'!$N$3*'symulacje godzinowe'!$Q$3*'symulacje godzinowe'!$R$3</f>
        <v>0.49777768859999993</v>
      </c>
      <c r="I6518" s="3">
        <f>'symulacje godzinowe'!$R$3*'symulacje godzinowe'!$N$3*(E6518-D6518)*'symulacje godzinowe'!$O$3/1000</f>
        <v>1.0239703499999999</v>
      </c>
      <c r="J6518" s="3">
        <f>'symulacje godzinowe'!$R$3*'symulacje godzinowe'!$N$3*(E6518-D6518)^2*'symulacje godzinowe'!$P$3/1000</f>
        <v>9.4520339999999998E-3</v>
      </c>
      <c r="K6518" s="3">
        <f t="shared" si="473"/>
        <v>-0.53564469540000004</v>
      </c>
      <c r="L6518" s="6">
        <f t="shared" si="476"/>
        <v>0</v>
      </c>
    </row>
    <row r="6519" spans="1:15" x14ac:dyDescent="0.2">
      <c r="A6519" s="2">
        <v>9</v>
      </c>
      <c r="B6519" s="2">
        <v>29</v>
      </c>
      <c r="C6519" s="2">
        <v>6517</v>
      </c>
      <c r="D6519" s="2">
        <v>12.3</v>
      </c>
      <c r="E6519" s="2">
        <v>55</v>
      </c>
      <c r="F6519" s="1">
        <f t="shared" si="472"/>
        <v>50</v>
      </c>
      <c r="G6519" s="2">
        <v>103.2</v>
      </c>
      <c r="H6519" s="3">
        <f>G6519/1000*'symulacje godzinowe'!$N$3*'symulacje godzinowe'!$Q$3*'symulacje godzinowe'!$R$3</f>
        <v>0.4562225352</v>
      </c>
      <c r="I6519" s="3">
        <f>'symulacje godzinowe'!$R$3*'symulacje godzinowe'!$N$3*(E6519-D6519)*'symulacje godzinowe'!$O$3/1000</f>
        <v>1.0287890339999999</v>
      </c>
      <c r="J6519" s="3">
        <f>'symulacje godzinowe'!$R$3*'symulacje godzinowe'!$N$3*(E6519-D6519)^2*'symulacje godzinowe'!$P$3/1000</f>
        <v>9.5412036384000011E-3</v>
      </c>
      <c r="K6519" s="3">
        <f t="shared" si="473"/>
        <v>-0.58210770243839993</v>
      </c>
      <c r="L6519" s="6">
        <f t="shared" si="476"/>
        <v>0</v>
      </c>
    </row>
    <row r="6520" spans="1:15" x14ac:dyDescent="0.2">
      <c r="A6520" s="2">
        <v>9</v>
      </c>
      <c r="B6520" s="2">
        <v>29</v>
      </c>
      <c r="C6520" s="2">
        <v>6518</v>
      </c>
      <c r="D6520" s="2">
        <v>12.3</v>
      </c>
      <c r="E6520" s="2">
        <v>55</v>
      </c>
      <c r="F6520" s="1">
        <f t="shared" si="472"/>
        <v>50</v>
      </c>
      <c r="G6520" s="2">
        <v>84.4</v>
      </c>
      <c r="H6520" s="3">
        <f>G6520/1000*'symulacje godzinowe'!$N$3*'symulacje godzinowe'!$Q$3*'symulacje godzinowe'!$R$3</f>
        <v>0.37311222840000002</v>
      </c>
      <c r="I6520" s="3">
        <f>'symulacje godzinowe'!$R$3*'symulacje godzinowe'!$N$3*(E6520-D6520)*'symulacje godzinowe'!$O$3/1000</f>
        <v>1.0287890339999999</v>
      </c>
      <c r="J6520" s="3">
        <f>'symulacje godzinowe'!$R$3*'symulacje godzinowe'!$N$3*(E6520-D6520)^2*'symulacje godzinowe'!$P$3/1000</f>
        <v>9.5412036384000011E-3</v>
      </c>
      <c r="K6520" s="3">
        <f t="shared" si="473"/>
        <v>-0.66521800923839991</v>
      </c>
      <c r="L6520" s="6">
        <f t="shared" si="476"/>
        <v>0</v>
      </c>
    </row>
    <row r="6521" spans="1:15" x14ac:dyDescent="0.2">
      <c r="A6521" s="2">
        <v>9</v>
      </c>
      <c r="B6521" s="2">
        <v>29</v>
      </c>
      <c r="C6521" s="2">
        <v>6519</v>
      </c>
      <c r="D6521" s="2">
        <v>12.2</v>
      </c>
      <c r="E6521" s="2">
        <v>55</v>
      </c>
      <c r="F6521" s="1">
        <f t="shared" si="472"/>
        <v>50</v>
      </c>
      <c r="G6521" s="2">
        <v>59.8</v>
      </c>
      <c r="H6521" s="3">
        <f>G6521/1000*'symulacje godzinowe'!$N$3*'symulacje godzinowe'!$Q$3*'symulacje godzinowe'!$R$3</f>
        <v>0.26436150780000001</v>
      </c>
      <c r="I6521" s="3">
        <f>'symulacje godzinowe'!$R$3*'symulacje godzinowe'!$N$3*(E6521-D6521)*'symulacje godzinowe'!$O$3/1000</f>
        <v>1.0311983759999999</v>
      </c>
      <c r="J6521" s="3">
        <f>'symulacje godzinowe'!$R$3*'symulacje godzinowe'!$N$3*(E6521-D6521)^2*'symulacje godzinowe'!$P$3/1000</f>
        <v>9.5859454463999988E-3</v>
      </c>
      <c r="K6521" s="3">
        <f t="shared" si="473"/>
        <v>-0.77642281364639987</v>
      </c>
      <c r="L6521" s="6">
        <f t="shared" si="476"/>
        <v>0</v>
      </c>
    </row>
    <row r="6522" spans="1:15" x14ac:dyDescent="0.2">
      <c r="A6522" s="2">
        <v>9</v>
      </c>
      <c r="B6522" s="2">
        <v>29</v>
      </c>
      <c r="C6522" s="2">
        <v>6520</v>
      </c>
      <c r="D6522" s="2">
        <v>12.2</v>
      </c>
      <c r="E6522" s="2">
        <v>55</v>
      </c>
      <c r="F6522" s="1">
        <f t="shared" si="472"/>
        <v>50</v>
      </c>
      <c r="G6522" s="2">
        <v>33.700000000000003</v>
      </c>
      <c r="H6522" s="3">
        <f>G6522/1000*'symulacje godzinowe'!$N$3*'symulacje godzinowe'!$Q$3*'symulacje godzinowe'!$R$3</f>
        <v>0.1489796457</v>
      </c>
      <c r="I6522" s="3">
        <f>'symulacje godzinowe'!$R$3*'symulacje godzinowe'!$N$3*(E6522-D6522)*'symulacje godzinowe'!$O$3/1000</f>
        <v>1.0311983759999999</v>
      </c>
      <c r="J6522" s="3">
        <f>'symulacje godzinowe'!$R$3*'symulacje godzinowe'!$N$3*(E6522-D6522)^2*'symulacje godzinowe'!$P$3/1000</f>
        <v>9.5859454463999988E-3</v>
      </c>
      <c r="K6522" s="3">
        <f t="shared" si="473"/>
        <v>-0.89180467574639988</v>
      </c>
      <c r="L6522" s="6">
        <f t="shared" si="476"/>
        <v>0</v>
      </c>
    </row>
    <row r="6523" spans="1:15" x14ac:dyDescent="0.2">
      <c r="A6523" s="2">
        <v>9</v>
      </c>
      <c r="B6523" s="2">
        <v>29</v>
      </c>
      <c r="C6523" s="2">
        <v>6521</v>
      </c>
      <c r="D6523" s="2">
        <v>11.7</v>
      </c>
      <c r="E6523" s="2">
        <v>55</v>
      </c>
      <c r="F6523" s="1">
        <f t="shared" si="472"/>
        <v>50</v>
      </c>
      <c r="G6523" s="2">
        <v>5.8</v>
      </c>
      <c r="H6523" s="3">
        <f>G6523/1000*'symulacje godzinowe'!$N$3*'symulacje godzinowe'!$Q$3*'symulacje godzinowe'!$R$3</f>
        <v>2.5640413799999998E-2</v>
      </c>
      <c r="I6523" s="3">
        <f>'symulacje godzinowe'!$R$3*'symulacje godzinowe'!$N$3*(E6523-D6523)*'symulacje godzinowe'!$O$3/1000</f>
        <v>1.043245086</v>
      </c>
      <c r="J6523" s="3">
        <f>'symulacje godzinowe'!$R$3*'symulacje godzinowe'!$N$3*(E6523-D6523)^2*'symulacje godzinowe'!$P$3/1000</f>
        <v>9.8112243743999974E-3</v>
      </c>
      <c r="K6523" s="3">
        <f t="shared" si="473"/>
        <v>-1.0274158965744</v>
      </c>
      <c r="L6523" s="6">
        <f t="shared" si="476"/>
        <v>0</v>
      </c>
    </row>
    <row r="6524" spans="1:15" x14ac:dyDescent="0.2">
      <c r="A6524" s="2">
        <v>9</v>
      </c>
      <c r="B6524" s="2">
        <v>29</v>
      </c>
      <c r="C6524" s="2">
        <v>6522</v>
      </c>
      <c r="D6524" s="2">
        <v>11.3</v>
      </c>
      <c r="E6524" s="2">
        <v>55</v>
      </c>
      <c r="F6524" s="1">
        <f t="shared" ref="F6524:F6586" si="477">E6524-5</f>
        <v>50</v>
      </c>
      <c r="G6524" s="2">
        <v>0</v>
      </c>
      <c r="H6524" s="3">
        <f>G6524/1000*'symulacje godzinowe'!$N$3*'symulacje godzinowe'!$Q$3*'symulacje godzinowe'!$R$3</f>
        <v>0</v>
      </c>
      <c r="I6524" s="3">
        <f>'symulacje godzinowe'!$R$3*'symulacje godzinowe'!$N$3*(E6524-D6524)*'symulacje godzinowe'!$O$3/1000</f>
        <v>1.0528824540000001</v>
      </c>
      <c r="J6524" s="3">
        <f>'symulacje godzinowe'!$R$3*'symulacje godzinowe'!$N$3*(E6524-D6524)^2*'symulacje godzinowe'!$P$3/1000</f>
        <v>9.9933313824000017E-3</v>
      </c>
      <c r="K6524" s="3">
        <f t="shared" ref="K6524:K6586" si="478">H6524-I6524-J6524</f>
        <v>-1.0628757853824002</v>
      </c>
      <c r="L6524" s="6">
        <f t="shared" si="476"/>
        <v>0</v>
      </c>
    </row>
    <row r="6525" spans="1:15" x14ac:dyDescent="0.2">
      <c r="A6525" s="2">
        <v>9</v>
      </c>
      <c r="B6525" s="2">
        <v>29</v>
      </c>
      <c r="C6525" s="2">
        <v>6523</v>
      </c>
      <c r="D6525" s="2">
        <v>10.8</v>
      </c>
      <c r="E6525" s="2">
        <v>55</v>
      </c>
      <c r="F6525" s="1">
        <f t="shared" si="477"/>
        <v>50</v>
      </c>
      <c r="G6525" s="2">
        <v>0</v>
      </c>
      <c r="H6525" s="3">
        <f>G6525/1000*'symulacje godzinowe'!$N$3*'symulacje godzinowe'!$Q$3*'symulacje godzinowe'!$R$3</f>
        <v>0</v>
      </c>
      <c r="I6525" s="3">
        <f>'symulacje godzinowe'!$R$3*'symulacje godzinowe'!$N$3*(E6525-D6525)*'symulacje godzinowe'!$O$3/1000</f>
        <v>1.0649291639999998</v>
      </c>
      <c r="J6525" s="3">
        <f>'symulacje godzinowe'!$R$3*'symulacje godzinowe'!$N$3*(E6525-D6525)^2*'symulacje godzinowe'!$P$3/1000</f>
        <v>1.0223319974400001E-2</v>
      </c>
      <c r="K6525" s="3">
        <f t="shared" si="478"/>
        <v>-1.0751524839743998</v>
      </c>
      <c r="L6525" s="6">
        <f t="shared" si="476"/>
        <v>0</v>
      </c>
    </row>
    <row r="6526" spans="1:15" x14ac:dyDescent="0.2">
      <c r="A6526" s="2">
        <v>9</v>
      </c>
      <c r="B6526" s="2">
        <v>29</v>
      </c>
      <c r="C6526" s="2">
        <v>6524</v>
      </c>
      <c r="D6526" s="2">
        <v>10.8</v>
      </c>
      <c r="E6526" s="2">
        <v>55</v>
      </c>
      <c r="F6526" s="1">
        <f t="shared" si="477"/>
        <v>50</v>
      </c>
      <c r="G6526" s="2">
        <v>0</v>
      </c>
      <c r="H6526" s="3">
        <f>G6526/1000*'symulacje godzinowe'!$N$3*'symulacje godzinowe'!$Q$3*'symulacje godzinowe'!$R$3</f>
        <v>0</v>
      </c>
      <c r="I6526" s="3">
        <f>'symulacje godzinowe'!$R$3*'symulacje godzinowe'!$N$3*(E6526-D6526)*'symulacje godzinowe'!$O$3/1000</f>
        <v>1.0649291639999998</v>
      </c>
      <c r="J6526" s="3">
        <f>'symulacje godzinowe'!$R$3*'symulacje godzinowe'!$N$3*(E6526-D6526)^2*'symulacje godzinowe'!$P$3/1000</f>
        <v>1.0223319974400001E-2</v>
      </c>
      <c r="K6526" s="3">
        <f t="shared" si="478"/>
        <v>-1.0751524839743998</v>
      </c>
      <c r="L6526" s="6">
        <f t="shared" si="476"/>
        <v>0</v>
      </c>
    </row>
    <row r="6527" spans="1:15" x14ac:dyDescent="0.2">
      <c r="A6527" s="2">
        <v>9</v>
      </c>
      <c r="B6527" s="2">
        <v>29</v>
      </c>
      <c r="C6527" s="2">
        <v>6525</v>
      </c>
      <c r="D6527" s="2">
        <v>10.8</v>
      </c>
      <c r="E6527" s="2">
        <v>55</v>
      </c>
      <c r="F6527" s="1">
        <f t="shared" si="477"/>
        <v>50</v>
      </c>
      <c r="G6527" s="2">
        <v>0</v>
      </c>
      <c r="H6527" s="3">
        <f>G6527/1000*'symulacje godzinowe'!$N$3*'symulacje godzinowe'!$Q$3*'symulacje godzinowe'!$R$3</f>
        <v>0</v>
      </c>
      <c r="I6527" s="3">
        <f>'symulacje godzinowe'!$R$3*'symulacje godzinowe'!$N$3*(E6527-D6527)*'symulacje godzinowe'!$O$3/1000</f>
        <v>1.0649291639999998</v>
      </c>
      <c r="J6527" s="3">
        <f>'symulacje godzinowe'!$R$3*'symulacje godzinowe'!$N$3*(E6527-D6527)^2*'symulacje godzinowe'!$P$3/1000</f>
        <v>1.0223319974400001E-2</v>
      </c>
      <c r="K6527" s="3">
        <f t="shared" si="478"/>
        <v>-1.0751524839743998</v>
      </c>
      <c r="L6527" s="6">
        <f t="shared" si="476"/>
        <v>0</v>
      </c>
    </row>
    <row r="6528" spans="1:15" x14ac:dyDescent="0.2">
      <c r="A6528" s="2">
        <v>9</v>
      </c>
      <c r="B6528" s="2">
        <v>29</v>
      </c>
      <c r="C6528" s="2">
        <v>6526</v>
      </c>
      <c r="D6528" s="2">
        <v>10.8</v>
      </c>
      <c r="E6528" s="2">
        <v>55</v>
      </c>
      <c r="F6528" s="1">
        <f t="shared" si="477"/>
        <v>50</v>
      </c>
      <c r="G6528" s="2">
        <v>0</v>
      </c>
      <c r="H6528" s="3">
        <f>G6528/1000*'symulacje godzinowe'!$N$3*'symulacje godzinowe'!$Q$3*'symulacje godzinowe'!$R$3</f>
        <v>0</v>
      </c>
      <c r="I6528" s="3">
        <f>'symulacje godzinowe'!$R$3*'symulacje godzinowe'!$N$3*(E6528-D6528)*'symulacje godzinowe'!$O$3/1000</f>
        <v>1.0649291639999998</v>
      </c>
      <c r="J6528" s="3">
        <f>'symulacje godzinowe'!$R$3*'symulacje godzinowe'!$N$3*(E6528-D6528)^2*'symulacje godzinowe'!$P$3/1000</f>
        <v>1.0223319974400001E-2</v>
      </c>
      <c r="K6528" s="3">
        <f t="shared" si="478"/>
        <v>-1.0751524839743998</v>
      </c>
      <c r="L6528" s="6">
        <f t="shared" si="476"/>
        <v>0</v>
      </c>
      <c r="O6528" s="21" t="s">
        <v>33</v>
      </c>
    </row>
    <row r="6529" spans="1:19" x14ac:dyDescent="0.2">
      <c r="A6529" s="2">
        <v>9</v>
      </c>
      <c r="B6529" s="2">
        <v>29</v>
      </c>
      <c r="C6529" s="2">
        <v>6527</v>
      </c>
      <c r="D6529" s="2">
        <v>10.7</v>
      </c>
      <c r="E6529" s="2">
        <v>55</v>
      </c>
      <c r="F6529" s="1">
        <f t="shared" si="477"/>
        <v>50</v>
      </c>
      <c r="G6529" s="2">
        <v>0</v>
      </c>
      <c r="H6529" s="3">
        <f>G6529/1000*'symulacje godzinowe'!$N$3*'symulacje godzinowe'!$Q$3*'symulacje godzinowe'!$R$3</f>
        <v>0</v>
      </c>
      <c r="I6529" s="3">
        <f>'symulacje godzinowe'!$R$3*'symulacje godzinowe'!$N$3*(E6529-D6529)*'symulacje godzinowe'!$O$3/1000</f>
        <v>1.0673385059999998</v>
      </c>
      <c r="J6529" s="3">
        <f>'symulacje godzinowe'!$R$3*'symulacje godzinowe'!$N$3*(E6529-D6529)^2*'symulacje godzinowe'!$P$3/1000</f>
        <v>1.0269631670399999E-2</v>
      </c>
      <c r="K6529" s="3">
        <f t="shared" si="478"/>
        <v>-1.0776081376703999</v>
      </c>
      <c r="L6529" s="6">
        <f t="shared" si="476"/>
        <v>0</v>
      </c>
      <c r="M6529" s="21" t="s">
        <v>32</v>
      </c>
      <c r="N6529" s="21" t="s">
        <v>27</v>
      </c>
      <c r="O6529" s="21" t="s">
        <v>31</v>
      </c>
      <c r="P6529" s="21" t="s">
        <v>28</v>
      </c>
      <c r="Q6529" s="21" t="s">
        <v>29</v>
      </c>
      <c r="R6529" s="21" t="s">
        <v>30</v>
      </c>
      <c r="S6529" s="21" t="s">
        <v>26</v>
      </c>
    </row>
    <row r="6530" spans="1:19" x14ac:dyDescent="0.2">
      <c r="A6530" s="2">
        <v>9</v>
      </c>
      <c r="B6530" s="2">
        <v>29</v>
      </c>
      <c r="C6530" s="2">
        <v>6528</v>
      </c>
      <c r="D6530" s="2">
        <v>10.5</v>
      </c>
      <c r="E6530" s="2">
        <v>55</v>
      </c>
      <c r="F6530" s="1">
        <f t="shared" si="477"/>
        <v>50</v>
      </c>
      <c r="G6530" s="2">
        <v>0</v>
      </c>
      <c r="H6530" s="3">
        <f>G6530/1000*'symulacje godzinowe'!$N$3*'symulacje godzinowe'!$Q$3*'symulacje godzinowe'!$R$3</f>
        <v>0</v>
      </c>
      <c r="I6530" s="3">
        <f>'symulacje godzinowe'!$R$3*'symulacje godzinowe'!$N$3*(E6530-D6530)*'symulacje godzinowe'!$O$3/1000</f>
        <v>1.07215719</v>
      </c>
      <c r="J6530" s="3">
        <f>'symulacje godzinowe'!$R$3*'symulacje godzinowe'!$N$3*(E6530-D6530)^2*'symulacje godzinowe'!$P$3/1000</f>
        <v>1.036256904E-2</v>
      </c>
      <c r="K6530" s="3">
        <f t="shared" si="478"/>
        <v>-1.08251975904</v>
      </c>
      <c r="L6530" s="10">
        <f>SUM(L6507:L6529)</f>
        <v>0</v>
      </c>
      <c r="M6530" s="19">
        <f>(L6506-4.187*$N$7*$O$7*(F6530-10))*((L6506-4.187*$N$7*$O$7*(F6530-10))&gt;0)</f>
        <v>0</v>
      </c>
      <c r="N6530" s="19">
        <f>M6530/4.187/(F6530-10)*(M6530&gt;0)</f>
        <v>0</v>
      </c>
      <c r="O6530" s="19">
        <f>$P$7-0.5*$N$7*$O$7</f>
        <v>100</v>
      </c>
      <c r="P6530" s="19">
        <f>IF(N6530&lt;O6530,N6530,O6530)</f>
        <v>0</v>
      </c>
      <c r="Q6530" s="19">
        <f>L6530/4.187/(F6530-10)+P6530</f>
        <v>0</v>
      </c>
      <c r="R6530" s="19" t="b">
        <f>Q6530&gt;$N$7*$O$7</f>
        <v>0</v>
      </c>
      <c r="S6530" s="19">
        <f>IF(R6530,(F6530-10)/(50-10),(F6530-10)/(50-10)*Q6530/$N$7/$O$7)</f>
        <v>0</v>
      </c>
    </row>
    <row r="6531" spans="1:19" x14ac:dyDescent="0.2">
      <c r="A6531" s="2">
        <v>9</v>
      </c>
      <c r="B6531" s="2">
        <v>30</v>
      </c>
      <c r="C6531" s="2">
        <v>6529</v>
      </c>
      <c r="D6531" s="2">
        <v>10.4</v>
      </c>
      <c r="E6531" s="2">
        <v>55</v>
      </c>
      <c r="F6531" s="1">
        <f t="shared" si="477"/>
        <v>50</v>
      </c>
      <c r="G6531" s="2">
        <v>0</v>
      </c>
      <c r="H6531" s="3">
        <f>G6531/1000*'symulacje godzinowe'!$N$3*'symulacje godzinowe'!$Q$3*'symulacje godzinowe'!$R$3</f>
        <v>0</v>
      </c>
      <c r="I6531" s="3">
        <f>'symulacje godzinowe'!$R$3*'symulacje godzinowe'!$N$3*(E6531-D6531)*'symulacje godzinowe'!$O$3/1000</f>
        <v>1.074566532</v>
      </c>
      <c r="J6531" s="3">
        <f>'symulacje godzinowe'!$R$3*'symulacje godzinowe'!$N$3*(E6531-D6531)^2*'symulacje godzinowe'!$P$3/1000</f>
        <v>1.04091947136E-2</v>
      </c>
      <c r="K6531" s="3">
        <f t="shared" si="478"/>
        <v>-1.0849757267136</v>
      </c>
      <c r="L6531" s="6">
        <f>K6531*(K6531&gt;0)*3600</f>
        <v>0</v>
      </c>
    </row>
    <row r="6532" spans="1:19" x14ac:dyDescent="0.2">
      <c r="A6532" s="2">
        <v>9</v>
      </c>
      <c r="B6532" s="2">
        <v>30</v>
      </c>
      <c r="C6532" s="2">
        <v>6530</v>
      </c>
      <c r="D6532" s="2">
        <v>10.1</v>
      </c>
      <c r="E6532" s="2">
        <v>55</v>
      </c>
      <c r="F6532" s="1">
        <f t="shared" si="477"/>
        <v>50</v>
      </c>
      <c r="G6532" s="2">
        <v>0</v>
      </c>
      <c r="H6532" s="3">
        <f>G6532/1000*'symulacje godzinowe'!$N$3*'symulacje godzinowe'!$Q$3*'symulacje godzinowe'!$R$3</f>
        <v>0</v>
      </c>
      <c r="I6532" s="3">
        <f>'symulacje godzinowe'!$R$3*'symulacje godzinowe'!$N$3*(E6532-D6532)*'symulacje godzinowe'!$O$3/1000</f>
        <v>1.0817945579999999</v>
      </c>
      <c r="J6532" s="3">
        <f>'symulacje godzinowe'!$R$3*'symulacje godzinowe'!$N$3*(E6532-D6532)^2*'symulacje godzinowe'!$P$3/1000</f>
        <v>1.05496996896E-2</v>
      </c>
      <c r="K6532" s="3">
        <f t="shared" si="478"/>
        <v>-1.0923442576895999</v>
      </c>
      <c r="L6532" s="6">
        <f t="shared" ref="L6532:L6553" si="479">K6532*(K6532&gt;0)*3600</f>
        <v>0</v>
      </c>
    </row>
    <row r="6533" spans="1:19" x14ac:dyDescent="0.2">
      <c r="A6533" s="2">
        <v>9</v>
      </c>
      <c r="B6533" s="2">
        <v>30</v>
      </c>
      <c r="C6533" s="2">
        <v>6531</v>
      </c>
      <c r="D6533" s="2">
        <v>9.6999999999999993</v>
      </c>
      <c r="E6533" s="2">
        <v>55</v>
      </c>
      <c r="F6533" s="1">
        <f t="shared" si="477"/>
        <v>50</v>
      </c>
      <c r="G6533" s="2">
        <v>0</v>
      </c>
      <c r="H6533" s="3">
        <f>G6533/1000*'symulacje godzinowe'!$N$3*'symulacje godzinowe'!$Q$3*'symulacje godzinowe'!$R$3</f>
        <v>0</v>
      </c>
      <c r="I6533" s="3">
        <f>'symulacje godzinowe'!$R$3*'symulacje godzinowe'!$N$3*(E6533-D6533)*'symulacje godzinowe'!$O$3/1000</f>
        <v>1.0914319259999998</v>
      </c>
      <c r="J6533" s="3">
        <f>'symulacje godzinowe'!$R$3*'symulacje godzinowe'!$N$3*(E6533-D6533)^2*'symulacje godzinowe'!$P$3/1000</f>
        <v>1.0738504886399998E-2</v>
      </c>
      <c r="K6533" s="3">
        <f t="shared" si="478"/>
        <v>-1.1021704308863998</v>
      </c>
      <c r="L6533" s="6">
        <f t="shared" si="479"/>
        <v>0</v>
      </c>
    </row>
    <row r="6534" spans="1:19" x14ac:dyDescent="0.2">
      <c r="A6534" s="2">
        <v>9</v>
      </c>
      <c r="B6534" s="2">
        <v>30</v>
      </c>
      <c r="C6534" s="2">
        <v>6532</v>
      </c>
      <c r="D6534" s="2">
        <v>9.4</v>
      </c>
      <c r="E6534" s="2">
        <v>55</v>
      </c>
      <c r="F6534" s="1">
        <f t="shared" si="477"/>
        <v>50</v>
      </c>
      <c r="G6534" s="2">
        <v>0</v>
      </c>
      <c r="H6534" s="3">
        <f>G6534/1000*'symulacje godzinowe'!$N$3*'symulacje godzinowe'!$Q$3*'symulacje godzinowe'!$R$3</f>
        <v>0</v>
      </c>
      <c r="I6534" s="3">
        <f>'symulacje godzinowe'!$R$3*'symulacje godzinowe'!$N$3*(E6534-D6534)*'symulacje godzinowe'!$O$3/1000</f>
        <v>1.098659952</v>
      </c>
      <c r="J6534" s="3">
        <f>'symulacje godzinowe'!$R$3*'symulacje godzinowe'!$N$3*(E6534-D6534)^2*'symulacje godzinowe'!$P$3/1000</f>
        <v>1.0881207705600001E-2</v>
      </c>
      <c r="K6534" s="3">
        <f t="shared" si="478"/>
        <v>-1.1095411597056</v>
      </c>
      <c r="L6534" s="6">
        <f t="shared" si="479"/>
        <v>0</v>
      </c>
    </row>
    <row r="6535" spans="1:19" x14ac:dyDescent="0.2">
      <c r="A6535" s="2">
        <v>9</v>
      </c>
      <c r="B6535" s="2">
        <v>30</v>
      </c>
      <c r="C6535" s="2">
        <v>6533</v>
      </c>
      <c r="D6535" s="2">
        <v>9.1</v>
      </c>
      <c r="E6535" s="2">
        <v>55</v>
      </c>
      <c r="F6535" s="1">
        <f t="shared" si="477"/>
        <v>50</v>
      </c>
      <c r="G6535" s="2">
        <v>0</v>
      </c>
      <c r="H6535" s="3">
        <f>G6535/1000*'symulacje godzinowe'!$N$3*'symulacje godzinowe'!$Q$3*'symulacje godzinowe'!$R$3</f>
        <v>0</v>
      </c>
      <c r="I6535" s="3">
        <f>'symulacje godzinowe'!$R$3*'symulacje godzinowe'!$N$3*(E6535-D6535)*'symulacje godzinowe'!$O$3/1000</f>
        <v>1.1058879779999997</v>
      </c>
      <c r="J6535" s="3">
        <f>'symulacje godzinowe'!$R$3*'symulacje godzinowe'!$N$3*(E6535-D6535)^2*'symulacje godzinowe'!$P$3/1000</f>
        <v>1.1024852457599999E-2</v>
      </c>
      <c r="K6535" s="3">
        <f t="shared" si="478"/>
        <v>-1.1169128304575997</v>
      </c>
      <c r="L6535" s="6">
        <f t="shared" si="479"/>
        <v>0</v>
      </c>
    </row>
    <row r="6536" spans="1:19" x14ac:dyDescent="0.2">
      <c r="A6536" s="2">
        <v>9</v>
      </c>
      <c r="B6536" s="2">
        <v>30</v>
      </c>
      <c r="C6536" s="2">
        <v>6534</v>
      </c>
      <c r="D6536" s="2">
        <v>8.9</v>
      </c>
      <c r="E6536" s="2">
        <v>55</v>
      </c>
      <c r="F6536" s="1">
        <f t="shared" si="477"/>
        <v>50</v>
      </c>
      <c r="G6536" s="2">
        <v>0</v>
      </c>
      <c r="H6536" s="3">
        <f>G6536/1000*'symulacje godzinowe'!$N$3*'symulacje godzinowe'!$Q$3*'symulacje godzinowe'!$R$3</f>
        <v>0</v>
      </c>
      <c r="I6536" s="3">
        <f>'symulacje godzinowe'!$R$3*'symulacje godzinowe'!$N$3*(E6536-D6536)*'symulacje godzinowe'!$O$3/1000</f>
        <v>1.1107066620000001</v>
      </c>
      <c r="J6536" s="3">
        <f>'symulacje godzinowe'!$R$3*'symulacje godzinowe'!$N$3*(E6536-D6536)^2*'symulacje godzinowe'!$P$3/1000</f>
        <v>1.1121138921599999E-2</v>
      </c>
      <c r="K6536" s="3">
        <f t="shared" si="478"/>
        <v>-1.1218278009216001</v>
      </c>
      <c r="L6536" s="6">
        <f t="shared" si="479"/>
        <v>0</v>
      </c>
    </row>
    <row r="6537" spans="1:19" x14ac:dyDescent="0.2">
      <c r="A6537" s="2">
        <v>9</v>
      </c>
      <c r="B6537" s="2">
        <v>30</v>
      </c>
      <c r="C6537" s="2">
        <v>6535</v>
      </c>
      <c r="D6537" s="2">
        <v>8.6</v>
      </c>
      <c r="E6537" s="2">
        <v>55</v>
      </c>
      <c r="F6537" s="1">
        <f t="shared" si="477"/>
        <v>50</v>
      </c>
      <c r="G6537" s="2">
        <v>18.600000000000001</v>
      </c>
      <c r="H6537" s="3">
        <f>G6537/1000*'symulacje godzinowe'!$N$3*'symulacje godzinowe'!$Q$3*'symulacje godzinowe'!$R$3</f>
        <v>8.2226154600000018E-2</v>
      </c>
      <c r="I6537" s="3">
        <f>'symulacje godzinowe'!$R$3*'symulacje godzinowe'!$N$3*(E6537-D6537)*'symulacje godzinowe'!$O$3/1000</f>
        <v>1.1179346879999998</v>
      </c>
      <c r="J6537" s="3">
        <f>'symulacje godzinowe'!$R$3*'symulacje godzinowe'!$N$3*(E6537-D6537)^2*'symulacje godzinowe'!$P$3/1000</f>
        <v>1.1266353561599999E-2</v>
      </c>
      <c r="K6537" s="3">
        <f t="shared" si="478"/>
        <v>-1.0469748869615998</v>
      </c>
      <c r="L6537" s="6">
        <f t="shared" si="479"/>
        <v>0</v>
      </c>
    </row>
    <row r="6538" spans="1:19" x14ac:dyDescent="0.2">
      <c r="A6538" s="2">
        <v>9</v>
      </c>
      <c r="B6538" s="2">
        <v>30</v>
      </c>
      <c r="C6538" s="2">
        <v>6536</v>
      </c>
      <c r="D6538" s="2">
        <v>8.9</v>
      </c>
      <c r="E6538" s="2">
        <v>55</v>
      </c>
      <c r="F6538" s="1">
        <f t="shared" si="477"/>
        <v>50</v>
      </c>
      <c r="G6538" s="2">
        <v>45.6</v>
      </c>
      <c r="H6538" s="3">
        <f>G6538/1000*'symulacje godzinowe'!$N$3*'symulacje godzinowe'!$Q$3*'symulacje godzinowe'!$R$3</f>
        <v>0.20158670160000003</v>
      </c>
      <c r="I6538" s="3">
        <f>'symulacje godzinowe'!$R$3*'symulacje godzinowe'!$N$3*(E6538-D6538)*'symulacje godzinowe'!$O$3/1000</f>
        <v>1.1107066620000001</v>
      </c>
      <c r="J6538" s="3">
        <f>'symulacje godzinowe'!$R$3*'symulacje godzinowe'!$N$3*(E6538-D6538)^2*'symulacje godzinowe'!$P$3/1000</f>
        <v>1.1121138921599999E-2</v>
      </c>
      <c r="K6538" s="3">
        <f t="shared" si="478"/>
        <v>-0.92024109932160014</v>
      </c>
      <c r="L6538" s="6">
        <f t="shared" si="479"/>
        <v>0</v>
      </c>
    </row>
    <row r="6539" spans="1:19" x14ac:dyDescent="0.2">
      <c r="A6539" s="2">
        <v>9</v>
      </c>
      <c r="B6539" s="2">
        <v>30</v>
      </c>
      <c r="C6539" s="2">
        <v>6537</v>
      </c>
      <c r="D6539" s="2">
        <v>9.1999999999999993</v>
      </c>
      <c r="E6539" s="2">
        <v>55</v>
      </c>
      <c r="F6539" s="1">
        <f t="shared" si="477"/>
        <v>50</v>
      </c>
      <c r="G6539" s="2">
        <v>163.19999999999999</v>
      </c>
      <c r="H6539" s="3">
        <f>G6539/1000*'symulacje godzinowe'!$N$3*'symulacje godzinowe'!$Q$3*'symulacje godzinowe'!$R$3</f>
        <v>0.72146819519999994</v>
      </c>
      <c r="I6539" s="3">
        <f>'symulacje godzinowe'!$R$3*'symulacje godzinowe'!$N$3*(E6539-D6539)*'symulacje godzinowe'!$O$3/1000</f>
        <v>1.1034786359999997</v>
      </c>
      <c r="J6539" s="3">
        <f>'symulacje godzinowe'!$R$3*'symulacje godzinowe'!$N$3*(E6539-D6539)^2*'symulacje godzinowe'!$P$3/1000</f>
        <v>1.09768662144E-2</v>
      </c>
      <c r="K6539" s="3">
        <f t="shared" si="478"/>
        <v>-0.39298730701439977</v>
      </c>
      <c r="L6539" s="6">
        <f t="shared" si="479"/>
        <v>0</v>
      </c>
    </row>
    <row r="6540" spans="1:19" x14ac:dyDescent="0.2">
      <c r="A6540" s="2">
        <v>9</v>
      </c>
      <c r="B6540" s="2">
        <v>30</v>
      </c>
      <c r="C6540" s="2">
        <v>6538</v>
      </c>
      <c r="D6540" s="2">
        <v>9.5</v>
      </c>
      <c r="E6540" s="2">
        <v>55</v>
      </c>
      <c r="F6540" s="1">
        <f t="shared" si="477"/>
        <v>50</v>
      </c>
      <c r="G6540" s="2">
        <v>214.5</v>
      </c>
      <c r="H6540" s="3">
        <f>G6540/1000*'symulacje godzinowe'!$N$3*'symulacje godzinowe'!$Q$3*'symulacje godzinowe'!$R$3</f>
        <v>0.94825323449999999</v>
      </c>
      <c r="I6540" s="3">
        <f>'symulacje godzinowe'!$R$3*'symulacje godzinowe'!$N$3*(E6540-D6540)*'symulacje godzinowe'!$O$3/1000</f>
        <v>1.0962506099999998</v>
      </c>
      <c r="J6540" s="3">
        <f>'symulacje godzinowe'!$R$3*'symulacje godzinowe'!$N$3*(E6540-D6540)^2*'symulacje godzinowe'!$P$3/1000</f>
        <v>1.083353544E-2</v>
      </c>
      <c r="K6540" s="3">
        <f t="shared" si="478"/>
        <v>-0.15883091093999979</v>
      </c>
      <c r="L6540" s="6">
        <f t="shared" si="479"/>
        <v>0</v>
      </c>
    </row>
    <row r="6541" spans="1:19" x14ac:dyDescent="0.2">
      <c r="A6541" s="2">
        <v>9</v>
      </c>
      <c r="B6541" s="2">
        <v>30</v>
      </c>
      <c r="C6541" s="2">
        <v>6539</v>
      </c>
      <c r="D6541" s="2">
        <v>9.6999999999999993</v>
      </c>
      <c r="E6541" s="2">
        <v>55</v>
      </c>
      <c r="F6541" s="1">
        <f t="shared" si="477"/>
        <v>50</v>
      </c>
      <c r="G6541" s="2">
        <v>251.5</v>
      </c>
      <c r="H6541" s="3">
        <f>G6541/1000*'symulacje godzinowe'!$N$3*'symulacje godzinowe'!$Q$3*'symulacje godzinowe'!$R$3</f>
        <v>1.1118213914999999</v>
      </c>
      <c r="I6541" s="3">
        <f>'symulacje godzinowe'!$R$3*'symulacje godzinowe'!$N$3*(E6541-D6541)*'symulacje godzinowe'!$O$3/1000</f>
        <v>1.0914319259999998</v>
      </c>
      <c r="J6541" s="3">
        <f>'symulacje godzinowe'!$R$3*'symulacje godzinowe'!$N$3*(E6541-D6541)^2*'symulacje godzinowe'!$P$3/1000</f>
        <v>1.0738504886399998E-2</v>
      </c>
      <c r="K6541" s="3">
        <f t="shared" si="478"/>
        <v>9.6509606136000944E-3</v>
      </c>
      <c r="L6541" s="6">
        <f t="shared" si="479"/>
        <v>34.743458208960341</v>
      </c>
    </row>
    <row r="6542" spans="1:19" x14ac:dyDescent="0.2">
      <c r="A6542" s="2">
        <v>9</v>
      </c>
      <c r="B6542" s="2">
        <v>30</v>
      </c>
      <c r="C6542" s="2">
        <v>6540</v>
      </c>
      <c r="D6542" s="2">
        <v>10</v>
      </c>
      <c r="E6542" s="2">
        <v>55</v>
      </c>
      <c r="F6542" s="1">
        <f t="shared" si="477"/>
        <v>50</v>
      </c>
      <c r="G6542" s="2">
        <v>111.4</v>
      </c>
      <c r="H6542" s="3">
        <f>G6542/1000*'symulacje godzinowe'!$N$3*'symulacje godzinowe'!$Q$3*'symulacje godzinowe'!$R$3</f>
        <v>0.49247277540000001</v>
      </c>
      <c r="I6542" s="3">
        <f>'symulacje godzinowe'!$R$3*'symulacje godzinowe'!$N$3*(E6542-D6542)*'symulacje godzinowe'!$O$3/1000</f>
        <v>1.0842038999999999</v>
      </c>
      <c r="J6542" s="3">
        <f>'symulacje godzinowe'!$R$3*'symulacje godzinowe'!$N$3*(E6542-D6542)^2*'symulacje godzinowe'!$P$3/1000</f>
        <v>1.0596744E-2</v>
      </c>
      <c r="K6542" s="3">
        <f t="shared" si="478"/>
        <v>-0.60232786859999987</v>
      </c>
      <c r="L6542" s="6">
        <f t="shared" si="479"/>
        <v>0</v>
      </c>
    </row>
    <row r="6543" spans="1:19" x14ac:dyDescent="0.2">
      <c r="A6543" s="2">
        <v>9</v>
      </c>
      <c r="B6543" s="2">
        <v>30</v>
      </c>
      <c r="C6543" s="2">
        <v>6541</v>
      </c>
      <c r="D6543" s="2">
        <v>10.199999999999999</v>
      </c>
      <c r="E6543" s="2">
        <v>55</v>
      </c>
      <c r="F6543" s="1">
        <f t="shared" si="477"/>
        <v>50</v>
      </c>
      <c r="G6543" s="2">
        <v>102</v>
      </c>
      <c r="H6543" s="3">
        <f>G6543/1000*'symulacje godzinowe'!$N$3*'symulacje godzinowe'!$Q$3*'symulacje godzinowe'!$R$3</f>
        <v>0.45091762199999996</v>
      </c>
      <c r="I6543" s="3">
        <f>'symulacje godzinowe'!$R$3*'symulacje godzinowe'!$N$3*(E6543-D6543)*'symulacje godzinowe'!$O$3/1000</f>
        <v>1.0793852159999999</v>
      </c>
      <c r="J6543" s="3">
        <f>'symulacje godzinowe'!$R$3*'symulacje godzinowe'!$N$3*(E6543-D6543)^2*'symulacje godzinowe'!$P$3/1000</f>
        <v>1.0502760038399998E-2</v>
      </c>
      <c r="K6543" s="3">
        <f t="shared" si="478"/>
        <v>-0.63897035403839997</v>
      </c>
      <c r="L6543" s="6">
        <f t="shared" si="479"/>
        <v>0</v>
      </c>
    </row>
    <row r="6544" spans="1:19" x14ac:dyDescent="0.2">
      <c r="A6544" s="2">
        <v>9</v>
      </c>
      <c r="B6544" s="2">
        <v>30</v>
      </c>
      <c r="C6544" s="2">
        <v>6542</v>
      </c>
      <c r="D6544" s="2">
        <v>9.6</v>
      </c>
      <c r="E6544" s="2">
        <v>55</v>
      </c>
      <c r="F6544" s="1">
        <f t="shared" si="477"/>
        <v>50</v>
      </c>
      <c r="G6544" s="2">
        <v>83.3</v>
      </c>
      <c r="H6544" s="3">
        <f>G6544/1000*'symulacje godzinowe'!$N$3*'symulacje godzinowe'!$Q$3*'symulacje godzinowe'!$R$3</f>
        <v>0.36824939130000001</v>
      </c>
      <c r="I6544" s="3">
        <f>'symulacje godzinowe'!$R$3*'symulacje godzinowe'!$N$3*(E6544-D6544)*'symulacje godzinowe'!$O$3/1000</f>
        <v>1.0938412679999998</v>
      </c>
      <c r="J6544" s="3">
        <f>'symulacje godzinowe'!$R$3*'symulacje godzinowe'!$N$3*(E6544-D6544)^2*'symulacje godzinowe'!$P$3/1000</f>
        <v>1.0785967833599997E-2</v>
      </c>
      <c r="K6544" s="3">
        <f t="shared" si="478"/>
        <v>-0.73637784453359978</v>
      </c>
      <c r="L6544" s="6">
        <f t="shared" si="479"/>
        <v>0</v>
      </c>
    </row>
    <row r="6545" spans="1:21" x14ac:dyDescent="0.2">
      <c r="A6545" s="2">
        <v>9</v>
      </c>
      <c r="B6545" s="2">
        <v>30</v>
      </c>
      <c r="C6545" s="2">
        <v>6543</v>
      </c>
      <c r="D6545" s="2">
        <v>9</v>
      </c>
      <c r="E6545" s="2">
        <v>55</v>
      </c>
      <c r="F6545" s="1">
        <f t="shared" si="477"/>
        <v>50</v>
      </c>
      <c r="G6545" s="2">
        <v>59.8</v>
      </c>
      <c r="H6545" s="3">
        <f>G6545/1000*'symulacje godzinowe'!$N$3*'symulacje godzinowe'!$Q$3*'symulacje godzinowe'!$R$3</f>
        <v>0.26436150780000001</v>
      </c>
      <c r="I6545" s="3">
        <f>'symulacje godzinowe'!$R$3*'symulacje godzinowe'!$N$3*(E6545-D6545)*'symulacje godzinowe'!$O$3/1000</f>
        <v>1.1082973199999999</v>
      </c>
      <c r="J6545" s="3">
        <f>'symulacje godzinowe'!$R$3*'symulacje godzinowe'!$N$3*(E6545-D6545)^2*'symulacje godzinowe'!$P$3/1000</f>
        <v>1.107294336E-2</v>
      </c>
      <c r="K6545" s="3">
        <f t="shared" si="478"/>
        <v>-0.85500875555999989</v>
      </c>
      <c r="L6545" s="6">
        <f t="shared" si="479"/>
        <v>0</v>
      </c>
    </row>
    <row r="6546" spans="1:21" x14ac:dyDescent="0.2">
      <c r="A6546" s="2">
        <v>9</v>
      </c>
      <c r="B6546" s="2">
        <v>30</v>
      </c>
      <c r="C6546" s="2">
        <v>6544</v>
      </c>
      <c r="D6546" s="2">
        <v>8.4</v>
      </c>
      <c r="E6546" s="2">
        <v>55</v>
      </c>
      <c r="F6546" s="1">
        <f t="shared" si="477"/>
        <v>50</v>
      </c>
      <c r="G6546" s="2">
        <v>32.6</v>
      </c>
      <c r="H6546" s="3">
        <f>G6546/1000*'symulacje godzinowe'!$N$3*'symulacje godzinowe'!$Q$3*'symulacje godzinowe'!$R$3</f>
        <v>0.14411680860000003</v>
      </c>
      <c r="I6546" s="3">
        <f>'symulacje godzinowe'!$R$3*'symulacje godzinowe'!$N$3*(E6546-D6546)*'symulacje godzinowe'!$O$3/1000</f>
        <v>1.1227533719999998</v>
      </c>
      <c r="J6546" s="3">
        <f>'symulacje godzinowe'!$R$3*'symulacje godzinowe'!$N$3*(E6546-D6546)^2*'symulacje godzinowe'!$P$3/1000</f>
        <v>1.1363686617599998E-2</v>
      </c>
      <c r="K6546" s="3">
        <f t="shared" si="478"/>
        <v>-0.99000025001759984</v>
      </c>
      <c r="L6546" s="6">
        <f t="shared" si="479"/>
        <v>0</v>
      </c>
    </row>
    <row r="6547" spans="1:21" x14ac:dyDescent="0.2">
      <c r="A6547" s="2">
        <v>9</v>
      </c>
      <c r="B6547" s="2">
        <v>30</v>
      </c>
      <c r="C6547" s="2">
        <v>6545</v>
      </c>
      <c r="D6547" s="2">
        <v>7.9</v>
      </c>
      <c r="E6547" s="2">
        <v>55</v>
      </c>
      <c r="F6547" s="1">
        <f t="shared" si="477"/>
        <v>50</v>
      </c>
      <c r="G6547" s="2">
        <v>4.7</v>
      </c>
      <c r="H6547" s="3">
        <f>G6547/1000*'symulacje godzinowe'!$N$3*'symulacje godzinowe'!$Q$3*'symulacje godzinowe'!$R$3</f>
        <v>2.0777576700000001E-2</v>
      </c>
      <c r="I6547" s="3">
        <f>'symulacje godzinowe'!$R$3*'symulacje godzinowe'!$N$3*(E6547-D6547)*'symulacje godzinowe'!$O$3/1000</f>
        <v>1.1348000819999999</v>
      </c>
      <c r="J6547" s="3">
        <f>'symulacje godzinowe'!$R$3*'symulacje godzinowe'!$N$3*(E6547-D6547)^2*'symulacje godzinowe'!$P$3/1000</f>
        <v>1.16088507936E-2</v>
      </c>
      <c r="K6547" s="3">
        <f t="shared" si="478"/>
        <v>-1.1256313560936</v>
      </c>
      <c r="L6547" s="6">
        <f t="shared" si="479"/>
        <v>0</v>
      </c>
    </row>
    <row r="6548" spans="1:21" x14ac:dyDescent="0.2">
      <c r="A6548" s="2">
        <v>9</v>
      </c>
      <c r="B6548" s="2">
        <v>30</v>
      </c>
      <c r="C6548" s="2">
        <v>6546</v>
      </c>
      <c r="D6548" s="2">
        <v>7.4</v>
      </c>
      <c r="E6548" s="2">
        <v>55</v>
      </c>
      <c r="F6548" s="1">
        <f t="shared" si="477"/>
        <v>50</v>
      </c>
      <c r="G6548" s="2">
        <v>0</v>
      </c>
      <c r="H6548" s="3">
        <f>G6548/1000*'symulacje godzinowe'!$N$3*'symulacje godzinowe'!$Q$3*'symulacje godzinowe'!$R$3</f>
        <v>0</v>
      </c>
      <c r="I6548" s="3">
        <f>'symulacje godzinowe'!$R$3*'symulacje godzinowe'!$N$3*(E6548-D6548)*'symulacje godzinowe'!$O$3/1000</f>
        <v>1.1468467920000001</v>
      </c>
      <c r="J6548" s="3">
        <f>'symulacje godzinowe'!$R$3*'symulacje godzinowe'!$N$3*(E6548-D6548)^2*'symulacje godzinowe'!$P$3/1000</f>
        <v>1.1856631449600001E-2</v>
      </c>
      <c r="K6548" s="3">
        <f t="shared" si="478"/>
        <v>-1.1587034234496001</v>
      </c>
      <c r="L6548" s="6">
        <f t="shared" si="479"/>
        <v>0</v>
      </c>
    </row>
    <row r="6549" spans="1:21" x14ac:dyDescent="0.2">
      <c r="A6549" s="2">
        <v>9</v>
      </c>
      <c r="B6549" s="2">
        <v>30</v>
      </c>
      <c r="C6549" s="2">
        <v>6547</v>
      </c>
      <c r="D6549" s="2">
        <v>6.9</v>
      </c>
      <c r="E6549" s="2">
        <v>55</v>
      </c>
      <c r="F6549" s="1">
        <f t="shared" si="477"/>
        <v>50</v>
      </c>
      <c r="G6549" s="2">
        <v>0</v>
      </c>
      <c r="H6549" s="3">
        <f>G6549/1000*'symulacje godzinowe'!$N$3*'symulacje godzinowe'!$Q$3*'symulacje godzinowe'!$R$3</f>
        <v>0</v>
      </c>
      <c r="I6549" s="3">
        <f>'symulacje godzinowe'!$R$3*'symulacje godzinowe'!$N$3*(E6549-D6549)*'symulacje godzinowe'!$O$3/1000</f>
        <v>1.1588935020000002</v>
      </c>
      <c r="J6549" s="3">
        <f>'symulacje godzinowe'!$R$3*'symulacje godzinowe'!$N$3*(E6549-D6549)^2*'symulacje godzinowe'!$P$3/1000</f>
        <v>1.21070285856E-2</v>
      </c>
      <c r="K6549" s="3">
        <f t="shared" si="478"/>
        <v>-1.1710005305856002</v>
      </c>
      <c r="L6549" s="6">
        <f t="shared" si="479"/>
        <v>0</v>
      </c>
    </row>
    <row r="6550" spans="1:21" x14ac:dyDescent="0.2">
      <c r="A6550" s="2">
        <v>9</v>
      </c>
      <c r="B6550" s="2">
        <v>30</v>
      </c>
      <c r="C6550" s="2">
        <v>6548</v>
      </c>
      <c r="D6550" s="2">
        <v>6.6</v>
      </c>
      <c r="E6550" s="2">
        <v>55</v>
      </c>
      <c r="F6550" s="1">
        <f t="shared" si="477"/>
        <v>50</v>
      </c>
      <c r="G6550" s="2">
        <v>0</v>
      </c>
      <c r="H6550" s="3">
        <f>G6550/1000*'symulacje godzinowe'!$N$3*'symulacje godzinowe'!$Q$3*'symulacje godzinowe'!$R$3</f>
        <v>0</v>
      </c>
      <c r="I6550" s="3">
        <f>'symulacje godzinowe'!$R$3*'symulacje godzinowe'!$N$3*(E6550-D6550)*'symulacje godzinowe'!$O$3/1000</f>
        <v>1.1661215279999999</v>
      </c>
      <c r="J6550" s="3">
        <f>'symulacje godzinowe'!$R$3*'symulacje godzinowe'!$N$3*(E6550-D6550)^2*'symulacje godzinowe'!$P$3/1000</f>
        <v>1.2258522777599999E-2</v>
      </c>
      <c r="K6550" s="3">
        <f t="shared" si="478"/>
        <v>-1.1783800507775999</v>
      </c>
      <c r="L6550" s="6">
        <f t="shared" si="479"/>
        <v>0</v>
      </c>
    </row>
    <row r="6551" spans="1:21" x14ac:dyDescent="0.2">
      <c r="A6551" s="2">
        <v>9</v>
      </c>
      <c r="B6551" s="2">
        <v>30</v>
      </c>
      <c r="C6551" s="2">
        <v>6549</v>
      </c>
      <c r="D6551" s="2">
        <v>6.1</v>
      </c>
      <c r="E6551" s="2">
        <v>55</v>
      </c>
      <c r="F6551" s="1">
        <f t="shared" si="477"/>
        <v>50</v>
      </c>
      <c r="G6551" s="2">
        <v>0</v>
      </c>
      <c r="H6551" s="3">
        <f>G6551/1000*'symulacje godzinowe'!$N$3*'symulacje godzinowe'!$Q$3*'symulacje godzinowe'!$R$3</f>
        <v>0</v>
      </c>
      <c r="I6551" s="3">
        <f>'symulacje godzinowe'!$R$3*'symulacje godzinowe'!$N$3*(E6551-D6551)*'symulacje godzinowe'!$O$3/1000</f>
        <v>1.178168238</v>
      </c>
      <c r="J6551" s="3">
        <f>'symulacje godzinowe'!$R$3*'symulacje godzinowe'!$N$3*(E6551-D6551)^2*'symulacje godzinowe'!$P$3/1000</f>
        <v>1.25131062816E-2</v>
      </c>
      <c r="K6551" s="3">
        <f t="shared" si="478"/>
        <v>-1.1906813442816</v>
      </c>
      <c r="L6551" s="6">
        <f t="shared" si="479"/>
        <v>0</v>
      </c>
    </row>
    <row r="6552" spans="1:21" x14ac:dyDescent="0.2">
      <c r="A6552" s="2">
        <v>9</v>
      </c>
      <c r="B6552" s="2">
        <v>30</v>
      </c>
      <c r="C6552" s="2">
        <v>6550</v>
      </c>
      <c r="D6552" s="2">
        <v>5.8</v>
      </c>
      <c r="E6552" s="2">
        <v>55</v>
      </c>
      <c r="F6552" s="1">
        <f t="shared" si="477"/>
        <v>50</v>
      </c>
      <c r="G6552" s="2">
        <v>0</v>
      </c>
      <c r="H6552" s="3">
        <f>G6552/1000*'symulacje godzinowe'!$N$3*'symulacje godzinowe'!$Q$3*'symulacje godzinowe'!$R$3</f>
        <v>0</v>
      </c>
      <c r="I6552" s="3">
        <f>'symulacje godzinowe'!$R$3*'symulacje godzinowe'!$N$3*(E6552-D6552)*'symulacje godzinowe'!$O$3/1000</f>
        <v>1.1853962639999998</v>
      </c>
      <c r="J6552" s="3">
        <f>'symulacje godzinowe'!$R$3*'symulacje godzinowe'!$N$3*(E6552-D6552)^2*'symulacje godzinowe'!$P$3/1000</f>
        <v>1.2667112294400002E-2</v>
      </c>
      <c r="K6552" s="3">
        <f t="shared" si="478"/>
        <v>-1.1980633762943997</v>
      </c>
      <c r="L6552" s="6">
        <f t="shared" si="479"/>
        <v>0</v>
      </c>
      <c r="O6552" s="21" t="s">
        <v>33</v>
      </c>
    </row>
    <row r="6553" spans="1:21" x14ac:dyDescent="0.2">
      <c r="A6553" s="2">
        <v>9</v>
      </c>
      <c r="B6553" s="2">
        <v>30</v>
      </c>
      <c r="C6553" s="2">
        <v>6551</v>
      </c>
      <c r="D6553" s="2">
        <v>5.5</v>
      </c>
      <c r="E6553" s="2">
        <v>55</v>
      </c>
      <c r="F6553" s="1">
        <f t="shared" si="477"/>
        <v>50</v>
      </c>
      <c r="G6553" s="2">
        <v>0</v>
      </c>
      <c r="H6553" s="3">
        <f>G6553/1000*'symulacje godzinowe'!$N$3*'symulacje godzinowe'!$Q$3*'symulacje godzinowe'!$R$3</f>
        <v>0</v>
      </c>
      <c r="I6553" s="3">
        <f>'symulacje godzinowe'!$R$3*'symulacje godzinowe'!$N$3*(E6553-D6553)*'symulacje godzinowe'!$O$3/1000</f>
        <v>1.1926242899999999</v>
      </c>
      <c r="J6553" s="3">
        <f>'symulacje godzinowe'!$R$3*'symulacje godzinowe'!$N$3*(E6553-D6553)^2*'symulacje godzinowe'!$P$3/1000</f>
        <v>1.2822060239999999E-2</v>
      </c>
      <c r="K6553" s="3">
        <f t="shared" si="478"/>
        <v>-1.2054463502399999</v>
      </c>
      <c r="L6553" s="6">
        <f t="shared" si="479"/>
        <v>0</v>
      </c>
      <c r="M6553" s="21" t="s">
        <v>32</v>
      </c>
      <c r="N6553" s="21" t="s">
        <v>27</v>
      </c>
      <c r="O6553" s="21" t="s">
        <v>31</v>
      </c>
      <c r="P6553" s="21" t="s">
        <v>28</v>
      </c>
      <c r="Q6553" s="21" t="s">
        <v>29</v>
      </c>
      <c r="R6553" s="21" t="s">
        <v>30</v>
      </c>
      <c r="S6553" s="21" t="s">
        <v>26</v>
      </c>
    </row>
    <row r="6554" spans="1:21" x14ac:dyDescent="0.2">
      <c r="A6554" s="2">
        <v>9</v>
      </c>
      <c r="B6554" s="2">
        <v>30</v>
      </c>
      <c r="C6554" s="2">
        <v>6552</v>
      </c>
      <c r="D6554" s="2">
        <v>5.2</v>
      </c>
      <c r="E6554" s="2">
        <v>55</v>
      </c>
      <c r="F6554" s="1">
        <f t="shared" si="477"/>
        <v>50</v>
      </c>
      <c r="G6554" s="2">
        <v>0</v>
      </c>
      <c r="H6554" s="3">
        <f>G6554/1000*'symulacje godzinowe'!$N$3*'symulacje godzinowe'!$Q$3*'symulacje godzinowe'!$R$3</f>
        <v>0</v>
      </c>
      <c r="I6554" s="3">
        <f>'symulacje godzinowe'!$R$3*'symulacje godzinowe'!$N$3*(E6554-D6554)*'symulacje godzinowe'!$O$3/1000</f>
        <v>1.1998523159999999</v>
      </c>
      <c r="J6554" s="3">
        <f>'symulacje godzinowe'!$R$3*'symulacje godzinowe'!$N$3*(E6554-D6554)^2*'symulacje godzinowe'!$P$3/1000</f>
        <v>1.2977950118399995E-2</v>
      </c>
      <c r="K6554" s="3">
        <f t="shared" si="478"/>
        <v>-1.2128302661183998</v>
      </c>
      <c r="L6554" s="10">
        <f>SUM(L6531:L6553)</f>
        <v>34.743458208960341</v>
      </c>
      <c r="M6554" s="19">
        <f>(L6530-4.187*$N$7*$O$7*(F6554-10))*((L6530-4.187*$N$7*$O$7*(F6554-10))&gt;0)</f>
        <v>0</v>
      </c>
      <c r="N6554" s="19">
        <f>M6554/4.187/(F6554-10)*(M6554&gt;0)</f>
        <v>0</v>
      </c>
      <c r="O6554" s="19">
        <f>$P$7-0.5*$N$7*$O$7</f>
        <v>100</v>
      </c>
      <c r="P6554" s="19">
        <f>IF(N6554&lt;O6554,N6554,O6554)</f>
        <v>0</v>
      </c>
      <c r="Q6554" s="19">
        <f>L6554/4.187/(F6554-10)+P6554</f>
        <v>0.20744840105660578</v>
      </c>
      <c r="R6554" s="19" t="b">
        <f>Q6554&gt;$N$7*$O$7</f>
        <v>0</v>
      </c>
      <c r="S6554" s="19">
        <f>IF(R6554,(F6554-10)/(50-10),(F6554-10)/(50-10)*Q6554/$N$7/$O$7)</f>
        <v>1.0372420052830289E-3</v>
      </c>
      <c r="U6554" s="25">
        <f>SUM(S5835:S6554)/B6554</f>
        <v>0.41383806415894347</v>
      </c>
    </row>
    <row r="6555" spans="1:21" x14ac:dyDescent="0.2">
      <c r="A6555" s="2">
        <v>10</v>
      </c>
      <c r="B6555" s="2">
        <v>1</v>
      </c>
      <c r="C6555" s="2">
        <v>6553</v>
      </c>
      <c r="D6555" s="2">
        <v>5</v>
      </c>
      <c r="E6555" s="2">
        <v>35</v>
      </c>
      <c r="F6555" s="1">
        <f t="shared" si="477"/>
        <v>30</v>
      </c>
      <c r="G6555" s="2">
        <v>0</v>
      </c>
      <c r="H6555" s="3">
        <f>G6555/1000*'symulacje godzinowe'!$N$3*'symulacje godzinowe'!$Q$3*'symulacje godzinowe'!$R$3</f>
        <v>0</v>
      </c>
      <c r="I6555" s="3">
        <f>'symulacje godzinowe'!$R$3*'symulacje godzinowe'!$N$3*(E6555-D6555)*'symulacje godzinowe'!$O$3/1000</f>
        <v>0.72280259999999996</v>
      </c>
      <c r="J6555" s="3">
        <f>'symulacje godzinowe'!$R$3*'symulacje godzinowe'!$N$3*(E6555-D6555)^2*'symulacje godzinowe'!$P$3/1000</f>
        <v>4.7096639999999997E-3</v>
      </c>
      <c r="K6555" s="3">
        <f t="shared" si="478"/>
        <v>-0.72751226399999991</v>
      </c>
      <c r="L6555" s="6">
        <f>K6555*(K6555&gt;0)*3600</f>
        <v>0</v>
      </c>
    </row>
    <row r="6556" spans="1:21" x14ac:dyDescent="0.2">
      <c r="A6556" s="2">
        <v>10</v>
      </c>
      <c r="B6556" s="2">
        <v>1</v>
      </c>
      <c r="C6556" s="2">
        <v>6554</v>
      </c>
      <c r="D6556" s="2">
        <v>4.3</v>
      </c>
      <c r="E6556" s="2">
        <v>35</v>
      </c>
      <c r="F6556" s="1">
        <f t="shared" si="477"/>
        <v>30</v>
      </c>
      <c r="G6556" s="2">
        <v>0</v>
      </c>
      <c r="H6556" s="3">
        <f>G6556/1000*'symulacje godzinowe'!$N$3*'symulacje godzinowe'!$Q$3*'symulacje godzinowe'!$R$3</f>
        <v>0</v>
      </c>
      <c r="I6556" s="3">
        <f>'symulacje godzinowe'!$R$3*'symulacje godzinowe'!$N$3*(E6556-D6556)*'symulacje godzinowe'!$O$3/1000</f>
        <v>0.73966799399999994</v>
      </c>
      <c r="J6556" s="3">
        <f>'symulacje godzinowe'!$R$3*'symulacje godzinowe'!$N$3*(E6556-D6556)^2*'symulacje godzinowe'!$P$3/1000</f>
        <v>4.9320124703999988E-3</v>
      </c>
      <c r="K6556" s="3">
        <f t="shared" si="478"/>
        <v>-0.74460000647039992</v>
      </c>
      <c r="L6556" s="6">
        <f t="shared" ref="L6556:L6577" si="480">K6556*(K6556&gt;0)*3600</f>
        <v>0</v>
      </c>
    </row>
    <row r="6557" spans="1:21" x14ac:dyDescent="0.2">
      <c r="A6557" s="2">
        <v>10</v>
      </c>
      <c r="B6557" s="2">
        <v>1</v>
      </c>
      <c r="C6557" s="2">
        <v>6555</v>
      </c>
      <c r="D6557" s="2">
        <v>3.4</v>
      </c>
      <c r="E6557" s="2">
        <v>35</v>
      </c>
      <c r="F6557" s="1">
        <f t="shared" si="477"/>
        <v>30</v>
      </c>
      <c r="G6557" s="2">
        <v>0</v>
      </c>
      <c r="H6557" s="3">
        <f>G6557/1000*'symulacje godzinowe'!$N$3*'symulacje godzinowe'!$Q$3*'symulacje godzinowe'!$R$3</f>
        <v>0</v>
      </c>
      <c r="I6557" s="3">
        <f>'symulacje godzinowe'!$R$3*'symulacje godzinowe'!$N$3*(E6557-D6557)*'symulacje godzinowe'!$O$3/1000</f>
        <v>0.76135207199999999</v>
      </c>
      <c r="J6557" s="3">
        <f>'symulacje godzinowe'!$R$3*'symulacje godzinowe'!$N$3*(E6557-D6557)^2*'symulacje godzinowe'!$P$3/1000</f>
        <v>5.2254245376000003E-3</v>
      </c>
      <c r="K6557" s="3">
        <f t="shared" si="478"/>
        <v>-0.76657749653759999</v>
      </c>
      <c r="L6557" s="6">
        <f t="shared" si="480"/>
        <v>0</v>
      </c>
    </row>
    <row r="6558" spans="1:21" x14ac:dyDescent="0.2">
      <c r="A6558" s="2">
        <v>10</v>
      </c>
      <c r="B6558" s="2">
        <v>1</v>
      </c>
      <c r="C6558" s="2">
        <v>6556</v>
      </c>
      <c r="D6558" s="2">
        <v>2.7</v>
      </c>
      <c r="E6558" s="2">
        <v>35</v>
      </c>
      <c r="F6558" s="1">
        <f t="shared" si="477"/>
        <v>30</v>
      </c>
      <c r="G6558" s="2">
        <v>0</v>
      </c>
      <c r="H6558" s="3">
        <f>G6558/1000*'symulacje godzinowe'!$N$3*'symulacje godzinowe'!$Q$3*'symulacje godzinowe'!$R$3</f>
        <v>0</v>
      </c>
      <c r="I6558" s="3">
        <f>'symulacje godzinowe'!$R$3*'symulacje godzinowe'!$N$3*(E6558-D6558)*'symulacje godzinowe'!$O$3/1000</f>
        <v>0.77821746599999986</v>
      </c>
      <c r="J6558" s="3">
        <f>'symulacje godzinowe'!$R$3*'symulacje godzinowe'!$N$3*(E6558-D6558)^2*'symulacje godzinowe'!$P$3/1000</f>
        <v>5.4594948383999984E-3</v>
      </c>
      <c r="K6558" s="3">
        <f t="shared" si="478"/>
        <v>-0.78367696083839988</v>
      </c>
      <c r="L6558" s="6">
        <f t="shared" si="480"/>
        <v>0</v>
      </c>
    </row>
    <row r="6559" spans="1:21" x14ac:dyDescent="0.2">
      <c r="A6559" s="2">
        <v>10</v>
      </c>
      <c r="B6559" s="2">
        <v>1</v>
      </c>
      <c r="C6559" s="2">
        <v>6557</v>
      </c>
      <c r="D6559" s="2">
        <v>2.6</v>
      </c>
      <c r="E6559" s="2">
        <v>35</v>
      </c>
      <c r="F6559" s="1">
        <f t="shared" si="477"/>
        <v>30</v>
      </c>
      <c r="G6559" s="2">
        <v>0</v>
      </c>
      <c r="H6559" s="3">
        <f>G6559/1000*'symulacje godzinowe'!$N$3*'symulacje godzinowe'!$Q$3*'symulacje godzinowe'!$R$3</f>
        <v>0</v>
      </c>
      <c r="I6559" s="3">
        <f>'symulacje godzinowe'!$R$3*'symulacje godzinowe'!$N$3*(E6559-D6559)*'symulacje godzinowe'!$O$3/1000</f>
        <v>0.78062680799999984</v>
      </c>
      <c r="J6559" s="3">
        <f>'symulacje godzinowe'!$R$3*'symulacje godzinowe'!$N$3*(E6559-D6559)^2*'symulacje godzinowe'!$P$3/1000</f>
        <v>5.4933520896000001E-3</v>
      </c>
      <c r="K6559" s="3">
        <f t="shared" si="478"/>
        <v>-0.78612016008959984</v>
      </c>
      <c r="L6559" s="6">
        <f t="shared" si="480"/>
        <v>0</v>
      </c>
    </row>
    <row r="6560" spans="1:21" x14ac:dyDescent="0.2">
      <c r="A6560" s="2">
        <v>10</v>
      </c>
      <c r="B6560" s="2">
        <v>1</v>
      </c>
      <c r="C6560" s="2">
        <v>6558</v>
      </c>
      <c r="D6560" s="2">
        <v>2.2999999999999998</v>
      </c>
      <c r="E6560" s="2">
        <v>35</v>
      </c>
      <c r="F6560" s="1">
        <f t="shared" si="477"/>
        <v>30</v>
      </c>
      <c r="G6560" s="2">
        <v>0</v>
      </c>
      <c r="H6560" s="3">
        <f>G6560/1000*'symulacje godzinowe'!$N$3*'symulacje godzinowe'!$Q$3*'symulacje godzinowe'!$R$3</f>
        <v>0</v>
      </c>
      <c r="I6560" s="3">
        <f>'symulacje godzinowe'!$R$3*'symulacje godzinowe'!$N$3*(E6560-D6560)*'symulacje godzinowe'!$O$3/1000</f>
        <v>0.787854834</v>
      </c>
      <c r="J6560" s="3">
        <f>'symulacje godzinowe'!$R$3*'symulacje godzinowe'!$N$3*(E6560-D6560)^2*'symulacje godzinowe'!$P$3/1000</f>
        <v>5.5955517984000004E-3</v>
      </c>
      <c r="K6560" s="3">
        <f t="shared" si="478"/>
        <v>-0.79345038579839999</v>
      </c>
      <c r="L6560" s="6">
        <f t="shared" si="480"/>
        <v>0</v>
      </c>
    </row>
    <row r="6561" spans="1:15" x14ac:dyDescent="0.2">
      <c r="A6561" s="2">
        <v>10</v>
      </c>
      <c r="B6561" s="2">
        <v>1</v>
      </c>
      <c r="C6561" s="2">
        <v>6559</v>
      </c>
      <c r="D6561" s="2">
        <v>2.2000000000000002</v>
      </c>
      <c r="E6561" s="2">
        <v>35</v>
      </c>
      <c r="F6561" s="1">
        <f t="shared" si="477"/>
        <v>30</v>
      </c>
      <c r="G6561" s="2">
        <v>67.5</v>
      </c>
      <c r="H6561" s="3">
        <f>G6561/1000*'symulacje godzinowe'!$N$3*'symulacje godzinowe'!$Q$3*'symulacje godzinowe'!$R$3</f>
        <v>0.29840136750000007</v>
      </c>
      <c r="I6561" s="3">
        <f>'symulacje godzinowe'!$R$3*'symulacje godzinowe'!$N$3*(E6561-D6561)*'symulacje godzinowe'!$O$3/1000</f>
        <v>0.79026417599999987</v>
      </c>
      <c r="J6561" s="3">
        <f>'symulacje godzinowe'!$R$3*'symulacje godzinowe'!$N$3*(E6561-D6561)^2*'symulacje godzinowe'!$P$3/1000</f>
        <v>5.6298276863999998E-3</v>
      </c>
      <c r="K6561" s="3">
        <f t="shared" si="478"/>
        <v>-0.49749263618639983</v>
      </c>
      <c r="L6561" s="6">
        <f t="shared" si="480"/>
        <v>0</v>
      </c>
    </row>
    <row r="6562" spans="1:15" x14ac:dyDescent="0.2">
      <c r="A6562" s="2">
        <v>10</v>
      </c>
      <c r="B6562" s="2">
        <v>1</v>
      </c>
      <c r="C6562" s="2">
        <v>6560</v>
      </c>
      <c r="D6562" s="2">
        <v>3.9</v>
      </c>
      <c r="E6562" s="2">
        <v>35</v>
      </c>
      <c r="F6562" s="1">
        <f t="shared" si="477"/>
        <v>30</v>
      </c>
      <c r="G6562" s="2">
        <v>188</v>
      </c>
      <c r="H6562" s="3">
        <f>G6562/1000*'symulacje godzinowe'!$N$3*'symulacje godzinowe'!$Q$3*'symulacje godzinowe'!$R$3</f>
        <v>0.83110306800000011</v>
      </c>
      <c r="I6562" s="3">
        <f>'symulacje godzinowe'!$R$3*'symulacje godzinowe'!$N$3*(E6562-D6562)*'symulacje godzinowe'!$O$3/1000</f>
        <v>0.74930536199999997</v>
      </c>
      <c r="J6562" s="3">
        <f>'symulacje godzinowe'!$R$3*'symulacje godzinowe'!$N$3*(E6562-D6562)^2*'symulacje godzinowe'!$P$3/1000</f>
        <v>5.0613712415999998E-3</v>
      </c>
      <c r="K6562" s="3">
        <f t="shared" si="478"/>
        <v>7.6736334758400138E-2</v>
      </c>
      <c r="L6562" s="6">
        <f t="shared" si="480"/>
        <v>276.25080513024051</v>
      </c>
    </row>
    <row r="6563" spans="1:15" x14ac:dyDescent="0.2">
      <c r="A6563" s="2">
        <v>10</v>
      </c>
      <c r="B6563" s="2">
        <v>1</v>
      </c>
      <c r="C6563" s="2">
        <v>6561</v>
      </c>
      <c r="D6563" s="2">
        <v>5.4</v>
      </c>
      <c r="E6563" s="2">
        <v>35</v>
      </c>
      <c r="F6563" s="1">
        <f t="shared" si="477"/>
        <v>30</v>
      </c>
      <c r="G6563" s="2">
        <v>315.39999999999998</v>
      </c>
      <c r="H6563" s="3">
        <f>G6563/1000*'symulacje godzinowe'!$N$3*'symulacje godzinowe'!$Q$3*'symulacje godzinowe'!$R$3</f>
        <v>1.3943080193999997</v>
      </c>
      <c r="I6563" s="3">
        <f>'symulacje godzinowe'!$R$3*'symulacje godzinowe'!$N$3*(E6563-D6563)*'symulacje godzinowe'!$O$3/1000</f>
        <v>0.71316523200000004</v>
      </c>
      <c r="J6563" s="3">
        <f>'symulacje godzinowe'!$R$3*'symulacje godzinowe'!$N$3*(E6563-D6563)^2*'symulacje godzinowe'!$P$3/1000</f>
        <v>4.5849102335999998E-3</v>
      </c>
      <c r="K6563" s="3">
        <f t="shared" si="478"/>
        <v>0.6765578771663997</v>
      </c>
      <c r="L6563" s="6">
        <f t="shared" si="480"/>
        <v>2435.6083577990389</v>
      </c>
    </row>
    <row r="6564" spans="1:15" x14ac:dyDescent="0.2">
      <c r="A6564" s="2">
        <v>10</v>
      </c>
      <c r="B6564" s="2">
        <v>1</v>
      </c>
      <c r="C6564" s="2">
        <v>6562</v>
      </c>
      <c r="D6564" s="2">
        <v>7.1</v>
      </c>
      <c r="E6564" s="2">
        <v>35</v>
      </c>
      <c r="F6564" s="1">
        <f t="shared" si="477"/>
        <v>30</v>
      </c>
      <c r="G6564" s="2">
        <v>438.5</v>
      </c>
      <c r="H6564" s="3">
        <f>G6564/1000*'symulacje godzinowe'!$N$3*'symulacje godzinowe'!$Q$3*'symulacje godzinowe'!$R$3</f>
        <v>1.9385036985000004</v>
      </c>
      <c r="I6564" s="3">
        <f>'symulacje godzinowe'!$R$3*'symulacje godzinowe'!$N$3*(E6564-D6564)*'symulacje godzinowe'!$O$3/1000</f>
        <v>0.67220641800000003</v>
      </c>
      <c r="J6564" s="3">
        <f>'symulacje godzinowe'!$R$3*'symulacje godzinowe'!$N$3*(E6564-D6564)^2*'symulacje godzinowe'!$P$3/1000</f>
        <v>4.0733883936000005E-3</v>
      </c>
      <c r="K6564" s="3">
        <f t="shared" si="478"/>
        <v>1.2622238921064004</v>
      </c>
      <c r="L6564" s="6">
        <f t="shared" si="480"/>
        <v>4544.0060115830411</v>
      </c>
    </row>
    <row r="6565" spans="1:15" x14ac:dyDescent="0.2">
      <c r="A6565" s="2">
        <v>10</v>
      </c>
      <c r="B6565" s="2">
        <v>1</v>
      </c>
      <c r="C6565" s="2">
        <v>6563</v>
      </c>
      <c r="D6565" s="2">
        <v>7.9</v>
      </c>
      <c r="E6565" s="2">
        <v>35</v>
      </c>
      <c r="F6565" s="1">
        <f t="shared" si="477"/>
        <v>30</v>
      </c>
      <c r="G6565" s="2">
        <v>537.4</v>
      </c>
      <c r="H6565" s="3">
        <f>G6565/1000*'symulacje godzinowe'!$N$3*'symulacje godzinowe'!$Q$3*'symulacje godzinowe'!$R$3</f>
        <v>2.3757169614000002</v>
      </c>
      <c r="I6565" s="3">
        <f>'symulacje godzinowe'!$R$3*'symulacje godzinowe'!$N$3*(E6565-D6565)*'symulacje godzinowe'!$O$3/1000</f>
        <v>0.65293168200000007</v>
      </c>
      <c r="J6565" s="3">
        <f>'symulacje godzinowe'!$R$3*'symulacje godzinowe'!$N$3*(E6565-D6565)^2*'symulacje godzinowe'!$P$3/1000</f>
        <v>3.8431381536000006E-3</v>
      </c>
      <c r="K6565" s="3">
        <f t="shared" si="478"/>
        <v>1.7189421412464001</v>
      </c>
      <c r="L6565" s="6">
        <f t="shared" si="480"/>
        <v>6188.1917084870402</v>
      </c>
    </row>
    <row r="6566" spans="1:15" x14ac:dyDescent="0.2">
      <c r="A6566" s="2">
        <v>10</v>
      </c>
      <c r="B6566" s="2">
        <v>1</v>
      </c>
      <c r="C6566" s="2">
        <v>6564</v>
      </c>
      <c r="D6566" s="2">
        <v>8.6</v>
      </c>
      <c r="E6566" s="2">
        <v>35</v>
      </c>
      <c r="F6566" s="1">
        <f t="shared" si="477"/>
        <v>30</v>
      </c>
      <c r="G6566" s="2">
        <v>525.9</v>
      </c>
      <c r="H6566" s="3">
        <f>G6566/1000*'symulacje godzinowe'!$N$3*'symulacje godzinowe'!$Q$3*'symulacje godzinowe'!$R$3</f>
        <v>2.3248782098999996</v>
      </c>
      <c r="I6566" s="3">
        <f>'symulacje godzinowe'!$R$3*'symulacje godzinowe'!$N$3*(E6566-D6566)*'symulacje godzinowe'!$O$3/1000</f>
        <v>0.63606628799999998</v>
      </c>
      <c r="J6566" s="3">
        <f>'symulacje godzinowe'!$R$3*'symulacje godzinowe'!$N$3*(E6566-D6566)^2*'symulacje godzinowe'!$P$3/1000</f>
        <v>3.6471638015999992E-3</v>
      </c>
      <c r="K6566" s="3">
        <f t="shared" si="478"/>
        <v>1.6851647580983997</v>
      </c>
      <c r="L6566" s="6">
        <f t="shared" si="480"/>
        <v>6066.5931291542393</v>
      </c>
    </row>
    <row r="6567" spans="1:15" x14ac:dyDescent="0.2">
      <c r="A6567" s="2">
        <v>10</v>
      </c>
      <c r="B6567" s="2">
        <v>1</v>
      </c>
      <c r="C6567" s="2">
        <v>6565</v>
      </c>
      <c r="D6567" s="2">
        <v>9.4</v>
      </c>
      <c r="E6567" s="2">
        <v>35</v>
      </c>
      <c r="F6567" s="1">
        <f t="shared" si="477"/>
        <v>30</v>
      </c>
      <c r="G6567" s="2">
        <v>484.3</v>
      </c>
      <c r="H6567" s="3">
        <f>G6567/1000*'symulacje godzinowe'!$N$3*'symulacje godzinowe'!$Q$3*'symulacje godzinowe'!$R$3</f>
        <v>2.1409745523000003</v>
      </c>
      <c r="I6567" s="3">
        <f>'symulacje godzinowe'!$R$3*'symulacje godzinowe'!$N$3*(E6567-D6567)*'symulacje godzinowe'!$O$3/1000</f>
        <v>0.61679155200000002</v>
      </c>
      <c r="J6567" s="3">
        <f>'symulacje godzinowe'!$R$3*'symulacje godzinowe'!$N$3*(E6567-D6567)^2*'symulacje godzinowe'!$P$3/1000</f>
        <v>3.4294726656000007E-3</v>
      </c>
      <c r="K6567" s="3">
        <f t="shared" si="478"/>
        <v>1.5207535276344004</v>
      </c>
      <c r="L6567" s="6">
        <f t="shared" si="480"/>
        <v>5474.7126994838418</v>
      </c>
    </row>
    <row r="6568" spans="1:15" x14ac:dyDescent="0.2">
      <c r="A6568" s="2">
        <v>10</v>
      </c>
      <c r="B6568" s="2">
        <v>1</v>
      </c>
      <c r="C6568" s="2">
        <v>6566</v>
      </c>
      <c r="D6568" s="2">
        <v>9.1</v>
      </c>
      <c r="E6568" s="2">
        <v>35</v>
      </c>
      <c r="F6568" s="1">
        <f t="shared" si="477"/>
        <v>30</v>
      </c>
      <c r="G6568" s="2">
        <v>347.5</v>
      </c>
      <c r="H6568" s="3">
        <f>G6568/1000*'symulacje godzinowe'!$N$3*'symulacje godzinowe'!$Q$3*'symulacje godzinowe'!$R$3</f>
        <v>1.5362144474999997</v>
      </c>
      <c r="I6568" s="3">
        <f>'symulacje godzinowe'!$R$3*'symulacje godzinowe'!$N$3*(E6568-D6568)*'symulacje godzinowe'!$O$3/1000</f>
        <v>0.62401957799999996</v>
      </c>
      <c r="J6568" s="3">
        <f>'symulacje godzinowe'!$R$3*'symulacje godzinowe'!$N$3*(E6568-D6568)^2*'symulacje godzinowe'!$P$3/1000</f>
        <v>3.5103218975999994E-3</v>
      </c>
      <c r="K6568" s="3">
        <f t="shared" si="478"/>
        <v>0.90868454760239969</v>
      </c>
      <c r="L6568" s="6">
        <f t="shared" si="480"/>
        <v>3271.2643713686389</v>
      </c>
    </row>
    <row r="6569" spans="1:15" x14ac:dyDescent="0.2">
      <c r="A6569" s="2">
        <v>10</v>
      </c>
      <c r="B6569" s="2">
        <v>1</v>
      </c>
      <c r="C6569" s="2">
        <v>6567</v>
      </c>
      <c r="D6569" s="2">
        <v>8.9</v>
      </c>
      <c r="E6569" s="2">
        <v>35</v>
      </c>
      <c r="F6569" s="1">
        <f t="shared" si="477"/>
        <v>30</v>
      </c>
      <c r="G6569" s="2">
        <v>180.8</v>
      </c>
      <c r="H6569" s="3">
        <f>G6569/1000*'symulacje godzinowe'!$N$3*'symulacje godzinowe'!$Q$3*'symulacje godzinowe'!$R$3</f>
        <v>0.79927358879999999</v>
      </c>
      <c r="I6569" s="3">
        <f>'symulacje godzinowe'!$R$3*'symulacje godzinowe'!$N$3*(E6569-D6569)*'symulacje godzinowe'!$O$3/1000</f>
        <v>0.62883826200000004</v>
      </c>
      <c r="J6569" s="3">
        <f>'symulacje godzinowe'!$R$3*'symulacje godzinowe'!$N$3*(E6569-D6569)^2*'symulacje godzinowe'!$P$3/1000</f>
        <v>3.5647446816000003E-3</v>
      </c>
      <c r="K6569" s="3">
        <f t="shared" si="478"/>
        <v>0.16687058211839995</v>
      </c>
      <c r="L6569" s="6">
        <f t="shared" si="480"/>
        <v>600.73409562623976</v>
      </c>
    </row>
    <row r="6570" spans="1:15" x14ac:dyDescent="0.2">
      <c r="A6570" s="2">
        <v>10</v>
      </c>
      <c r="B6570" s="2">
        <v>1</v>
      </c>
      <c r="C6570" s="2">
        <v>6568</v>
      </c>
      <c r="D6570" s="2">
        <v>8.6</v>
      </c>
      <c r="E6570" s="2">
        <v>35</v>
      </c>
      <c r="F6570" s="1">
        <f t="shared" si="477"/>
        <v>30</v>
      </c>
      <c r="G6570" s="2">
        <v>70.900000000000006</v>
      </c>
      <c r="H6570" s="3">
        <f>G6570/1000*'symulacje godzinowe'!$N$3*'symulacje godzinowe'!$Q$3*'symulacje godzinowe'!$R$3</f>
        <v>0.31343195490000003</v>
      </c>
      <c r="I6570" s="3">
        <f>'symulacje godzinowe'!$R$3*'symulacje godzinowe'!$N$3*(E6570-D6570)*'symulacje godzinowe'!$O$3/1000</f>
        <v>0.63606628799999998</v>
      </c>
      <c r="J6570" s="3">
        <f>'symulacje godzinowe'!$R$3*'symulacje godzinowe'!$N$3*(E6570-D6570)^2*'symulacje godzinowe'!$P$3/1000</f>
        <v>3.6471638015999992E-3</v>
      </c>
      <c r="K6570" s="3">
        <f t="shared" si="478"/>
        <v>-0.32628149690159997</v>
      </c>
      <c r="L6570" s="6">
        <f t="shared" si="480"/>
        <v>0</v>
      </c>
    </row>
    <row r="6571" spans="1:15" x14ac:dyDescent="0.2">
      <c r="A6571" s="2">
        <v>10</v>
      </c>
      <c r="B6571" s="2">
        <v>1</v>
      </c>
      <c r="C6571" s="2">
        <v>6569</v>
      </c>
      <c r="D6571" s="2">
        <v>8.1999999999999993</v>
      </c>
      <c r="E6571" s="2">
        <v>35</v>
      </c>
      <c r="F6571" s="1">
        <f t="shared" si="477"/>
        <v>30</v>
      </c>
      <c r="G6571" s="2">
        <v>8.1</v>
      </c>
      <c r="H6571" s="3">
        <f>G6571/1000*'symulacje godzinowe'!$N$3*'symulacje godzinowe'!$Q$3*'symulacje godzinowe'!$R$3</f>
        <v>3.5808164099999998E-2</v>
      </c>
      <c r="I6571" s="3">
        <f>'symulacje godzinowe'!$R$3*'symulacje godzinowe'!$N$3*(E6571-D6571)*'symulacje godzinowe'!$O$3/1000</f>
        <v>0.6457036559999999</v>
      </c>
      <c r="J6571" s="3">
        <f>'symulacje godzinowe'!$R$3*'symulacje godzinowe'!$N$3*(E6571-D6571)^2*'symulacje godzinowe'!$P$3/1000</f>
        <v>3.7585211903999999E-3</v>
      </c>
      <c r="K6571" s="3">
        <f t="shared" si="478"/>
        <v>-0.61365401309039991</v>
      </c>
      <c r="L6571" s="6">
        <f t="shared" si="480"/>
        <v>0</v>
      </c>
    </row>
    <row r="6572" spans="1:15" x14ac:dyDescent="0.2">
      <c r="A6572" s="2">
        <v>10</v>
      </c>
      <c r="B6572" s="2">
        <v>1</v>
      </c>
      <c r="C6572" s="2">
        <v>6570</v>
      </c>
      <c r="D6572" s="2">
        <v>7.7</v>
      </c>
      <c r="E6572" s="2">
        <v>35</v>
      </c>
      <c r="F6572" s="1">
        <f t="shared" si="477"/>
        <v>30</v>
      </c>
      <c r="G6572" s="2">
        <v>0</v>
      </c>
      <c r="H6572" s="3">
        <f>G6572/1000*'symulacje godzinowe'!$N$3*'symulacje godzinowe'!$Q$3*'symulacje godzinowe'!$R$3</f>
        <v>0</v>
      </c>
      <c r="I6572" s="3">
        <f>'symulacje godzinowe'!$R$3*'symulacje godzinowe'!$N$3*(E6572-D6572)*'symulacje godzinowe'!$O$3/1000</f>
        <v>0.65775036600000003</v>
      </c>
      <c r="J6572" s="3">
        <f>'symulacje godzinowe'!$R$3*'symulacje godzinowe'!$N$3*(E6572-D6572)^2*'symulacje godzinowe'!$P$3/1000</f>
        <v>3.9000727584000004E-3</v>
      </c>
      <c r="K6572" s="3">
        <f t="shared" si="478"/>
        <v>-0.66165043875840002</v>
      </c>
      <c r="L6572" s="6">
        <f t="shared" si="480"/>
        <v>0</v>
      </c>
    </row>
    <row r="6573" spans="1:15" x14ac:dyDescent="0.2">
      <c r="A6573" s="2">
        <v>10</v>
      </c>
      <c r="B6573" s="2">
        <v>1</v>
      </c>
      <c r="C6573" s="2">
        <v>6571</v>
      </c>
      <c r="D6573" s="2">
        <v>7.3</v>
      </c>
      <c r="E6573" s="2">
        <v>35</v>
      </c>
      <c r="F6573" s="1">
        <f t="shared" si="477"/>
        <v>30</v>
      </c>
      <c r="G6573" s="2">
        <v>0</v>
      </c>
      <c r="H6573" s="3">
        <f>G6573/1000*'symulacje godzinowe'!$N$3*'symulacje godzinowe'!$Q$3*'symulacje godzinowe'!$R$3</f>
        <v>0</v>
      </c>
      <c r="I6573" s="3">
        <f>'symulacje godzinowe'!$R$3*'symulacje godzinowe'!$N$3*(E6573-D6573)*'symulacje godzinowe'!$O$3/1000</f>
        <v>0.66738773399999995</v>
      </c>
      <c r="J6573" s="3">
        <f>'symulacje godzinowe'!$R$3*'symulacje godzinowe'!$N$3*(E6573-D6573)^2*'symulacje godzinowe'!$P$3/1000</f>
        <v>4.0151978783999993E-3</v>
      </c>
      <c r="K6573" s="3">
        <f t="shared" si="478"/>
        <v>-0.67140293187839994</v>
      </c>
      <c r="L6573" s="6">
        <f t="shared" si="480"/>
        <v>0</v>
      </c>
    </row>
    <row r="6574" spans="1:15" x14ac:dyDescent="0.2">
      <c r="A6574" s="2">
        <v>10</v>
      </c>
      <c r="B6574" s="2">
        <v>1</v>
      </c>
      <c r="C6574" s="2">
        <v>6572</v>
      </c>
      <c r="D6574" s="2">
        <v>7.2</v>
      </c>
      <c r="E6574" s="2">
        <v>35</v>
      </c>
      <c r="F6574" s="1">
        <f t="shared" si="477"/>
        <v>30</v>
      </c>
      <c r="G6574" s="2">
        <v>0</v>
      </c>
      <c r="H6574" s="3">
        <f>G6574/1000*'symulacje godzinowe'!$N$3*'symulacje godzinowe'!$Q$3*'symulacje godzinowe'!$R$3</f>
        <v>0</v>
      </c>
      <c r="I6574" s="3">
        <f>'symulacje godzinowe'!$R$3*'symulacje godzinowe'!$N$3*(E6574-D6574)*'symulacje godzinowe'!$O$3/1000</f>
        <v>0.66979707600000005</v>
      </c>
      <c r="J6574" s="3">
        <f>'symulacje godzinowe'!$R$3*'symulacje godzinowe'!$N$3*(E6574-D6574)^2*'symulacje godzinowe'!$P$3/1000</f>
        <v>4.0442408063999999E-3</v>
      </c>
      <c r="K6574" s="3">
        <f t="shared" si="478"/>
        <v>-0.67384131680640003</v>
      </c>
      <c r="L6574" s="6">
        <f t="shared" si="480"/>
        <v>0</v>
      </c>
    </row>
    <row r="6575" spans="1:15" x14ac:dyDescent="0.2">
      <c r="A6575" s="2">
        <v>10</v>
      </c>
      <c r="B6575" s="2">
        <v>1</v>
      </c>
      <c r="C6575" s="2">
        <v>6573</v>
      </c>
      <c r="D6575" s="2">
        <v>7.1</v>
      </c>
      <c r="E6575" s="2">
        <v>35</v>
      </c>
      <c r="F6575" s="1">
        <f t="shared" si="477"/>
        <v>30</v>
      </c>
      <c r="G6575" s="2">
        <v>0</v>
      </c>
      <c r="H6575" s="3">
        <f>G6575/1000*'symulacje godzinowe'!$N$3*'symulacje godzinowe'!$Q$3*'symulacje godzinowe'!$R$3</f>
        <v>0</v>
      </c>
      <c r="I6575" s="3">
        <f>'symulacje godzinowe'!$R$3*'symulacje godzinowe'!$N$3*(E6575-D6575)*'symulacje godzinowe'!$O$3/1000</f>
        <v>0.67220641800000003</v>
      </c>
      <c r="J6575" s="3">
        <f>'symulacje godzinowe'!$R$3*'symulacje godzinowe'!$N$3*(E6575-D6575)^2*'symulacje godzinowe'!$P$3/1000</f>
        <v>4.0733883936000005E-3</v>
      </c>
      <c r="K6575" s="3">
        <f t="shared" si="478"/>
        <v>-0.67627980639360008</v>
      </c>
      <c r="L6575" s="6">
        <f t="shared" si="480"/>
        <v>0</v>
      </c>
    </row>
    <row r="6576" spans="1:15" x14ac:dyDescent="0.2">
      <c r="A6576" s="2">
        <v>10</v>
      </c>
      <c r="B6576" s="2">
        <v>1</v>
      </c>
      <c r="C6576" s="2">
        <v>6574</v>
      </c>
      <c r="D6576" s="2">
        <v>7</v>
      </c>
      <c r="E6576" s="2">
        <v>35</v>
      </c>
      <c r="F6576" s="1">
        <f t="shared" si="477"/>
        <v>30</v>
      </c>
      <c r="G6576" s="2">
        <v>0</v>
      </c>
      <c r="H6576" s="3">
        <f>G6576/1000*'symulacje godzinowe'!$N$3*'symulacje godzinowe'!$Q$3*'symulacje godzinowe'!$R$3</f>
        <v>0</v>
      </c>
      <c r="I6576" s="3">
        <f>'symulacje godzinowe'!$R$3*'symulacje godzinowe'!$N$3*(E6576-D6576)*'symulacje godzinowe'!$O$3/1000</f>
        <v>0.6746157599999999</v>
      </c>
      <c r="J6576" s="3">
        <f>'symulacje godzinowe'!$R$3*'symulacje godzinowe'!$N$3*(E6576-D6576)^2*'symulacje godzinowe'!$P$3/1000</f>
        <v>4.1026406399999995E-3</v>
      </c>
      <c r="K6576" s="3">
        <f t="shared" si="478"/>
        <v>-0.67871840063999989</v>
      </c>
      <c r="L6576" s="6">
        <f t="shared" si="480"/>
        <v>0</v>
      </c>
      <c r="O6576" s="21" t="s">
        <v>33</v>
      </c>
    </row>
    <row r="6577" spans="1:19" x14ac:dyDescent="0.2">
      <c r="A6577" s="2">
        <v>10</v>
      </c>
      <c r="B6577" s="2">
        <v>1</v>
      </c>
      <c r="C6577" s="2">
        <v>6575</v>
      </c>
      <c r="D6577" s="2">
        <v>7.1</v>
      </c>
      <c r="E6577" s="2">
        <v>35</v>
      </c>
      <c r="F6577" s="1">
        <f t="shared" si="477"/>
        <v>30</v>
      </c>
      <c r="G6577" s="2">
        <v>0</v>
      </c>
      <c r="H6577" s="3">
        <f>G6577/1000*'symulacje godzinowe'!$N$3*'symulacje godzinowe'!$Q$3*'symulacje godzinowe'!$R$3</f>
        <v>0</v>
      </c>
      <c r="I6577" s="3">
        <f>'symulacje godzinowe'!$R$3*'symulacje godzinowe'!$N$3*(E6577-D6577)*'symulacje godzinowe'!$O$3/1000</f>
        <v>0.67220641800000003</v>
      </c>
      <c r="J6577" s="3">
        <f>'symulacje godzinowe'!$R$3*'symulacje godzinowe'!$N$3*(E6577-D6577)^2*'symulacje godzinowe'!$P$3/1000</f>
        <v>4.0733883936000005E-3</v>
      </c>
      <c r="K6577" s="3">
        <f t="shared" si="478"/>
        <v>-0.67627980639360008</v>
      </c>
      <c r="L6577" s="6">
        <f t="shared" si="480"/>
        <v>0</v>
      </c>
      <c r="M6577" s="21" t="s">
        <v>32</v>
      </c>
      <c r="N6577" s="21" t="s">
        <v>27</v>
      </c>
      <c r="O6577" s="21" t="s">
        <v>31</v>
      </c>
      <c r="P6577" s="21" t="s">
        <v>28</v>
      </c>
      <c r="Q6577" s="21" t="s">
        <v>29</v>
      </c>
      <c r="R6577" s="21" t="s">
        <v>30</v>
      </c>
      <c r="S6577" s="21" t="s">
        <v>26</v>
      </c>
    </row>
    <row r="6578" spans="1:19" x14ac:dyDescent="0.2">
      <c r="A6578" s="2">
        <v>10</v>
      </c>
      <c r="B6578" s="2">
        <v>1</v>
      </c>
      <c r="C6578" s="2">
        <v>6576</v>
      </c>
      <c r="D6578" s="2">
        <v>7.2</v>
      </c>
      <c r="E6578" s="2">
        <v>35</v>
      </c>
      <c r="F6578" s="1">
        <f t="shared" si="477"/>
        <v>30</v>
      </c>
      <c r="G6578" s="2">
        <v>0</v>
      </c>
      <c r="H6578" s="3">
        <f>G6578/1000*'symulacje godzinowe'!$N$3*'symulacje godzinowe'!$Q$3*'symulacje godzinowe'!$R$3</f>
        <v>0</v>
      </c>
      <c r="I6578" s="3">
        <f>'symulacje godzinowe'!$R$3*'symulacje godzinowe'!$N$3*(E6578-D6578)*'symulacje godzinowe'!$O$3/1000</f>
        <v>0.66979707600000005</v>
      </c>
      <c r="J6578" s="3">
        <f>'symulacje godzinowe'!$R$3*'symulacje godzinowe'!$N$3*(E6578-D6578)^2*'symulacje godzinowe'!$P$3/1000</f>
        <v>4.0442408063999999E-3</v>
      </c>
      <c r="K6578" s="3">
        <f t="shared" si="478"/>
        <v>-0.67384131680640003</v>
      </c>
      <c r="L6578" s="10">
        <f>SUM(L6555:L6577)</f>
        <v>28857.36117863232</v>
      </c>
      <c r="M6578" s="19">
        <f>(L6554-4.187*$N$7*$O$7*(F6578-10))*((L6554-4.187*$N$7*$O$7*(F6578-10))&gt;0)</f>
        <v>0</v>
      </c>
      <c r="N6578" s="19">
        <f>M6578/4.187/(F6578-10)*(M6578&gt;0)</f>
        <v>0</v>
      </c>
      <c r="O6578" s="19">
        <f>$P$7-0.5*$N$7*$O$7</f>
        <v>100</v>
      </c>
      <c r="P6578" s="19">
        <f>IF(N6578&lt;O6578,N6578,O6578)</f>
        <v>0</v>
      </c>
      <c r="Q6578" s="19">
        <f>L6578/4.187/(F6578-10)+P6578</f>
        <v>344.60665367366039</v>
      </c>
      <c r="R6578" s="19" t="b">
        <f>Q6578&gt;$N$7*$O$7</f>
        <v>1</v>
      </c>
      <c r="S6578" s="19">
        <f>IF(R6578,(F6578-10)/(50-10),(F6578-10)/(50-10)*Q6578/$N$7/$O$7)</f>
        <v>0.5</v>
      </c>
    </row>
    <row r="6579" spans="1:19" x14ac:dyDescent="0.2">
      <c r="A6579" s="2">
        <v>10</v>
      </c>
      <c r="B6579" s="2">
        <v>2</v>
      </c>
      <c r="C6579" s="2">
        <v>6577</v>
      </c>
      <c r="D6579" s="2">
        <v>7.3</v>
      </c>
      <c r="E6579" s="2">
        <v>35</v>
      </c>
      <c r="F6579" s="1">
        <f t="shared" si="477"/>
        <v>30</v>
      </c>
      <c r="G6579" s="2">
        <v>0</v>
      </c>
      <c r="H6579" s="3">
        <f>G6579/1000*'symulacje godzinowe'!$N$3*'symulacje godzinowe'!$Q$3*'symulacje godzinowe'!$R$3</f>
        <v>0</v>
      </c>
      <c r="I6579" s="3">
        <f>'symulacje godzinowe'!$R$3*'symulacje godzinowe'!$N$3*(E6579-D6579)*'symulacje godzinowe'!$O$3/1000</f>
        <v>0.66738773399999995</v>
      </c>
      <c r="J6579" s="3">
        <f>'symulacje godzinowe'!$R$3*'symulacje godzinowe'!$N$3*(E6579-D6579)^2*'symulacje godzinowe'!$P$3/1000</f>
        <v>4.0151978783999993E-3</v>
      </c>
      <c r="K6579" s="3">
        <f t="shared" si="478"/>
        <v>-0.67140293187839994</v>
      </c>
      <c r="L6579" s="6">
        <f>K6579*(K6579&gt;0)*3600</f>
        <v>0</v>
      </c>
    </row>
    <row r="6580" spans="1:19" x14ac:dyDescent="0.2">
      <c r="A6580" s="2">
        <v>10</v>
      </c>
      <c r="B6580" s="2">
        <v>2</v>
      </c>
      <c r="C6580" s="2">
        <v>6578</v>
      </c>
      <c r="D6580" s="2">
        <v>7.2</v>
      </c>
      <c r="E6580" s="2">
        <v>35</v>
      </c>
      <c r="F6580" s="1">
        <f t="shared" si="477"/>
        <v>30</v>
      </c>
      <c r="G6580" s="2">
        <v>0</v>
      </c>
      <c r="H6580" s="3">
        <f>G6580/1000*'symulacje godzinowe'!$N$3*'symulacje godzinowe'!$Q$3*'symulacje godzinowe'!$R$3</f>
        <v>0</v>
      </c>
      <c r="I6580" s="3">
        <f>'symulacje godzinowe'!$R$3*'symulacje godzinowe'!$N$3*(E6580-D6580)*'symulacje godzinowe'!$O$3/1000</f>
        <v>0.66979707600000005</v>
      </c>
      <c r="J6580" s="3">
        <f>'symulacje godzinowe'!$R$3*'symulacje godzinowe'!$N$3*(E6580-D6580)^2*'symulacje godzinowe'!$P$3/1000</f>
        <v>4.0442408063999999E-3</v>
      </c>
      <c r="K6580" s="3">
        <f t="shared" si="478"/>
        <v>-0.67384131680640003</v>
      </c>
      <c r="L6580" s="6">
        <f t="shared" ref="L6580:L6601" si="481">K6580*(K6580&gt;0)*3600</f>
        <v>0</v>
      </c>
    </row>
    <row r="6581" spans="1:19" x14ac:dyDescent="0.2">
      <c r="A6581" s="2">
        <v>10</v>
      </c>
      <c r="B6581" s="2">
        <v>2</v>
      </c>
      <c r="C6581" s="2">
        <v>6579</v>
      </c>
      <c r="D6581" s="2">
        <v>7</v>
      </c>
      <c r="E6581" s="2">
        <v>35</v>
      </c>
      <c r="F6581" s="1">
        <f t="shared" si="477"/>
        <v>30</v>
      </c>
      <c r="G6581" s="2">
        <v>0</v>
      </c>
      <c r="H6581" s="3">
        <f>G6581/1000*'symulacje godzinowe'!$N$3*'symulacje godzinowe'!$Q$3*'symulacje godzinowe'!$R$3</f>
        <v>0</v>
      </c>
      <c r="I6581" s="3">
        <f>'symulacje godzinowe'!$R$3*'symulacje godzinowe'!$N$3*(E6581-D6581)*'symulacje godzinowe'!$O$3/1000</f>
        <v>0.6746157599999999</v>
      </c>
      <c r="J6581" s="3">
        <f>'symulacje godzinowe'!$R$3*'symulacje godzinowe'!$N$3*(E6581-D6581)^2*'symulacje godzinowe'!$P$3/1000</f>
        <v>4.1026406399999995E-3</v>
      </c>
      <c r="K6581" s="3">
        <f t="shared" si="478"/>
        <v>-0.67871840063999989</v>
      </c>
      <c r="L6581" s="6">
        <f t="shared" si="481"/>
        <v>0</v>
      </c>
    </row>
    <row r="6582" spans="1:19" x14ac:dyDescent="0.2">
      <c r="A6582" s="2">
        <v>10</v>
      </c>
      <c r="B6582" s="2">
        <v>2</v>
      </c>
      <c r="C6582" s="2">
        <v>6580</v>
      </c>
      <c r="D6582" s="2">
        <v>6.9</v>
      </c>
      <c r="E6582" s="2">
        <v>35</v>
      </c>
      <c r="F6582" s="1">
        <f t="shared" si="477"/>
        <v>30</v>
      </c>
      <c r="G6582" s="2">
        <v>0</v>
      </c>
      <c r="H6582" s="3">
        <f>G6582/1000*'symulacje godzinowe'!$N$3*'symulacje godzinowe'!$Q$3*'symulacje godzinowe'!$R$3</f>
        <v>0</v>
      </c>
      <c r="I6582" s="3">
        <f>'symulacje godzinowe'!$R$3*'symulacje godzinowe'!$N$3*(E6582-D6582)*'symulacje godzinowe'!$O$3/1000</f>
        <v>0.6770251020000001</v>
      </c>
      <c r="J6582" s="3">
        <f>'symulacje godzinowe'!$R$3*'symulacje godzinowe'!$N$3*(E6582-D6582)^2*'symulacje godzinowe'!$P$3/1000</f>
        <v>4.131997545600001E-3</v>
      </c>
      <c r="K6582" s="3">
        <f t="shared" si="478"/>
        <v>-0.68115709954560011</v>
      </c>
      <c r="L6582" s="6">
        <f t="shared" si="481"/>
        <v>0</v>
      </c>
    </row>
    <row r="6583" spans="1:19" x14ac:dyDescent="0.2">
      <c r="A6583" s="2">
        <v>10</v>
      </c>
      <c r="B6583" s="2">
        <v>2</v>
      </c>
      <c r="C6583" s="2">
        <v>6581</v>
      </c>
      <c r="D6583" s="2">
        <v>6.8</v>
      </c>
      <c r="E6583" s="2">
        <v>35</v>
      </c>
      <c r="F6583" s="1">
        <f t="shared" si="477"/>
        <v>30</v>
      </c>
      <c r="G6583" s="2">
        <v>0</v>
      </c>
      <c r="H6583" s="3">
        <f>G6583/1000*'symulacje godzinowe'!$N$3*'symulacje godzinowe'!$Q$3*'symulacje godzinowe'!$R$3</f>
        <v>0</v>
      </c>
      <c r="I6583" s="3">
        <f>'symulacje godzinowe'!$R$3*'symulacje godzinowe'!$N$3*(E6583-D6583)*'symulacje godzinowe'!$O$3/1000</f>
        <v>0.67943444399999997</v>
      </c>
      <c r="J6583" s="3">
        <f>'symulacje godzinowe'!$R$3*'symulacje godzinowe'!$N$3*(E6583-D6583)^2*'symulacje godzinowe'!$P$3/1000</f>
        <v>4.1614591103999992E-3</v>
      </c>
      <c r="K6583" s="3">
        <f t="shared" si="478"/>
        <v>-0.68359590311039997</v>
      </c>
      <c r="L6583" s="6">
        <f t="shared" si="481"/>
        <v>0</v>
      </c>
    </row>
    <row r="6584" spans="1:19" x14ac:dyDescent="0.2">
      <c r="A6584" s="2">
        <v>10</v>
      </c>
      <c r="B6584" s="2">
        <v>2</v>
      </c>
      <c r="C6584" s="2">
        <v>6582</v>
      </c>
      <c r="D6584" s="2">
        <v>6.6</v>
      </c>
      <c r="E6584" s="2">
        <v>35</v>
      </c>
      <c r="F6584" s="1">
        <f t="shared" si="477"/>
        <v>30</v>
      </c>
      <c r="G6584" s="2">
        <v>0</v>
      </c>
      <c r="H6584" s="3">
        <f>G6584/1000*'symulacje godzinowe'!$N$3*'symulacje godzinowe'!$Q$3*'symulacje godzinowe'!$R$3</f>
        <v>0</v>
      </c>
      <c r="I6584" s="3">
        <f>'symulacje godzinowe'!$R$3*'symulacje godzinowe'!$N$3*(E6584-D6584)*'symulacje godzinowe'!$O$3/1000</f>
        <v>0.68425312799999982</v>
      </c>
      <c r="J6584" s="3">
        <f>'symulacje godzinowe'!$R$3*'symulacje godzinowe'!$N$3*(E6584-D6584)^2*'symulacje godzinowe'!$P$3/1000</f>
        <v>4.2206962176E-3</v>
      </c>
      <c r="K6584" s="3">
        <f t="shared" si="478"/>
        <v>-0.68847382421759984</v>
      </c>
      <c r="L6584" s="6">
        <f t="shared" si="481"/>
        <v>0</v>
      </c>
    </row>
    <row r="6585" spans="1:19" x14ac:dyDescent="0.2">
      <c r="A6585" s="2">
        <v>10</v>
      </c>
      <c r="B6585" s="2">
        <v>2</v>
      </c>
      <c r="C6585" s="2">
        <v>6583</v>
      </c>
      <c r="D6585" s="2">
        <v>6.5</v>
      </c>
      <c r="E6585" s="2">
        <v>35</v>
      </c>
      <c r="F6585" s="1">
        <f t="shared" si="477"/>
        <v>30</v>
      </c>
      <c r="G6585" s="2">
        <v>16.3</v>
      </c>
      <c r="H6585" s="3">
        <f>G6585/1000*'symulacje godzinowe'!$N$3*'symulacje godzinowe'!$Q$3*'symulacje godzinowe'!$R$3</f>
        <v>7.2058404300000017E-2</v>
      </c>
      <c r="I6585" s="3">
        <f>'symulacje godzinowe'!$R$3*'symulacje godzinowe'!$N$3*(E6585-D6585)*'symulacje godzinowe'!$O$3/1000</f>
        <v>0.68666247000000002</v>
      </c>
      <c r="J6585" s="3">
        <f>'symulacje godzinowe'!$R$3*'symulacje godzinowe'!$N$3*(E6585-D6585)^2*'symulacje godzinowe'!$P$3/1000</f>
        <v>4.25047176E-3</v>
      </c>
      <c r="K6585" s="3">
        <f t="shared" si="478"/>
        <v>-0.61885453746000008</v>
      </c>
      <c r="L6585" s="6">
        <f t="shared" si="481"/>
        <v>0</v>
      </c>
    </row>
    <row r="6586" spans="1:19" x14ac:dyDescent="0.2">
      <c r="A6586" s="2">
        <v>10</v>
      </c>
      <c r="B6586" s="2">
        <v>2</v>
      </c>
      <c r="C6586" s="2">
        <v>6584</v>
      </c>
      <c r="D6586" s="2">
        <v>7.4</v>
      </c>
      <c r="E6586" s="2">
        <v>35</v>
      </c>
      <c r="F6586" s="1">
        <f t="shared" si="477"/>
        <v>30</v>
      </c>
      <c r="G6586" s="2">
        <v>43.3</v>
      </c>
      <c r="H6586" s="3">
        <f>G6586/1000*'symulacje godzinowe'!$N$3*'symulacje godzinowe'!$Q$3*'symulacje godzinowe'!$R$3</f>
        <v>0.19141895130000003</v>
      </c>
      <c r="I6586" s="3">
        <f>'symulacje godzinowe'!$R$3*'symulacje godzinowe'!$N$3*(E6586-D6586)*'symulacje godzinowe'!$O$3/1000</f>
        <v>0.66497839199999997</v>
      </c>
      <c r="J6586" s="3">
        <f>'symulacje godzinowe'!$R$3*'symulacje godzinowe'!$N$3*(E6586-D6586)^2*'symulacje godzinowe'!$P$3/1000</f>
        <v>3.9862596096000005E-3</v>
      </c>
      <c r="K6586" s="3">
        <f t="shared" si="478"/>
        <v>-0.47754570030959992</v>
      </c>
      <c r="L6586" s="6">
        <f t="shared" si="481"/>
        <v>0</v>
      </c>
    </row>
    <row r="6587" spans="1:19" x14ac:dyDescent="0.2">
      <c r="A6587" s="2">
        <v>10</v>
      </c>
      <c r="B6587" s="2">
        <v>2</v>
      </c>
      <c r="C6587" s="2">
        <v>6585</v>
      </c>
      <c r="D6587" s="2">
        <v>8.3000000000000007</v>
      </c>
      <c r="E6587" s="2">
        <v>35</v>
      </c>
      <c r="F6587" s="1">
        <f t="shared" ref="F6587:F6650" si="482">E6587-5</f>
        <v>30</v>
      </c>
      <c r="G6587" s="2">
        <v>157.30000000000001</v>
      </c>
      <c r="H6587" s="3">
        <f>G6587/1000*'symulacje godzinowe'!$N$3*'symulacje godzinowe'!$Q$3*'symulacje godzinowe'!$R$3</f>
        <v>0.6953857053000001</v>
      </c>
      <c r="I6587" s="3">
        <f>'symulacje godzinowe'!$R$3*'symulacje godzinowe'!$N$3*(E6587-D6587)*'symulacje godzinowe'!$O$3/1000</f>
        <v>0.64329431400000003</v>
      </c>
      <c r="J6587" s="3">
        <f>'symulacje godzinowe'!$R$3*'symulacje godzinowe'!$N$3*(E6587-D6587)^2*'symulacje godzinowe'!$P$3/1000</f>
        <v>3.7305248543999998E-3</v>
      </c>
      <c r="K6587" s="3">
        <f t="shared" ref="K6587:K6650" si="483">H6587-I6587-J6587</f>
        <v>4.8360866445600066E-2</v>
      </c>
      <c r="L6587" s="6">
        <f t="shared" si="481"/>
        <v>174.09911920416025</v>
      </c>
    </row>
    <row r="6588" spans="1:19" x14ac:dyDescent="0.2">
      <c r="A6588" s="2">
        <v>10</v>
      </c>
      <c r="B6588" s="2">
        <v>2</v>
      </c>
      <c r="C6588" s="2">
        <v>6586</v>
      </c>
      <c r="D6588" s="2">
        <v>9.1999999999999993</v>
      </c>
      <c r="E6588" s="2">
        <v>35</v>
      </c>
      <c r="F6588" s="1">
        <f t="shared" si="482"/>
        <v>30</v>
      </c>
      <c r="G6588" s="2">
        <v>209.9</v>
      </c>
      <c r="H6588" s="3">
        <f>G6588/1000*'symulacje godzinowe'!$N$3*'symulacje godzinowe'!$Q$3*'symulacje godzinowe'!$R$3</f>
        <v>0.92791773389999999</v>
      </c>
      <c r="I6588" s="3">
        <f>'symulacje godzinowe'!$R$3*'symulacje godzinowe'!$N$3*(E6588-D6588)*'symulacje godzinowe'!$O$3/1000</f>
        <v>0.62161023599999998</v>
      </c>
      <c r="J6588" s="3">
        <f>'symulacje godzinowe'!$R$3*'symulacje godzinowe'!$N$3*(E6588-D6588)^2*'symulacje godzinowe'!$P$3/1000</f>
        <v>3.4832674943999996E-3</v>
      </c>
      <c r="K6588" s="3">
        <f t="shared" si="483"/>
        <v>0.30282423040560003</v>
      </c>
      <c r="L6588" s="6">
        <f t="shared" si="481"/>
        <v>1090.1672294601601</v>
      </c>
    </row>
    <row r="6589" spans="1:19" x14ac:dyDescent="0.2">
      <c r="A6589" s="2">
        <v>10</v>
      </c>
      <c r="B6589" s="2">
        <v>2</v>
      </c>
      <c r="C6589" s="2">
        <v>6587</v>
      </c>
      <c r="D6589" s="2">
        <v>10.3</v>
      </c>
      <c r="E6589" s="2">
        <v>35</v>
      </c>
      <c r="F6589" s="1">
        <f t="shared" si="482"/>
        <v>30</v>
      </c>
      <c r="G6589" s="2">
        <v>247</v>
      </c>
      <c r="H6589" s="3">
        <f>G6589/1000*'symulacje godzinowe'!$N$3*'symulacje godzinowe'!$Q$3*'symulacje godzinowe'!$R$3</f>
        <v>1.0919279669999999</v>
      </c>
      <c r="I6589" s="3">
        <f>'symulacje godzinowe'!$R$3*'symulacje godzinowe'!$N$3*(E6589-D6589)*'symulacje godzinowe'!$O$3/1000</f>
        <v>0.59510747399999986</v>
      </c>
      <c r="J6589" s="3">
        <f>'symulacje godzinowe'!$R$3*'symulacje godzinowe'!$N$3*(E6589-D6589)^2*'symulacje godzinowe'!$P$3/1000</f>
        <v>3.1925765663999993E-3</v>
      </c>
      <c r="K6589" s="3">
        <f t="shared" si="483"/>
        <v>0.4936279164336001</v>
      </c>
      <c r="L6589" s="6">
        <f t="shared" si="481"/>
        <v>1777.0604991609603</v>
      </c>
    </row>
    <row r="6590" spans="1:19" x14ac:dyDescent="0.2">
      <c r="A6590" s="2">
        <v>10</v>
      </c>
      <c r="B6590" s="2">
        <v>2</v>
      </c>
      <c r="C6590" s="2">
        <v>6588</v>
      </c>
      <c r="D6590" s="2">
        <v>11.4</v>
      </c>
      <c r="E6590" s="2">
        <v>35</v>
      </c>
      <c r="F6590" s="1">
        <f t="shared" si="482"/>
        <v>30</v>
      </c>
      <c r="G6590" s="2">
        <v>341</v>
      </c>
      <c r="H6590" s="3">
        <f>G6590/1000*'symulacje godzinowe'!$N$3*'symulacje godzinowe'!$Q$3*'symulacje godzinowe'!$R$3</f>
        <v>1.5074795010000004</v>
      </c>
      <c r="I6590" s="3">
        <f>'symulacje godzinowe'!$R$3*'symulacje godzinowe'!$N$3*(E6590-D6590)*'symulacje godzinowe'!$O$3/1000</f>
        <v>0.56860471199999996</v>
      </c>
      <c r="J6590" s="3">
        <f>'symulacje godzinowe'!$R$3*'symulacje godzinowe'!$N$3*(E6590-D6590)^2*'symulacje godzinowe'!$P$3/1000</f>
        <v>2.9145494016000004E-3</v>
      </c>
      <c r="K6590" s="3">
        <f t="shared" si="483"/>
        <v>0.93596023959840047</v>
      </c>
      <c r="L6590" s="6">
        <f t="shared" si="481"/>
        <v>3369.4568625542415</v>
      </c>
    </row>
    <row r="6591" spans="1:19" x14ac:dyDescent="0.2">
      <c r="A6591" s="2">
        <v>10</v>
      </c>
      <c r="B6591" s="2">
        <v>2</v>
      </c>
      <c r="C6591" s="2">
        <v>6589</v>
      </c>
      <c r="D6591" s="2">
        <v>12.5</v>
      </c>
      <c r="E6591" s="2">
        <v>35</v>
      </c>
      <c r="F6591" s="1">
        <f t="shared" si="482"/>
        <v>30</v>
      </c>
      <c r="G6591" s="2">
        <v>312.2</v>
      </c>
      <c r="H6591" s="3">
        <f>G6591/1000*'symulacje godzinowe'!$N$3*'symulacje godzinowe'!$Q$3*'symulacje godzinowe'!$R$3</f>
        <v>1.3801615841999999</v>
      </c>
      <c r="I6591" s="3">
        <f>'symulacje godzinowe'!$R$3*'symulacje godzinowe'!$N$3*(E6591-D6591)*'symulacje godzinowe'!$O$3/1000</f>
        <v>0.54210194999999994</v>
      </c>
      <c r="J6591" s="3">
        <f>'symulacje godzinowe'!$R$3*'symulacje godzinowe'!$N$3*(E6591-D6591)^2*'symulacje godzinowe'!$P$3/1000</f>
        <v>2.649186E-3</v>
      </c>
      <c r="K6591" s="3">
        <f t="shared" si="483"/>
        <v>0.83541044819999999</v>
      </c>
      <c r="L6591" s="6">
        <f t="shared" si="481"/>
        <v>3007.47761352</v>
      </c>
    </row>
    <row r="6592" spans="1:19" x14ac:dyDescent="0.2">
      <c r="A6592" s="2">
        <v>10</v>
      </c>
      <c r="B6592" s="2">
        <v>2</v>
      </c>
      <c r="C6592" s="2">
        <v>6590</v>
      </c>
      <c r="D6592" s="2">
        <v>12.6</v>
      </c>
      <c r="E6592" s="2">
        <v>35</v>
      </c>
      <c r="F6592" s="1">
        <f t="shared" si="482"/>
        <v>30</v>
      </c>
      <c r="G6592" s="2">
        <v>251.7</v>
      </c>
      <c r="H6592" s="3">
        <f>G6592/1000*'symulacje godzinowe'!$N$3*'symulacje godzinowe'!$Q$3*'symulacje godzinowe'!$R$3</f>
        <v>1.1127055437</v>
      </c>
      <c r="I6592" s="3">
        <f>'symulacje godzinowe'!$R$3*'symulacje godzinowe'!$N$3*(E6592-D6592)*'symulacje godzinowe'!$O$3/1000</f>
        <v>0.53969260799999996</v>
      </c>
      <c r="J6592" s="3">
        <f>'symulacje godzinowe'!$R$3*'symulacje godzinowe'!$N$3*(E6592-D6592)^2*'symulacje godzinowe'!$P$3/1000</f>
        <v>2.6256900095999996E-3</v>
      </c>
      <c r="K6592" s="3">
        <f t="shared" si="483"/>
        <v>0.5703872456904</v>
      </c>
      <c r="L6592" s="6">
        <f t="shared" si="481"/>
        <v>2053.3940844854401</v>
      </c>
    </row>
    <row r="6593" spans="1:19" x14ac:dyDescent="0.2">
      <c r="A6593" s="2">
        <v>10</v>
      </c>
      <c r="B6593" s="2">
        <v>2</v>
      </c>
      <c r="C6593" s="2">
        <v>6591</v>
      </c>
      <c r="D6593" s="2">
        <v>12.8</v>
      </c>
      <c r="E6593" s="2">
        <v>35</v>
      </c>
      <c r="F6593" s="1">
        <f t="shared" si="482"/>
        <v>30</v>
      </c>
      <c r="G6593" s="2">
        <v>133.4</v>
      </c>
      <c r="H6593" s="3">
        <f>G6593/1000*'symulacje godzinowe'!$N$3*'symulacje godzinowe'!$Q$3*'symulacje godzinowe'!$R$3</f>
        <v>0.58972951740000012</v>
      </c>
      <c r="I6593" s="3">
        <f>'symulacje godzinowe'!$R$3*'symulacje godzinowe'!$N$3*(E6593-D6593)*'symulacje godzinowe'!$O$3/1000</f>
        <v>0.534873924</v>
      </c>
      <c r="J6593" s="3">
        <f>'symulacje godzinowe'!$R$3*'symulacje godzinowe'!$N$3*(E6593-D6593)^2*'symulacje godzinowe'!$P$3/1000</f>
        <v>2.5790120063999998E-3</v>
      </c>
      <c r="K6593" s="3">
        <f t="shared" si="483"/>
        <v>5.2276581393600127E-2</v>
      </c>
      <c r="L6593" s="6">
        <f t="shared" si="481"/>
        <v>188.19569301696046</v>
      </c>
    </row>
    <row r="6594" spans="1:19" x14ac:dyDescent="0.2">
      <c r="A6594" s="2">
        <v>10</v>
      </c>
      <c r="B6594" s="2">
        <v>2</v>
      </c>
      <c r="C6594" s="2">
        <v>6592</v>
      </c>
      <c r="D6594" s="2">
        <v>12.9</v>
      </c>
      <c r="E6594" s="2">
        <v>35</v>
      </c>
      <c r="F6594" s="1">
        <f t="shared" si="482"/>
        <v>30</v>
      </c>
      <c r="G6594" s="2">
        <v>68.599999999999994</v>
      </c>
      <c r="H6594" s="3">
        <f>G6594/1000*'symulacje godzinowe'!$N$3*'symulacje godzinowe'!$Q$3*'symulacje godzinowe'!$R$3</f>
        <v>0.30326420459999998</v>
      </c>
      <c r="I6594" s="3">
        <f>'symulacje godzinowe'!$R$3*'symulacje godzinowe'!$N$3*(E6594-D6594)*'symulacje godzinowe'!$O$3/1000</f>
        <v>0.53246458199999991</v>
      </c>
      <c r="J6594" s="3">
        <f>'symulacje godzinowe'!$R$3*'symulacje godzinowe'!$N$3*(E6594-D6594)^2*'symulacje godzinowe'!$P$3/1000</f>
        <v>2.5558299936000004E-3</v>
      </c>
      <c r="K6594" s="3">
        <f t="shared" si="483"/>
        <v>-0.23175620739359992</v>
      </c>
      <c r="L6594" s="6">
        <f t="shared" si="481"/>
        <v>0</v>
      </c>
    </row>
    <row r="6595" spans="1:19" x14ac:dyDescent="0.2">
      <c r="A6595" s="2">
        <v>10</v>
      </c>
      <c r="B6595" s="2">
        <v>2</v>
      </c>
      <c r="C6595" s="2">
        <v>6593</v>
      </c>
      <c r="D6595" s="2">
        <v>12.4</v>
      </c>
      <c r="E6595" s="2">
        <v>35</v>
      </c>
      <c r="F6595" s="1">
        <f t="shared" si="482"/>
        <v>30</v>
      </c>
      <c r="G6595" s="2">
        <v>5.8</v>
      </c>
      <c r="H6595" s="3">
        <f>G6595/1000*'symulacje godzinowe'!$N$3*'symulacje godzinowe'!$Q$3*'symulacje godzinowe'!$R$3</f>
        <v>2.5640413799999998E-2</v>
      </c>
      <c r="I6595" s="3">
        <f>'symulacje godzinowe'!$R$3*'symulacje godzinowe'!$N$3*(E6595-D6595)*'symulacje godzinowe'!$O$3/1000</f>
        <v>0.54451129200000004</v>
      </c>
      <c r="J6595" s="3">
        <f>'symulacje godzinowe'!$R$3*'symulacje godzinowe'!$N$3*(E6595-D6595)^2*'symulacje godzinowe'!$P$3/1000</f>
        <v>2.6727866496E-3</v>
      </c>
      <c r="K6595" s="3">
        <f t="shared" si="483"/>
        <v>-0.52154366484960002</v>
      </c>
      <c r="L6595" s="6">
        <f t="shared" si="481"/>
        <v>0</v>
      </c>
    </row>
    <row r="6596" spans="1:19" x14ac:dyDescent="0.2">
      <c r="A6596" s="2">
        <v>10</v>
      </c>
      <c r="B6596" s="2">
        <v>2</v>
      </c>
      <c r="C6596" s="2">
        <v>6594</v>
      </c>
      <c r="D6596" s="2">
        <v>11.9</v>
      </c>
      <c r="E6596" s="2">
        <v>35</v>
      </c>
      <c r="F6596" s="1">
        <f t="shared" si="482"/>
        <v>30</v>
      </c>
      <c r="G6596" s="2">
        <v>0</v>
      </c>
      <c r="H6596" s="3">
        <f>G6596/1000*'symulacje godzinowe'!$N$3*'symulacje godzinowe'!$Q$3*'symulacje godzinowe'!$R$3</f>
        <v>0</v>
      </c>
      <c r="I6596" s="3">
        <f>'symulacje godzinowe'!$R$3*'symulacje godzinowe'!$N$3*(E6596-D6596)*'symulacje godzinowe'!$O$3/1000</f>
        <v>0.55655800199999994</v>
      </c>
      <c r="J6596" s="3">
        <f>'symulacje godzinowe'!$R$3*'symulacje godzinowe'!$N$3*(E6596-D6596)^2*'symulacje godzinowe'!$P$3/1000</f>
        <v>2.7923597855999999E-3</v>
      </c>
      <c r="K6596" s="3">
        <f t="shared" si="483"/>
        <v>-0.55935036178559994</v>
      </c>
      <c r="L6596" s="6">
        <f t="shared" si="481"/>
        <v>0</v>
      </c>
    </row>
    <row r="6597" spans="1:19" x14ac:dyDescent="0.2">
      <c r="A6597" s="2">
        <v>10</v>
      </c>
      <c r="B6597" s="2">
        <v>2</v>
      </c>
      <c r="C6597" s="2">
        <v>6595</v>
      </c>
      <c r="D6597" s="2">
        <v>11.4</v>
      </c>
      <c r="E6597" s="2">
        <v>35</v>
      </c>
      <c r="F6597" s="1">
        <f t="shared" si="482"/>
        <v>30</v>
      </c>
      <c r="G6597" s="2">
        <v>0</v>
      </c>
      <c r="H6597" s="3">
        <f>G6597/1000*'symulacje godzinowe'!$N$3*'symulacje godzinowe'!$Q$3*'symulacje godzinowe'!$R$3</f>
        <v>0</v>
      </c>
      <c r="I6597" s="3">
        <f>'symulacje godzinowe'!$R$3*'symulacje godzinowe'!$N$3*(E6597-D6597)*'symulacje godzinowe'!$O$3/1000</f>
        <v>0.56860471199999996</v>
      </c>
      <c r="J6597" s="3">
        <f>'symulacje godzinowe'!$R$3*'symulacje godzinowe'!$N$3*(E6597-D6597)^2*'symulacje godzinowe'!$P$3/1000</f>
        <v>2.9145494016000004E-3</v>
      </c>
      <c r="K6597" s="3">
        <f t="shared" si="483"/>
        <v>-0.57151926140159992</v>
      </c>
      <c r="L6597" s="6">
        <f t="shared" si="481"/>
        <v>0</v>
      </c>
    </row>
    <row r="6598" spans="1:19" x14ac:dyDescent="0.2">
      <c r="A6598" s="2">
        <v>10</v>
      </c>
      <c r="B6598" s="2">
        <v>2</v>
      </c>
      <c r="C6598" s="2">
        <v>6596</v>
      </c>
      <c r="D6598" s="2">
        <v>11</v>
      </c>
      <c r="E6598" s="2">
        <v>35</v>
      </c>
      <c r="F6598" s="1">
        <f t="shared" si="482"/>
        <v>30</v>
      </c>
      <c r="G6598" s="2">
        <v>0</v>
      </c>
      <c r="H6598" s="3">
        <f>G6598/1000*'symulacje godzinowe'!$N$3*'symulacje godzinowe'!$Q$3*'symulacje godzinowe'!$R$3</f>
        <v>0</v>
      </c>
      <c r="I6598" s="3">
        <f>'symulacje godzinowe'!$R$3*'symulacje godzinowe'!$N$3*(E6598-D6598)*'symulacje godzinowe'!$O$3/1000</f>
        <v>0.57824207999999988</v>
      </c>
      <c r="J6598" s="3">
        <f>'symulacje godzinowe'!$R$3*'symulacje godzinowe'!$N$3*(E6598-D6598)^2*'symulacje godzinowe'!$P$3/1000</f>
        <v>3.0141849600000001E-3</v>
      </c>
      <c r="K6598" s="3">
        <f t="shared" si="483"/>
        <v>-0.58125626495999994</v>
      </c>
      <c r="L6598" s="6">
        <f t="shared" si="481"/>
        <v>0</v>
      </c>
    </row>
    <row r="6599" spans="1:19" x14ac:dyDescent="0.2">
      <c r="A6599" s="2">
        <v>10</v>
      </c>
      <c r="B6599" s="2">
        <v>2</v>
      </c>
      <c r="C6599" s="2">
        <v>6597</v>
      </c>
      <c r="D6599" s="2">
        <v>10.6</v>
      </c>
      <c r="E6599" s="2">
        <v>35</v>
      </c>
      <c r="F6599" s="1">
        <f t="shared" si="482"/>
        <v>30</v>
      </c>
      <c r="G6599" s="2">
        <v>0</v>
      </c>
      <c r="H6599" s="3">
        <f>G6599/1000*'symulacje godzinowe'!$N$3*'symulacje godzinowe'!$Q$3*'symulacje godzinowe'!$R$3</f>
        <v>0</v>
      </c>
      <c r="I6599" s="3">
        <f>'symulacje godzinowe'!$R$3*'symulacje godzinowe'!$N$3*(E6599-D6599)*'symulacje godzinowe'!$O$3/1000</f>
        <v>0.58787944799999992</v>
      </c>
      <c r="J6599" s="3">
        <f>'symulacje godzinowe'!$R$3*'symulacje godzinowe'!$N$3*(E6599-D6599)^2*'symulacje godzinowe'!$P$3/1000</f>
        <v>3.1154950655999992E-3</v>
      </c>
      <c r="K6599" s="3">
        <f t="shared" si="483"/>
        <v>-0.59099494306559996</v>
      </c>
      <c r="L6599" s="6">
        <f t="shared" si="481"/>
        <v>0</v>
      </c>
    </row>
    <row r="6600" spans="1:19" x14ac:dyDescent="0.2">
      <c r="A6600" s="2">
        <v>10</v>
      </c>
      <c r="B6600" s="2">
        <v>2</v>
      </c>
      <c r="C6600" s="2">
        <v>6598</v>
      </c>
      <c r="D6600" s="2">
        <v>10.199999999999999</v>
      </c>
      <c r="E6600" s="2">
        <v>35</v>
      </c>
      <c r="F6600" s="1">
        <f t="shared" si="482"/>
        <v>30</v>
      </c>
      <c r="G6600" s="2">
        <v>0</v>
      </c>
      <c r="H6600" s="3">
        <f>G6600/1000*'symulacje godzinowe'!$N$3*'symulacje godzinowe'!$Q$3*'symulacje godzinowe'!$R$3</f>
        <v>0</v>
      </c>
      <c r="I6600" s="3">
        <f>'symulacje godzinowe'!$R$3*'symulacje godzinowe'!$N$3*(E6600-D6600)*'symulacje godzinowe'!$O$3/1000</f>
        <v>0.59751681599999995</v>
      </c>
      <c r="J6600" s="3">
        <f>'symulacje godzinowe'!$R$3*'symulacje godzinowe'!$N$3*(E6600-D6600)^2*'symulacje godzinowe'!$P$3/1000</f>
        <v>3.2184797184000003E-3</v>
      </c>
      <c r="K6600" s="3">
        <f t="shared" si="483"/>
        <v>-0.6007352957183999</v>
      </c>
      <c r="L6600" s="6">
        <f t="shared" si="481"/>
        <v>0</v>
      </c>
      <c r="O6600" s="21" t="s">
        <v>33</v>
      </c>
    </row>
    <row r="6601" spans="1:19" x14ac:dyDescent="0.2">
      <c r="A6601" s="2">
        <v>10</v>
      </c>
      <c r="B6601" s="2">
        <v>2</v>
      </c>
      <c r="C6601" s="2">
        <v>6599</v>
      </c>
      <c r="D6601" s="2">
        <v>9.5</v>
      </c>
      <c r="E6601" s="2">
        <v>35</v>
      </c>
      <c r="F6601" s="1">
        <f t="shared" si="482"/>
        <v>30</v>
      </c>
      <c r="G6601" s="2">
        <v>0</v>
      </c>
      <c r="H6601" s="3">
        <f>G6601/1000*'symulacje godzinowe'!$N$3*'symulacje godzinowe'!$Q$3*'symulacje godzinowe'!$R$3</f>
        <v>0</v>
      </c>
      <c r="I6601" s="3">
        <f>'symulacje godzinowe'!$R$3*'symulacje godzinowe'!$N$3*(E6601-D6601)*'symulacje godzinowe'!$O$3/1000</f>
        <v>0.61438221000000004</v>
      </c>
      <c r="J6601" s="3">
        <f>'symulacje godzinowe'!$R$3*'symulacje godzinowe'!$N$3*(E6601-D6601)^2*'symulacje godzinowe'!$P$3/1000</f>
        <v>3.4027322399999998E-3</v>
      </c>
      <c r="K6601" s="3">
        <f t="shared" si="483"/>
        <v>-0.61778494224000002</v>
      </c>
      <c r="L6601" s="6">
        <f t="shared" si="481"/>
        <v>0</v>
      </c>
      <c r="M6601" s="21" t="s">
        <v>32</v>
      </c>
      <c r="N6601" s="21" t="s">
        <v>27</v>
      </c>
      <c r="O6601" s="21" t="s">
        <v>31</v>
      </c>
      <c r="P6601" s="21" t="s">
        <v>28</v>
      </c>
      <c r="Q6601" s="21" t="s">
        <v>29</v>
      </c>
      <c r="R6601" s="21" t="s">
        <v>30</v>
      </c>
      <c r="S6601" s="21" t="s">
        <v>26</v>
      </c>
    </row>
    <row r="6602" spans="1:19" x14ac:dyDescent="0.2">
      <c r="A6602" s="2">
        <v>10</v>
      </c>
      <c r="B6602" s="2">
        <v>2</v>
      </c>
      <c r="C6602" s="2">
        <v>6600</v>
      </c>
      <c r="D6602" s="2">
        <v>8.9</v>
      </c>
      <c r="E6602" s="2">
        <v>35</v>
      </c>
      <c r="F6602" s="1">
        <f t="shared" si="482"/>
        <v>30</v>
      </c>
      <c r="G6602" s="2">
        <v>0</v>
      </c>
      <c r="H6602" s="3">
        <f>G6602/1000*'symulacje godzinowe'!$N$3*'symulacje godzinowe'!$Q$3*'symulacje godzinowe'!$R$3</f>
        <v>0</v>
      </c>
      <c r="I6602" s="3">
        <f>'symulacje godzinowe'!$R$3*'symulacje godzinowe'!$N$3*(E6602-D6602)*'symulacje godzinowe'!$O$3/1000</f>
        <v>0.62883826200000004</v>
      </c>
      <c r="J6602" s="3">
        <f>'symulacje godzinowe'!$R$3*'symulacje godzinowe'!$N$3*(E6602-D6602)^2*'symulacje godzinowe'!$P$3/1000</f>
        <v>3.5647446816000003E-3</v>
      </c>
      <c r="K6602" s="3">
        <f t="shared" si="483"/>
        <v>-0.63240300668159999</v>
      </c>
      <c r="L6602" s="10">
        <f>SUM(L6579:L6601)</f>
        <v>11659.851101401922</v>
      </c>
      <c r="M6602" s="19">
        <f>(L6578-4.187*$N$7*$O$7*(F6602-10))*((L6578-4.187*$N$7*$O$7*(F6602-10))&gt;0)</f>
        <v>12109.36117863232</v>
      </c>
      <c r="N6602" s="19">
        <f>M6602/4.187/(F6602-10)*(M6602&gt;0)</f>
        <v>144.60665367366036</v>
      </c>
      <c r="O6602" s="19">
        <f>$P$7-0.5*$N$7*$O$7</f>
        <v>100</v>
      </c>
      <c r="P6602" s="19">
        <f>IF(N6602&lt;O6602,N6602,O6602)</f>
        <v>100</v>
      </c>
      <c r="Q6602" s="19">
        <f>L6602/4.187/(F6602-10)+P6602</f>
        <v>239.23872822309437</v>
      </c>
      <c r="R6602" s="19" t="b">
        <f>Q6602&gt;$N$7*$O$7</f>
        <v>1</v>
      </c>
      <c r="S6602" s="19">
        <f>IF(R6602,(F6602-10)/(50-10),(F6602-10)/(50-10)*Q6602/$N$7/$O$7)</f>
        <v>0.5</v>
      </c>
    </row>
    <row r="6603" spans="1:19" x14ac:dyDescent="0.2">
      <c r="A6603" s="2">
        <v>10</v>
      </c>
      <c r="B6603" s="2">
        <v>3</v>
      </c>
      <c r="C6603" s="2">
        <v>6601</v>
      </c>
      <c r="D6603" s="2">
        <v>8.1999999999999993</v>
      </c>
      <c r="E6603" s="2">
        <v>35</v>
      </c>
      <c r="F6603" s="1">
        <f t="shared" si="482"/>
        <v>30</v>
      </c>
      <c r="G6603" s="2">
        <v>0</v>
      </c>
      <c r="H6603" s="3">
        <f>G6603/1000*'symulacje godzinowe'!$N$3*'symulacje godzinowe'!$Q$3*'symulacje godzinowe'!$R$3</f>
        <v>0</v>
      </c>
      <c r="I6603" s="3">
        <f>'symulacje godzinowe'!$R$3*'symulacje godzinowe'!$N$3*(E6603-D6603)*'symulacje godzinowe'!$O$3/1000</f>
        <v>0.6457036559999999</v>
      </c>
      <c r="J6603" s="3">
        <f>'symulacje godzinowe'!$R$3*'symulacje godzinowe'!$N$3*(E6603-D6603)^2*'symulacje godzinowe'!$P$3/1000</f>
        <v>3.7585211903999999E-3</v>
      </c>
      <c r="K6603" s="3">
        <f t="shared" si="483"/>
        <v>-0.64946217719039989</v>
      </c>
      <c r="L6603" s="6">
        <f>K6603*(K6603&gt;0)*3600</f>
        <v>0</v>
      </c>
    </row>
    <row r="6604" spans="1:19" x14ac:dyDescent="0.2">
      <c r="A6604" s="2">
        <v>10</v>
      </c>
      <c r="B6604" s="2">
        <v>3</v>
      </c>
      <c r="C6604" s="2">
        <v>6602</v>
      </c>
      <c r="D6604" s="2">
        <v>8</v>
      </c>
      <c r="E6604" s="2">
        <v>35</v>
      </c>
      <c r="F6604" s="1">
        <f t="shared" si="482"/>
        <v>30</v>
      </c>
      <c r="G6604" s="2">
        <v>0</v>
      </c>
      <c r="H6604" s="3">
        <f>G6604/1000*'symulacje godzinowe'!$N$3*'symulacje godzinowe'!$Q$3*'symulacje godzinowe'!$R$3</f>
        <v>0</v>
      </c>
      <c r="I6604" s="3">
        <f>'symulacje godzinowe'!$R$3*'symulacje godzinowe'!$N$3*(E6604-D6604)*'symulacje godzinowe'!$O$3/1000</f>
        <v>0.65052233999999998</v>
      </c>
      <c r="J6604" s="3">
        <f>'symulacje godzinowe'!$R$3*'symulacje godzinowe'!$N$3*(E6604-D6604)^2*'symulacje godzinowe'!$P$3/1000</f>
        <v>3.8148278399999995E-3</v>
      </c>
      <c r="K6604" s="3">
        <f t="shared" si="483"/>
        <v>-0.65433716783999996</v>
      </c>
      <c r="L6604" s="6">
        <f t="shared" ref="L6604:L6625" si="484">K6604*(K6604&gt;0)*3600</f>
        <v>0</v>
      </c>
    </row>
    <row r="6605" spans="1:19" x14ac:dyDescent="0.2">
      <c r="A6605" s="2">
        <v>10</v>
      </c>
      <c r="B6605" s="2">
        <v>3</v>
      </c>
      <c r="C6605" s="2">
        <v>6603</v>
      </c>
      <c r="D6605" s="2">
        <v>7.8</v>
      </c>
      <c r="E6605" s="2">
        <v>35</v>
      </c>
      <c r="F6605" s="1">
        <f t="shared" si="482"/>
        <v>30</v>
      </c>
      <c r="G6605" s="2">
        <v>0</v>
      </c>
      <c r="H6605" s="3">
        <f>G6605/1000*'symulacje godzinowe'!$N$3*'symulacje godzinowe'!$Q$3*'symulacje godzinowe'!$R$3</f>
        <v>0</v>
      </c>
      <c r="I6605" s="3">
        <f>'symulacje godzinowe'!$R$3*'symulacje godzinowe'!$N$3*(E6605-D6605)*'symulacje godzinowe'!$O$3/1000</f>
        <v>0.65534102399999983</v>
      </c>
      <c r="J6605" s="3">
        <f>'symulacje godzinowe'!$R$3*'symulacje godzinowe'!$N$3*(E6605-D6605)^2*'symulacje godzinowe'!$P$3/1000</f>
        <v>3.8715531263999992E-3</v>
      </c>
      <c r="K6605" s="3">
        <f t="shared" si="483"/>
        <v>-0.6592125771263998</v>
      </c>
      <c r="L6605" s="6">
        <f t="shared" si="484"/>
        <v>0</v>
      </c>
    </row>
    <row r="6606" spans="1:19" x14ac:dyDescent="0.2">
      <c r="A6606" s="2">
        <v>10</v>
      </c>
      <c r="B6606" s="2">
        <v>3</v>
      </c>
      <c r="C6606" s="2">
        <v>6604</v>
      </c>
      <c r="D6606" s="2">
        <v>7.6</v>
      </c>
      <c r="E6606" s="2">
        <v>35</v>
      </c>
      <c r="F6606" s="1">
        <f t="shared" si="482"/>
        <v>30</v>
      </c>
      <c r="G6606" s="2">
        <v>0</v>
      </c>
      <c r="H6606" s="3">
        <f>G6606/1000*'symulacje godzinowe'!$N$3*'symulacje godzinowe'!$Q$3*'symulacje godzinowe'!$R$3</f>
        <v>0</v>
      </c>
      <c r="I6606" s="3">
        <f>'symulacje godzinowe'!$R$3*'symulacje godzinowe'!$N$3*(E6606-D6606)*'symulacje godzinowe'!$O$3/1000</f>
        <v>0.6601597079999999</v>
      </c>
      <c r="J6606" s="3">
        <f>'symulacje godzinowe'!$R$3*'symulacje godzinowe'!$N$3*(E6606-D6606)^2*'symulacje godzinowe'!$P$3/1000</f>
        <v>3.9286970495999995E-3</v>
      </c>
      <c r="K6606" s="3">
        <f t="shared" si="483"/>
        <v>-0.66408840504959987</v>
      </c>
      <c r="L6606" s="6">
        <f t="shared" si="484"/>
        <v>0</v>
      </c>
    </row>
    <row r="6607" spans="1:19" x14ac:dyDescent="0.2">
      <c r="A6607" s="2">
        <v>10</v>
      </c>
      <c r="B6607" s="2">
        <v>3</v>
      </c>
      <c r="C6607" s="2">
        <v>6605</v>
      </c>
      <c r="D6607" s="2">
        <v>7.9</v>
      </c>
      <c r="E6607" s="2">
        <v>35</v>
      </c>
      <c r="F6607" s="1">
        <f t="shared" si="482"/>
        <v>30</v>
      </c>
      <c r="G6607" s="2">
        <v>0</v>
      </c>
      <c r="H6607" s="3">
        <f>G6607/1000*'symulacje godzinowe'!$N$3*'symulacje godzinowe'!$Q$3*'symulacje godzinowe'!$R$3</f>
        <v>0</v>
      </c>
      <c r="I6607" s="3">
        <f>'symulacje godzinowe'!$R$3*'symulacje godzinowe'!$N$3*(E6607-D6607)*'symulacje godzinowe'!$O$3/1000</f>
        <v>0.65293168200000007</v>
      </c>
      <c r="J6607" s="3">
        <f>'symulacje godzinowe'!$R$3*'symulacje godzinowe'!$N$3*(E6607-D6607)^2*'symulacje godzinowe'!$P$3/1000</f>
        <v>3.8431381536000006E-3</v>
      </c>
      <c r="K6607" s="3">
        <f t="shared" si="483"/>
        <v>-0.65677482015360011</v>
      </c>
      <c r="L6607" s="6">
        <f t="shared" si="484"/>
        <v>0</v>
      </c>
    </row>
    <row r="6608" spans="1:19" x14ac:dyDescent="0.2">
      <c r="A6608" s="2">
        <v>10</v>
      </c>
      <c r="B6608" s="2">
        <v>3</v>
      </c>
      <c r="C6608" s="2">
        <v>6606</v>
      </c>
      <c r="D6608" s="2">
        <v>8.1</v>
      </c>
      <c r="E6608" s="2">
        <v>35</v>
      </c>
      <c r="F6608" s="1">
        <f t="shared" si="482"/>
        <v>30</v>
      </c>
      <c r="G6608" s="2">
        <v>0</v>
      </c>
      <c r="H6608" s="3">
        <f>G6608/1000*'symulacje godzinowe'!$N$3*'symulacje godzinowe'!$Q$3*'symulacje godzinowe'!$R$3</f>
        <v>0</v>
      </c>
      <c r="I6608" s="3">
        <f>'symulacje godzinowe'!$R$3*'symulacje godzinowe'!$N$3*(E6608-D6608)*'symulacje godzinowe'!$O$3/1000</f>
        <v>0.64811299799999988</v>
      </c>
      <c r="J6608" s="3">
        <f>'symulacje godzinowe'!$R$3*'symulacje godzinowe'!$N$3*(E6608-D6608)^2*'symulacje godzinowe'!$P$3/1000</f>
        <v>3.7866221855999992E-3</v>
      </c>
      <c r="K6608" s="3">
        <f t="shared" si="483"/>
        <v>-0.65189962018559988</v>
      </c>
      <c r="L6608" s="6">
        <f t="shared" si="484"/>
        <v>0</v>
      </c>
    </row>
    <row r="6609" spans="1:15" x14ac:dyDescent="0.2">
      <c r="A6609" s="2">
        <v>10</v>
      </c>
      <c r="B6609" s="2">
        <v>3</v>
      </c>
      <c r="C6609" s="2">
        <v>6607</v>
      </c>
      <c r="D6609" s="2">
        <v>8.4</v>
      </c>
      <c r="E6609" s="2">
        <v>35</v>
      </c>
      <c r="F6609" s="1">
        <f t="shared" si="482"/>
        <v>30</v>
      </c>
      <c r="G6609" s="2">
        <v>15.1</v>
      </c>
      <c r="H6609" s="3">
        <f>G6609/1000*'symulacje godzinowe'!$N$3*'symulacje godzinowe'!$Q$3*'symulacje godzinowe'!$R$3</f>
        <v>6.6753491100000006E-2</v>
      </c>
      <c r="I6609" s="3">
        <f>'symulacje godzinowe'!$R$3*'symulacje godzinowe'!$N$3*(E6609-D6609)*'symulacje godzinowe'!$O$3/1000</f>
        <v>0.64088497199999994</v>
      </c>
      <c r="J6609" s="3">
        <f>'symulacje godzinowe'!$R$3*'symulacje godzinowe'!$N$3*(E6609-D6609)^2*'symulacje godzinowe'!$P$3/1000</f>
        <v>3.7026331776000001E-3</v>
      </c>
      <c r="K6609" s="3">
        <f t="shared" si="483"/>
        <v>-0.57783411407759999</v>
      </c>
      <c r="L6609" s="6">
        <f t="shared" si="484"/>
        <v>0</v>
      </c>
    </row>
    <row r="6610" spans="1:15" x14ac:dyDescent="0.2">
      <c r="A6610" s="2">
        <v>10</v>
      </c>
      <c r="B6610" s="2">
        <v>3</v>
      </c>
      <c r="C6610" s="2">
        <v>6608</v>
      </c>
      <c r="D6610" s="2">
        <v>8.6999999999999993</v>
      </c>
      <c r="E6610" s="2">
        <v>35</v>
      </c>
      <c r="F6610" s="1">
        <f t="shared" si="482"/>
        <v>30</v>
      </c>
      <c r="G6610" s="2">
        <v>42.1</v>
      </c>
      <c r="H6610" s="3">
        <f>G6610/1000*'symulacje godzinowe'!$N$3*'symulacje godzinowe'!$Q$3*'symulacje godzinowe'!$R$3</f>
        <v>0.18611403810000002</v>
      </c>
      <c r="I6610" s="3">
        <f>'symulacje godzinowe'!$R$3*'symulacje godzinowe'!$N$3*(E6610-D6610)*'symulacje godzinowe'!$O$3/1000</f>
        <v>0.633656946</v>
      </c>
      <c r="J6610" s="3">
        <f>'symulacje godzinowe'!$R$3*'symulacje godzinowe'!$N$3*(E6610-D6610)^2*'symulacje godzinowe'!$P$3/1000</f>
        <v>3.6195861024000005E-3</v>
      </c>
      <c r="K6610" s="3">
        <f t="shared" si="483"/>
        <v>-0.45116249400239994</v>
      </c>
      <c r="L6610" s="6">
        <f t="shared" si="484"/>
        <v>0</v>
      </c>
    </row>
    <row r="6611" spans="1:15" x14ac:dyDescent="0.2">
      <c r="A6611" s="2">
        <v>10</v>
      </c>
      <c r="B6611" s="2">
        <v>3</v>
      </c>
      <c r="C6611" s="2">
        <v>6609</v>
      </c>
      <c r="D6611" s="2">
        <v>8.9</v>
      </c>
      <c r="E6611" s="2">
        <v>35</v>
      </c>
      <c r="F6611" s="1">
        <f t="shared" si="482"/>
        <v>30</v>
      </c>
      <c r="G6611" s="2">
        <v>67.900000000000006</v>
      </c>
      <c r="H6611" s="3">
        <f>G6611/1000*'symulacje godzinowe'!$N$3*'symulacje godzinowe'!$Q$3*'symulacje godzinowe'!$R$3</f>
        <v>0.30016967190000005</v>
      </c>
      <c r="I6611" s="3">
        <f>'symulacje godzinowe'!$R$3*'symulacje godzinowe'!$N$3*(E6611-D6611)*'symulacje godzinowe'!$O$3/1000</f>
        <v>0.62883826200000004</v>
      </c>
      <c r="J6611" s="3">
        <f>'symulacje godzinowe'!$R$3*'symulacje godzinowe'!$N$3*(E6611-D6611)^2*'symulacje godzinowe'!$P$3/1000</f>
        <v>3.5647446816000003E-3</v>
      </c>
      <c r="K6611" s="3">
        <f t="shared" si="483"/>
        <v>-0.3322333347816</v>
      </c>
      <c r="L6611" s="6">
        <f t="shared" si="484"/>
        <v>0</v>
      </c>
    </row>
    <row r="6612" spans="1:15" x14ac:dyDescent="0.2">
      <c r="A6612" s="2">
        <v>10</v>
      </c>
      <c r="B6612" s="2">
        <v>3</v>
      </c>
      <c r="C6612" s="2">
        <v>6610</v>
      </c>
      <c r="D6612" s="2">
        <v>9.1999999999999993</v>
      </c>
      <c r="E6612" s="2">
        <v>35</v>
      </c>
      <c r="F6612" s="1">
        <f t="shared" si="482"/>
        <v>30</v>
      </c>
      <c r="G6612" s="2">
        <v>89.1</v>
      </c>
      <c r="H6612" s="3">
        <f>G6612/1000*'symulacje godzinowe'!$N$3*'symulacje godzinowe'!$Q$3*'symulacje godzinowe'!$R$3</f>
        <v>0.39388980510000005</v>
      </c>
      <c r="I6612" s="3">
        <f>'symulacje godzinowe'!$R$3*'symulacje godzinowe'!$N$3*(E6612-D6612)*'symulacje godzinowe'!$O$3/1000</f>
        <v>0.62161023599999998</v>
      </c>
      <c r="J6612" s="3">
        <f>'symulacje godzinowe'!$R$3*'symulacje godzinowe'!$N$3*(E6612-D6612)^2*'symulacje godzinowe'!$P$3/1000</f>
        <v>3.4832674943999996E-3</v>
      </c>
      <c r="K6612" s="3">
        <f t="shared" si="483"/>
        <v>-0.23120369839439994</v>
      </c>
      <c r="L6612" s="6">
        <f t="shared" si="484"/>
        <v>0</v>
      </c>
    </row>
    <row r="6613" spans="1:15" x14ac:dyDescent="0.2">
      <c r="A6613" s="2">
        <v>10</v>
      </c>
      <c r="B6613" s="2">
        <v>3</v>
      </c>
      <c r="C6613" s="2">
        <v>6611</v>
      </c>
      <c r="D6613" s="2">
        <v>9.6999999999999993</v>
      </c>
      <c r="E6613" s="2">
        <v>35</v>
      </c>
      <c r="F6613" s="1">
        <f t="shared" si="482"/>
        <v>30</v>
      </c>
      <c r="G6613" s="2">
        <v>104.4</v>
      </c>
      <c r="H6613" s="3">
        <f>G6613/1000*'symulacje godzinowe'!$N$3*'symulacje godzinowe'!$Q$3*'symulacje godzinowe'!$R$3</f>
        <v>0.46152744840000004</v>
      </c>
      <c r="I6613" s="3">
        <f>'symulacje godzinowe'!$R$3*'symulacje godzinowe'!$N$3*(E6613-D6613)*'symulacje godzinowe'!$O$3/1000</f>
        <v>0.60956352600000008</v>
      </c>
      <c r="J6613" s="3">
        <f>'symulacje godzinowe'!$R$3*'symulacje godzinowe'!$N$3*(E6613-D6613)^2*'symulacje godzinowe'!$P$3/1000</f>
        <v>3.3495653663999998E-3</v>
      </c>
      <c r="K6613" s="3">
        <f t="shared" si="483"/>
        <v>-0.15138564296640003</v>
      </c>
      <c r="L6613" s="6">
        <f t="shared" si="484"/>
        <v>0</v>
      </c>
    </row>
    <row r="6614" spans="1:15" x14ac:dyDescent="0.2">
      <c r="A6614" s="2">
        <v>10</v>
      </c>
      <c r="B6614" s="2">
        <v>3</v>
      </c>
      <c r="C6614" s="2">
        <v>6612</v>
      </c>
      <c r="D6614" s="2">
        <v>10.3</v>
      </c>
      <c r="E6614" s="2">
        <v>35</v>
      </c>
      <c r="F6614" s="1">
        <f t="shared" si="482"/>
        <v>30</v>
      </c>
      <c r="G6614" s="2">
        <v>107.9</v>
      </c>
      <c r="H6614" s="3">
        <f>G6614/1000*'symulacje godzinowe'!$N$3*'symulacje godzinowe'!$Q$3*'symulacje godzinowe'!$R$3</f>
        <v>0.47700011190000013</v>
      </c>
      <c r="I6614" s="3">
        <f>'symulacje godzinowe'!$R$3*'symulacje godzinowe'!$N$3*(E6614-D6614)*'symulacje godzinowe'!$O$3/1000</f>
        <v>0.59510747399999986</v>
      </c>
      <c r="J6614" s="3">
        <f>'symulacje godzinowe'!$R$3*'symulacje godzinowe'!$N$3*(E6614-D6614)^2*'symulacje godzinowe'!$P$3/1000</f>
        <v>3.1925765663999993E-3</v>
      </c>
      <c r="K6614" s="3">
        <f t="shared" si="483"/>
        <v>-0.12129993866639972</v>
      </c>
      <c r="L6614" s="6">
        <f t="shared" si="484"/>
        <v>0</v>
      </c>
    </row>
    <row r="6615" spans="1:15" x14ac:dyDescent="0.2">
      <c r="A6615" s="2">
        <v>10</v>
      </c>
      <c r="B6615" s="2">
        <v>3</v>
      </c>
      <c r="C6615" s="2">
        <v>6613</v>
      </c>
      <c r="D6615" s="2">
        <v>10.8</v>
      </c>
      <c r="E6615" s="2">
        <v>35</v>
      </c>
      <c r="F6615" s="1">
        <f t="shared" si="482"/>
        <v>30</v>
      </c>
      <c r="G6615" s="2">
        <v>98.6</v>
      </c>
      <c r="H6615" s="3">
        <f>G6615/1000*'symulacje godzinowe'!$N$3*'symulacje godzinowe'!$Q$3*'symulacje godzinowe'!$R$3</f>
        <v>0.4358870346</v>
      </c>
      <c r="I6615" s="3">
        <f>'symulacje godzinowe'!$R$3*'symulacje godzinowe'!$N$3*(E6615-D6615)*'symulacje godzinowe'!$O$3/1000</f>
        <v>0.58306076399999995</v>
      </c>
      <c r="J6615" s="3">
        <f>'symulacje godzinowe'!$R$3*'symulacje godzinowe'!$N$3*(E6615-D6615)^2*'symulacje godzinowe'!$P$3/1000</f>
        <v>3.0646306943999998E-3</v>
      </c>
      <c r="K6615" s="3">
        <f t="shared" si="483"/>
        <v>-0.15023836009439995</v>
      </c>
      <c r="L6615" s="6">
        <f t="shared" si="484"/>
        <v>0</v>
      </c>
    </row>
    <row r="6616" spans="1:15" x14ac:dyDescent="0.2">
      <c r="A6616" s="2">
        <v>10</v>
      </c>
      <c r="B6616" s="2">
        <v>3</v>
      </c>
      <c r="C6616" s="2">
        <v>6614</v>
      </c>
      <c r="D6616" s="2">
        <v>11.1</v>
      </c>
      <c r="E6616" s="2">
        <v>35</v>
      </c>
      <c r="F6616" s="1">
        <f t="shared" si="482"/>
        <v>30</v>
      </c>
      <c r="G6616" s="2">
        <v>79.8</v>
      </c>
      <c r="H6616" s="3">
        <f>G6616/1000*'symulacje godzinowe'!$N$3*'symulacje godzinowe'!$Q$3*'symulacje godzinowe'!$R$3</f>
        <v>0.35277672779999997</v>
      </c>
      <c r="I6616" s="3">
        <f>'symulacje godzinowe'!$R$3*'symulacje godzinowe'!$N$3*(E6616-D6616)*'symulacje godzinowe'!$O$3/1000</f>
        <v>0.5758327379999999</v>
      </c>
      <c r="J6616" s="3">
        <f>'symulacje godzinowe'!$R$3*'symulacje godzinowe'!$N$3*(E6616-D6616)^2*'symulacje godzinowe'!$P$3/1000</f>
        <v>2.9891190815999995E-3</v>
      </c>
      <c r="K6616" s="3">
        <f t="shared" si="483"/>
        <v>-0.22604512928159992</v>
      </c>
      <c r="L6616" s="6">
        <f t="shared" si="484"/>
        <v>0</v>
      </c>
    </row>
    <row r="6617" spans="1:15" x14ac:dyDescent="0.2">
      <c r="A6617" s="2">
        <v>10</v>
      </c>
      <c r="B6617" s="2">
        <v>3</v>
      </c>
      <c r="C6617" s="2">
        <v>6615</v>
      </c>
      <c r="D6617" s="2">
        <v>11.3</v>
      </c>
      <c r="E6617" s="2">
        <v>35</v>
      </c>
      <c r="F6617" s="1">
        <f t="shared" si="482"/>
        <v>30</v>
      </c>
      <c r="G6617" s="2">
        <v>56.4</v>
      </c>
      <c r="H6617" s="3">
        <f>G6617/1000*'symulacje godzinowe'!$N$3*'symulacje godzinowe'!$Q$3*'symulacje godzinowe'!$R$3</f>
        <v>0.24933092040000002</v>
      </c>
      <c r="I6617" s="3">
        <f>'symulacje godzinowe'!$R$3*'symulacje godzinowe'!$N$3*(E6617-D6617)*'symulacje godzinowe'!$O$3/1000</f>
        <v>0.57101405399999983</v>
      </c>
      <c r="J6617" s="3">
        <f>'symulacje godzinowe'!$R$3*'symulacje godzinowe'!$N$3*(E6617-D6617)^2*'symulacje godzinowe'!$P$3/1000</f>
        <v>2.9393013023999996E-3</v>
      </c>
      <c r="K6617" s="3">
        <f t="shared" si="483"/>
        <v>-0.32462243490239978</v>
      </c>
      <c r="L6617" s="6">
        <f t="shared" si="484"/>
        <v>0</v>
      </c>
    </row>
    <row r="6618" spans="1:15" x14ac:dyDescent="0.2">
      <c r="A6618" s="2">
        <v>10</v>
      </c>
      <c r="B6618" s="2">
        <v>3</v>
      </c>
      <c r="C6618" s="2">
        <v>6616</v>
      </c>
      <c r="D6618" s="2">
        <v>11.6</v>
      </c>
      <c r="E6618" s="2">
        <v>35</v>
      </c>
      <c r="F6618" s="1">
        <f t="shared" si="482"/>
        <v>30</v>
      </c>
      <c r="G6618" s="2">
        <v>29.1</v>
      </c>
      <c r="H6618" s="3">
        <f>G6618/1000*'symulacje godzinowe'!$N$3*'symulacje godzinowe'!$Q$3*'symulacje godzinowe'!$R$3</f>
        <v>0.1286441451</v>
      </c>
      <c r="I6618" s="3">
        <f>'symulacje godzinowe'!$R$3*'symulacje godzinowe'!$N$3*(E6618-D6618)*'symulacje godzinowe'!$O$3/1000</f>
        <v>0.56378602799999988</v>
      </c>
      <c r="J6618" s="3">
        <f>'symulacje godzinowe'!$R$3*'symulacje godzinowe'!$N$3*(E6618-D6618)^2*'symulacje godzinowe'!$P$3/1000</f>
        <v>2.8653595775999996E-3</v>
      </c>
      <c r="K6618" s="3">
        <f t="shared" si="483"/>
        <v>-0.43800724247759987</v>
      </c>
      <c r="L6618" s="6">
        <f t="shared" si="484"/>
        <v>0</v>
      </c>
    </row>
    <row r="6619" spans="1:15" x14ac:dyDescent="0.2">
      <c r="A6619" s="2">
        <v>10</v>
      </c>
      <c r="B6619" s="2">
        <v>3</v>
      </c>
      <c r="C6619" s="2">
        <v>6617</v>
      </c>
      <c r="D6619" s="2">
        <v>11.6</v>
      </c>
      <c r="E6619" s="2">
        <v>35</v>
      </c>
      <c r="F6619" s="1">
        <f t="shared" si="482"/>
        <v>30</v>
      </c>
      <c r="G6619" s="2">
        <v>1.2</v>
      </c>
      <c r="H6619" s="3">
        <f>G6619/1000*'symulacje godzinowe'!$N$3*'symulacje godzinowe'!$Q$3*'symulacje godzinowe'!$R$3</f>
        <v>5.3049131999999997E-3</v>
      </c>
      <c r="I6619" s="3">
        <f>'symulacje godzinowe'!$R$3*'symulacje godzinowe'!$N$3*(E6619-D6619)*'symulacje godzinowe'!$O$3/1000</f>
        <v>0.56378602799999988</v>
      </c>
      <c r="J6619" s="3">
        <f>'symulacje godzinowe'!$R$3*'symulacje godzinowe'!$N$3*(E6619-D6619)^2*'symulacje godzinowe'!$P$3/1000</f>
        <v>2.8653595775999996E-3</v>
      </c>
      <c r="K6619" s="3">
        <f t="shared" si="483"/>
        <v>-0.56134647437759988</v>
      </c>
      <c r="L6619" s="6">
        <f t="shared" si="484"/>
        <v>0</v>
      </c>
    </row>
    <row r="6620" spans="1:15" x14ac:dyDescent="0.2">
      <c r="A6620" s="2">
        <v>10</v>
      </c>
      <c r="B6620" s="2">
        <v>3</v>
      </c>
      <c r="C6620" s="2">
        <v>6618</v>
      </c>
      <c r="D6620" s="2">
        <v>11.6</v>
      </c>
      <c r="E6620" s="2">
        <v>35</v>
      </c>
      <c r="F6620" s="1">
        <f t="shared" si="482"/>
        <v>30</v>
      </c>
      <c r="G6620" s="2">
        <v>0</v>
      </c>
      <c r="H6620" s="3">
        <f>G6620/1000*'symulacje godzinowe'!$N$3*'symulacje godzinowe'!$Q$3*'symulacje godzinowe'!$R$3</f>
        <v>0</v>
      </c>
      <c r="I6620" s="3">
        <f>'symulacje godzinowe'!$R$3*'symulacje godzinowe'!$N$3*(E6620-D6620)*'symulacje godzinowe'!$O$3/1000</f>
        <v>0.56378602799999988</v>
      </c>
      <c r="J6620" s="3">
        <f>'symulacje godzinowe'!$R$3*'symulacje godzinowe'!$N$3*(E6620-D6620)^2*'symulacje godzinowe'!$P$3/1000</f>
        <v>2.8653595775999996E-3</v>
      </c>
      <c r="K6620" s="3">
        <f t="shared" si="483"/>
        <v>-0.56665138757759992</v>
      </c>
      <c r="L6620" s="6">
        <f t="shared" si="484"/>
        <v>0</v>
      </c>
    </row>
    <row r="6621" spans="1:15" x14ac:dyDescent="0.2">
      <c r="A6621" s="2">
        <v>10</v>
      </c>
      <c r="B6621" s="2">
        <v>3</v>
      </c>
      <c r="C6621" s="2">
        <v>6619</v>
      </c>
      <c r="D6621" s="2">
        <v>11.6</v>
      </c>
      <c r="E6621" s="2">
        <v>35</v>
      </c>
      <c r="F6621" s="1">
        <f t="shared" si="482"/>
        <v>30</v>
      </c>
      <c r="G6621" s="2">
        <v>0</v>
      </c>
      <c r="H6621" s="3">
        <f>G6621/1000*'symulacje godzinowe'!$N$3*'symulacje godzinowe'!$Q$3*'symulacje godzinowe'!$R$3</f>
        <v>0</v>
      </c>
      <c r="I6621" s="3">
        <f>'symulacje godzinowe'!$R$3*'symulacje godzinowe'!$N$3*(E6621-D6621)*'symulacje godzinowe'!$O$3/1000</f>
        <v>0.56378602799999988</v>
      </c>
      <c r="J6621" s="3">
        <f>'symulacje godzinowe'!$R$3*'symulacje godzinowe'!$N$3*(E6621-D6621)^2*'symulacje godzinowe'!$P$3/1000</f>
        <v>2.8653595775999996E-3</v>
      </c>
      <c r="K6621" s="3">
        <f t="shared" si="483"/>
        <v>-0.56665138757759992</v>
      </c>
      <c r="L6621" s="6">
        <f t="shared" si="484"/>
        <v>0</v>
      </c>
    </row>
    <row r="6622" spans="1:15" x14ac:dyDescent="0.2">
      <c r="A6622" s="2">
        <v>10</v>
      </c>
      <c r="B6622" s="2">
        <v>3</v>
      </c>
      <c r="C6622" s="2">
        <v>6620</v>
      </c>
      <c r="D6622" s="2">
        <v>11.5</v>
      </c>
      <c r="E6622" s="2">
        <v>35</v>
      </c>
      <c r="F6622" s="1">
        <f t="shared" si="482"/>
        <v>30</v>
      </c>
      <c r="G6622" s="2">
        <v>0</v>
      </c>
      <c r="H6622" s="3">
        <f>G6622/1000*'symulacje godzinowe'!$N$3*'symulacje godzinowe'!$Q$3*'symulacje godzinowe'!$R$3</f>
        <v>0</v>
      </c>
      <c r="I6622" s="3">
        <f>'symulacje godzinowe'!$R$3*'symulacje godzinowe'!$N$3*(E6622-D6622)*'symulacje godzinowe'!$O$3/1000</f>
        <v>0.56619536999999998</v>
      </c>
      <c r="J6622" s="3">
        <f>'symulacje godzinowe'!$R$3*'symulacje godzinowe'!$N$3*(E6622-D6622)^2*'symulacje godzinowe'!$P$3/1000</f>
        <v>2.88990216E-3</v>
      </c>
      <c r="K6622" s="3">
        <f t="shared" si="483"/>
        <v>-0.56908527215999993</v>
      </c>
      <c r="L6622" s="6">
        <f t="shared" si="484"/>
        <v>0</v>
      </c>
    </row>
    <row r="6623" spans="1:15" x14ac:dyDescent="0.2">
      <c r="A6623" s="2">
        <v>10</v>
      </c>
      <c r="B6623" s="2">
        <v>3</v>
      </c>
      <c r="C6623" s="2">
        <v>6621</v>
      </c>
      <c r="D6623" s="2">
        <v>11.3</v>
      </c>
      <c r="E6623" s="2">
        <v>35</v>
      </c>
      <c r="F6623" s="1">
        <f t="shared" si="482"/>
        <v>30</v>
      </c>
      <c r="G6623" s="2">
        <v>0</v>
      </c>
      <c r="H6623" s="3">
        <f>G6623/1000*'symulacje godzinowe'!$N$3*'symulacje godzinowe'!$Q$3*'symulacje godzinowe'!$R$3</f>
        <v>0</v>
      </c>
      <c r="I6623" s="3">
        <f>'symulacje godzinowe'!$R$3*'symulacje godzinowe'!$N$3*(E6623-D6623)*'symulacje godzinowe'!$O$3/1000</f>
        <v>0.57101405399999983</v>
      </c>
      <c r="J6623" s="3">
        <f>'symulacje godzinowe'!$R$3*'symulacje godzinowe'!$N$3*(E6623-D6623)^2*'symulacje godzinowe'!$P$3/1000</f>
        <v>2.9393013023999996E-3</v>
      </c>
      <c r="K6623" s="3">
        <f t="shared" si="483"/>
        <v>-0.57395335530239988</v>
      </c>
      <c r="L6623" s="6">
        <f t="shared" si="484"/>
        <v>0</v>
      </c>
    </row>
    <row r="6624" spans="1:15" x14ac:dyDescent="0.2">
      <c r="A6624" s="2">
        <v>10</v>
      </c>
      <c r="B6624" s="2">
        <v>3</v>
      </c>
      <c r="C6624" s="2">
        <v>6622</v>
      </c>
      <c r="D6624" s="2">
        <v>11.2</v>
      </c>
      <c r="E6624" s="2">
        <v>35</v>
      </c>
      <c r="F6624" s="1">
        <f t="shared" si="482"/>
        <v>30</v>
      </c>
      <c r="G6624" s="2">
        <v>0</v>
      </c>
      <c r="H6624" s="3">
        <f>G6624/1000*'symulacje godzinowe'!$N$3*'symulacje godzinowe'!$Q$3*'symulacje godzinowe'!$R$3</f>
        <v>0</v>
      </c>
      <c r="I6624" s="3">
        <f>'symulacje godzinowe'!$R$3*'symulacje godzinowe'!$N$3*(E6624-D6624)*'symulacje godzinowe'!$O$3/1000</f>
        <v>0.57342339600000003</v>
      </c>
      <c r="J6624" s="3">
        <f>'symulacje godzinowe'!$R$3*'symulacje godzinowe'!$N$3*(E6624-D6624)^2*'symulacje godzinowe'!$P$3/1000</f>
        <v>2.9641578624000002E-3</v>
      </c>
      <c r="K6624" s="3">
        <f t="shared" si="483"/>
        <v>-0.57638755386240004</v>
      </c>
      <c r="L6624" s="6">
        <f t="shared" si="484"/>
        <v>0</v>
      </c>
      <c r="O6624" s="21" t="s">
        <v>33</v>
      </c>
    </row>
    <row r="6625" spans="1:19" x14ac:dyDescent="0.2">
      <c r="A6625" s="2">
        <v>10</v>
      </c>
      <c r="B6625" s="2">
        <v>3</v>
      </c>
      <c r="C6625" s="2">
        <v>6623</v>
      </c>
      <c r="D6625" s="2">
        <v>11.2</v>
      </c>
      <c r="E6625" s="2">
        <v>35</v>
      </c>
      <c r="F6625" s="1">
        <f t="shared" si="482"/>
        <v>30</v>
      </c>
      <c r="G6625" s="2">
        <v>0</v>
      </c>
      <c r="H6625" s="3">
        <f>G6625/1000*'symulacje godzinowe'!$N$3*'symulacje godzinowe'!$Q$3*'symulacje godzinowe'!$R$3</f>
        <v>0</v>
      </c>
      <c r="I6625" s="3">
        <f>'symulacje godzinowe'!$R$3*'symulacje godzinowe'!$N$3*(E6625-D6625)*'symulacje godzinowe'!$O$3/1000</f>
        <v>0.57342339600000003</v>
      </c>
      <c r="J6625" s="3">
        <f>'symulacje godzinowe'!$R$3*'symulacje godzinowe'!$N$3*(E6625-D6625)^2*'symulacje godzinowe'!$P$3/1000</f>
        <v>2.9641578624000002E-3</v>
      </c>
      <c r="K6625" s="3">
        <f t="shared" si="483"/>
        <v>-0.57638755386240004</v>
      </c>
      <c r="L6625" s="6">
        <f t="shared" si="484"/>
        <v>0</v>
      </c>
      <c r="M6625" s="21" t="s">
        <v>32</v>
      </c>
      <c r="N6625" s="21" t="s">
        <v>27</v>
      </c>
      <c r="O6625" s="21" t="s">
        <v>31</v>
      </c>
      <c r="P6625" s="21" t="s">
        <v>28</v>
      </c>
      <c r="Q6625" s="21" t="s">
        <v>29</v>
      </c>
      <c r="R6625" s="21" t="s">
        <v>30</v>
      </c>
      <c r="S6625" s="21" t="s">
        <v>26</v>
      </c>
    </row>
    <row r="6626" spans="1:19" x14ac:dyDescent="0.2">
      <c r="A6626" s="2">
        <v>10</v>
      </c>
      <c r="B6626" s="2">
        <v>3</v>
      </c>
      <c r="C6626" s="2">
        <v>6624</v>
      </c>
      <c r="D6626" s="2">
        <v>11.2</v>
      </c>
      <c r="E6626" s="2">
        <v>35</v>
      </c>
      <c r="F6626" s="1">
        <f t="shared" si="482"/>
        <v>30</v>
      </c>
      <c r="G6626" s="2">
        <v>0</v>
      </c>
      <c r="H6626" s="3">
        <f>G6626/1000*'symulacje godzinowe'!$N$3*'symulacje godzinowe'!$Q$3*'symulacje godzinowe'!$R$3</f>
        <v>0</v>
      </c>
      <c r="I6626" s="3">
        <f>'symulacje godzinowe'!$R$3*'symulacje godzinowe'!$N$3*(E6626-D6626)*'symulacje godzinowe'!$O$3/1000</f>
        <v>0.57342339600000003</v>
      </c>
      <c r="J6626" s="3">
        <f>'symulacje godzinowe'!$R$3*'symulacje godzinowe'!$N$3*(E6626-D6626)^2*'symulacje godzinowe'!$P$3/1000</f>
        <v>2.9641578624000002E-3</v>
      </c>
      <c r="K6626" s="3">
        <f t="shared" si="483"/>
        <v>-0.57638755386240004</v>
      </c>
      <c r="L6626" s="10">
        <f>SUM(L6603:L6625)</f>
        <v>0</v>
      </c>
      <c r="M6626" s="19">
        <f>(L6602-4.187*$N$7*$O$7*(F6626-10))*((L6602-4.187*$N$7*$O$7*(F6626-10))&gt;0)</f>
        <v>0</v>
      </c>
      <c r="N6626" s="19">
        <f>M6626/4.187/(F6626-10)*(M6626&gt;0)</f>
        <v>0</v>
      </c>
      <c r="O6626" s="19">
        <f>$P$7-0.5*$N$7*$O$7</f>
        <v>100</v>
      </c>
      <c r="P6626" s="19">
        <f>IF(N6626&lt;O6626,N6626,O6626)</f>
        <v>0</v>
      </c>
      <c r="Q6626" s="19">
        <f>L6626/4.187/(F6626-10)+P6626</f>
        <v>0</v>
      </c>
      <c r="R6626" s="19" t="b">
        <f>Q6626&gt;$N$7*$O$7</f>
        <v>0</v>
      </c>
      <c r="S6626" s="19">
        <f>IF(R6626,(F6626-10)/(50-10),(F6626-10)/(50-10)*Q6626/$N$7/$O$7)</f>
        <v>0</v>
      </c>
    </row>
    <row r="6627" spans="1:19" x14ac:dyDescent="0.2">
      <c r="A6627" s="2">
        <v>10</v>
      </c>
      <c r="B6627" s="2">
        <v>4</v>
      </c>
      <c r="C6627" s="2">
        <v>6625</v>
      </c>
      <c r="D6627" s="2">
        <v>11.2</v>
      </c>
      <c r="E6627" s="2">
        <v>35</v>
      </c>
      <c r="F6627" s="1">
        <f t="shared" si="482"/>
        <v>30</v>
      </c>
      <c r="G6627" s="2">
        <v>0</v>
      </c>
      <c r="H6627" s="3">
        <f>G6627/1000*'symulacje godzinowe'!$N$3*'symulacje godzinowe'!$Q$3*'symulacje godzinowe'!$R$3</f>
        <v>0</v>
      </c>
      <c r="I6627" s="3">
        <f>'symulacje godzinowe'!$R$3*'symulacje godzinowe'!$N$3*(E6627-D6627)*'symulacje godzinowe'!$O$3/1000</f>
        <v>0.57342339600000003</v>
      </c>
      <c r="J6627" s="3">
        <f>'symulacje godzinowe'!$R$3*'symulacje godzinowe'!$N$3*(E6627-D6627)^2*'symulacje godzinowe'!$P$3/1000</f>
        <v>2.9641578624000002E-3</v>
      </c>
      <c r="K6627" s="3">
        <f t="shared" si="483"/>
        <v>-0.57638755386240004</v>
      </c>
      <c r="L6627" s="6">
        <f>K6627*(K6627&gt;0)*3600</f>
        <v>0</v>
      </c>
    </row>
    <row r="6628" spans="1:19" x14ac:dyDescent="0.2">
      <c r="A6628" s="2">
        <v>10</v>
      </c>
      <c r="B6628" s="2">
        <v>4</v>
      </c>
      <c r="C6628" s="2">
        <v>6626</v>
      </c>
      <c r="D6628" s="2">
        <v>11.2</v>
      </c>
      <c r="E6628" s="2">
        <v>35</v>
      </c>
      <c r="F6628" s="1">
        <f t="shared" si="482"/>
        <v>30</v>
      </c>
      <c r="G6628" s="2">
        <v>0</v>
      </c>
      <c r="H6628" s="3">
        <f>G6628/1000*'symulacje godzinowe'!$N$3*'symulacje godzinowe'!$Q$3*'symulacje godzinowe'!$R$3</f>
        <v>0</v>
      </c>
      <c r="I6628" s="3">
        <f>'symulacje godzinowe'!$R$3*'symulacje godzinowe'!$N$3*(E6628-D6628)*'symulacje godzinowe'!$O$3/1000</f>
        <v>0.57342339600000003</v>
      </c>
      <c r="J6628" s="3">
        <f>'symulacje godzinowe'!$R$3*'symulacje godzinowe'!$N$3*(E6628-D6628)^2*'symulacje godzinowe'!$P$3/1000</f>
        <v>2.9641578624000002E-3</v>
      </c>
      <c r="K6628" s="3">
        <f t="shared" si="483"/>
        <v>-0.57638755386240004</v>
      </c>
      <c r="L6628" s="6">
        <f t="shared" ref="L6628:L6649" si="485">K6628*(K6628&gt;0)*3600</f>
        <v>0</v>
      </c>
    </row>
    <row r="6629" spans="1:19" x14ac:dyDescent="0.2">
      <c r="A6629" s="2">
        <v>10</v>
      </c>
      <c r="B6629" s="2">
        <v>4</v>
      </c>
      <c r="C6629" s="2">
        <v>6627</v>
      </c>
      <c r="D6629" s="2">
        <v>11.1</v>
      </c>
      <c r="E6629" s="2">
        <v>35</v>
      </c>
      <c r="F6629" s="1">
        <f t="shared" si="482"/>
        <v>30</v>
      </c>
      <c r="G6629" s="2">
        <v>0</v>
      </c>
      <c r="H6629" s="3">
        <f>G6629/1000*'symulacje godzinowe'!$N$3*'symulacje godzinowe'!$Q$3*'symulacje godzinowe'!$R$3</f>
        <v>0</v>
      </c>
      <c r="I6629" s="3">
        <f>'symulacje godzinowe'!$R$3*'symulacje godzinowe'!$N$3*(E6629-D6629)*'symulacje godzinowe'!$O$3/1000</f>
        <v>0.5758327379999999</v>
      </c>
      <c r="J6629" s="3">
        <f>'symulacje godzinowe'!$R$3*'symulacje godzinowe'!$N$3*(E6629-D6629)^2*'symulacje godzinowe'!$P$3/1000</f>
        <v>2.9891190815999995E-3</v>
      </c>
      <c r="K6629" s="3">
        <f t="shared" si="483"/>
        <v>-0.57882185708159994</v>
      </c>
      <c r="L6629" s="6">
        <f t="shared" si="485"/>
        <v>0</v>
      </c>
    </row>
    <row r="6630" spans="1:19" x14ac:dyDescent="0.2">
      <c r="A6630" s="2">
        <v>10</v>
      </c>
      <c r="B6630" s="2">
        <v>4</v>
      </c>
      <c r="C6630" s="2">
        <v>6628</v>
      </c>
      <c r="D6630" s="2">
        <v>11.1</v>
      </c>
      <c r="E6630" s="2">
        <v>35</v>
      </c>
      <c r="F6630" s="1">
        <f t="shared" si="482"/>
        <v>30</v>
      </c>
      <c r="G6630" s="2">
        <v>0</v>
      </c>
      <c r="H6630" s="3">
        <f>G6630/1000*'symulacje godzinowe'!$N$3*'symulacje godzinowe'!$Q$3*'symulacje godzinowe'!$R$3</f>
        <v>0</v>
      </c>
      <c r="I6630" s="3">
        <f>'symulacje godzinowe'!$R$3*'symulacje godzinowe'!$N$3*(E6630-D6630)*'symulacje godzinowe'!$O$3/1000</f>
        <v>0.5758327379999999</v>
      </c>
      <c r="J6630" s="3">
        <f>'symulacje godzinowe'!$R$3*'symulacje godzinowe'!$N$3*(E6630-D6630)^2*'symulacje godzinowe'!$P$3/1000</f>
        <v>2.9891190815999995E-3</v>
      </c>
      <c r="K6630" s="3">
        <f t="shared" si="483"/>
        <v>-0.57882185708159994</v>
      </c>
      <c r="L6630" s="6">
        <f t="shared" si="485"/>
        <v>0</v>
      </c>
    </row>
    <row r="6631" spans="1:19" x14ac:dyDescent="0.2">
      <c r="A6631" s="2">
        <v>10</v>
      </c>
      <c r="B6631" s="2">
        <v>4</v>
      </c>
      <c r="C6631" s="2">
        <v>6629</v>
      </c>
      <c r="D6631" s="2">
        <v>11.1</v>
      </c>
      <c r="E6631" s="2">
        <v>35</v>
      </c>
      <c r="F6631" s="1">
        <f t="shared" si="482"/>
        <v>30</v>
      </c>
      <c r="G6631" s="2">
        <v>0</v>
      </c>
      <c r="H6631" s="3">
        <f>G6631/1000*'symulacje godzinowe'!$N$3*'symulacje godzinowe'!$Q$3*'symulacje godzinowe'!$R$3</f>
        <v>0</v>
      </c>
      <c r="I6631" s="3">
        <f>'symulacje godzinowe'!$R$3*'symulacje godzinowe'!$N$3*(E6631-D6631)*'symulacje godzinowe'!$O$3/1000</f>
        <v>0.5758327379999999</v>
      </c>
      <c r="J6631" s="3">
        <f>'symulacje godzinowe'!$R$3*'symulacje godzinowe'!$N$3*(E6631-D6631)^2*'symulacje godzinowe'!$P$3/1000</f>
        <v>2.9891190815999995E-3</v>
      </c>
      <c r="K6631" s="3">
        <f t="shared" si="483"/>
        <v>-0.57882185708159994</v>
      </c>
      <c r="L6631" s="6">
        <f t="shared" si="485"/>
        <v>0</v>
      </c>
    </row>
    <row r="6632" spans="1:19" x14ac:dyDescent="0.2">
      <c r="A6632" s="2">
        <v>10</v>
      </c>
      <c r="B6632" s="2">
        <v>4</v>
      </c>
      <c r="C6632" s="2">
        <v>6630</v>
      </c>
      <c r="D6632" s="2">
        <v>11.2</v>
      </c>
      <c r="E6632" s="2">
        <v>35</v>
      </c>
      <c r="F6632" s="1">
        <f t="shared" si="482"/>
        <v>30</v>
      </c>
      <c r="G6632" s="2">
        <v>0</v>
      </c>
      <c r="H6632" s="3">
        <f>G6632/1000*'symulacje godzinowe'!$N$3*'symulacje godzinowe'!$Q$3*'symulacje godzinowe'!$R$3</f>
        <v>0</v>
      </c>
      <c r="I6632" s="3">
        <f>'symulacje godzinowe'!$R$3*'symulacje godzinowe'!$N$3*(E6632-D6632)*'symulacje godzinowe'!$O$3/1000</f>
        <v>0.57342339600000003</v>
      </c>
      <c r="J6632" s="3">
        <f>'symulacje godzinowe'!$R$3*'symulacje godzinowe'!$N$3*(E6632-D6632)^2*'symulacje godzinowe'!$P$3/1000</f>
        <v>2.9641578624000002E-3</v>
      </c>
      <c r="K6632" s="3">
        <f t="shared" si="483"/>
        <v>-0.57638755386240004</v>
      </c>
      <c r="L6632" s="6">
        <f t="shared" si="485"/>
        <v>0</v>
      </c>
    </row>
    <row r="6633" spans="1:19" x14ac:dyDescent="0.2">
      <c r="A6633" s="2">
        <v>10</v>
      </c>
      <c r="B6633" s="2">
        <v>4</v>
      </c>
      <c r="C6633" s="2">
        <v>6631</v>
      </c>
      <c r="D6633" s="2">
        <v>11.2</v>
      </c>
      <c r="E6633" s="2">
        <v>35</v>
      </c>
      <c r="F6633" s="1">
        <f t="shared" si="482"/>
        <v>30</v>
      </c>
      <c r="G6633" s="2">
        <v>14</v>
      </c>
      <c r="H6633" s="3">
        <f>G6633/1000*'symulacje godzinowe'!$N$3*'symulacje godzinowe'!$Q$3*'symulacje godzinowe'!$R$3</f>
        <v>6.1890653999999996E-2</v>
      </c>
      <c r="I6633" s="3">
        <f>'symulacje godzinowe'!$R$3*'symulacje godzinowe'!$N$3*(E6633-D6633)*'symulacje godzinowe'!$O$3/1000</f>
        <v>0.57342339600000003</v>
      </c>
      <c r="J6633" s="3">
        <f>'symulacje godzinowe'!$R$3*'symulacje godzinowe'!$N$3*(E6633-D6633)^2*'symulacje godzinowe'!$P$3/1000</f>
        <v>2.9641578624000002E-3</v>
      </c>
      <c r="K6633" s="3">
        <f t="shared" si="483"/>
        <v>-0.51449689986239999</v>
      </c>
      <c r="L6633" s="6">
        <f t="shared" si="485"/>
        <v>0</v>
      </c>
    </row>
    <row r="6634" spans="1:19" x14ac:dyDescent="0.2">
      <c r="A6634" s="2">
        <v>10</v>
      </c>
      <c r="B6634" s="2">
        <v>4</v>
      </c>
      <c r="C6634" s="2">
        <v>6632</v>
      </c>
      <c r="D6634" s="2">
        <v>11.9</v>
      </c>
      <c r="E6634" s="2">
        <v>35</v>
      </c>
      <c r="F6634" s="1">
        <f t="shared" si="482"/>
        <v>30</v>
      </c>
      <c r="G6634" s="2">
        <v>94.3</v>
      </c>
      <c r="H6634" s="3">
        <f>G6634/1000*'symulacje godzinowe'!$N$3*'symulacje godzinowe'!$Q$3*'symulacje godzinowe'!$R$3</f>
        <v>0.41687776230000007</v>
      </c>
      <c r="I6634" s="3">
        <f>'symulacje godzinowe'!$R$3*'symulacje godzinowe'!$N$3*(E6634-D6634)*'symulacje godzinowe'!$O$3/1000</f>
        <v>0.55655800199999994</v>
      </c>
      <c r="J6634" s="3">
        <f>'symulacje godzinowe'!$R$3*'symulacje godzinowe'!$N$3*(E6634-D6634)^2*'symulacje godzinowe'!$P$3/1000</f>
        <v>2.7923597855999999E-3</v>
      </c>
      <c r="K6634" s="3">
        <f t="shared" si="483"/>
        <v>-0.14247259948559987</v>
      </c>
      <c r="L6634" s="6">
        <f t="shared" si="485"/>
        <v>0</v>
      </c>
    </row>
    <row r="6635" spans="1:19" x14ac:dyDescent="0.2">
      <c r="A6635" s="2">
        <v>10</v>
      </c>
      <c r="B6635" s="2">
        <v>4</v>
      </c>
      <c r="C6635" s="2">
        <v>6633</v>
      </c>
      <c r="D6635" s="2">
        <v>12.7</v>
      </c>
      <c r="E6635" s="2">
        <v>35</v>
      </c>
      <c r="F6635" s="1">
        <f t="shared" si="482"/>
        <v>30</v>
      </c>
      <c r="G6635" s="2">
        <v>153.9</v>
      </c>
      <c r="H6635" s="3">
        <f>G6635/1000*'symulacje godzinowe'!$N$3*'symulacje godzinowe'!$Q$3*'symulacje godzinowe'!$R$3</f>
        <v>0.68035511790000003</v>
      </c>
      <c r="I6635" s="3">
        <f>'symulacje godzinowe'!$R$3*'symulacje godzinowe'!$N$3*(E6635-D6635)*'symulacje godzinowe'!$O$3/1000</f>
        <v>0.53728326599999998</v>
      </c>
      <c r="J6635" s="3">
        <f>'symulacje godzinowe'!$R$3*'symulacje godzinowe'!$N$3*(E6635-D6635)^2*'symulacje godzinowe'!$P$3/1000</f>
        <v>2.6022986784000001E-3</v>
      </c>
      <c r="K6635" s="3">
        <f t="shared" si="483"/>
        <v>0.14046955322160004</v>
      </c>
      <c r="L6635" s="6">
        <f t="shared" si="485"/>
        <v>505.69039159776014</v>
      </c>
    </row>
    <row r="6636" spans="1:19" x14ac:dyDescent="0.2">
      <c r="A6636" s="2">
        <v>10</v>
      </c>
      <c r="B6636" s="2">
        <v>4</v>
      </c>
      <c r="C6636" s="2">
        <v>6634</v>
      </c>
      <c r="D6636" s="2">
        <v>13.4</v>
      </c>
      <c r="E6636" s="2">
        <v>35</v>
      </c>
      <c r="F6636" s="1">
        <f t="shared" si="482"/>
        <v>30</v>
      </c>
      <c r="G6636" s="2">
        <v>265.89999999999998</v>
      </c>
      <c r="H6636" s="3">
        <f>G6636/1000*'symulacje godzinowe'!$N$3*'symulacje godzinowe'!$Q$3*'symulacje godzinowe'!$R$3</f>
        <v>1.1754803498999999</v>
      </c>
      <c r="I6636" s="3">
        <f>'symulacje godzinowe'!$R$3*'symulacje godzinowe'!$N$3*(E6636-D6636)*'symulacje godzinowe'!$O$3/1000</f>
        <v>0.520417872</v>
      </c>
      <c r="J6636" s="3">
        <f>'symulacje godzinowe'!$R$3*'symulacje godzinowe'!$N$3*(E6636-D6636)^2*'symulacje godzinowe'!$P$3/1000</f>
        <v>2.4414898176000005E-3</v>
      </c>
      <c r="K6636" s="3">
        <f t="shared" si="483"/>
        <v>0.65262098808239999</v>
      </c>
      <c r="L6636" s="6">
        <f t="shared" si="485"/>
        <v>2349.43555709664</v>
      </c>
    </row>
    <row r="6637" spans="1:19" x14ac:dyDescent="0.2">
      <c r="A6637" s="2">
        <v>10</v>
      </c>
      <c r="B6637" s="2">
        <v>4</v>
      </c>
      <c r="C6637" s="2">
        <v>6635</v>
      </c>
      <c r="D6637" s="2">
        <v>13.9</v>
      </c>
      <c r="E6637" s="2">
        <v>35</v>
      </c>
      <c r="F6637" s="1">
        <f t="shared" si="482"/>
        <v>30</v>
      </c>
      <c r="G6637" s="2">
        <v>318.5</v>
      </c>
      <c r="H6637" s="3">
        <f>G6637/1000*'symulacje godzinowe'!$N$3*'symulacje godzinowe'!$Q$3*'symulacje godzinowe'!$R$3</f>
        <v>1.4080123785000001</v>
      </c>
      <c r="I6637" s="3">
        <f>'symulacje godzinowe'!$R$3*'symulacje godzinowe'!$N$3*(E6637-D6637)*'symulacje godzinowe'!$O$3/1000</f>
        <v>0.50837116199999999</v>
      </c>
      <c r="J6637" s="3">
        <f>'symulacje godzinowe'!$R$3*'symulacje godzinowe'!$N$3*(E6637-D6637)^2*'symulacje godzinowe'!$P$3/1000</f>
        <v>2.3297661216000001E-3</v>
      </c>
      <c r="K6637" s="3">
        <f t="shared" si="483"/>
        <v>0.8973114503784001</v>
      </c>
      <c r="L6637" s="6">
        <f t="shared" si="485"/>
        <v>3230.3212213622405</v>
      </c>
    </row>
    <row r="6638" spans="1:19" x14ac:dyDescent="0.2">
      <c r="A6638" s="2">
        <v>10</v>
      </c>
      <c r="B6638" s="2">
        <v>4</v>
      </c>
      <c r="C6638" s="2">
        <v>6636</v>
      </c>
      <c r="D6638" s="2">
        <v>14.4</v>
      </c>
      <c r="E6638" s="2">
        <v>35</v>
      </c>
      <c r="F6638" s="1">
        <f t="shared" si="482"/>
        <v>30</v>
      </c>
      <c r="G6638" s="2">
        <v>251.6</v>
      </c>
      <c r="H6638" s="3">
        <f>G6638/1000*'symulacje godzinowe'!$N$3*'symulacje godzinowe'!$Q$3*'symulacje godzinowe'!$R$3</f>
        <v>1.1122634676000001</v>
      </c>
      <c r="I6638" s="3">
        <f>'symulacje godzinowe'!$R$3*'symulacje godzinowe'!$N$3*(E6638-D6638)*'symulacje godzinowe'!$O$3/1000</f>
        <v>0.49632445200000003</v>
      </c>
      <c r="J6638" s="3">
        <f>'symulacje godzinowe'!$R$3*'symulacje godzinowe'!$N$3*(E6638-D6638)^2*'symulacje godzinowe'!$P$3/1000</f>
        <v>2.2206589056000003E-3</v>
      </c>
      <c r="K6638" s="3">
        <f t="shared" si="483"/>
        <v>0.6137183566944</v>
      </c>
      <c r="L6638" s="6">
        <f t="shared" si="485"/>
        <v>2209.38608409984</v>
      </c>
    </row>
    <row r="6639" spans="1:19" x14ac:dyDescent="0.2">
      <c r="A6639" s="2">
        <v>10</v>
      </c>
      <c r="B6639" s="2">
        <v>4</v>
      </c>
      <c r="C6639" s="2">
        <v>6637</v>
      </c>
      <c r="D6639" s="2">
        <v>14.9</v>
      </c>
      <c r="E6639" s="2">
        <v>35</v>
      </c>
      <c r="F6639" s="1">
        <f t="shared" si="482"/>
        <v>30</v>
      </c>
      <c r="G6639" s="2">
        <v>230.1</v>
      </c>
      <c r="H6639" s="3">
        <f>G6639/1000*'symulacje godzinowe'!$N$3*'symulacje godzinowe'!$Q$3*'symulacje godzinowe'!$R$3</f>
        <v>1.0172171060999999</v>
      </c>
      <c r="I6639" s="3">
        <f>'symulacje godzinowe'!$R$3*'symulacje godzinowe'!$N$3*(E6639-D6639)*'symulacje godzinowe'!$O$3/1000</f>
        <v>0.48427774200000001</v>
      </c>
      <c r="J6639" s="3">
        <f>'symulacje godzinowe'!$R$3*'symulacje godzinowe'!$N$3*(E6639-D6639)^2*'symulacje godzinowe'!$P$3/1000</f>
        <v>2.1141681695999999E-3</v>
      </c>
      <c r="K6639" s="3">
        <f t="shared" si="483"/>
        <v>0.53082519593040001</v>
      </c>
      <c r="L6639" s="6">
        <f t="shared" si="485"/>
        <v>1910.9707053494401</v>
      </c>
    </row>
    <row r="6640" spans="1:19" x14ac:dyDescent="0.2">
      <c r="A6640" s="2">
        <v>10</v>
      </c>
      <c r="B6640" s="2">
        <v>4</v>
      </c>
      <c r="C6640" s="2">
        <v>6638</v>
      </c>
      <c r="D6640" s="2">
        <v>15</v>
      </c>
      <c r="E6640" s="2">
        <v>35</v>
      </c>
      <c r="F6640" s="1">
        <f t="shared" si="482"/>
        <v>30</v>
      </c>
      <c r="G6640" s="2">
        <v>186.1</v>
      </c>
      <c r="H6640" s="3">
        <f>G6640/1000*'symulacje godzinowe'!$N$3*'symulacje godzinowe'!$Q$3*'symulacje godzinowe'!$R$3</f>
        <v>0.82270362210000014</v>
      </c>
      <c r="I6640" s="3">
        <f>'symulacje godzinowe'!$R$3*'symulacje godzinowe'!$N$3*(E6640-D6640)*'symulacje godzinowe'!$O$3/1000</f>
        <v>0.48186839999999997</v>
      </c>
      <c r="J6640" s="3">
        <f>'symulacje godzinowe'!$R$3*'symulacje godzinowe'!$N$3*(E6640-D6640)^2*'symulacje godzinowe'!$P$3/1000</f>
        <v>2.0931839999999997E-3</v>
      </c>
      <c r="K6640" s="3">
        <f t="shared" si="483"/>
        <v>0.33874203810000014</v>
      </c>
      <c r="L6640" s="6">
        <f t="shared" si="485"/>
        <v>1219.4713371600005</v>
      </c>
    </row>
    <row r="6641" spans="1:19" x14ac:dyDescent="0.2">
      <c r="A6641" s="2">
        <v>10</v>
      </c>
      <c r="B6641" s="2">
        <v>4</v>
      </c>
      <c r="C6641" s="2">
        <v>6639</v>
      </c>
      <c r="D6641" s="2">
        <v>15.1</v>
      </c>
      <c r="E6641" s="2">
        <v>35</v>
      </c>
      <c r="F6641" s="1">
        <f t="shared" si="482"/>
        <v>30</v>
      </c>
      <c r="G6641" s="2">
        <v>130.4</v>
      </c>
      <c r="H6641" s="3">
        <f>G6641/1000*'symulacje godzinowe'!$N$3*'symulacje godzinowe'!$Q$3*'symulacje godzinowe'!$R$3</f>
        <v>0.57646723440000014</v>
      </c>
      <c r="I6641" s="3">
        <f>'symulacje godzinowe'!$R$3*'symulacje godzinowe'!$N$3*(E6641-D6641)*'symulacje godzinowe'!$O$3/1000</f>
        <v>0.47945905799999999</v>
      </c>
      <c r="J6641" s="3">
        <f>'symulacje godzinowe'!$R$3*'symulacje godzinowe'!$N$3*(E6641-D6641)^2*'symulacje godzinowe'!$P$3/1000</f>
        <v>2.0723044895999995E-3</v>
      </c>
      <c r="K6641" s="3">
        <f t="shared" si="483"/>
        <v>9.4935871910400149E-2</v>
      </c>
      <c r="L6641" s="6">
        <f t="shared" si="485"/>
        <v>341.76913887744053</v>
      </c>
    </row>
    <row r="6642" spans="1:19" x14ac:dyDescent="0.2">
      <c r="A6642" s="2">
        <v>10</v>
      </c>
      <c r="B6642" s="2">
        <v>4</v>
      </c>
      <c r="C6642" s="2">
        <v>6640</v>
      </c>
      <c r="D6642" s="2">
        <v>15.2</v>
      </c>
      <c r="E6642" s="2">
        <v>35</v>
      </c>
      <c r="F6642" s="1">
        <f t="shared" si="482"/>
        <v>30</v>
      </c>
      <c r="G6642" s="2">
        <v>64</v>
      </c>
      <c r="H6642" s="3">
        <f>G6642/1000*'symulacje godzinowe'!$N$3*'symulacje godzinowe'!$Q$3*'symulacje godzinowe'!$R$3</f>
        <v>0.28292870400000003</v>
      </c>
      <c r="I6642" s="3">
        <f>'symulacje godzinowe'!$R$3*'symulacje godzinowe'!$N$3*(E6642-D6642)*'symulacje godzinowe'!$O$3/1000</f>
        <v>0.47704971600000001</v>
      </c>
      <c r="J6642" s="3">
        <f>'symulacje godzinowe'!$R$3*'symulacje godzinowe'!$N$3*(E6642-D6642)^2*'symulacje godzinowe'!$P$3/1000</f>
        <v>2.0515296384000003E-3</v>
      </c>
      <c r="K6642" s="3">
        <f t="shared" si="483"/>
        <v>-0.19617254163839998</v>
      </c>
      <c r="L6642" s="6">
        <f t="shared" si="485"/>
        <v>0</v>
      </c>
    </row>
    <row r="6643" spans="1:19" x14ac:dyDescent="0.2">
      <c r="A6643" s="2">
        <v>10</v>
      </c>
      <c r="B6643" s="2">
        <v>4</v>
      </c>
      <c r="C6643" s="2">
        <v>6641</v>
      </c>
      <c r="D6643" s="2">
        <v>14.2</v>
      </c>
      <c r="E6643" s="2">
        <v>35</v>
      </c>
      <c r="F6643" s="1">
        <f t="shared" si="482"/>
        <v>30</v>
      </c>
      <c r="G6643" s="2">
        <v>1.2</v>
      </c>
      <c r="H6643" s="3">
        <f>G6643/1000*'symulacje godzinowe'!$N$3*'symulacje godzinowe'!$Q$3*'symulacje godzinowe'!$R$3</f>
        <v>5.3049131999999997E-3</v>
      </c>
      <c r="I6643" s="3">
        <f>'symulacje godzinowe'!$R$3*'symulacje godzinowe'!$N$3*(E6643-D6643)*'symulacje godzinowe'!$O$3/1000</f>
        <v>0.50114313599999993</v>
      </c>
      <c r="J6643" s="3">
        <f>'symulacje godzinowe'!$R$3*'symulacje godzinowe'!$N$3*(E6643-D6643)^2*'symulacje godzinowe'!$P$3/1000</f>
        <v>2.2639878144E-3</v>
      </c>
      <c r="K6643" s="3">
        <f t="shared" si="483"/>
        <v>-0.49810221061439997</v>
      </c>
      <c r="L6643" s="6">
        <f t="shared" si="485"/>
        <v>0</v>
      </c>
    </row>
    <row r="6644" spans="1:19" x14ac:dyDescent="0.2">
      <c r="A6644" s="2">
        <v>10</v>
      </c>
      <c r="B6644" s="2">
        <v>4</v>
      </c>
      <c r="C6644" s="2">
        <v>6642</v>
      </c>
      <c r="D6644" s="2">
        <v>13.2</v>
      </c>
      <c r="E6644" s="2">
        <v>35</v>
      </c>
      <c r="F6644" s="1">
        <f t="shared" si="482"/>
        <v>30</v>
      </c>
      <c r="G6644" s="2">
        <v>0</v>
      </c>
      <c r="H6644" s="3">
        <f>G6644/1000*'symulacje godzinowe'!$N$3*'symulacje godzinowe'!$Q$3*'symulacje godzinowe'!$R$3</f>
        <v>0</v>
      </c>
      <c r="I6644" s="3">
        <f>'symulacje godzinowe'!$R$3*'symulacje godzinowe'!$N$3*(E6644-D6644)*'symulacje godzinowe'!$O$3/1000</f>
        <v>0.52523655599999997</v>
      </c>
      <c r="J6644" s="3">
        <f>'symulacje godzinowe'!$R$3*'symulacje godzinowe'!$N$3*(E6644-D6644)^2*'symulacje godzinowe'!$P$3/1000</f>
        <v>2.4869119103999998E-3</v>
      </c>
      <c r="K6644" s="3">
        <f t="shared" si="483"/>
        <v>-0.52772346791039992</v>
      </c>
      <c r="L6644" s="6">
        <f t="shared" si="485"/>
        <v>0</v>
      </c>
    </row>
    <row r="6645" spans="1:19" x14ac:dyDescent="0.2">
      <c r="A6645" s="2">
        <v>10</v>
      </c>
      <c r="B6645" s="2">
        <v>4</v>
      </c>
      <c r="C6645" s="2">
        <v>6643</v>
      </c>
      <c r="D6645" s="2">
        <v>12.2</v>
      </c>
      <c r="E6645" s="2">
        <v>35</v>
      </c>
      <c r="F6645" s="1">
        <f t="shared" si="482"/>
        <v>30</v>
      </c>
      <c r="G6645" s="2">
        <v>0</v>
      </c>
      <c r="H6645" s="3">
        <f>G6645/1000*'symulacje godzinowe'!$N$3*'symulacje godzinowe'!$Q$3*'symulacje godzinowe'!$R$3</f>
        <v>0</v>
      </c>
      <c r="I6645" s="3">
        <f>'symulacje godzinowe'!$R$3*'symulacje godzinowe'!$N$3*(E6645-D6645)*'symulacje godzinowe'!$O$3/1000</f>
        <v>0.549329976</v>
      </c>
      <c r="J6645" s="3">
        <f>'symulacje godzinowe'!$R$3*'symulacje godzinowe'!$N$3*(E6645-D6645)^2*'symulacje godzinowe'!$P$3/1000</f>
        <v>2.7203019264000002E-3</v>
      </c>
      <c r="K6645" s="3">
        <f t="shared" si="483"/>
        <v>-0.55205027792640005</v>
      </c>
      <c r="L6645" s="6">
        <f t="shared" si="485"/>
        <v>0</v>
      </c>
    </row>
    <row r="6646" spans="1:19" x14ac:dyDescent="0.2">
      <c r="A6646" s="2">
        <v>10</v>
      </c>
      <c r="B6646" s="2">
        <v>4</v>
      </c>
      <c r="C6646" s="2">
        <v>6644</v>
      </c>
      <c r="D6646" s="2">
        <v>12.1</v>
      </c>
      <c r="E6646" s="2">
        <v>35</v>
      </c>
      <c r="F6646" s="1">
        <f t="shared" si="482"/>
        <v>30</v>
      </c>
      <c r="G6646" s="2">
        <v>0</v>
      </c>
      <c r="H6646" s="3">
        <f>G6646/1000*'symulacje godzinowe'!$N$3*'symulacje godzinowe'!$Q$3*'symulacje godzinowe'!$R$3</f>
        <v>0</v>
      </c>
      <c r="I6646" s="3">
        <f>'symulacje godzinowe'!$R$3*'symulacje godzinowe'!$N$3*(E6646-D6646)*'symulacje godzinowe'!$O$3/1000</f>
        <v>0.55173931799999987</v>
      </c>
      <c r="J6646" s="3">
        <f>'symulacje godzinowe'!$R$3*'symulacje godzinowe'!$N$3*(E6646-D6646)^2*'symulacje godzinowe'!$P$3/1000</f>
        <v>2.7442165535999999E-3</v>
      </c>
      <c r="K6646" s="3">
        <f t="shared" si="483"/>
        <v>-0.55448353455359989</v>
      </c>
      <c r="L6646" s="6">
        <f t="shared" si="485"/>
        <v>0</v>
      </c>
    </row>
    <row r="6647" spans="1:19" x14ac:dyDescent="0.2">
      <c r="A6647" s="2">
        <v>10</v>
      </c>
      <c r="B6647" s="2">
        <v>4</v>
      </c>
      <c r="C6647" s="2">
        <v>6645</v>
      </c>
      <c r="D6647" s="2">
        <v>11.9</v>
      </c>
      <c r="E6647" s="2">
        <v>35</v>
      </c>
      <c r="F6647" s="1">
        <f t="shared" si="482"/>
        <v>30</v>
      </c>
      <c r="G6647" s="2">
        <v>0</v>
      </c>
      <c r="H6647" s="3">
        <f>G6647/1000*'symulacje godzinowe'!$N$3*'symulacje godzinowe'!$Q$3*'symulacje godzinowe'!$R$3</f>
        <v>0</v>
      </c>
      <c r="I6647" s="3">
        <f>'symulacje godzinowe'!$R$3*'symulacje godzinowe'!$N$3*(E6647-D6647)*'symulacje godzinowe'!$O$3/1000</f>
        <v>0.55655800199999994</v>
      </c>
      <c r="J6647" s="3">
        <f>'symulacje godzinowe'!$R$3*'symulacje godzinowe'!$N$3*(E6647-D6647)^2*'symulacje godzinowe'!$P$3/1000</f>
        <v>2.7923597855999999E-3</v>
      </c>
      <c r="K6647" s="3">
        <f t="shared" si="483"/>
        <v>-0.55935036178559994</v>
      </c>
      <c r="L6647" s="6">
        <f t="shared" si="485"/>
        <v>0</v>
      </c>
    </row>
    <row r="6648" spans="1:19" x14ac:dyDescent="0.2">
      <c r="A6648" s="2">
        <v>10</v>
      </c>
      <c r="B6648" s="2">
        <v>4</v>
      </c>
      <c r="C6648" s="2">
        <v>6646</v>
      </c>
      <c r="D6648" s="2">
        <v>11.8</v>
      </c>
      <c r="E6648" s="2">
        <v>35</v>
      </c>
      <c r="F6648" s="1">
        <f t="shared" si="482"/>
        <v>30</v>
      </c>
      <c r="G6648" s="2">
        <v>0</v>
      </c>
      <c r="H6648" s="3">
        <f>G6648/1000*'symulacje godzinowe'!$N$3*'symulacje godzinowe'!$Q$3*'symulacje godzinowe'!$R$3</f>
        <v>0</v>
      </c>
      <c r="I6648" s="3">
        <f>'symulacje godzinowe'!$R$3*'symulacje godzinowe'!$N$3*(E6648-D6648)*'symulacje godzinowe'!$O$3/1000</f>
        <v>0.55896734399999992</v>
      </c>
      <c r="J6648" s="3">
        <f>'symulacje godzinowe'!$R$3*'symulacje godzinowe'!$N$3*(E6648-D6648)^2*'symulacje godzinowe'!$P$3/1000</f>
        <v>2.8165883903999997E-3</v>
      </c>
      <c r="K6648" s="3">
        <f t="shared" si="483"/>
        <v>-0.56178393239039992</v>
      </c>
      <c r="L6648" s="6">
        <f t="shared" si="485"/>
        <v>0</v>
      </c>
      <c r="O6648" s="21" t="s">
        <v>33</v>
      </c>
    </row>
    <row r="6649" spans="1:19" x14ac:dyDescent="0.2">
      <c r="A6649" s="2">
        <v>10</v>
      </c>
      <c r="B6649" s="2">
        <v>4</v>
      </c>
      <c r="C6649" s="2">
        <v>6647</v>
      </c>
      <c r="D6649" s="2">
        <v>11.6</v>
      </c>
      <c r="E6649" s="2">
        <v>35</v>
      </c>
      <c r="F6649" s="1">
        <f t="shared" si="482"/>
        <v>30</v>
      </c>
      <c r="G6649" s="2">
        <v>0</v>
      </c>
      <c r="H6649" s="3">
        <f>G6649/1000*'symulacje godzinowe'!$N$3*'symulacje godzinowe'!$Q$3*'symulacje godzinowe'!$R$3</f>
        <v>0</v>
      </c>
      <c r="I6649" s="3">
        <f>'symulacje godzinowe'!$R$3*'symulacje godzinowe'!$N$3*(E6649-D6649)*'symulacje godzinowe'!$O$3/1000</f>
        <v>0.56378602799999988</v>
      </c>
      <c r="J6649" s="3">
        <f>'symulacje godzinowe'!$R$3*'symulacje godzinowe'!$N$3*(E6649-D6649)^2*'symulacje godzinowe'!$P$3/1000</f>
        <v>2.8653595775999996E-3</v>
      </c>
      <c r="K6649" s="3">
        <f t="shared" si="483"/>
        <v>-0.56665138757759992</v>
      </c>
      <c r="L6649" s="6">
        <f t="shared" si="485"/>
        <v>0</v>
      </c>
      <c r="M6649" s="21" t="s">
        <v>32</v>
      </c>
      <c r="N6649" s="21" t="s">
        <v>27</v>
      </c>
      <c r="O6649" s="21" t="s">
        <v>31</v>
      </c>
      <c r="P6649" s="21" t="s">
        <v>28</v>
      </c>
      <c r="Q6649" s="21" t="s">
        <v>29</v>
      </c>
      <c r="R6649" s="21" t="s">
        <v>30</v>
      </c>
      <c r="S6649" s="21" t="s">
        <v>26</v>
      </c>
    </row>
    <row r="6650" spans="1:19" x14ac:dyDescent="0.2">
      <c r="A6650" s="2">
        <v>10</v>
      </c>
      <c r="B6650" s="2">
        <v>4</v>
      </c>
      <c r="C6650" s="2">
        <v>6648</v>
      </c>
      <c r="D6650" s="2">
        <v>11.5</v>
      </c>
      <c r="E6650" s="2">
        <v>35</v>
      </c>
      <c r="F6650" s="1">
        <f t="shared" si="482"/>
        <v>30</v>
      </c>
      <c r="G6650" s="2">
        <v>0</v>
      </c>
      <c r="H6650" s="3">
        <f>G6650/1000*'symulacje godzinowe'!$N$3*'symulacje godzinowe'!$Q$3*'symulacje godzinowe'!$R$3</f>
        <v>0</v>
      </c>
      <c r="I6650" s="3">
        <f>'symulacje godzinowe'!$R$3*'symulacje godzinowe'!$N$3*(E6650-D6650)*'symulacje godzinowe'!$O$3/1000</f>
        <v>0.56619536999999998</v>
      </c>
      <c r="J6650" s="3">
        <f>'symulacje godzinowe'!$R$3*'symulacje godzinowe'!$N$3*(E6650-D6650)^2*'symulacje godzinowe'!$P$3/1000</f>
        <v>2.88990216E-3</v>
      </c>
      <c r="K6650" s="3">
        <f t="shared" si="483"/>
        <v>-0.56908527215999993</v>
      </c>
      <c r="L6650" s="10">
        <f>SUM(L6627:L6649)</f>
        <v>11767.044435543363</v>
      </c>
      <c r="M6650" s="19">
        <f>(L6626-4.187*$N$7*$O$7*(F6650-10))*((L6626-4.187*$N$7*$O$7*(F6650-10))&gt;0)</f>
        <v>0</v>
      </c>
      <c r="N6650" s="19">
        <f>M6650/4.187/(F6650-10)*(M6650&gt;0)</f>
        <v>0</v>
      </c>
      <c r="O6650" s="19">
        <f>$P$7-0.5*$N$7*$O$7</f>
        <v>100</v>
      </c>
      <c r="P6650" s="19">
        <f>IF(N6650&lt;O6650,N6650,O6650)</f>
        <v>0</v>
      </c>
      <c r="Q6650" s="19">
        <f>L6650/4.187/(F6650-10)+P6650</f>
        <v>140.5188014753208</v>
      </c>
      <c r="R6650" s="19" t="b">
        <f>Q6650&gt;$N$7*$O$7</f>
        <v>0</v>
      </c>
      <c r="S6650" s="19">
        <f>IF(R6650,(F6650-10)/(50-10),(F6650-10)/(50-10)*Q6650/$N$7/$O$7)</f>
        <v>0.35129700368830202</v>
      </c>
    </row>
    <row r="6651" spans="1:19" x14ac:dyDescent="0.2">
      <c r="A6651" s="2">
        <v>10</v>
      </c>
      <c r="B6651" s="2">
        <v>5</v>
      </c>
      <c r="C6651" s="2">
        <v>6649</v>
      </c>
      <c r="D6651" s="2">
        <v>11.3</v>
      </c>
      <c r="E6651" s="2">
        <v>35</v>
      </c>
      <c r="F6651" s="1">
        <f t="shared" ref="F6651:F6714" si="486">E6651-5</f>
        <v>30</v>
      </c>
      <c r="G6651" s="2">
        <v>0</v>
      </c>
      <c r="H6651" s="3">
        <f>G6651/1000*'symulacje godzinowe'!$N$3*'symulacje godzinowe'!$Q$3*'symulacje godzinowe'!$R$3</f>
        <v>0</v>
      </c>
      <c r="I6651" s="3">
        <f>'symulacje godzinowe'!$R$3*'symulacje godzinowe'!$N$3*(E6651-D6651)*'symulacje godzinowe'!$O$3/1000</f>
        <v>0.57101405399999983</v>
      </c>
      <c r="J6651" s="3">
        <f>'symulacje godzinowe'!$R$3*'symulacje godzinowe'!$N$3*(E6651-D6651)^2*'symulacje godzinowe'!$P$3/1000</f>
        <v>2.9393013023999996E-3</v>
      </c>
      <c r="K6651" s="3">
        <f t="shared" ref="K6651:K6714" si="487">H6651-I6651-J6651</f>
        <v>-0.57395335530239988</v>
      </c>
      <c r="L6651" s="6">
        <f>K6651*(K6651&gt;0)*3600</f>
        <v>0</v>
      </c>
    </row>
    <row r="6652" spans="1:19" x14ac:dyDescent="0.2">
      <c r="A6652" s="2">
        <v>10</v>
      </c>
      <c r="B6652" s="2">
        <v>5</v>
      </c>
      <c r="C6652" s="2">
        <v>6650</v>
      </c>
      <c r="D6652" s="2">
        <v>11.1</v>
      </c>
      <c r="E6652" s="2">
        <v>35</v>
      </c>
      <c r="F6652" s="1">
        <f t="shared" si="486"/>
        <v>30</v>
      </c>
      <c r="G6652" s="2">
        <v>0</v>
      </c>
      <c r="H6652" s="3">
        <f>G6652/1000*'symulacje godzinowe'!$N$3*'symulacje godzinowe'!$Q$3*'symulacje godzinowe'!$R$3</f>
        <v>0</v>
      </c>
      <c r="I6652" s="3">
        <f>'symulacje godzinowe'!$R$3*'symulacje godzinowe'!$N$3*(E6652-D6652)*'symulacje godzinowe'!$O$3/1000</f>
        <v>0.5758327379999999</v>
      </c>
      <c r="J6652" s="3">
        <f>'symulacje godzinowe'!$R$3*'symulacje godzinowe'!$N$3*(E6652-D6652)^2*'symulacje godzinowe'!$P$3/1000</f>
        <v>2.9891190815999995E-3</v>
      </c>
      <c r="K6652" s="3">
        <f t="shared" si="487"/>
        <v>-0.57882185708159994</v>
      </c>
      <c r="L6652" s="6">
        <f t="shared" ref="L6652:L6673" si="488">K6652*(K6652&gt;0)*3600</f>
        <v>0</v>
      </c>
    </row>
    <row r="6653" spans="1:19" x14ac:dyDescent="0.2">
      <c r="A6653" s="2">
        <v>10</v>
      </c>
      <c r="B6653" s="2">
        <v>5</v>
      </c>
      <c r="C6653" s="2">
        <v>6651</v>
      </c>
      <c r="D6653" s="2">
        <v>11</v>
      </c>
      <c r="E6653" s="2">
        <v>35</v>
      </c>
      <c r="F6653" s="1">
        <f t="shared" si="486"/>
        <v>30</v>
      </c>
      <c r="G6653" s="2">
        <v>0</v>
      </c>
      <c r="H6653" s="3">
        <f>G6653/1000*'symulacje godzinowe'!$N$3*'symulacje godzinowe'!$Q$3*'symulacje godzinowe'!$R$3</f>
        <v>0</v>
      </c>
      <c r="I6653" s="3">
        <f>'symulacje godzinowe'!$R$3*'symulacje godzinowe'!$N$3*(E6653-D6653)*'symulacje godzinowe'!$O$3/1000</f>
        <v>0.57824207999999988</v>
      </c>
      <c r="J6653" s="3">
        <f>'symulacje godzinowe'!$R$3*'symulacje godzinowe'!$N$3*(E6653-D6653)^2*'symulacje godzinowe'!$P$3/1000</f>
        <v>3.0141849600000001E-3</v>
      </c>
      <c r="K6653" s="3">
        <f t="shared" si="487"/>
        <v>-0.58125626495999994</v>
      </c>
      <c r="L6653" s="6">
        <f t="shared" si="488"/>
        <v>0</v>
      </c>
    </row>
    <row r="6654" spans="1:19" x14ac:dyDescent="0.2">
      <c r="A6654" s="2">
        <v>10</v>
      </c>
      <c r="B6654" s="2">
        <v>5</v>
      </c>
      <c r="C6654" s="2">
        <v>6652</v>
      </c>
      <c r="D6654" s="2">
        <v>10.8</v>
      </c>
      <c r="E6654" s="2">
        <v>35</v>
      </c>
      <c r="F6654" s="1">
        <f t="shared" si="486"/>
        <v>30</v>
      </c>
      <c r="G6654" s="2">
        <v>0</v>
      </c>
      <c r="H6654" s="3">
        <f>G6654/1000*'symulacje godzinowe'!$N$3*'symulacje godzinowe'!$Q$3*'symulacje godzinowe'!$R$3</f>
        <v>0</v>
      </c>
      <c r="I6654" s="3">
        <f>'symulacje godzinowe'!$R$3*'symulacje godzinowe'!$N$3*(E6654-D6654)*'symulacje godzinowe'!$O$3/1000</f>
        <v>0.58306076399999995</v>
      </c>
      <c r="J6654" s="3">
        <f>'symulacje godzinowe'!$R$3*'symulacje godzinowe'!$N$3*(E6654-D6654)^2*'symulacje godzinowe'!$P$3/1000</f>
        <v>3.0646306943999998E-3</v>
      </c>
      <c r="K6654" s="3">
        <f t="shared" si="487"/>
        <v>-0.58612539469439995</v>
      </c>
      <c r="L6654" s="6">
        <f t="shared" si="488"/>
        <v>0</v>
      </c>
    </row>
    <row r="6655" spans="1:19" x14ac:dyDescent="0.2">
      <c r="A6655" s="2">
        <v>10</v>
      </c>
      <c r="B6655" s="2">
        <v>5</v>
      </c>
      <c r="C6655" s="2">
        <v>6653</v>
      </c>
      <c r="D6655" s="2">
        <v>10.7</v>
      </c>
      <c r="E6655" s="2">
        <v>35</v>
      </c>
      <c r="F6655" s="1">
        <f t="shared" si="486"/>
        <v>30</v>
      </c>
      <c r="G6655" s="2">
        <v>0</v>
      </c>
      <c r="H6655" s="3">
        <f>G6655/1000*'symulacje godzinowe'!$N$3*'symulacje godzinowe'!$Q$3*'symulacje godzinowe'!$R$3</f>
        <v>0</v>
      </c>
      <c r="I6655" s="3">
        <f>'symulacje godzinowe'!$R$3*'symulacje godzinowe'!$N$3*(E6655-D6655)*'symulacje godzinowe'!$O$3/1000</f>
        <v>0.58547010599999982</v>
      </c>
      <c r="J6655" s="3">
        <f>'symulacje godzinowe'!$R$3*'symulacje godzinowe'!$N$3*(E6655-D6655)^2*'symulacje godzinowe'!$P$3/1000</f>
        <v>3.0900105503999997E-3</v>
      </c>
      <c r="K6655" s="3">
        <f t="shared" si="487"/>
        <v>-0.58856011655039986</v>
      </c>
      <c r="L6655" s="6">
        <f t="shared" si="488"/>
        <v>0</v>
      </c>
    </row>
    <row r="6656" spans="1:19" x14ac:dyDescent="0.2">
      <c r="A6656" s="2">
        <v>10</v>
      </c>
      <c r="B6656" s="2">
        <v>5</v>
      </c>
      <c r="C6656" s="2">
        <v>6654</v>
      </c>
      <c r="D6656" s="2">
        <v>10.6</v>
      </c>
      <c r="E6656" s="2">
        <v>35</v>
      </c>
      <c r="F6656" s="1">
        <f t="shared" si="486"/>
        <v>30</v>
      </c>
      <c r="G6656" s="2">
        <v>0</v>
      </c>
      <c r="H6656" s="3">
        <f>G6656/1000*'symulacje godzinowe'!$N$3*'symulacje godzinowe'!$Q$3*'symulacje godzinowe'!$R$3</f>
        <v>0</v>
      </c>
      <c r="I6656" s="3">
        <f>'symulacje godzinowe'!$R$3*'symulacje godzinowe'!$N$3*(E6656-D6656)*'symulacje godzinowe'!$O$3/1000</f>
        <v>0.58787944799999992</v>
      </c>
      <c r="J6656" s="3">
        <f>'symulacje godzinowe'!$R$3*'symulacje godzinowe'!$N$3*(E6656-D6656)^2*'symulacje godzinowe'!$P$3/1000</f>
        <v>3.1154950655999992E-3</v>
      </c>
      <c r="K6656" s="3">
        <f t="shared" si="487"/>
        <v>-0.59099494306559996</v>
      </c>
      <c r="L6656" s="6">
        <f t="shared" si="488"/>
        <v>0</v>
      </c>
    </row>
    <row r="6657" spans="1:15" x14ac:dyDescent="0.2">
      <c r="A6657" s="2">
        <v>10</v>
      </c>
      <c r="B6657" s="2">
        <v>5</v>
      </c>
      <c r="C6657" s="2">
        <v>6655</v>
      </c>
      <c r="D6657" s="2">
        <v>10.5</v>
      </c>
      <c r="E6657" s="2">
        <v>35</v>
      </c>
      <c r="F6657" s="1">
        <f t="shared" si="486"/>
        <v>30</v>
      </c>
      <c r="G6657" s="2">
        <v>12.8</v>
      </c>
      <c r="H6657" s="3">
        <f>G6657/1000*'symulacje godzinowe'!$N$3*'symulacje godzinowe'!$Q$3*'symulacje godzinowe'!$R$3</f>
        <v>5.6585740800000006E-2</v>
      </c>
      <c r="I6657" s="3">
        <f>'symulacje godzinowe'!$R$3*'symulacje godzinowe'!$N$3*(E6657-D6657)*'symulacje godzinowe'!$O$3/1000</f>
        <v>0.5902887899999999</v>
      </c>
      <c r="J6657" s="3">
        <f>'symulacje godzinowe'!$R$3*'symulacje godzinowe'!$N$3*(E6657-D6657)^2*'symulacje godzinowe'!$P$3/1000</f>
        <v>3.1410842399999996E-3</v>
      </c>
      <c r="K6657" s="3">
        <f t="shared" si="487"/>
        <v>-0.53684413343999993</v>
      </c>
      <c r="L6657" s="6">
        <f t="shared" si="488"/>
        <v>0</v>
      </c>
    </row>
    <row r="6658" spans="1:15" x14ac:dyDescent="0.2">
      <c r="A6658" s="2">
        <v>10</v>
      </c>
      <c r="B6658" s="2">
        <v>5</v>
      </c>
      <c r="C6658" s="2">
        <v>6656</v>
      </c>
      <c r="D6658" s="2">
        <v>11.1</v>
      </c>
      <c r="E6658" s="2">
        <v>35</v>
      </c>
      <c r="F6658" s="1">
        <f t="shared" si="486"/>
        <v>30</v>
      </c>
      <c r="G6658" s="2">
        <v>92</v>
      </c>
      <c r="H6658" s="3">
        <f>G6658/1000*'symulacje godzinowe'!$N$3*'symulacje godzinowe'!$Q$3*'symulacje godzinowe'!$R$3</f>
        <v>0.40671001200000001</v>
      </c>
      <c r="I6658" s="3">
        <f>'symulacje godzinowe'!$R$3*'symulacje godzinowe'!$N$3*(E6658-D6658)*'symulacje godzinowe'!$O$3/1000</f>
        <v>0.5758327379999999</v>
      </c>
      <c r="J6658" s="3">
        <f>'symulacje godzinowe'!$R$3*'symulacje godzinowe'!$N$3*(E6658-D6658)^2*'symulacje godzinowe'!$P$3/1000</f>
        <v>2.9891190815999995E-3</v>
      </c>
      <c r="K6658" s="3">
        <f t="shared" si="487"/>
        <v>-0.17211184508159988</v>
      </c>
      <c r="L6658" s="6">
        <f t="shared" si="488"/>
        <v>0</v>
      </c>
    </row>
    <row r="6659" spans="1:15" x14ac:dyDescent="0.2">
      <c r="A6659" s="2">
        <v>10</v>
      </c>
      <c r="B6659" s="2">
        <v>5</v>
      </c>
      <c r="C6659" s="2">
        <v>6657</v>
      </c>
      <c r="D6659" s="2">
        <v>11.7</v>
      </c>
      <c r="E6659" s="2">
        <v>35</v>
      </c>
      <c r="F6659" s="1">
        <f t="shared" si="486"/>
        <v>30</v>
      </c>
      <c r="G6659" s="2">
        <v>151.5</v>
      </c>
      <c r="H6659" s="3">
        <f>G6659/1000*'symulacje godzinowe'!$N$3*'symulacje godzinowe'!$Q$3*'symulacje godzinowe'!$R$3</f>
        <v>0.66974529150000006</v>
      </c>
      <c r="I6659" s="3">
        <f>'symulacje godzinowe'!$R$3*'symulacje godzinowe'!$N$3*(E6659-D6659)*'symulacje godzinowe'!$O$3/1000</f>
        <v>0.5613766859999999</v>
      </c>
      <c r="J6659" s="3">
        <f>'symulacje godzinowe'!$R$3*'symulacje godzinowe'!$N$3*(E6659-D6659)^2*'symulacje godzinowe'!$P$3/1000</f>
        <v>2.8409216543999996E-3</v>
      </c>
      <c r="K6659" s="3">
        <f t="shared" si="487"/>
        <v>0.10552768384560016</v>
      </c>
      <c r="L6659" s="6">
        <f t="shared" si="488"/>
        <v>379.89966184416056</v>
      </c>
    </row>
    <row r="6660" spans="1:15" x14ac:dyDescent="0.2">
      <c r="A6660" s="2">
        <v>10</v>
      </c>
      <c r="B6660" s="2">
        <v>5</v>
      </c>
      <c r="C6660" s="2">
        <v>6658</v>
      </c>
      <c r="D6660" s="2">
        <v>12.3</v>
      </c>
      <c r="E6660" s="2">
        <v>35</v>
      </c>
      <c r="F6660" s="1">
        <f t="shared" si="486"/>
        <v>30</v>
      </c>
      <c r="G6660" s="2">
        <v>263.8</v>
      </c>
      <c r="H6660" s="3">
        <f>G6660/1000*'symulacje godzinowe'!$N$3*'symulacje godzinowe'!$Q$3*'symulacje godzinowe'!$R$3</f>
        <v>1.1661967518000003</v>
      </c>
      <c r="I6660" s="3">
        <f>'symulacje godzinowe'!$R$3*'symulacje godzinowe'!$N$3*(E6660-D6660)*'symulacje godzinowe'!$O$3/1000</f>
        <v>0.54692063399999991</v>
      </c>
      <c r="J6660" s="3">
        <f>'symulacje godzinowe'!$R$3*'symulacje godzinowe'!$N$3*(E6660-D6660)^2*'symulacje godzinowe'!$P$3/1000</f>
        <v>2.6964919583999992E-3</v>
      </c>
      <c r="K6660" s="3">
        <f t="shared" si="487"/>
        <v>0.61657962584160031</v>
      </c>
      <c r="L6660" s="6">
        <f t="shared" si="488"/>
        <v>2219.6866530297611</v>
      </c>
    </row>
    <row r="6661" spans="1:15" x14ac:dyDescent="0.2">
      <c r="A6661" s="2">
        <v>10</v>
      </c>
      <c r="B6661" s="2">
        <v>5</v>
      </c>
      <c r="C6661" s="2">
        <v>6659</v>
      </c>
      <c r="D6661" s="2">
        <v>13.6</v>
      </c>
      <c r="E6661" s="2">
        <v>35</v>
      </c>
      <c r="F6661" s="1">
        <f t="shared" si="486"/>
        <v>30</v>
      </c>
      <c r="G6661" s="2">
        <v>429.7</v>
      </c>
      <c r="H6661" s="3">
        <f>G6661/1000*'symulacje godzinowe'!$N$3*'symulacje godzinowe'!$Q$3*'symulacje godzinowe'!$R$3</f>
        <v>1.8996010016999998</v>
      </c>
      <c r="I6661" s="3">
        <f>'symulacje godzinowe'!$R$3*'symulacje godzinowe'!$N$3*(E6661-D6661)*'symulacje godzinowe'!$O$3/1000</f>
        <v>0.51559918799999993</v>
      </c>
      <c r="J6661" s="3">
        <f>'symulacje godzinowe'!$R$3*'symulacje godzinowe'!$N$3*(E6661-D6661)^2*'symulacje godzinowe'!$P$3/1000</f>
        <v>2.3964863615999997E-3</v>
      </c>
      <c r="K6661" s="3">
        <f t="shared" si="487"/>
        <v>1.3816053273383999</v>
      </c>
      <c r="L6661" s="6">
        <f t="shared" si="488"/>
        <v>4973.77917841824</v>
      </c>
    </row>
    <row r="6662" spans="1:15" x14ac:dyDescent="0.2">
      <c r="A6662" s="2">
        <v>10</v>
      </c>
      <c r="B6662" s="2">
        <v>5</v>
      </c>
      <c r="C6662" s="2">
        <v>6660</v>
      </c>
      <c r="D6662" s="2">
        <v>14.9</v>
      </c>
      <c r="E6662" s="2">
        <v>35</v>
      </c>
      <c r="F6662" s="1">
        <f t="shared" si="486"/>
        <v>30</v>
      </c>
      <c r="G6662" s="2">
        <v>562.4</v>
      </c>
      <c r="H6662" s="3">
        <f>G6662/1000*'symulacje godzinowe'!$N$3*'symulacje godzinowe'!$Q$3*'symulacje godzinowe'!$R$3</f>
        <v>2.4862359863999997</v>
      </c>
      <c r="I6662" s="3">
        <f>'symulacje godzinowe'!$R$3*'symulacje godzinowe'!$N$3*(E6662-D6662)*'symulacje godzinowe'!$O$3/1000</f>
        <v>0.48427774200000001</v>
      </c>
      <c r="J6662" s="3">
        <f>'symulacje godzinowe'!$R$3*'symulacje godzinowe'!$N$3*(E6662-D6662)^2*'symulacje godzinowe'!$P$3/1000</f>
        <v>2.1141681695999999E-3</v>
      </c>
      <c r="K6662" s="3">
        <f t="shared" si="487"/>
        <v>1.9998440762303995</v>
      </c>
      <c r="L6662" s="6">
        <f t="shared" si="488"/>
        <v>7199.4386744294379</v>
      </c>
    </row>
    <row r="6663" spans="1:15" x14ac:dyDescent="0.2">
      <c r="A6663" s="2">
        <v>10</v>
      </c>
      <c r="B6663" s="2">
        <v>5</v>
      </c>
      <c r="C6663" s="2">
        <v>6661</v>
      </c>
      <c r="D6663" s="2">
        <v>16.2</v>
      </c>
      <c r="E6663" s="2">
        <v>35</v>
      </c>
      <c r="F6663" s="1">
        <f t="shared" si="486"/>
        <v>30</v>
      </c>
      <c r="G6663" s="2">
        <v>858.2</v>
      </c>
      <c r="H6663" s="3">
        <f>G6663/1000*'symulacje godzinowe'!$N$3*'symulacje godzinowe'!$Q$3*'symulacje godzinowe'!$R$3</f>
        <v>3.7938970902000002</v>
      </c>
      <c r="I6663" s="3">
        <f>'symulacje godzinowe'!$R$3*'symulacje godzinowe'!$N$3*(E6663-D6663)*'symulacje godzinowe'!$O$3/1000</f>
        <v>0.45295629599999992</v>
      </c>
      <c r="J6663" s="3">
        <f>'symulacje godzinowe'!$R$3*'symulacje godzinowe'!$N$3*(E6663-D6663)^2*'symulacje godzinowe'!$P$3/1000</f>
        <v>1.8495373824000002E-3</v>
      </c>
      <c r="K6663" s="3">
        <f t="shared" si="487"/>
        <v>3.3390912568176003</v>
      </c>
      <c r="L6663" s="6">
        <f t="shared" si="488"/>
        <v>12020.728524543361</v>
      </c>
    </row>
    <row r="6664" spans="1:15" x14ac:dyDescent="0.2">
      <c r="A6664" s="2">
        <v>10</v>
      </c>
      <c r="B6664" s="2">
        <v>5</v>
      </c>
      <c r="C6664" s="2">
        <v>6662</v>
      </c>
      <c r="D6664" s="2">
        <v>16.100000000000001</v>
      </c>
      <c r="E6664" s="2">
        <v>35</v>
      </c>
      <c r="F6664" s="1">
        <f t="shared" si="486"/>
        <v>30</v>
      </c>
      <c r="G6664" s="2">
        <v>701.8</v>
      </c>
      <c r="H6664" s="3">
        <f>G6664/1000*'symulacje godzinowe'!$N$3*'symulacje godzinowe'!$Q$3*'symulacje godzinowe'!$R$3</f>
        <v>3.1024900698</v>
      </c>
      <c r="I6664" s="3">
        <f>'symulacje godzinowe'!$R$3*'symulacje godzinowe'!$N$3*(E6664-D6664)*'symulacje godzinowe'!$O$3/1000</f>
        <v>0.45536563799999991</v>
      </c>
      <c r="J6664" s="3">
        <f>'symulacje godzinowe'!$R$3*'symulacje godzinowe'!$N$3*(E6664-D6664)^2*'symulacje godzinowe'!$P$3/1000</f>
        <v>1.8692656415999994E-3</v>
      </c>
      <c r="K6664" s="3">
        <f t="shared" si="487"/>
        <v>2.6452551661584001</v>
      </c>
      <c r="L6664" s="6">
        <f t="shared" si="488"/>
        <v>9522.9185981702394</v>
      </c>
    </row>
    <row r="6665" spans="1:15" x14ac:dyDescent="0.2">
      <c r="A6665" s="2">
        <v>10</v>
      </c>
      <c r="B6665" s="2">
        <v>5</v>
      </c>
      <c r="C6665" s="2">
        <v>6663</v>
      </c>
      <c r="D6665" s="2">
        <v>16.100000000000001</v>
      </c>
      <c r="E6665" s="2">
        <v>35</v>
      </c>
      <c r="F6665" s="1">
        <f t="shared" si="486"/>
        <v>30</v>
      </c>
      <c r="G6665" s="2">
        <v>363</v>
      </c>
      <c r="H6665" s="3">
        <f>G6665/1000*'symulacje godzinowe'!$N$3*'symulacje godzinowe'!$Q$3*'symulacje godzinowe'!$R$3</f>
        <v>1.6047362430000001</v>
      </c>
      <c r="I6665" s="3">
        <f>'symulacje godzinowe'!$R$3*'symulacje godzinowe'!$N$3*(E6665-D6665)*'symulacje godzinowe'!$O$3/1000</f>
        <v>0.45536563799999991</v>
      </c>
      <c r="J6665" s="3">
        <f>'symulacje godzinowe'!$R$3*'symulacje godzinowe'!$N$3*(E6665-D6665)^2*'symulacje godzinowe'!$P$3/1000</f>
        <v>1.8692656415999994E-3</v>
      </c>
      <c r="K6665" s="3">
        <f t="shared" si="487"/>
        <v>1.1475013393584002</v>
      </c>
      <c r="L6665" s="6">
        <f t="shared" si="488"/>
        <v>4131.0048216902405</v>
      </c>
    </row>
    <row r="6666" spans="1:15" x14ac:dyDescent="0.2">
      <c r="A6666" s="2">
        <v>10</v>
      </c>
      <c r="B6666" s="2">
        <v>5</v>
      </c>
      <c r="C6666" s="2">
        <v>6664</v>
      </c>
      <c r="D6666" s="2">
        <v>16</v>
      </c>
      <c r="E6666" s="2">
        <v>35</v>
      </c>
      <c r="F6666" s="1">
        <f t="shared" si="486"/>
        <v>30</v>
      </c>
      <c r="G6666" s="2">
        <v>122.1</v>
      </c>
      <c r="H6666" s="3">
        <f>G6666/1000*'symulacje godzinowe'!$N$3*'symulacje godzinowe'!$Q$3*'symulacje godzinowe'!$R$3</f>
        <v>0.5397749181</v>
      </c>
      <c r="I6666" s="3">
        <f>'symulacje godzinowe'!$R$3*'symulacje godzinowe'!$N$3*(E6666-D6666)*'symulacje godzinowe'!$O$3/1000</f>
        <v>0.45777497999999989</v>
      </c>
      <c r="J6666" s="3">
        <f>'symulacje godzinowe'!$R$3*'symulacje godzinowe'!$N$3*(E6666-D6666)^2*'symulacje godzinowe'!$P$3/1000</f>
        <v>1.8890985599999998E-3</v>
      </c>
      <c r="K6666" s="3">
        <f t="shared" si="487"/>
        <v>8.0110839540000117E-2</v>
      </c>
      <c r="L6666" s="6">
        <f t="shared" si="488"/>
        <v>288.3990223440004</v>
      </c>
    </row>
    <row r="6667" spans="1:15" x14ac:dyDescent="0.2">
      <c r="A6667" s="2">
        <v>10</v>
      </c>
      <c r="B6667" s="2">
        <v>5</v>
      </c>
      <c r="C6667" s="2">
        <v>6665</v>
      </c>
      <c r="D6667" s="2">
        <v>14.9</v>
      </c>
      <c r="E6667" s="2">
        <v>35</v>
      </c>
      <c r="F6667" s="1">
        <f t="shared" si="486"/>
        <v>30</v>
      </c>
      <c r="G6667" s="2">
        <v>0</v>
      </c>
      <c r="H6667" s="3">
        <f>G6667/1000*'symulacje godzinowe'!$N$3*'symulacje godzinowe'!$Q$3*'symulacje godzinowe'!$R$3</f>
        <v>0</v>
      </c>
      <c r="I6667" s="3">
        <f>'symulacje godzinowe'!$R$3*'symulacje godzinowe'!$N$3*(E6667-D6667)*'symulacje godzinowe'!$O$3/1000</f>
        <v>0.48427774200000001</v>
      </c>
      <c r="J6667" s="3">
        <f>'symulacje godzinowe'!$R$3*'symulacje godzinowe'!$N$3*(E6667-D6667)^2*'symulacje godzinowe'!$P$3/1000</f>
        <v>2.1141681695999999E-3</v>
      </c>
      <c r="K6667" s="3">
        <f t="shared" si="487"/>
        <v>-0.48639191016959998</v>
      </c>
      <c r="L6667" s="6">
        <f t="shared" si="488"/>
        <v>0</v>
      </c>
    </row>
    <row r="6668" spans="1:15" x14ac:dyDescent="0.2">
      <c r="A6668" s="2">
        <v>10</v>
      </c>
      <c r="B6668" s="2">
        <v>5</v>
      </c>
      <c r="C6668" s="2">
        <v>6666</v>
      </c>
      <c r="D6668" s="2">
        <v>13.8</v>
      </c>
      <c r="E6668" s="2">
        <v>35</v>
      </c>
      <c r="F6668" s="1">
        <f t="shared" si="486"/>
        <v>30</v>
      </c>
      <c r="G6668" s="2">
        <v>0</v>
      </c>
      <c r="H6668" s="3">
        <f>G6668/1000*'symulacje godzinowe'!$N$3*'symulacje godzinowe'!$Q$3*'symulacje godzinowe'!$R$3</f>
        <v>0</v>
      </c>
      <c r="I6668" s="3">
        <f>'symulacje godzinowe'!$R$3*'symulacje godzinowe'!$N$3*(E6668-D6668)*'symulacje godzinowe'!$O$3/1000</f>
        <v>0.51078050399999997</v>
      </c>
      <c r="J6668" s="3">
        <f>'symulacje godzinowe'!$R$3*'symulacje godzinowe'!$N$3*(E6668-D6668)^2*'symulacje godzinowe'!$P$3/1000</f>
        <v>2.3519015423999999E-3</v>
      </c>
      <c r="K6668" s="3">
        <f t="shared" si="487"/>
        <v>-0.51313240554239992</v>
      </c>
      <c r="L6668" s="6">
        <f t="shared" si="488"/>
        <v>0</v>
      </c>
    </row>
    <row r="6669" spans="1:15" x14ac:dyDescent="0.2">
      <c r="A6669" s="2">
        <v>10</v>
      </c>
      <c r="B6669" s="2">
        <v>5</v>
      </c>
      <c r="C6669" s="2">
        <v>6667</v>
      </c>
      <c r="D6669" s="2">
        <v>12.7</v>
      </c>
      <c r="E6669" s="2">
        <v>35</v>
      </c>
      <c r="F6669" s="1">
        <f t="shared" si="486"/>
        <v>30</v>
      </c>
      <c r="G6669" s="2">
        <v>0</v>
      </c>
      <c r="H6669" s="3">
        <f>G6669/1000*'symulacje godzinowe'!$N$3*'symulacje godzinowe'!$Q$3*'symulacje godzinowe'!$R$3</f>
        <v>0</v>
      </c>
      <c r="I6669" s="3">
        <f>'symulacje godzinowe'!$R$3*'symulacje godzinowe'!$N$3*(E6669-D6669)*'symulacje godzinowe'!$O$3/1000</f>
        <v>0.53728326599999998</v>
      </c>
      <c r="J6669" s="3">
        <f>'symulacje godzinowe'!$R$3*'symulacje godzinowe'!$N$3*(E6669-D6669)^2*'symulacje godzinowe'!$P$3/1000</f>
        <v>2.6022986784000001E-3</v>
      </c>
      <c r="K6669" s="3">
        <f t="shared" si="487"/>
        <v>-0.53988556467839999</v>
      </c>
      <c r="L6669" s="6">
        <f t="shared" si="488"/>
        <v>0</v>
      </c>
    </row>
    <row r="6670" spans="1:15" x14ac:dyDescent="0.2">
      <c r="A6670" s="2">
        <v>10</v>
      </c>
      <c r="B6670" s="2">
        <v>5</v>
      </c>
      <c r="C6670" s="2">
        <v>6668</v>
      </c>
      <c r="D6670" s="2">
        <v>12</v>
      </c>
      <c r="E6670" s="2">
        <v>35</v>
      </c>
      <c r="F6670" s="1">
        <f t="shared" si="486"/>
        <v>30</v>
      </c>
      <c r="G6670" s="2">
        <v>0</v>
      </c>
      <c r="H6670" s="3">
        <f>G6670/1000*'symulacje godzinowe'!$N$3*'symulacje godzinowe'!$Q$3*'symulacje godzinowe'!$R$3</f>
        <v>0</v>
      </c>
      <c r="I6670" s="3">
        <f>'symulacje godzinowe'!$R$3*'symulacje godzinowe'!$N$3*(E6670-D6670)*'symulacje godzinowe'!$O$3/1000</f>
        <v>0.55414865999999996</v>
      </c>
      <c r="J6670" s="3">
        <f>'symulacje godzinowe'!$R$3*'symulacje godzinowe'!$N$3*(E6670-D6670)^2*'symulacje godzinowe'!$P$3/1000</f>
        <v>2.7682358400000001E-3</v>
      </c>
      <c r="K6670" s="3">
        <f t="shared" si="487"/>
        <v>-0.55691689583999993</v>
      </c>
      <c r="L6670" s="6">
        <f t="shared" si="488"/>
        <v>0</v>
      </c>
    </row>
    <row r="6671" spans="1:15" x14ac:dyDescent="0.2">
      <c r="A6671" s="2">
        <v>10</v>
      </c>
      <c r="B6671" s="2">
        <v>5</v>
      </c>
      <c r="C6671" s="2">
        <v>6669</v>
      </c>
      <c r="D6671" s="2">
        <v>11.4</v>
      </c>
      <c r="E6671" s="2">
        <v>35</v>
      </c>
      <c r="F6671" s="1">
        <f t="shared" si="486"/>
        <v>30</v>
      </c>
      <c r="G6671" s="2">
        <v>0</v>
      </c>
      <c r="H6671" s="3">
        <f>G6671/1000*'symulacje godzinowe'!$N$3*'symulacje godzinowe'!$Q$3*'symulacje godzinowe'!$R$3</f>
        <v>0</v>
      </c>
      <c r="I6671" s="3">
        <f>'symulacje godzinowe'!$R$3*'symulacje godzinowe'!$N$3*(E6671-D6671)*'symulacje godzinowe'!$O$3/1000</f>
        <v>0.56860471199999996</v>
      </c>
      <c r="J6671" s="3">
        <f>'symulacje godzinowe'!$R$3*'symulacje godzinowe'!$N$3*(E6671-D6671)^2*'symulacje godzinowe'!$P$3/1000</f>
        <v>2.9145494016000004E-3</v>
      </c>
      <c r="K6671" s="3">
        <f t="shared" si="487"/>
        <v>-0.57151926140159992</v>
      </c>
      <c r="L6671" s="6">
        <f t="shared" si="488"/>
        <v>0</v>
      </c>
    </row>
    <row r="6672" spans="1:15" x14ac:dyDescent="0.2">
      <c r="A6672" s="2">
        <v>10</v>
      </c>
      <c r="B6672" s="2">
        <v>5</v>
      </c>
      <c r="C6672" s="2">
        <v>6670</v>
      </c>
      <c r="D6672" s="2">
        <v>10.7</v>
      </c>
      <c r="E6672" s="2">
        <v>35</v>
      </c>
      <c r="F6672" s="1">
        <f t="shared" si="486"/>
        <v>30</v>
      </c>
      <c r="G6672" s="2">
        <v>0</v>
      </c>
      <c r="H6672" s="3">
        <f>G6672/1000*'symulacje godzinowe'!$N$3*'symulacje godzinowe'!$Q$3*'symulacje godzinowe'!$R$3</f>
        <v>0</v>
      </c>
      <c r="I6672" s="3">
        <f>'symulacje godzinowe'!$R$3*'symulacje godzinowe'!$N$3*(E6672-D6672)*'symulacje godzinowe'!$O$3/1000</f>
        <v>0.58547010599999982</v>
      </c>
      <c r="J6672" s="3">
        <f>'symulacje godzinowe'!$R$3*'symulacje godzinowe'!$N$3*(E6672-D6672)^2*'symulacje godzinowe'!$P$3/1000</f>
        <v>3.0900105503999997E-3</v>
      </c>
      <c r="K6672" s="3">
        <f t="shared" si="487"/>
        <v>-0.58856011655039986</v>
      </c>
      <c r="L6672" s="6">
        <f t="shared" si="488"/>
        <v>0</v>
      </c>
      <c r="O6672" s="21" t="s">
        <v>33</v>
      </c>
    </row>
    <row r="6673" spans="1:19" x14ac:dyDescent="0.2">
      <c r="A6673" s="2">
        <v>10</v>
      </c>
      <c r="B6673" s="2">
        <v>5</v>
      </c>
      <c r="C6673" s="2">
        <v>6671</v>
      </c>
      <c r="D6673" s="2">
        <v>10.5</v>
      </c>
      <c r="E6673" s="2">
        <v>35</v>
      </c>
      <c r="F6673" s="1">
        <f t="shared" si="486"/>
        <v>30</v>
      </c>
      <c r="G6673" s="2">
        <v>0</v>
      </c>
      <c r="H6673" s="3">
        <f>G6673/1000*'symulacje godzinowe'!$N$3*'symulacje godzinowe'!$Q$3*'symulacje godzinowe'!$R$3</f>
        <v>0</v>
      </c>
      <c r="I6673" s="3">
        <f>'symulacje godzinowe'!$R$3*'symulacje godzinowe'!$N$3*(E6673-D6673)*'symulacje godzinowe'!$O$3/1000</f>
        <v>0.5902887899999999</v>
      </c>
      <c r="J6673" s="3">
        <f>'symulacje godzinowe'!$R$3*'symulacje godzinowe'!$N$3*(E6673-D6673)^2*'symulacje godzinowe'!$P$3/1000</f>
        <v>3.1410842399999996E-3</v>
      </c>
      <c r="K6673" s="3">
        <f t="shared" si="487"/>
        <v>-0.59342987423999993</v>
      </c>
      <c r="L6673" s="6">
        <f t="shared" si="488"/>
        <v>0</v>
      </c>
      <c r="M6673" s="21" t="s">
        <v>32</v>
      </c>
      <c r="N6673" s="21" t="s">
        <v>27</v>
      </c>
      <c r="O6673" s="21" t="s">
        <v>31</v>
      </c>
      <c r="P6673" s="21" t="s">
        <v>28</v>
      </c>
      <c r="Q6673" s="21" t="s">
        <v>29</v>
      </c>
      <c r="R6673" s="21" t="s">
        <v>30</v>
      </c>
      <c r="S6673" s="21" t="s">
        <v>26</v>
      </c>
    </row>
    <row r="6674" spans="1:19" x14ac:dyDescent="0.2">
      <c r="A6674" s="2">
        <v>10</v>
      </c>
      <c r="B6674" s="2">
        <v>5</v>
      </c>
      <c r="C6674" s="2">
        <v>6672</v>
      </c>
      <c r="D6674" s="2">
        <v>10.4</v>
      </c>
      <c r="E6674" s="2">
        <v>35</v>
      </c>
      <c r="F6674" s="1">
        <f t="shared" si="486"/>
        <v>30</v>
      </c>
      <c r="G6674" s="2">
        <v>0</v>
      </c>
      <c r="H6674" s="3">
        <f>G6674/1000*'symulacje godzinowe'!$N$3*'symulacje godzinowe'!$Q$3*'symulacje godzinowe'!$R$3</f>
        <v>0</v>
      </c>
      <c r="I6674" s="3">
        <f>'symulacje godzinowe'!$R$3*'symulacje godzinowe'!$N$3*(E6674-D6674)*'symulacje godzinowe'!$O$3/1000</f>
        <v>0.59269813199999988</v>
      </c>
      <c r="J6674" s="3">
        <f>'symulacje godzinowe'!$R$3*'symulacje godzinowe'!$N$3*(E6674-D6674)^2*'symulacje godzinowe'!$P$3/1000</f>
        <v>3.1667780736000005E-3</v>
      </c>
      <c r="K6674" s="3">
        <f t="shared" si="487"/>
        <v>-0.59586491007359987</v>
      </c>
      <c r="L6674" s="10">
        <f>SUM(L6651:L6673)</f>
        <v>40735.855134469442</v>
      </c>
      <c r="M6674" s="19">
        <f>(L6650-4.187*$N$7*$O$7*(F6674-10))*((L6650-4.187*$N$7*$O$7*(F6674-10))&gt;0)</f>
        <v>0</v>
      </c>
      <c r="N6674" s="19">
        <f>M6674/4.187/(F6674-10)*(M6674&gt;0)</f>
        <v>0</v>
      </c>
      <c r="O6674" s="19">
        <f>$P$7-0.5*$N$7*$O$7</f>
        <v>100</v>
      </c>
      <c r="P6674" s="19">
        <f>IF(N6674&lt;O6674,N6674,O6674)</f>
        <v>0</v>
      </c>
      <c r="Q6674" s="19">
        <f>L6674/4.187/(F6674-10)+P6674</f>
        <v>486.45635460316981</v>
      </c>
      <c r="R6674" s="19" t="b">
        <f>Q6674&gt;$N$7*$O$7</f>
        <v>1</v>
      </c>
      <c r="S6674" s="19">
        <f>IF(R6674,(F6674-10)/(50-10),(F6674-10)/(50-10)*Q6674/$N$7/$O$7)</f>
        <v>0.5</v>
      </c>
    </row>
    <row r="6675" spans="1:19" x14ac:dyDescent="0.2">
      <c r="A6675" s="2">
        <v>10</v>
      </c>
      <c r="B6675" s="2">
        <v>6</v>
      </c>
      <c r="C6675" s="2">
        <v>6673</v>
      </c>
      <c r="D6675" s="2">
        <v>10.199999999999999</v>
      </c>
      <c r="E6675" s="2">
        <v>35</v>
      </c>
      <c r="F6675" s="1">
        <f t="shared" si="486"/>
        <v>30</v>
      </c>
      <c r="G6675" s="2">
        <v>0</v>
      </c>
      <c r="H6675" s="3">
        <f>G6675/1000*'symulacje godzinowe'!$N$3*'symulacje godzinowe'!$Q$3*'symulacje godzinowe'!$R$3</f>
        <v>0</v>
      </c>
      <c r="I6675" s="3">
        <f>'symulacje godzinowe'!$R$3*'symulacje godzinowe'!$N$3*(E6675-D6675)*'symulacje godzinowe'!$O$3/1000</f>
        <v>0.59751681599999995</v>
      </c>
      <c r="J6675" s="3">
        <f>'symulacje godzinowe'!$R$3*'symulacje godzinowe'!$N$3*(E6675-D6675)^2*'symulacje godzinowe'!$P$3/1000</f>
        <v>3.2184797184000003E-3</v>
      </c>
      <c r="K6675" s="3">
        <f t="shared" si="487"/>
        <v>-0.6007352957183999</v>
      </c>
      <c r="L6675" s="6">
        <f>K6675*(K6675&gt;0)*3600</f>
        <v>0</v>
      </c>
    </row>
    <row r="6676" spans="1:19" x14ac:dyDescent="0.2">
      <c r="A6676" s="2">
        <v>10</v>
      </c>
      <c r="B6676" s="2">
        <v>6</v>
      </c>
      <c r="C6676" s="2">
        <v>6674</v>
      </c>
      <c r="D6676" s="2">
        <v>10.199999999999999</v>
      </c>
      <c r="E6676" s="2">
        <v>35</v>
      </c>
      <c r="F6676" s="1">
        <f t="shared" si="486"/>
        <v>30</v>
      </c>
      <c r="G6676" s="2">
        <v>0</v>
      </c>
      <c r="H6676" s="3">
        <f>G6676/1000*'symulacje godzinowe'!$N$3*'symulacje godzinowe'!$Q$3*'symulacje godzinowe'!$R$3</f>
        <v>0</v>
      </c>
      <c r="I6676" s="3">
        <f>'symulacje godzinowe'!$R$3*'symulacje godzinowe'!$N$3*(E6676-D6676)*'symulacje godzinowe'!$O$3/1000</f>
        <v>0.59751681599999995</v>
      </c>
      <c r="J6676" s="3">
        <f>'symulacje godzinowe'!$R$3*'symulacje godzinowe'!$N$3*(E6676-D6676)^2*'symulacje godzinowe'!$P$3/1000</f>
        <v>3.2184797184000003E-3</v>
      </c>
      <c r="K6676" s="3">
        <f t="shared" si="487"/>
        <v>-0.6007352957183999</v>
      </c>
      <c r="L6676" s="6">
        <f t="shared" ref="L6676:L6697" si="489">K6676*(K6676&gt;0)*3600</f>
        <v>0</v>
      </c>
    </row>
    <row r="6677" spans="1:19" x14ac:dyDescent="0.2">
      <c r="A6677" s="2">
        <v>10</v>
      </c>
      <c r="B6677" s="2">
        <v>6</v>
      </c>
      <c r="C6677" s="2">
        <v>6675</v>
      </c>
      <c r="D6677" s="2">
        <v>10.199999999999999</v>
      </c>
      <c r="E6677" s="2">
        <v>35</v>
      </c>
      <c r="F6677" s="1">
        <f t="shared" si="486"/>
        <v>30</v>
      </c>
      <c r="G6677" s="2">
        <v>0</v>
      </c>
      <c r="H6677" s="3">
        <f>G6677/1000*'symulacje godzinowe'!$N$3*'symulacje godzinowe'!$Q$3*'symulacje godzinowe'!$R$3</f>
        <v>0</v>
      </c>
      <c r="I6677" s="3">
        <f>'symulacje godzinowe'!$R$3*'symulacje godzinowe'!$N$3*(E6677-D6677)*'symulacje godzinowe'!$O$3/1000</f>
        <v>0.59751681599999995</v>
      </c>
      <c r="J6677" s="3">
        <f>'symulacje godzinowe'!$R$3*'symulacje godzinowe'!$N$3*(E6677-D6677)^2*'symulacje godzinowe'!$P$3/1000</f>
        <v>3.2184797184000003E-3</v>
      </c>
      <c r="K6677" s="3">
        <f t="shared" si="487"/>
        <v>-0.6007352957183999</v>
      </c>
      <c r="L6677" s="6">
        <f t="shared" si="489"/>
        <v>0</v>
      </c>
    </row>
    <row r="6678" spans="1:19" x14ac:dyDescent="0.2">
      <c r="A6678" s="2">
        <v>10</v>
      </c>
      <c r="B6678" s="2">
        <v>6</v>
      </c>
      <c r="C6678" s="2">
        <v>6676</v>
      </c>
      <c r="D6678" s="2">
        <v>10.199999999999999</v>
      </c>
      <c r="E6678" s="2">
        <v>35</v>
      </c>
      <c r="F6678" s="1">
        <f t="shared" si="486"/>
        <v>30</v>
      </c>
      <c r="G6678" s="2">
        <v>0</v>
      </c>
      <c r="H6678" s="3">
        <f>G6678/1000*'symulacje godzinowe'!$N$3*'symulacje godzinowe'!$Q$3*'symulacje godzinowe'!$R$3</f>
        <v>0</v>
      </c>
      <c r="I6678" s="3">
        <f>'symulacje godzinowe'!$R$3*'symulacje godzinowe'!$N$3*(E6678-D6678)*'symulacje godzinowe'!$O$3/1000</f>
        <v>0.59751681599999995</v>
      </c>
      <c r="J6678" s="3">
        <f>'symulacje godzinowe'!$R$3*'symulacje godzinowe'!$N$3*(E6678-D6678)^2*'symulacje godzinowe'!$P$3/1000</f>
        <v>3.2184797184000003E-3</v>
      </c>
      <c r="K6678" s="3">
        <f t="shared" si="487"/>
        <v>-0.6007352957183999</v>
      </c>
      <c r="L6678" s="6">
        <f t="shared" si="489"/>
        <v>0</v>
      </c>
    </row>
    <row r="6679" spans="1:19" x14ac:dyDescent="0.2">
      <c r="A6679" s="2">
        <v>10</v>
      </c>
      <c r="B6679" s="2">
        <v>6</v>
      </c>
      <c r="C6679" s="2">
        <v>6677</v>
      </c>
      <c r="D6679" s="2">
        <v>9.9</v>
      </c>
      <c r="E6679" s="2">
        <v>35</v>
      </c>
      <c r="F6679" s="1">
        <f t="shared" si="486"/>
        <v>30</v>
      </c>
      <c r="G6679" s="2">
        <v>0</v>
      </c>
      <c r="H6679" s="3">
        <f>G6679/1000*'symulacje godzinowe'!$N$3*'symulacje godzinowe'!$Q$3*'symulacje godzinowe'!$R$3</f>
        <v>0</v>
      </c>
      <c r="I6679" s="3">
        <f>'symulacje godzinowe'!$R$3*'symulacje godzinowe'!$N$3*(E6679-D6679)*'symulacje godzinowe'!$O$3/1000</f>
        <v>0.60474484199999989</v>
      </c>
      <c r="J6679" s="3">
        <f>'symulacje godzinowe'!$R$3*'symulacje godzinowe'!$N$3*(E6679-D6679)^2*'symulacje godzinowe'!$P$3/1000</f>
        <v>3.2968171296000005E-3</v>
      </c>
      <c r="K6679" s="3">
        <f t="shared" si="487"/>
        <v>-0.60804165912959984</v>
      </c>
      <c r="L6679" s="6">
        <f t="shared" si="489"/>
        <v>0</v>
      </c>
    </row>
    <row r="6680" spans="1:19" x14ac:dyDescent="0.2">
      <c r="A6680" s="2">
        <v>10</v>
      </c>
      <c r="B6680" s="2">
        <v>6</v>
      </c>
      <c r="C6680" s="2">
        <v>6678</v>
      </c>
      <c r="D6680" s="2">
        <v>9.6999999999999993</v>
      </c>
      <c r="E6680" s="2">
        <v>35</v>
      </c>
      <c r="F6680" s="1">
        <f t="shared" si="486"/>
        <v>30</v>
      </c>
      <c r="G6680" s="2">
        <v>0</v>
      </c>
      <c r="H6680" s="3">
        <f>G6680/1000*'symulacje godzinowe'!$N$3*'symulacje godzinowe'!$Q$3*'symulacje godzinowe'!$R$3</f>
        <v>0</v>
      </c>
      <c r="I6680" s="3">
        <f>'symulacje godzinowe'!$R$3*'symulacje godzinowe'!$N$3*(E6680-D6680)*'symulacje godzinowe'!$O$3/1000</f>
        <v>0.60956352600000008</v>
      </c>
      <c r="J6680" s="3">
        <f>'symulacje godzinowe'!$R$3*'symulacje godzinowe'!$N$3*(E6680-D6680)^2*'symulacje godzinowe'!$P$3/1000</f>
        <v>3.3495653663999998E-3</v>
      </c>
      <c r="K6680" s="3">
        <f t="shared" si="487"/>
        <v>-0.61291309136640004</v>
      </c>
      <c r="L6680" s="6">
        <f t="shared" si="489"/>
        <v>0</v>
      </c>
    </row>
    <row r="6681" spans="1:19" x14ac:dyDescent="0.2">
      <c r="A6681" s="2">
        <v>10</v>
      </c>
      <c r="B6681" s="2">
        <v>6</v>
      </c>
      <c r="C6681" s="2">
        <v>6679</v>
      </c>
      <c r="D6681" s="2">
        <v>9.4</v>
      </c>
      <c r="E6681" s="2">
        <v>35</v>
      </c>
      <c r="F6681" s="1">
        <f t="shared" si="486"/>
        <v>30</v>
      </c>
      <c r="G6681" s="2">
        <v>11.6</v>
      </c>
      <c r="H6681" s="3">
        <f>G6681/1000*'symulacje godzinowe'!$N$3*'symulacje godzinowe'!$Q$3*'symulacje godzinowe'!$R$3</f>
        <v>5.1280827599999995E-2</v>
      </c>
      <c r="I6681" s="3">
        <f>'symulacje godzinowe'!$R$3*'symulacje godzinowe'!$N$3*(E6681-D6681)*'symulacje godzinowe'!$O$3/1000</f>
        <v>0.61679155200000002</v>
      </c>
      <c r="J6681" s="3">
        <f>'symulacje godzinowe'!$R$3*'symulacje godzinowe'!$N$3*(E6681-D6681)^2*'symulacje godzinowe'!$P$3/1000</f>
        <v>3.4294726656000007E-3</v>
      </c>
      <c r="K6681" s="3">
        <f t="shared" si="487"/>
        <v>-0.56894019706560006</v>
      </c>
      <c r="L6681" s="6">
        <f t="shared" si="489"/>
        <v>0</v>
      </c>
    </row>
    <row r="6682" spans="1:19" x14ac:dyDescent="0.2">
      <c r="A6682" s="2">
        <v>10</v>
      </c>
      <c r="B6682" s="2">
        <v>6</v>
      </c>
      <c r="C6682" s="2">
        <v>6680</v>
      </c>
      <c r="D6682" s="2">
        <v>10.199999999999999</v>
      </c>
      <c r="E6682" s="2">
        <v>35</v>
      </c>
      <c r="F6682" s="1">
        <f t="shared" si="486"/>
        <v>30</v>
      </c>
      <c r="G6682" s="2">
        <v>39.799999999999997</v>
      </c>
      <c r="H6682" s="3">
        <f>G6682/1000*'symulacje godzinowe'!$N$3*'symulacje godzinowe'!$Q$3*'symulacje godzinowe'!$R$3</f>
        <v>0.17594628779999999</v>
      </c>
      <c r="I6682" s="3">
        <f>'symulacje godzinowe'!$R$3*'symulacje godzinowe'!$N$3*(E6682-D6682)*'symulacje godzinowe'!$O$3/1000</f>
        <v>0.59751681599999995</v>
      </c>
      <c r="J6682" s="3">
        <f>'symulacje godzinowe'!$R$3*'symulacje godzinowe'!$N$3*(E6682-D6682)^2*'symulacje godzinowe'!$P$3/1000</f>
        <v>3.2184797184000003E-3</v>
      </c>
      <c r="K6682" s="3">
        <f t="shared" si="487"/>
        <v>-0.42478900791839996</v>
      </c>
      <c r="L6682" s="6">
        <f t="shared" si="489"/>
        <v>0</v>
      </c>
    </row>
    <row r="6683" spans="1:19" x14ac:dyDescent="0.2">
      <c r="A6683" s="2">
        <v>10</v>
      </c>
      <c r="B6683" s="2">
        <v>6</v>
      </c>
      <c r="C6683" s="2">
        <v>6681</v>
      </c>
      <c r="D6683" s="2">
        <v>11</v>
      </c>
      <c r="E6683" s="2">
        <v>35</v>
      </c>
      <c r="F6683" s="1">
        <f t="shared" si="486"/>
        <v>30</v>
      </c>
      <c r="G6683" s="2">
        <v>64.400000000000006</v>
      </c>
      <c r="H6683" s="3">
        <f>G6683/1000*'symulacje godzinowe'!$N$3*'symulacje godzinowe'!$Q$3*'symulacje godzinowe'!$R$3</f>
        <v>0.28469700840000001</v>
      </c>
      <c r="I6683" s="3">
        <f>'symulacje godzinowe'!$R$3*'symulacje godzinowe'!$N$3*(E6683-D6683)*'symulacje godzinowe'!$O$3/1000</f>
        <v>0.57824207999999988</v>
      </c>
      <c r="J6683" s="3">
        <f>'symulacje godzinowe'!$R$3*'symulacje godzinowe'!$N$3*(E6683-D6683)^2*'symulacje godzinowe'!$P$3/1000</f>
        <v>3.0141849600000001E-3</v>
      </c>
      <c r="K6683" s="3">
        <f t="shared" si="487"/>
        <v>-0.29655925655999987</v>
      </c>
      <c r="L6683" s="6">
        <f t="shared" si="489"/>
        <v>0</v>
      </c>
    </row>
    <row r="6684" spans="1:19" x14ac:dyDescent="0.2">
      <c r="A6684" s="2">
        <v>10</v>
      </c>
      <c r="B6684" s="2">
        <v>6</v>
      </c>
      <c r="C6684" s="2">
        <v>6682</v>
      </c>
      <c r="D6684" s="2">
        <v>11.8</v>
      </c>
      <c r="E6684" s="2">
        <v>35</v>
      </c>
      <c r="F6684" s="1">
        <f t="shared" si="486"/>
        <v>30</v>
      </c>
      <c r="G6684" s="2">
        <v>86.8</v>
      </c>
      <c r="H6684" s="3">
        <f>G6684/1000*'symulacje godzinowe'!$N$3*'symulacje godzinowe'!$Q$3*'symulacje godzinowe'!$R$3</f>
        <v>0.3837220548000001</v>
      </c>
      <c r="I6684" s="3">
        <f>'symulacje godzinowe'!$R$3*'symulacje godzinowe'!$N$3*(E6684-D6684)*'symulacje godzinowe'!$O$3/1000</f>
        <v>0.55896734399999992</v>
      </c>
      <c r="J6684" s="3">
        <f>'symulacje godzinowe'!$R$3*'symulacje godzinowe'!$N$3*(E6684-D6684)^2*'symulacje godzinowe'!$P$3/1000</f>
        <v>2.8165883903999997E-3</v>
      </c>
      <c r="K6684" s="3">
        <f t="shared" si="487"/>
        <v>-0.17806187759039982</v>
      </c>
      <c r="L6684" s="6">
        <f t="shared" si="489"/>
        <v>0</v>
      </c>
    </row>
    <row r="6685" spans="1:19" x14ac:dyDescent="0.2">
      <c r="A6685" s="2">
        <v>10</v>
      </c>
      <c r="B6685" s="2">
        <v>6</v>
      </c>
      <c r="C6685" s="2">
        <v>6683</v>
      </c>
      <c r="D6685" s="2">
        <v>12</v>
      </c>
      <c r="E6685" s="2">
        <v>35</v>
      </c>
      <c r="F6685" s="1">
        <f t="shared" si="486"/>
        <v>30</v>
      </c>
      <c r="G6685" s="2">
        <v>102.1</v>
      </c>
      <c r="H6685" s="3">
        <f>G6685/1000*'symulacje godzinowe'!$N$3*'symulacje godzinowe'!$Q$3*'symulacje godzinowe'!$R$3</f>
        <v>0.45135969809999998</v>
      </c>
      <c r="I6685" s="3">
        <f>'symulacje godzinowe'!$R$3*'symulacje godzinowe'!$N$3*(E6685-D6685)*'symulacje godzinowe'!$O$3/1000</f>
        <v>0.55414865999999996</v>
      </c>
      <c r="J6685" s="3">
        <f>'symulacje godzinowe'!$R$3*'symulacje godzinowe'!$N$3*(E6685-D6685)^2*'symulacje godzinowe'!$P$3/1000</f>
        <v>2.7682358400000001E-3</v>
      </c>
      <c r="K6685" s="3">
        <f t="shared" si="487"/>
        <v>-0.10555719773999997</v>
      </c>
      <c r="L6685" s="6">
        <f t="shared" si="489"/>
        <v>0</v>
      </c>
    </row>
    <row r="6686" spans="1:19" x14ac:dyDescent="0.2">
      <c r="A6686" s="2">
        <v>10</v>
      </c>
      <c r="B6686" s="2">
        <v>6</v>
      </c>
      <c r="C6686" s="2">
        <v>6684</v>
      </c>
      <c r="D6686" s="2">
        <v>12.3</v>
      </c>
      <c r="E6686" s="2">
        <v>35</v>
      </c>
      <c r="F6686" s="1">
        <f t="shared" si="486"/>
        <v>30</v>
      </c>
      <c r="G6686" s="2">
        <v>248.7</v>
      </c>
      <c r="H6686" s="3">
        <f>G6686/1000*'symulacje godzinowe'!$N$3*'symulacje godzinowe'!$Q$3*'symulacje godzinowe'!$R$3</f>
        <v>1.0994432607</v>
      </c>
      <c r="I6686" s="3">
        <f>'symulacje godzinowe'!$R$3*'symulacje godzinowe'!$N$3*(E6686-D6686)*'symulacje godzinowe'!$O$3/1000</f>
        <v>0.54692063399999991</v>
      </c>
      <c r="J6686" s="3">
        <f>'symulacje godzinowe'!$R$3*'symulacje godzinowe'!$N$3*(E6686-D6686)^2*'symulacje godzinowe'!$P$3/1000</f>
        <v>2.6964919583999992E-3</v>
      </c>
      <c r="K6686" s="3">
        <f t="shared" si="487"/>
        <v>0.54982613474160003</v>
      </c>
      <c r="L6686" s="6">
        <f t="shared" si="489"/>
        <v>1979.37408506976</v>
      </c>
    </row>
    <row r="6687" spans="1:19" x14ac:dyDescent="0.2">
      <c r="A6687" s="2">
        <v>10</v>
      </c>
      <c r="B6687" s="2">
        <v>6</v>
      </c>
      <c r="C6687" s="2">
        <v>6685</v>
      </c>
      <c r="D6687" s="2">
        <v>12.5</v>
      </c>
      <c r="E6687" s="2">
        <v>35</v>
      </c>
      <c r="F6687" s="1">
        <f t="shared" si="486"/>
        <v>30</v>
      </c>
      <c r="G6687" s="2">
        <v>225.8</v>
      </c>
      <c r="H6687" s="3">
        <f>G6687/1000*'symulacje godzinowe'!$N$3*'symulacje godzinowe'!$Q$3*'symulacje godzinowe'!$R$3</f>
        <v>0.9982078338</v>
      </c>
      <c r="I6687" s="3">
        <f>'symulacje godzinowe'!$R$3*'symulacje godzinowe'!$N$3*(E6687-D6687)*'symulacje godzinowe'!$O$3/1000</f>
        <v>0.54210194999999994</v>
      </c>
      <c r="J6687" s="3">
        <f>'symulacje godzinowe'!$R$3*'symulacje godzinowe'!$N$3*(E6687-D6687)^2*'symulacje godzinowe'!$P$3/1000</f>
        <v>2.649186E-3</v>
      </c>
      <c r="K6687" s="3">
        <f t="shared" si="487"/>
        <v>0.45345669780000003</v>
      </c>
      <c r="L6687" s="6">
        <f t="shared" si="489"/>
        <v>1632.4441120800002</v>
      </c>
    </row>
    <row r="6688" spans="1:19" x14ac:dyDescent="0.2">
      <c r="A6688" s="2">
        <v>10</v>
      </c>
      <c r="B6688" s="2">
        <v>6</v>
      </c>
      <c r="C6688" s="2">
        <v>6686</v>
      </c>
      <c r="D6688" s="2">
        <v>12.5</v>
      </c>
      <c r="E6688" s="2">
        <v>35</v>
      </c>
      <c r="F6688" s="1">
        <f t="shared" si="486"/>
        <v>30</v>
      </c>
      <c r="G6688" s="2">
        <v>181.7</v>
      </c>
      <c r="H6688" s="3">
        <f>G6688/1000*'symulacje godzinowe'!$N$3*'symulacje godzinowe'!$Q$3*'symulacje godzinowe'!$R$3</f>
        <v>0.80325227369999985</v>
      </c>
      <c r="I6688" s="3">
        <f>'symulacje godzinowe'!$R$3*'symulacje godzinowe'!$N$3*(E6688-D6688)*'symulacje godzinowe'!$O$3/1000</f>
        <v>0.54210194999999994</v>
      </c>
      <c r="J6688" s="3">
        <f>'symulacje godzinowe'!$R$3*'symulacje godzinowe'!$N$3*(E6688-D6688)^2*'symulacje godzinowe'!$P$3/1000</f>
        <v>2.649186E-3</v>
      </c>
      <c r="K6688" s="3">
        <f t="shared" si="487"/>
        <v>0.25850113769999988</v>
      </c>
      <c r="L6688" s="6">
        <f t="shared" si="489"/>
        <v>930.60409571999958</v>
      </c>
    </row>
    <row r="6689" spans="1:19" x14ac:dyDescent="0.2">
      <c r="A6689" s="2">
        <v>10</v>
      </c>
      <c r="B6689" s="2">
        <v>6</v>
      </c>
      <c r="C6689" s="2">
        <v>6687</v>
      </c>
      <c r="D6689" s="2">
        <v>12.6</v>
      </c>
      <c r="E6689" s="2">
        <v>35</v>
      </c>
      <c r="F6689" s="1">
        <f t="shared" si="486"/>
        <v>30</v>
      </c>
      <c r="G6689" s="2">
        <v>126</v>
      </c>
      <c r="H6689" s="3">
        <f>G6689/1000*'symulacje godzinowe'!$N$3*'symulacje godzinowe'!$Q$3*'symulacje godzinowe'!$R$3</f>
        <v>0.55701588600000007</v>
      </c>
      <c r="I6689" s="3">
        <f>'symulacje godzinowe'!$R$3*'symulacje godzinowe'!$N$3*(E6689-D6689)*'symulacje godzinowe'!$O$3/1000</f>
        <v>0.53969260799999996</v>
      </c>
      <c r="J6689" s="3">
        <f>'symulacje godzinowe'!$R$3*'symulacje godzinowe'!$N$3*(E6689-D6689)^2*'symulacje godzinowe'!$P$3/1000</f>
        <v>2.6256900095999996E-3</v>
      </c>
      <c r="K6689" s="3">
        <f t="shared" si="487"/>
        <v>1.4697587990400109E-2</v>
      </c>
      <c r="L6689" s="6">
        <f t="shared" si="489"/>
        <v>52.91131676544039</v>
      </c>
    </row>
    <row r="6690" spans="1:19" x14ac:dyDescent="0.2">
      <c r="A6690" s="2">
        <v>10</v>
      </c>
      <c r="B6690" s="2">
        <v>6</v>
      </c>
      <c r="C6690" s="2">
        <v>6688</v>
      </c>
      <c r="D6690" s="2">
        <v>12.6</v>
      </c>
      <c r="E6690" s="2">
        <v>35</v>
      </c>
      <c r="F6690" s="1">
        <f t="shared" si="486"/>
        <v>30</v>
      </c>
      <c r="G6690" s="2">
        <v>59.3</v>
      </c>
      <c r="H6690" s="3">
        <f>G6690/1000*'symulacje godzinowe'!$N$3*'symulacje godzinowe'!$Q$3*'symulacje godzinowe'!$R$3</f>
        <v>0.26215112730000001</v>
      </c>
      <c r="I6690" s="3">
        <f>'symulacje godzinowe'!$R$3*'symulacje godzinowe'!$N$3*(E6690-D6690)*'symulacje godzinowe'!$O$3/1000</f>
        <v>0.53969260799999996</v>
      </c>
      <c r="J6690" s="3">
        <f>'symulacje godzinowe'!$R$3*'symulacje godzinowe'!$N$3*(E6690-D6690)^2*'symulacje godzinowe'!$P$3/1000</f>
        <v>2.6256900095999996E-3</v>
      </c>
      <c r="K6690" s="3">
        <f t="shared" si="487"/>
        <v>-0.28016717070959996</v>
      </c>
      <c r="L6690" s="6">
        <f t="shared" si="489"/>
        <v>0</v>
      </c>
    </row>
    <row r="6691" spans="1:19" x14ac:dyDescent="0.2">
      <c r="A6691" s="2">
        <v>10</v>
      </c>
      <c r="B6691" s="2">
        <v>6</v>
      </c>
      <c r="C6691" s="2">
        <v>6689</v>
      </c>
      <c r="D6691" s="2">
        <v>12.4</v>
      </c>
      <c r="E6691" s="2">
        <v>35</v>
      </c>
      <c r="F6691" s="1">
        <f t="shared" si="486"/>
        <v>30</v>
      </c>
      <c r="G6691" s="2">
        <v>0</v>
      </c>
      <c r="H6691" s="3">
        <f>G6691/1000*'symulacje godzinowe'!$N$3*'symulacje godzinowe'!$Q$3*'symulacje godzinowe'!$R$3</f>
        <v>0</v>
      </c>
      <c r="I6691" s="3">
        <f>'symulacje godzinowe'!$R$3*'symulacje godzinowe'!$N$3*(E6691-D6691)*'symulacje godzinowe'!$O$3/1000</f>
        <v>0.54451129200000004</v>
      </c>
      <c r="J6691" s="3">
        <f>'symulacje godzinowe'!$R$3*'symulacje godzinowe'!$N$3*(E6691-D6691)^2*'symulacje godzinowe'!$P$3/1000</f>
        <v>2.6727866496E-3</v>
      </c>
      <c r="K6691" s="3">
        <f t="shared" si="487"/>
        <v>-0.54718407864960006</v>
      </c>
      <c r="L6691" s="6">
        <f t="shared" si="489"/>
        <v>0</v>
      </c>
    </row>
    <row r="6692" spans="1:19" x14ac:dyDescent="0.2">
      <c r="A6692" s="2">
        <v>10</v>
      </c>
      <c r="B6692" s="2">
        <v>6</v>
      </c>
      <c r="C6692" s="2">
        <v>6690</v>
      </c>
      <c r="D6692" s="2">
        <v>12.2</v>
      </c>
      <c r="E6692" s="2">
        <v>35</v>
      </c>
      <c r="F6692" s="1">
        <f t="shared" si="486"/>
        <v>30</v>
      </c>
      <c r="G6692" s="2">
        <v>0</v>
      </c>
      <c r="H6692" s="3">
        <f>G6692/1000*'symulacje godzinowe'!$N$3*'symulacje godzinowe'!$Q$3*'symulacje godzinowe'!$R$3</f>
        <v>0</v>
      </c>
      <c r="I6692" s="3">
        <f>'symulacje godzinowe'!$R$3*'symulacje godzinowe'!$N$3*(E6692-D6692)*'symulacje godzinowe'!$O$3/1000</f>
        <v>0.549329976</v>
      </c>
      <c r="J6692" s="3">
        <f>'symulacje godzinowe'!$R$3*'symulacje godzinowe'!$N$3*(E6692-D6692)^2*'symulacje godzinowe'!$P$3/1000</f>
        <v>2.7203019264000002E-3</v>
      </c>
      <c r="K6692" s="3">
        <f t="shared" si="487"/>
        <v>-0.55205027792640005</v>
      </c>
      <c r="L6692" s="6">
        <f t="shared" si="489"/>
        <v>0</v>
      </c>
    </row>
    <row r="6693" spans="1:19" x14ac:dyDescent="0.2">
      <c r="A6693" s="2">
        <v>10</v>
      </c>
      <c r="B6693" s="2">
        <v>6</v>
      </c>
      <c r="C6693" s="2">
        <v>6691</v>
      </c>
      <c r="D6693" s="2">
        <v>12</v>
      </c>
      <c r="E6693" s="2">
        <v>35</v>
      </c>
      <c r="F6693" s="1">
        <f t="shared" si="486"/>
        <v>30</v>
      </c>
      <c r="G6693" s="2">
        <v>0</v>
      </c>
      <c r="H6693" s="3">
        <f>G6693/1000*'symulacje godzinowe'!$N$3*'symulacje godzinowe'!$Q$3*'symulacje godzinowe'!$R$3</f>
        <v>0</v>
      </c>
      <c r="I6693" s="3">
        <f>'symulacje godzinowe'!$R$3*'symulacje godzinowe'!$N$3*(E6693-D6693)*'symulacje godzinowe'!$O$3/1000</f>
        <v>0.55414865999999996</v>
      </c>
      <c r="J6693" s="3">
        <f>'symulacje godzinowe'!$R$3*'symulacje godzinowe'!$N$3*(E6693-D6693)^2*'symulacje godzinowe'!$P$3/1000</f>
        <v>2.7682358400000001E-3</v>
      </c>
      <c r="K6693" s="3">
        <f t="shared" si="487"/>
        <v>-0.55691689583999993</v>
      </c>
      <c r="L6693" s="6">
        <f t="shared" si="489"/>
        <v>0</v>
      </c>
    </row>
    <row r="6694" spans="1:19" x14ac:dyDescent="0.2">
      <c r="A6694" s="2">
        <v>10</v>
      </c>
      <c r="B6694" s="2">
        <v>6</v>
      </c>
      <c r="C6694" s="2">
        <v>6692</v>
      </c>
      <c r="D6694" s="2">
        <v>12</v>
      </c>
      <c r="E6694" s="2">
        <v>35</v>
      </c>
      <c r="F6694" s="1">
        <f t="shared" si="486"/>
        <v>30</v>
      </c>
      <c r="G6694" s="2">
        <v>0</v>
      </c>
      <c r="H6694" s="3">
        <f>G6694/1000*'symulacje godzinowe'!$N$3*'symulacje godzinowe'!$Q$3*'symulacje godzinowe'!$R$3</f>
        <v>0</v>
      </c>
      <c r="I6694" s="3">
        <f>'symulacje godzinowe'!$R$3*'symulacje godzinowe'!$N$3*(E6694-D6694)*'symulacje godzinowe'!$O$3/1000</f>
        <v>0.55414865999999996</v>
      </c>
      <c r="J6694" s="3">
        <f>'symulacje godzinowe'!$R$3*'symulacje godzinowe'!$N$3*(E6694-D6694)^2*'symulacje godzinowe'!$P$3/1000</f>
        <v>2.7682358400000001E-3</v>
      </c>
      <c r="K6694" s="3">
        <f t="shared" si="487"/>
        <v>-0.55691689583999993</v>
      </c>
      <c r="L6694" s="6">
        <f t="shared" si="489"/>
        <v>0</v>
      </c>
    </row>
    <row r="6695" spans="1:19" x14ac:dyDescent="0.2">
      <c r="A6695" s="2">
        <v>10</v>
      </c>
      <c r="B6695" s="2">
        <v>6</v>
      </c>
      <c r="C6695" s="2">
        <v>6693</v>
      </c>
      <c r="D6695" s="2">
        <v>11.9</v>
      </c>
      <c r="E6695" s="2">
        <v>35</v>
      </c>
      <c r="F6695" s="1">
        <f t="shared" si="486"/>
        <v>30</v>
      </c>
      <c r="G6695" s="2">
        <v>0</v>
      </c>
      <c r="H6695" s="3">
        <f>G6695/1000*'symulacje godzinowe'!$N$3*'symulacje godzinowe'!$Q$3*'symulacje godzinowe'!$R$3</f>
        <v>0</v>
      </c>
      <c r="I6695" s="3">
        <f>'symulacje godzinowe'!$R$3*'symulacje godzinowe'!$N$3*(E6695-D6695)*'symulacje godzinowe'!$O$3/1000</f>
        <v>0.55655800199999994</v>
      </c>
      <c r="J6695" s="3">
        <f>'symulacje godzinowe'!$R$3*'symulacje godzinowe'!$N$3*(E6695-D6695)^2*'symulacje godzinowe'!$P$3/1000</f>
        <v>2.7923597855999999E-3</v>
      </c>
      <c r="K6695" s="3">
        <f t="shared" si="487"/>
        <v>-0.55935036178559994</v>
      </c>
      <c r="L6695" s="6">
        <f t="shared" si="489"/>
        <v>0</v>
      </c>
    </row>
    <row r="6696" spans="1:19" x14ac:dyDescent="0.2">
      <c r="A6696" s="2">
        <v>10</v>
      </c>
      <c r="B6696" s="2">
        <v>6</v>
      </c>
      <c r="C6696" s="2">
        <v>6694</v>
      </c>
      <c r="D6696" s="2">
        <v>11.9</v>
      </c>
      <c r="E6696" s="2">
        <v>35</v>
      </c>
      <c r="F6696" s="1">
        <f t="shared" si="486"/>
        <v>30</v>
      </c>
      <c r="G6696" s="2">
        <v>0</v>
      </c>
      <c r="H6696" s="3">
        <f>G6696/1000*'symulacje godzinowe'!$N$3*'symulacje godzinowe'!$Q$3*'symulacje godzinowe'!$R$3</f>
        <v>0</v>
      </c>
      <c r="I6696" s="3">
        <f>'symulacje godzinowe'!$R$3*'symulacje godzinowe'!$N$3*(E6696-D6696)*'symulacje godzinowe'!$O$3/1000</f>
        <v>0.55655800199999994</v>
      </c>
      <c r="J6696" s="3">
        <f>'symulacje godzinowe'!$R$3*'symulacje godzinowe'!$N$3*(E6696-D6696)^2*'symulacje godzinowe'!$P$3/1000</f>
        <v>2.7923597855999999E-3</v>
      </c>
      <c r="K6696" s="3">
        <f t="shared" si="487"/>
        <v>-0.55935036178559994</v>
      </c>
      <c r="L6696" s="6">
        <f t="shared" si="489"/>
        <v>0</v>
      </c>
      <c r="O6696" s="21" t="s">
        <v>33</v>
      </c>
    </row>
    <row r="6697" spans="1:19" x14ac:dyDescent="0.2">
      <c r="A6697" s="2">
        <v>10</v>
      </c>
      <c r="B6697" s="2">
        <v>6</v>
      </c>
      <c r="C6697" s="2">
        <v>6695</v>
      </c>
      <c r="D6697" s="2">
        <v>11.5</v>
      </c>
      <c r="E6697" s="2">
        <v>35</v>
      </c>
      <c r="F6697" s="1">
        <f t="shared" si="486"/>
        <v>30</v>
      </c>
      <c r="G6697" s="2">
        <v>0</v>
      </c>
      <c r="H6697" s="3">
        <f>G6697/1000*'symulacje godzinowe'!$N$3*'symulacje godzinowe'!$Q$3*'symulacje godzinowe'!$R$3</f>
        <v>0</v>
      </c>
      <c r="I6697" s="3">
        <f>'symulacje godzinowe'!$R$3*'symulacje godzinowe'!$N$3*(E6697-D6697)*'symulacje godzinowe'!$O$3/1000</f>
        <v>0.56619536999999998</v>
      </c>
      <c r="J6697" s="3">
        <f>'symulacje godzinowe'!$R$3*'symulacje godzinowe'!$N$3*(E6697-D6697)^2*'symulacje godzinowe'!$P$3/1000</f>
        <v>2.88990216E-3</v>
      </c>
      <c r="K6697" s="3">
        <f t="shared" si="487"/>
        <v>-0.56908527215999993</v>
      </c>
      <c r="L6697" s="6">
        <f t="shared" si="489"/>
        <v>0</v>
      </c>
      <c r="M6697" s="21" t="s">
        <v>32</v>
      </c>
      <c r="N6697" s="21" t="s">
        <v>27</v>
      </c>
      <c r="O6697" s="21" t="s">
        <v>31</v>
      </c>
      <c r="P6697" s="21" t="s">
        <v>28</v>
      </c>
      <c r="Q6697" s="21" t="s">
        <v>29</v>
      </c>
      <c r="R6697" s="21" t="s">
        <v>30</v>
      </c>
      <c r="S6697" s="21" t="s">
        <v>26</v>
      </c>
    </row>
    <row r="6698" spans="1:19" x14ac:dyDescent="0.2">
      <c r="A6698" s="2">
        <v>10</v>
      </c>
      <c r="B6698" s="2">
        <v>6</v>
      </c>
      <c r="C6698" s="2">
        <v>6696</v>
      </c>
      <c r="D6698" s="2">
        <v>11</v>
      </c>
      <c r="E6698" s="2">
        <v>35</v>
      </c>
      <c r="F6698" s="1">
        <f t="shared" si="486"/>
        <v>30</v>
      </c>
      <c r="G6698" s="2">
        <v>0</v>
      </c>
      <c r="H6698" s="3">
        <f>G6698/1000*'symulacje godzinowe'!$N$3*'symulacje godzinowe'!$Q$3*'symulacje godzinowe'!$R$3</f>
        <v>0</v>
      </c>
      <c r="I6698" s="3">
        <f>'symulacje godzinowe'!$R$3*'symulacje godzinowe'!$N$3*(E6698-D6698)*'symulacje godzinowe'!$O$3/1000</f>
        <v>0.57824207999999988</v>
      </c>
      <c r="J6698" s="3">
        <f>'symulacje godzinowe'!$R$3*'symulacje godzinowe'!$N$3*(E6698-D6698)^2*'symulacje godzinowe'!$P$3/1000</f>
        <v>3.0141849600000001E-3</v>
      </c>
      <c r="K6698" s="3">
        <f t="shared" si="487"/>
        <v>-0.58125626495999994</v>
      </c>
      <c r="L6698" s="10">
        <f>SUM(L6675:L6697)</f>
        <v>4595.3336096352004</v>
      </c>
      <c r="M6698" s="19">
        <f>(L6674-4.187*$N$7*$O$7*(F6698-10))*((L6674-4.187*$N$7*$O$7*(F6698-10))&gt;0)</f>
        <v>23987.855134469442</v>
      </c>
      <c r="N6698" s="19">
        <f>M6698/4.187/(F6698-10)*(M6698&gt;0)</f>
        <v>286.45635460316981</v>
      </c>
      <c r="O6698" s="19">
        <f>$P$7-0.5*$N$7*$O$7</f>
        <v>100</v>
      </c>
      <c r="P6698" s="19">
        <f>IF(N6698&lt;O6698,N6698,O6698)</f>
        <v>100</v>
      </c>
      <c r="Q6698" s="19">
        <f>L6698/4.187/(F6698-10)+P6698</f>
        <v>154.87620742339624</v>
      </c>
      <c r="R6698" s="19" t="b">
        <f>Q6698&gt;$N$7*$O$7</f>
        <v>0</v>
      </c>
      <c r="S6698" s="19">
        <f>IF(R6698,(F6698-10)/(50-10),(F6698-10)/(50-10)*Q6698/$N$7/$O$7)</f>
        <v>0.38719051855849057</v>
      </c>
    </row>
    <row r="6699" spans="1:19" x14ac:dyDescent="0.2">
      <c r="A6699" s="2">
        <v>10</v>
      </c>
      <c r="B6699" s="2">
        <v>7</v>
      </c>
      <c r="C6699" s="2">
        <v>6697</v>
      </c>
      <c r="D6699" s="2">
        <v>10.6</v>
      </c>
      <c r="E6699" s="2">
        <v>35</v>
      </c>
      <c r="F6699" s="1">
        <f t="shared" si="486"/>
        <v>30</v>
      </c>
      <c r="G6699" s="2">
        <v>0</v>
      </c>
      <c r="H6699" s="3">
        <f>G6699/1000*'symulacje godzinowe'!$N$3*'symulacje godzinowe'!$Q$3*'symulacje godzinowe'!$R$3</f>
        <v>0</v>
      </c>
      <c r="I6699" s="3">
        <f>'symulacje godzinowe'!$R$3*'symulacje godzinowe'!$N$3*(E6699-D6699)*'symulacje godzinowe'!$O$3/1000</f>
        <v>0.58787944799999992</v>
      </c>
      <c r="J6699" s="3">
        <f>'symulacje godzinowe'!$R$3*'symulacje godzinowe'!$N$3*(E6699-D6699)^2*'symulacje godzinowe'!$P$3/1000</f>
        <v>3.1154950655999992E-3</v>
      </c>
      <c r="K6699" s="3">
        <f t="shared" si="487"/>
        <v>-0.59099494306559996</v>
      </c>
      <c r="L6699" s="6">
        <f>K6699*(K6699&gt;0)*3600</f>
        <v>0</v>
      </c>
    </row>
    <row r="6700" spans="1:19" x14ac:dyDescent="0.2">
      <c r="A6700" s="2">
        <v>10</v>
      </c>
      <c r="B6700" s="2">
        <v>7</v>
      </c>
      <c r="C6700" s="2">
        <v>6698</v>
      </c>
      <c r="D6700" s="2">
        <v>10.199999999999999</v>
      </c>
      <c r="E6700" s="2">
        <v>35</v>
      </c>
      <c r="F6700" s="1">
        <f t="shared" si="486"/>
        <v>30</v>
      </c>
      <c r="G6700" s="2">
        <v>0</v>
      </c>
      <c r="H6700" s="3">
        <f>G6700/1000*'symulacje godzinowe'!$N$3*'symulacje godzinowe'!$Q$3*'symulacje godzinowe'!$R$3</f>
        <v>0</v>
      </c>
      <c r="I6700" s="3">
        <f>'symulacje godzinowe'!$R$3*'symulacje godzinowe'!$N$3*(E6700-D6700)*'symulacje godzinowe'!$O$3/1000</f>
        <v>0.59751681599999995</v>
      </c>
      <c r="J6700" s="3">
        <f>'symulacje godzinowe'!$R$3*'symulacje godzinowe'!$N$3*(E6700-D6700)^2*'symulacje godzinowe'!$P$3/1000</f>
        <v>3.2184797184000003E-3</v>
      </c>
      <c r="K6700" s="3">
        <f t="shared" si="487"/>
        <v>-0.6007352957183999</v>
      </c>
      <c r="L6700" s="6">
        <f t="shared" ref="L6700:L6721" si="490">K6700*(K6700&gt;0)*3600</f>
        <v>0</v>
      </c>
    </row>
    <row r="6701" spans="1:19" x14ac:dyDescent="0.2">
      <c r="A6701" s="2">
        <v>10</v>
      </c>
      <c r="B6701" s="2">
        <v>7</v>
      </c>
      <c r="C6701" s="2">
        <v>6699</v>
      </c>
      <c r="D6701" s="2">
        <v>9.9</v>
      </c>
      <c r="E6701" s="2">
        <v>35</v>
      </c>
      <c r="F6701" s="1">
        <f t="shared" si="486"/>
        <v>30</v>
      </c>
      <c r="G6701" s="2">
        <v>0</v>
      </c>
      <c r="H6701" s="3">
        <f>G6701/1000*'symulacje godzinowe'!$N$3*'symulacje godzinowe'!$Q$3*'symulacje godzinowe'!$R$3</f>
        <v>0</v>
      </c>
      <c r="I6701" s="3">
        <f>'symulacje godzinowe'!$R$3*'symulacje godzinowe'!$N$3*(E6701-D6701)*'symulacje godzinowe'!$O$3/1000</f>
        <v>0.60474484199999989</v>
      </c>
      <c r="J6701" s="3">
        <f>'symulacje godzinowe'!$R$3*'symulacje godzinowe'!$N$3*(E6701-D6701)^2*'symulacje godzinowe'!$P$3/1000</f>
        <v>3.2968171296000005E-3</v>
      </c>
      <c r="K6701" s="3">
        <f t="shared" si="487"/>
        <v>-0.60804165912959984</v>
      </c>
      <c r="L6701" s="6">
        <f t="shared" si="490"/>
        <v>0</v>
      </c>
    </row>
    <row r="6702" spans="1:19" x14ac:dyDescent="0.2">
      <c r="A6702" s="2">
        <v>10</v>
      </c>
      <c r="B6702" s="2">
        <v>7</v>
      </c>
      <c r="C6702" s="2">
        <v>6700</v>
      </c>
      <c r="D6702" s="2">
        <v>9.5</v>
      </c>
      <c r="E6702" s="2">
        <v>35</v>
      </c>
      <c r="F6702" s="1">
        <f t="shared" si="486"/>
        <v>30</v>
      </c>
      <c r="G6702" s="2">
        <v>0</v>
      </c>
      <c r="H6702" s="3">
        <f>G6702/1000*'symulacje godzinowe'!$N$3*'symulacje godzinowe'!$Q$3*'symulacje godzinowe'!$R$3</f>
        <v>0</v>
      </c>
      <c r="I6702" s="3">
        <f>'symulacje godzinowe'!$R$3*'symulacje godzinowe'!$N$3*(E6702-D6702)*'symulacje godzinowe'!$O$3/1000</f>
        <v>0.61438221000000004</v>
      </c>
      <c r="J6702" s="3">
        <f>'symulacje godzinowe'!$R$3*'symulacje godzinowe'!$N$3*(E6702-D6702)^2*'symulacje godzinowe'!$P$3/1000</f>
        <v>3.4027322399999998E-3</v>
      </c>
      <c r="K6702" s="3">
        <f t="shared" si="487"/>
        <v>-0.61778494224000002</v>
      </c>
      <c r="L6702" s="6">
        <f t="shared" si="490"/>
        <v>0</v>
      </c>
    </row>
    <row r="6703" spans="1:19" x14ac:dyDescent="0.2">
      <c r="A6703" s="2">
        <v>10</v>
      </c>
      <c r="B6703" s="2">
        <v>7</v>
      </c>
      <c r="C6703" s="2">
        <v>6701</v>
      </c>
      <c r="D6703" s="2">
        <v>9.3000000000000007</v>
      </c>
      <c r="E6703" s="2">
        <v>35</v>
      </c>
      <c r="F6703" s="1">
        <f t="shared" si="486"/>
        <v>30</v>
      </c>
      <c r="G6703" s="2">
        <v>0</v>
      </c>
      <c r="H6703" s="3">
        <f>G6703/1000*'symulacje godzinowe'!$N$3*'symulacje godzinowe'!$Q$3*'symulacje godzinowe'!$R$3</f>
        <v>0</v>
      </c>
      <c r="I6703" s="3">
        <f>'symulacje godzinowe'!$R$3*'symulacje godzinowe'!$N$3*(E6703-D6703)*'symulacje godzinowe'!$O$3/1000</f>
        <v>0.619200894</v>
      </c>
      <c r="J6703" s="3">
        <f>'symulacje godzinowe'!$R$3*'symulacje godzinowe'!$N$3*(E6703-D6703)^2*'symulacje godzinowe'!$P$3/1000</f>
        <v>3.4563177504000004E-3</v>
      </c>
      <c r="K6703" s="3">
        <f t="shared" si="487"/>
        <v>-0.62265721175040001</v>
      </c>
      <c r="L6703" s="6">
        <f t="shared" si="490"/>
        <v>0</v>
      </c>
    </row>
    <row r="6704" spans="1:19" x14ac:dyDescent="0.2">
      <c r="A6704" s="2">
        <v>10</v>
      </c>
      <c r="B6704" s="2">
        <v>7</v>
      </c>
      <c r="C6704" s="2">
        <v>6702</v>
      </c>
      <c r="D6704" s="2">
        <v>9.1999999999999993</v>
      </c>
      <c r="E6704" s="2">
        <v>35</v>
      </c>
      <c r="F6704" s="1">
        <f t="shared" si="486"/>
        <v>30</v>
      </c>
      <c r="G6704" s="2">
        <v>0</v>
      </c>
      <c r="H6704" s="3">
        <f>G6704/1000*'symulacje godzinowe'!$N$3*'symulacje godzinowe'!$Q$3*'symulacje godzinowe'!$R$3</f>
        <v>0</v>
      </c>
      <c r="I6704" s="3">
        <f>'symulacje godzinowe'!$R$3*'symulacje godzinowe'!$N$3*(E6704-D6704)*'symulacje godzinowe'!$O$3/1000</f>
        <v>0.62161023599999998</v>
      </c>
      <c r="J6704" s="3">
        <f>'symulacje godzinowe'!$R$3*'symulacje godzinowe'!$N$3*(E6704-D6704)^2*'symulacje godzinowe'!$P$3/1000</f>
        <v>3.4832674943999996E-3</v>
      </c>
      <c r="K6704" s="3">
        <f t="shared" si="487"/>
        <v>-0.62509350349439996</v>
      </c>
      <c r="L6704" s="6">
        <f t="shared" si="490"/>
        <v>0</v>
      </c>
    </row>
    <row r="6705" spans="1:15" x14ac:dyDescent="0.2">
      <c r="A6705" s="2">
        <v>10</v>
      </c>
      <c r="B6705" s="2">
        <v>7</v>
      </c>
      <c r="C6705" s="2">
        <v>6703</v>
      </c>
      <c r="D6705" s="2">
        <v>9</v>
      </c>
      <c r="E6705" s="2">
        <v>35</v>
      </c>
      <c r="F6705" s="1">
        <f t="shared" si="486"/>
        <v>30</v>
      </c>
      <c r="G6705" s="2">
        <v>10.5</v>
      </c>
      <c r="H6705" s="3">
        <f>G6705/1000*'symulacje godzinowe'!$N$3*'symulacje godzinowe'!$Q$3*'symulacje godzinowe'!$R$3</f>
        <v>4.6417990500000006E-2</v>
      </c>
      <c r="I6705" s="3">
        <f>'symulacje godzinowe'!$R$3*'symulacje godzinowe'!$N$3*(E6705-D6705)*'symulacje godzinowe'!$O$3/1000</f>
        <v>0.62642891999999994</v>
      </c>
      <c r="J6705" s="3">
        <f>'symulacje godzinowe'!$R$3*'symulacje godzinowe'!$N$3*(E6705-D6705)^2*'symulacje godzinowe'!$P$3/1000</f>
        <v>3.53748096E-3</v>
      </c>
      <c r="K6705" s="3">
        <f t="shared" si="487"/>
        <v>-0.58354841045999994</v>
      </c>
      <c r="L6705" s="6">
        <f t="shared" si="490"/>
        <v>0</v>
      </c>
    </row>
    <row r="6706" spans="1:15" x14ac:dyDescent="0.2">
      <c r="A6706" s="2">
        <v>10</v>
      </c>
      <c r="B6706" s="2">
        <v>7</v>
      </c>
      <c r="C6706" s="2">
        <v>6704</v>
      </c>
      <c r="D6706" s="2">
        <v>9.6</v>
      </c>
      <c r="E6706" s="2">
        <v>35</v>
      </c>
      <c r="F6706" s="1">
        <f t="shared" si="486"/>
        <v>30</v>
      </c>
      <c r="G6706" s="2">
        <v>38.6</v>
      </c>
      <c r="H6706" s="3">
        <f>G6706/1000*'symulacje godzinowe'!$N$3*'symulacje godzinowe'!$Q$3*'symulacje godzinowe'!$R$3</f>
        <v>0.17064137460000001</v>
      </c>
      <c r="I6706" s="3">
        <f>'symulacje godzinowe'!$R$3*'symulacje godzinowe'!$N$3*(E6706-D6706)*'symulacje godzinowe'!$O$3/1000</f>
        <v>0.61197286799999984</v>
      </c>
      <c r="J6706" s="3">
        <f>'symulacje godzinowe'!$R$3*'symulacje godzinowe'!$N$3*(E6706-D6706)^2*'symulacje godzinowe'!$P$3/1000</f>
        <v>3.3760964735999998E-3</v>
      </c>
      <c r="K6706" s="3">
        <f t="shared" si="487"/>
        <v>-0.44470758987359982</v>
      </c>
      <c r="L6706" s="6">
        <f t="shared" si="490"/>
        <v>0</v>
      </c>
    </row>
    <row r="6707" spans="1:15" x14ac:dyDescent="0.2">
      <c r="A6707" s="2">
        <v>10</v>
      </c>
      <c r="B6707" s="2">
        <v>7</v>
      </c>
      <c r="C6707" s="2">
        <v>6705</v>
      </c>
      <c r="D6707" s="2">
        <v>10.3</v>
      </c>
      <c r="E6707" s="2">
        <v>35</v>
      </c>
      <c r="F6707" s="1">
        <f t="shared" si="486"/>
        <v>30</v>
      </c>
      <c r="G6707" s="2">
        <v>63.3</v>
      </c>
      <c r="H6707" s="3">
        <f>G6707/1000*'symulacje godzinowe'!$N$3*'symulacje godzinowe'!$Q$3*'symulacje godzinowe'!$R$3</f>
        <v>0.27983417129999999</v>
      </c>
      <c r="I6707" s="3">
        <f>'symulacje godzinowe'!$R$3*'symulacje godzinowe'!$N$3*(E6707-D6707)*'symulacje godzinowe'!$O$3/1000</f>
        <v>0.59510747399999986</v>
      </c>
      <c r="J6707" s="3">
        <f>'symulacje godzinowe'!$R$3*'symulacje godzinowe'!$N$3*(E6707-D6707)^2*'symulacje godzinowe'!$P$3/1000</f>
        <v>3.1925765663999993E-3</v>
      </c>
      <c r="K6707" s="3">
        <f t="shared" si="487"/>
        <v>-0.31846587926639985</v>
      </c>
      <c r="L6707" s="6">
        <f t="shared" si="490"/>
        <v>0</v>
      </c>
    </row>
    <row r="6708" spans="1:15" x14ac:dyDescent="0.2">
      <c r="A6708" s="2">
        <v>10</v>
      </c>
      <c r="B6708" s="2">
        <v>7</v>
      </c>
      <c r="C6708" s="2">
        <v>6706</v>
      </c>
      <c r="D6708" s="2">
        <v>10.9</v>
      </c>
      <c r="E6708" s="2">
        <v>35</v>
      </c>
      <c r="F6708" s="1">
        <f t="shared" si="486"/>
        <v>30</v>
      </c>
      <c r="G6708" s="2">
        <v>85.6</v>
      </c>
      <c r="H6708" s="3">
        <f>G6708/1000*'symulacje godzinowe'!$N$3*'symulacje godzinowe'!$Q$3*'symulacje godzinowe'!$R$3</f>
        <v>0.37841714159999995</v>
      </c>
      <c r="I6708" s="3">
        <f>'symulacje godzinowe'!$R$3*'symulacje godzinowe'!$N$3*(E6708-D6708)*'symulacje godzinowe'!$O$3/1000</f>
        <v>0.58065142199999997</v>
      </c>
      <c r="J6708" s="3">
        <f>'symulacje godzinowe'!$R$3*'symulacje godzinowe'!$N$3*(E6708-D6708)^2*'symulacje godzinowe'!$P$3/1000</f>
        <v>3.0393554976000004E-3</v>
      </c>
      <c r="K6708" s="3">
        <f t="shared" si="487"/>
        <v>-0.20527363589760003</v>
      </c>
      <c r="L6708" s="6">
        <f t="shared" si="490"/>
        <v>0</v>
      </c>
    </row>
    <row r="6709" spans="1:15" x14ac:dyDescent="0.2">
      <c r="A6709" s="2">
        <v>10</v>
      </c>
      <c r="B6709" s="2">
        <v>7</v>
      </c>
      <c r="C6709" s="2">
        <v>6707</v>
      </c>
      <c r="D6709" s="2">
        <v>12.8</v>
      </c>
      <c r="E6709" s="2">
        <v>35</v>
      </c>
      <c r="F6709" s="1">
        <f t="shared" si="486"/>
        <v>30</v>
      </c>
      <c r="G6709" s="2">
        <v>235.7</v>
      </c>
      <c r="H6709" s="3">
        <f>G6709/1000*'symulacje godzinowe'!$N$3*'symulacje godzinowe'!$Q$3*'symulacje godzinowe'!$R$3</f>
        <v>1.0419733677</v>
      </c>
      <c r="I6709" s="3">
        <f>'symulacje godzinowe'!$R$3*'symulacje godzinowe'!$N$3*(E6709-D6709)*'symulacje godzinowe'!$O$3/1000</f>
        <v>0.534873924</v>
      </c>
      <c r="J6709" s="3">
        <f>'symulacje godzinowe'!$R$3*'symulacje godzinowe'!$N$3*(E6709-D6709)^2*'symulacje godzinowe'!$P$3/1000</f>
        <v>2.5790120063999998E-3</v>
      </c>
      <c r="K6709" s="3">
        <f t="shared" si="487"/>
        <v>0.50452043169360006</v>
      </c>
      <c r="L6709" s="6">
        <f t="shared" si="490"/>
        <v>1816.2735540969602</v>
      </c>
    </row>
    <row r="6710" spans="1:15" x14ac:dyDescent="0.2">
      <c r="A6710" s="2">
        <v>10</v>
      </c>
      <c r="B6710" s="2">
        <v>7</v>
      </c>
      <c r="C6710" s="2">
        <v>6708</v>
      </c>
      <c r="D6710" s="2">
        <v>14.7</v>
      </c>
      <c r="E6710" s="2">
        <v>35</v>
      </c>
      <c r="F6710" s="1">
        <f t="shared" si="486"/>
        <v>30</v>
      </c>
      <c r="G6710" s="2">
        <v>246.5</v>
      </c>
      <c r="H6710" s="3">
        <f>G6710/1000*'symulacje godzinowe'!$N$3*'symulacje godzinowe'!$Q$3*'symulacje godzinowe'!$R$3</f>
        <v>1.0897175864999999</v>
      </c>
      <c r="I6710" s="3">
        <f>'symulacje godzinowe'!$R$3*'symulacje godzinowe'!$N$3*(E6710-D6710)*'symulacje godzinowe'!$O$3/1000</f>
        <v>0.48909642599999997</v>
      </c>
      <c r="J6710" s="3">
        <f>'symulacje godzinowe'!$R$3*'symulacje godzinowe'!$N$3*(E6710-D6710)^2*'symulacje godzinowe'!$P$3/1000</f>
        <v>2.1564504864000004E-3</v>
      </c>
      <c r="K6710" s="3">
        <f t="shared" si="487"/>
        <v>0.59846471001360002</v>
      </c>
      <c r="L6710" s="6">
        <f t="shared" si="490"/>
        <v>2154.47295604896</v>
      </c>
    </row>
    <row r="6711" spans="1:15" x14ac:dyDescent="0.2">
      <c r="A6711" s="2">
        <v>10</v>
      </c>
      <c r="B6711" s="2">
        <v>7</v>
      </c>
      <c r="C6711" s="2">
        <v>6709</v>
      </c>
      <c r="D6711" s="2">
        <v>16.600000000000001</v>
      </c>
      <c r="E6711" s="2">
        <v>35</v>
      </c>
      <c r="F6711" s="1">
        <f t="shared" si="486"/>
        <v>30</v>
      </c>
      <c r="G6711" s="2">
        <v>300.7</v>
      </c>
      <c r="H6711" s="3">
        <f>G6711/1000*'symulacje godzinowe'!$N$3*'symulacje godzinowe'!$Q$3*'symulacje godzinowe'!$R$3</f>
        <v>1.3293228327</v>
      </c>
      <c r="I6711" s="3">
        <f>'symulacje godzinowe'!$R$3*'symulacje godzinowe'!$N$3*(E6711-D6711)*'symulacje godzinowe'!$O$3/1000</f>
        <v>0.44331892799999989</v>
      </c>
      <c r="J6711" s="3">
        <f>'symulacje godzinowe'!$R$3*'symulacje godzinowe'!$N$3*(E6711-D6711)^2*'symulacje godzinowe'!$P$3/1000</f>
        <v>1.7716709375999995E-3</v>
      </c>
      <c r="K6711" s="3">
        <f t="shared" si="487"/>
        <v>0.88423223376240012</v>
      </c>
      <c r="L6711" s="6">
        <f t="shared" si="490"/>
        <v>3183.2360415446406</v>
      </c>
    </row>
    <row r="6712" spans="1:15" x14ac:dyDescent="0.2">
      <c r="A6712" s="2">
        <v>10</v>
      </c>
      <c r="B6712" s="2">
        <v>7</v>
      </c>
      <c r="C6712" s="2">
        <v>6710</v>
      </c>
      <c r="D6712" s="2">
        <v>16.7</v>
      </c>
      <c r="E6712" s="2">
        <v>35</v>
      </c>
      <c r="F6712" s="1">
        <f t="shared" si="486"/>
        <v>30</v>
      </c>
      <c r="G6712" s="2">
        <v>240.1</v>
      </c>
      <c r="H6712" s="3">
        <f>G6712/1000*'symulacje godzinowe'!$N$3*'symulacje godzinowe'!$Q$3*'symulacje godzinowe'!$R$3</f>
        <v>1.0614247160999999</v>
      </c>
      <c r="I6712" s="3">
        <f>'symulacje godzinowe'!$R$3*'symulacje godzinowe'!$N$3*(E6712-D6712)*'symulacje godzinowe'!$O$3/1000</f>
        <v>0.44090958599999996</v>
      </c>
      <c r="J6712" s="3">
        <f>'symulacje godzinowe'!$R$3*'symulacje godzinowe'!$N$3*(E6712-D6712)^2*'symulacje godzinowe'!$P$3/1000</f>
        <v>1.7524659744000003E-3</v>
      </c>
      <c r="K6712" s="3">
        <f t="shared" si="487"/>
        <v>0.61876266412559988</v>
      </c>
      <c r="L6712" s="6">
        <f t="shared" si="490"/>
        <v>2227.5455908521594</v>
      </c>
    </row>
    <row r="6713" spans="1:15" x14ac:dyDescent="0.2">
      <c r="A6713" s="2">
        <v>10</v>
      </c>
      <c r="B6713" s="2">
        <v>7</v>
      </c>
      <c r="C6713" s="2">
        <v>6711</v>
      </c>
      <c r="D6713" s="2">
        <v>16.7</v>
      </c>
      <c r="E6713" s="2">
        <v>35</v>
      </c>
      <c r="F6713" s="1">
        <f t="shared" si="486"/>
        <v>30</v>
      </c>
      <c r="G6713" s="2">
        <v>123.8</v>
      </c>
      <c r="H6713" s="3">
        <f>G6713/1000*'symulacje godzinowe'!$N$3*'symulacje godzinowe'!$Q$3*'symulacje godzinowe'!$R$3</f>
        <v>0.54729021180000004</v>
      </c>
      <c r="I6713" s="3">
        <f>'symulacje godzinowe'!$R$3*'symulacje godzinowe'!$N$3*(E6713-D6713)*'symulacje godzinowe'!$O$3/1000</f>
        <v>0.44090958599999996</v>
      </c>
      <c r="J6713" s="3">
        <f>'symulacje godzinowe'!$R$3*'symulacje godzinowe'!$N$3*(E6713-D6713)^2*'symulacje godzinowe'!$P$3/1000</f>
        <v>1.7524659744000003E-3</v>
      </c>
      <c r="K6713" s="3">
        <f t="shared" si="487"/>
        <v>0.10462815982560007</v>
      </c>
      <c r="L6713" s="6">
        <f t="shared" si="490"/>
        <v>376.66137537216025</v>
      </c>
    </row>
    <row r="6714" spans="1:15" x14ac:dyDescent="0.2">
      <c r="A6714" s="2">
        <v>10</v>
      </c>
      <c r="B6714" s="2">
        <v>7</v>
      </c>
      <c r="C6714" s="2">
        <v>6712</v>
      </c>
      <c r="D6714" s="2">
        <v>16.8</v>
      </c>
      <c r="E6714" s="2">
        <v>35</v>
      </c>
      <c r="F6714" s="1">
        <f t="shared" si="486"/>
        <v>30</v>
      </c>
      <c r="G6714" s="2">
        <v>57</v>
      </c>
      <c r="H6714" s="3">
        <f>G6714/1000*'symulacje godzinowe'!$N$3*'symulacje godzinowe'!$Q$3*'symulacje godzinowe'!$R$3</f>
        <v>0.25198337700000001</v>
      </c>
      <c r="I6714" s="3">
        <f>'symulacje godzinowe'!$R$3*'symulacje godzinowe'!$N$3*(E6714-D6714)*'symulacje godzinowe'!$O$3/1000</f>
        <v>0.43850024399999993</v>
      </c>
      <c r="J6714" s="3">
        <f>'symulacje godzinowe'!$R$3*'symulacje godzinowe'!$N$3*(E6714-D6714)^2*'symulacje godzinowe'!$P$3/1000</f>
        <v>1.7333656703999996E-3</v>
      </c>
      <c r="K6714" s="3">
        <f t="shared" si="487"/>
        <v>-0.18825023267039992</v>
      </c>
      <c r="L6714" s="6">
        <f t="shared" si="490"/>
        <v>0</v>
      </c>
    </row>
    <row r="6715" spans="1:15" x14ac:dyDescent="0.2">
      <c r="A6715" s="2">
        <v>10</v>
      </c>
      <c r="B6715" s="2">
        <v>7</v>
      </c>
      <c r="C6715" s="2">
        <v>6713</v>
      </c>
      <c r="D6715" s="2">
        <v>16</v>
      </c>
      <c r="E6715" s="2">
        <v>35</v>
      </c>
      <c r="F6715" s="1">
        <f t="shared" ref="F6715:F6778" si="491">E6715-5</f>
        <v>30</v>
      </c>
      <c r="G6715" s="2">
        <v>0</v>
      </c>
      <c r="H6715" s="3">
        <f>G6715/1000*'symulacje godzinowe'!$N$3*'symulacje godzinowe'!$Q$3*'symulacje godzinowe'!$R$3</f>
        <v>0</v>
      </c>
      <c r="I6715" s="3">
        <f>'symulacje godzinowe'!$R$3*'symulacje godzinowe'!$N$3*(E6715-D6715)*'symulacje godzinowe'!$O$3/1000</f>
        <v>0.45777497999999989</v>
      </c>
      <c r="J6715" s="3">
        <f>'symulacje godzinowe'!$R$3*'symulacje godzinowe'!$N$3*(E6715-D6715)^2*'symulacje godzinowe'!$P$3/1000</f>
        <v>1.8890985599999998E-3</v>
      </c>
      <c r="K6715" s="3">
        <f t="shared" ref="K6715:K6778" si="492">H6715-I6715-J6715</f>
        <v>-0.45966407855999991</v>
      </c>
      <c r="L6715" s="6">
        <f t="shared" si="490"/>
        <v>0</v>
      </c>
    </row>
    <row r="6716" spans="1:15" x14ac:dyDescent="0.2">
      <c r="A6716" s="2">
        <v>10</v>
      </c>
      <c r="B6716" s="2">
        <v>7</v>
      </c>
      <c r="C6716" s="2">
        <v>6714</v>
      </c>
      <c r="D6716" s="2">
        <v>15.3</v>
      </c>
      <c r="E6716" s="2">
        <v>35</v>
      </c>
      <c r="F6716" s="1">
        <f t="shared" si="491"/>
        <v>30</v>
      </c>
      <c r="G6716" s="2">
        <v>0</v>
      </c>
      <c r="H6716" s="3">
        <f>G6716/1000*'symulacje godzinowe'!$N$3*'symulacje godzinowe'!$Q$3*'symulacje godzinowe'!$R$3</f>
        <v>0</v>
      </c>
      <c r="I6716" s="3">
        <f>'symulacje godzinowe'!$R$3*'symulacje godzinowe'!$N$3*(E6716-D6716)*'symulacje godzinowe'!$O$3/1000</f>
        <v>0.47464037399999998</v>
      </c>
      <c r="J6716" s="3">
        <f>'symulacje godzinowe'!$R$3*'symulacje godzinowe'!$N$3*(E6716-D6716)^2*'symulacje godzinowe'!$P$3/1000</f>
        <v>2.0308594463999997E-3</v>
      </c>
      <c r="K6716" s="3">
        <f t="shared" si="492"/>
        <v>-0.4766712334464</v>
      </c>
      <c r="L6716" s="6">
        <f t="shared" si="490"/>
        <v>0</v>
      </c>
    </row>
    <row r="6717" spans="1:15" x14ac:dyDescent="0.2">
      <c r="A6717" s="2">
        <v>10</v>
      </c>
      <c r="B6717" s="2">
        <v>7</v>
      </c>
      <c r="C6717" s="2">
        <v>6715</v>
      </c>
      <c r="D6717" s="2">
        <v>14.5</v>
      </c>
      <c r="E6717" s="2">
        <v>35</v>
      </c>
      <c r="F6717" s="1">
        <f t="shared" si="491"/>
        <v>30</v>
      </c>
      <c r="G6717" s="2">
        <v>0</v>
      </c>
      <c r="H6717" s="3">
        <f>G6717/1000*'symulacje godzinowe'!$N$3*'symulacje godzinowe'!$Q$3*'symulacje godzinowe'!$R$3</f>
        <v>0</v>
      </c>
      <c r="I6717" s="3">
        <f>'symulacje godzinowe'!$R$3*'symulacje godzinowe'!$N$3*(E6717-D6717)*'symulacje godzinowe'!$O$3/1000</f>
        <v>0.49391510999999999</v>
      </c>
      <c r="J6717" s="3">
        <f>'symulacje godzinowe'!$R$3*'symulacje godzinowe'!$N$3*(E6717-D6717)^2*'symulacje godzinowe'!$P$3/1000</f>
        <v>2.1991514399999999E-3</v>
      </c>
      <c r="K6717" s="3">
        <f t="shared" si="492"/>
        <v>-0.49611426143999998</v>
      </c>
      <c r="L6717" s="6">
        <f t="shared" si="490"/>
        <v>0</v>
      </c>
    </row>
    <row r="6718" spans="1:15" x14ac:dyDescent="0.2">
      <c r="A6718" s="2">
        <v>10</v>
      </c>
      <c r="B6718" s="2">
        <v>7</v>
      </c>
      <c r="C6718" s="2">
        <v>6716</v>
      </c>
      <c r="D6718" s="2">
        <v>14.1</v>
      </c>
      <c r="E6718" s="2">
        <v>35</v>
      </c>
      <c r="F6718" s="1">
        <f t="shared" si="491"/>
        <v>30</v>
      </c>
      <c r="G6718" s="2">
        <v>0</v>
      </c>
      <c r="H6718" s="3">
        <f>G6718/1000*'symulacje godzinowe'!$N$3*'symulacje godzinowe'!$Q$3*'symulacje godzinowe'!$R$3</f>
        <v>0</v>
      </c>
      <c r="I6718" s="3">
        <f>'symulacje godzinowe'!$R$3*'symulacje godzinowe'!$N$3*(E6718-D6718)*'symulacje godzinowe'!$O$3/1000</f>
        <v>0.50355247799999991</v>
      </c>
      <c r="J6718" s="3">
        <f>'symulacje godzinowe'!$R$3*'symulacje godzinowe'!$N$3*(E6718-D6718)^2*'symulacje godzinowe'!$P$3/1000</f>
        <v>2.2858092575999997E-3</v>
      </c>
      <c r="K6718" s="3">
        <f t="shared" si="492"/>
        <v>-0.50583828725759994</v>
      </c>
      <c r="L6718" s="6">
        <f t="shared" si="490"/>
        <v>0</v>
      </c>
    </row>
    <row r="6719" spans="1:15" x14ac:dyDescent="0.2">
      <c r="A6719" s="2">
        <v>10</v>
      </c>
      <c r="B6719" s="2">
        <v>7</v>
      </c>
      <c r="C6719" s="2">
        <v>6717</v>
      </c>
      <c r="D6719" s="2">
        <v>13.8</v>
      </c>
      <c r="E6719" s="2">
        <v>35</v>
      </c>
      <c r="F6719" s="1">
        <f t="shared" si="491"/>
        <v>30</v>
      </c>
      <c r="G6719" s="2">
        <v>0</v>
      </c>
      <c r="H6719" s="3">
        <f>G6719/1000*'symulacje godzinowe'!$N$3*'symulacje godzinowe'!$Q$3*'symulacje godzinowe'!$R$3</f>
        <v>0</v>
      </c>
      <c r="I6719" s="3">
        <f>'symulacje godzinowe'!$R$3*'symulacje godzinowe'!$N$3*(E6719-D6719)*'symulacje godzinowe'!$O$3/1000</f>
        <v>0.51078050399999997</v>
      </c>
      <c r="J6719" s="3">
        <f>'symulacje godzinowe'!$R$3*'symulacje godzinowe'!$N$3*(E6719-D6719)^2*'symulacje godzinowe'!$P$3/1000</f>
        <v>2.3519015423999999E-3</v>
      </c>
      <c r="K6719" s="3">
        <f t="shared" si="492"/>
        <v>-0.51313240554239992</v>
      </c>
      <c r="L6719" s="6">
        <f t="shared" si="490"/>
        <v>0</v>
      </c>
    </row>
    <row r="6720" spans="1:15" x14ac:dyDescent="0.2">
      <c r="A6720" s="2">
        <v>10</v>
      </c>
      <c r="B6720" s="2">
        <v>7</v>
      </c>
      <c r="C6720" s="2">
        <v>6718</v>
      </c>
      <c r="D6720" s="2">
        <v>13.4</v>
      </c>
      <c r="E6720" s="2">
        <v>35</v>
      </c>
      <c r="F6720" s="1">
        <f t="shared" si="491"/>
        <v>30</v>
      </c>
      <c r="G6720" s="2">
        <v>0</v>
      </c>
      <c r="H6720" s="3">
        <f>G6720/1000*'symulacje godzinowe'!$N$3*'symulacje godzinowe'!$Q$3*'symulacje godzinowe'!$R$3</f>
        <v>0</v>
      </c>
      <c r="I6720" s="3">
        <f>'symulacje godzinowe'!$R$3*'symulacje godzinowe'!$N$3*(E6720-D6720)*'symulacje godzinowe'!$O$3/1000</f>
        <v>0.520417872</v>
      </c>
      <c r="J6720" s="3">
        <f>'symulacje godzinowe'!$R$3*'symulacje godzinowe'!$N$3*(E6720-D6720)^2*'symulacje godzinowe'!$P$3/1000</f>
        <v>2.4414898176000005E-3</v>
      </c>
      <c r="K6720" s="3">
        <f t="shared" si="492"/>
        <v>-0.52285936181759995</v>
      </c>
      <c r="L6720" s="6">
        <f t="shared" si="490"/>
        <v>0</v>
      </c>
      <c r="O6720" s="21" t="s">
        <v>33</v>
      </c>
    </row>
    <row r="6721" spans="1:19" x14ac:dyDescent="0.2">
      <c r="A6721" s="2">
        <v>10</v>
      </c>
      <c r="B6721" s="2">
        <v>7</v>
      </c>
      <c r="C6721" s="2">
        <v>6719</v>
      </c>
      <c r="D6721" s="2">
        <v>11.5</v>
      </c>
      <c r="E6721" s="2">
        <v>35</v>
      </c>
      <c r="F6721" s="1">
        <f t="shared" si="491"/>
        <v>30</v>
      </c>
      <c r="G6721" s="2">
        <v>0</v>
      </c>
      <c r="H6721" s="3">
        <f>G6721/1000*'symulacje godzinowe'!$N$3*'symulacje godzinowe'!$Q$3*'symulacje godzinowe'!$R$3</f>
        <v>0</v>
      </c>
      <c r="I6721" s="3">
        <f>'symulacje godzinowe'!$R$3*'symulacje godzinowe'!$N$3*(E6721-D6721)*'symulacje godzinowe'!$O$3/1000</f>
        <v>0.56619536999999998</v>
      </c>
      <c r="J6721" s="3">
        <f>'symulacje godzinowe'!$R$3*'symulacje godzinowe'!$N$3*(E6721-D6721)^2*'symulacje godzinowe'!$P$3/1000</f>
        <v>2.88990216E-3</v>
      </c>
      <c r="K6721" s="3">
        <f t="shared" si="492"/>
        <v>-0.56908527215999993</v>
      </c>
      <c r="L6721" s="6">
        <f t="shared" si="490"/>
        <v>0</v>
      </c>
      <c r="M6721" s="21" t="s">
        <v>32</v>
      </c>
      <c r="N6721" s="21" t="s">
        <v>27</v>
      </c>
      <c r="O6721" s="21" t="s">
        <v>31</v>
      </c>
      <c r="P6721" s="21" t="s">
        <v>28</v>
      </c>
      <c r="Q6721" s="21" t="s">
        <v>29</v>
      </c>
      <c r="R6721" s="21" t="s">
        <v>30</v>
      </c>
      <c r="S6721" s="21" t="s">
        <v>26</v>
      </c>
    </row>
    <row r="6722" spans="1:19" x14ac:dyDescent="0.2">
      <c r="A6722" s="2">
        <v>10</v>
      </c>
      <c r="B6722" s="2">
        <v>7</v>
      </c>
      <c r="C6722" s="2">
        <v>6720</v>
      </c>
      <c r="D6722" s="2">
        <v>9.6999999999999993</v>
      </c>
      <c r="E6722" s="2">
        <v>35</v>
      </c>
      <c r="F6722" s="1">
        <f t="shared" si="491"/>
        <v>30</v>
      </c>
      <c r="G6722" s="2">
        <v>0</v>
      </c>
      <c r="H6722" s="3">
        <f>G6722/1000*'symulacje godzinowe'!$N$3*'symulacje godzinowe'!$Q$3*'symulacje godzinowe'!$R$3</f>
        <v>0</v>
      </c>
      <c r="I6722" s="3">
        <f>'symulacje godzinowe'!$R$3*'symulacje godzinowe'!$N$3*(E6722-D6722)*'symulacje godzinowe'!$O$3/1000</f>
        <v>0.60956352600000008</v>
      </c>
      <c r="J6722" s="3">
        <f>'symulacje godzinowe'!$R$3*'symulacje godzinowe'!$N$3*(E6722-D6722)^2*'symulacje godzinowe'!$P$3/1000</f>
        <v>3.3495653663999998E-3</v>
      </c>
      <c r="K6722" s="3">
        <f t="shared" si="492"/>
        <v>-0.61291309136640004</v>
      </c>
      <c r="L6722" s="10">
        <f>SUM(L6699:L6721)</f>
        <v>9758.1895179148796</v>
      </c>
      <c r="M6722" s="19">
        <f>(L6698-4.187*$N$7*$O$7*(F6722-10))*((L6698-4.187*$N$7*$O$7*(F6722-10))&gt;0)</f>
        <v>0</v>
      </c>
      <c r="N6722" s="19">
        <f>M6722/4.187/(F6722-10)*(M6722&gt;0)</f>
        <v>0</v>
      </c>
      <c r="O6722" s="19">
        <f>$P$7-0.5*$N$7*$O$7</f>
        <v>100</v>
      </c>
      <c r="P6722" s="19">
        <f>IF(N6722&lt;O6722,N6722,O6722)</f>
        <v>0</v>
      </c>
      <c r="Q6722" s="19">
        <f>L6722/4.187/(F6722-10)+P6722</f>
        <v>116.52960971954715</v>
      </c>
      <c r="R6722" s="19" t="b">
        <f>Q6722&gt;$N$7*$O$7</f>
        <v>0</v>
      </c>
      <c r="S6722" s="19">
        <f>IF(R6722,(F6722-10)/(50-10),(F6722-10)/(50-10)*Q6722/$N$7/$O$7)</f>
        <v>0.29132402429886789</v>
      </c>
    </row>
    <row r="6723" spans="1:19" x14ac:dyDescent="0.2">
      <c r="A6723" s="2">
        <v>10</v>
      </c>
      <c r="B6723" s="2">
        <v>8</v>
      </c>
      <c r="C6723" s="2">
        <v>6721</v>
      </c>
      <c r="D6723" s="2">
        <v>7.8</v>
      </c>
      <c r="E6723" s="2">
        <v>35</v>
      </c>
      <c r="F6723" s="1">
        <f t="shared" si="491"/>
        <v>30</v>
      </c>
      <c r="G6723" s="2">
        <v>0</v>
      </c>
      <c r="H6723" s="3">
        <f>G6723/1000*'symulacje godzinowe'!$N$3*'symulacje godzinowe'!$Q$3*'symulacje godzinowe'!$R$3</f>
        <v>0</v>
      </c>
      <c r="I6723" s="3">
        <f>'symulacje godzinowe'!$R$3*'symulacje godzinowe'!$N$3*(E6723-D6723)*'symulacje godzinowe'!$O$3/1000</f>
        <v>0.65534102399999983</v>
      </c>
      <c r="J6723" s="3">
        <f>'symulacje godzinowe'!$R$3*'symulacje godzinowe'!$N$3*(E6723-D6723)^2*'symulacje godzinowe'!$P$3/1000</f>
        <v>3.8715531263999992E-3</v>
      </c>
      <c r="K6723" s="3">
        <f t="shared" si="492"/>
        <v>-0.6592125771263998</v>
      </c>
      <c r="L6723" s="6">
        <f>K6723*(K6723&gt;0)*3600</f>
        <v>0</v>
      </c>
    </row>
    <row r="6724" spans="1:19" x14ac:dyDescent="0.2">
      <c r="A6724" s="2">
        <v>10</v>
      </c>
      <c r="B6724" s="2">
        <v>8</v>
      </c>
      <c r="C6724" s="2">
        <v>6722</v>
      </c>
      <c r="D6724" s="2">
        <v>7.8</v>
      </c>
      <c r="E6724" s="2">
        <v>35</v>
      </c>
      <c r="F6724" s="1">
        <f t="shared" si="491"/>
        <v>30</v>
      </c>
      <c r="G6724" s="2">
        <v>0</v>
      </c>
      <c r="H6724" s="3">
        <f>G6724/1000*'symulacje godzinowe'!$N$3*'symulacje godzinowe'!$Q$3*'symulacje godzinowe'!$R$3</f>
        <v>0</v>
      </c>
      <c r="I6724" s="3">
        <f>'symulacje godzinowe'!$R$3*'symulacje godzinowe'!$N$3*(E6724-D6724)*'symulacje godzinowe'!$O$3/1000</f>
        <v>0.65534102399999983</v>
      </c>
      <c r="J6724" s="3">
        <f>'symulacje godzinowe'!$R$3*'symulacje godzinowe'!$N$3*(E6724-D6724)^2*'symulacje godzinowe'!$P$3/1000</f>
        <v>3.8715531263999992E-3</v>
      </c>
      <c r="K6724" s="3">
        <f t="shared" si="492"/>
        <v>-0.6592125771263998</v>
      </c>
      <c r="L6724" s="6">
        <f t="shared" ref="L6724:L6745" si="493">K6724*(K6724&gt;0)*3600</f>
        <v>0</v>
      </c>
    </row>
    <row r="6725" spans="1:19" x14ac:dyDescent="0.2">
      <c r="A6725" s="2">
        <v>10</v>
      </c>
      <c r="B6725" s="2">
        <v>8</v>
      </c>
      <c r="C6725" s="2">
        <v>6723</v>
      </c>
      <c r="D6725" s="2">
        <v>7.7</v>
      </c>
      <c r="E6725" s="2">
        <v>35</v>
      </c>
      <c r="F6725" s="1">
        <f t="shared" si="491"/>
        <v>30</v>
      </c>
      <c r="G6725" s="2">
        <v>0</v>
      </c>
      <c r="H6725" s="3">
        <f>G6725/1000*'symulacje godzinowe'!$N$3*'symulacje godzinowe'!$Q$3*'symulacje godzinowe'!$R$3</f>
        <v>0</v>
      </c>
      <c r="I6725" s="3">
        <f>'symulacje godzinowe'!$R$3*'symulacje godzinowe'!$N$3*(E6725-D6725)*'symulacje godzinowe'!$O$3/1000</f>
        <v>0.65775036600000003</v>
      </c>
      <c r="J6725" s="3">
        <f>'symulacje godzinowe'!$R$3*'symulacje godzinowe'!$N$3*(E6725-D6725)^2*'symulacje godzinowe'!$P$3/1000</f>
        <v>3.9000727584000004E-3</v>
      </c>
      <c r="K6725" s="3">
        <f t="shared" si="492"/>
        <v>-0.66165043875840002</v>
      </c>
      <c r="L6725" s="6">
        <f t="shared" si="493"/>
        <v>0</v>
      </c>
    </row>
    <row r="6726" spans="1:19" x14ac:dyDescent="0.2">
      <c r="A6726" s="2">
        <v>10</v>
      </c>
      <c r="B6726" s="2">
        <v>8</v>
      </c>
      <c r="C6726" s="2">
        <v>6724</v>
      </c>
      <c r="D6726" s="2">
        <v>7.7</v>
      </c>
      <c r="E6726" s="2">
        <v>35</v>
      </c>
      <c r="F6726" s="1">
        <f t="shared" si="491"/>
        <v>30</v>
      </c>
      <c r="G6726" s="2">
        <v>0</v>
      </c>
      <c r="H6726" s="3">
        <f>G6726/1000*'symulacje godzinowe'!$N$3*'symulacje godzinowe'!$Q$3*'symulacje godzinowe'!$R$3</f>
        <v>0</v>
      </c>
      <c r="I6726" s="3">
        <f>'symulacje godzinowe'!$R$3*'symulacje godzinowe'!$N$3*(E6726-D6726)*'symulacje godzinowe'!$O$3/1000</f>
        <v>0.65775036600000003</v>
      </c>
      <c r="J6726" s="3">
        <f>'symulacje godzinowe'!$R$3*'symulacje godzinowe'!$N$3*(E6726-D6726)^2*'symulacje godzinowe'!$P$3/1000</f>
        <v>3.9000727584000004E-3</v>
      </c>
      <c r="K6726" s="3">
        <f t="shared" si="492"/>
        <v>-0.66165043875840002</v>
      </c>
      <c r="L6726" s="6">
        <f t="shared" si="493"/>
        <v>0</v>
      </c>
    </row>
    <row r="6727" spans="1:19" x14ac:dyDescent="0.2">
      <c r="A6727" s="2">
        <v>10</v>
      </c>
      <c r="B6727" s="2">
        <v>8</v>
      </c>
      <c r="C6727" s="2">
        <v>6725</v>
      </c>
      <c r="D6727" s="2">
        <v>8.1999999999999993</v>
      </c>
      <c r="E6727" s="2">
        <v>35</v>
      </c>
      <c r="F6727" s="1">
        <f t="shared" si="491"/>
        <v>30</v>
      </c>
      <c r="G6727" s="2">
        <v>0</v>
      </c>
      <c r="H6727" s="3">
        <f>G6727/1000*'symulacje godzinowe'!$N$3*'symulacje godzinowe'!$Q$3*'symulacje godzinowe'!$R$3</f>
        <v>0</v>
      </c>
      <c r="I6727" s="3">
        <f>'symulacje godzinowe'!$R$3*'symulacje godzinowe'!$N$3*(E6727-D6727)*'symulacje godzinowe'!$O$3/1000</f>
        <v>0.6457036559999999</v>
      </c>
      <c r="J6727" s="3">
        <f>'symulacje godzinowe'!$R$3*'symulacje godzinowe'!$N$3*(E6727-D6727)^2*'symulacje godzinowe'!$P$3/1000</f>
        <v>3.7585211903999999E-3</v>
      </c>
      <c r="K6727" s="3">
        <f t="shared" si="492"/>
        <v>-0.64946217719039989</v>
      </c>
      <c r="L6727" s="6">
        <f t="shared" si="493"/>
        <v>0</v>
      </c>
    </row>
    <row r="6728" spans="1:19" x14ac:dyDescent="0.2">
      <c r="A6728" s="2">
        <v>10</v>
      </c>
      <c r="B6728" s="2">
        <v>8</v>
      </c>
      <c r="C6728" s="2">
        <v>6726</v>
      </c>
      <c r="D6728" s="2">
        <v>8.8000000000000007</v>
      </c>
      <c r="E6728" s="2">
        <v>35</v>
      </c>
      <c r="F6728" s="1">
        <f t="shared" si="491"/>
        <v>30</v>
      </c>
      <c r="G6728" s="2">
        <v>0</v>
      </c>
      <c r="H6728" s="3">
        <f>G6728/1000*'symulacje godzinowe'!$N$3*'symulacje godzinowe'!$Q$3*'symulacje godzinowe'!$R$3</f>
        <v>0</v>
      </c>
      <c r="I6728" s="3">
        <f>'symulacje godzinowe'!$R$3*'symulacje godzinowe'!$N$3*(E6728-D6728)*'symulacje godzinowe'!$O$3/1000</f>
        <v>0.63124760399999991</v>
      </c>
      <c r="J6728" s="3">
        <f>'symulacje godzinowe'!$R$3*'symulacje godzinowe'!$N$3*(E6728-D6728)^2*'symulacje godzinowe'!$P$3/1000</f>
        <v>3.5921130623999997E-3</v>
      </c>
      <c r="K6728" s="3">
        <f t="shared" si="492"/>
        <v>-0.63483971706239994</v>
      </c>
      <c r="L6728" s="6">
        <f t="shared" si="493"/>
        <v>0</v>
      </c>
    </row>
    <row r="6729" spans="1:19" x14ac:dyDescent="0.2">
      <c r="A6729" s="2">
        <v>10</v>
      </c>
      <c r="B6729" s="2">
        <v>8</v>
      </c>
      <c r="C6729" s="2">
        <v>6727</v>
      </c>
      <c r="D6729" s="2">
        <v>9.3000000000000007</v>
      </c>
      <c r="E6729" s="2">
        <v>35</v>
      </c>
      <c r="F6729" s="1">
        <f t="shared" si="491"/>
        <v>30</v>
      </c>
      <c r="G6729" s="2">
        <v>10.5</v>
      </c>
      <c r="H6729" s="3">
        <f>G6729/1000*'symulacje godzinowe'!$N$3*'symulacje godzinowe'!$Q$3*'symulacje godzinowe'!$R$3</f>
        <v>4.6417990500000006E-2</v>
      </c>
      <c r="I6729" s="3">
        <f>'symulacje godzinowe'!$R$3*'symulacje godzinowe'!$N$3*(E6729-D6729)*'symulacje godzinowe'!$O$3/1000</f>
        <v>0.619200894</v>
      </c>
      <c r="J6729" s="3">
        <f>'symulacje godzinowe'!$R$3*'symulacje godzinowe'!$N$3*(E6729-D6729)^2*'symulacje godzinowe'!$P$3/1000</f>
        <v>3.4563177504000004E-3</v>
      </c>
      <c r="K6729" s="3">
        <f t="shared" si="492"/>
        <v>-0.57623922125040006</v>
      </c>
      <c r="L6729" s="6">
        <f t="shared" si="493"/>
        <v>0</v>
      </c>
    </row>
    <row r="6730" spans="1:19" x14ac:dyDescent="0.2">
      <c r="A6730" s="2">
        <v>10</v>
      </c>
      <c r="B6730" s="2">
        <v>8</v>
      </c>
      <c r="C6730" s="2">
        <v>6728</v>
      </c>
      <c r="D6730" s="2">
        <v>9.6</v>
      </c>
      <c r="E6730" s="2">
        <v>35</v>
      </c>
      <c r="F6730" s="1">
        <f t="shared" si="491"/>
        <v>30</v>
      </c>
      <c r="G6730" s="2">
        <v>37.5</v>
      </c>
      <c r="H6730" s="3">
        <f>G6730/1000*'symulacje godzinowe'!$N$3*'symulacje godzinowe'!$Q$3*'symulacje godzinowe'!$R$3</f>
        <v>0.16577853749999999</v>
      </c>
      <c r="I6730" s="3">
        <f>'symulacje godzinowe'!$R$3*'symulacje godzinowe'!$N$3*(E6730-D6730)*'symulacje godzinowe'!$O$3/1000</f>
        <v>0.61197286799999984</v>
      </c>
      <c r="J6730" s="3">
        <f>'symulacje godzinowe'!$R$3*'symulacje godzinowe'!$N$3*(E6730-D6730)^2*'symulacje godzinowe'!$P$3/1000</f>
        <v>3.3760964735999998E-3</v>
      </c>
      <c r="K6730" s="3">
        <f t="shared" si="492"/>
        <v>-0.44957042697359983</v>
      </c>
      <c r="L6730" s="6">
        <f t="shared" si="493"/>
        <v>0</v>
      </c>
    </row>
    <row r="6731" spans="1:19" x14ac:dyDescent="0.2">
      <c r="A6731" s="2">
        <v>10</v>
      </c>
      <c r="B6731" s="2">
        <v>8</v>
      </c>
      <c r="C6731" s="2">
        <v>6729</v>
      </c>
      <c r="D6731" s="2">
        <v>9.9</v>
      </c>
      <c r="E6731" s="2">
        <v>35</v>
      </c>
      <c r="F6731" s="1">
        <f t="shared" si="491"/>
        <v>30</v>
      </c>
      <c r="G6731" s="2">
        <v>63.3</v>
      </c>
      <c r="H6731" s="3">
        <f>G6731/1000*'symulacje godzinowe'!$N$3*'symulacje godzinowe'!$Q$3*'symulacje godzinowe'!$R$3</f>
        <v>0.27983417129999999</v>
      </c>
      <c r="I6731" s="3">
        <f>'symulacje godzinowe'!$R$3*'symulacje godzinowe'!$N$3*(E6731-D6731)*'symulacje godzinowe'!$O$3/1000</f>
        <v>0.60474484199999989</v>
      </c>
      <c r="J6731" s="3">
        <f>'symulacje godzinowe'!$R$3*'symulacje godzinowe'!$N$3*(E6731-D6731)^2*'symulacje godzinowe'!$P$3/1000</f>
        <v>3.2968171296000005E-3</v>
      </c>
      <c r="K6731" s="3">
        <f t="shared" si="492"/>
        <v>-0.32820748782959991</v>
      </c>
      <c r="L6731" s="6">
        <f t="shared" si="493"/>
        <v>0</v>
      </c>
    </row>
    <row r="6732" spans="1:19" x14ac:dyDescent="0.2">
      <c r="A6732" s="2">
        <v>10</v>
      </c>
      <c r="B6732" s="2">
        <v>8</v>
      </c>
      <c r="C6732" s="2">
        <v>6730</v>
      </c>
      <c r="D6732" s="2">
        <v>10.199999999999999</v>
      </c>
      <c r="E6732" s="2">
        <v>35</v>
      </c>
      <c r="F6732" s="1">
        <f t="shared" si="491"/>
        <v>30</v>
      </c>
      <c r="G6732" s="2">
        <v>84.5</v>
      </c>
      <c r="H6732" s="3">
        <f>G6732/1000*'symulacje godzinowe'!$N$3*'symulacje godzinowe'!$Q$3*'symulacje godzinowe'!$R$3</f>
        <v>0.37355430450000005</v>
      </c>
      <c r="I6732" s="3">
        <f>'symulacje godzinowe'!$R$3*'symulacje godzinowe'!$N$3*(E6732-D6732)*'symulacje godzinowe'!$O$3/1000</f>
        <v>0.59751681599999995</v>
      </c>
      <c r="J6732" s="3">
        <f>'symulacje godzinowe'!$R$3*'symulacje godzinowe'!$N$3*(E6732-D6732)^2*'symulacje godzinowe'!$P$3/1000</f>
        <v>3.2184797184000003E-3</v>
      </c>
      <c r="K6732" s="3">
        <f t="shared" si="492"/>
        <v>-0.22718099121839991</v>
      </c>
      <c r="L6732" s="6">
        <f t="shared" si="493"/>
        <v>0</v>
      </c>
    </row>
    <row r="6733" spans="1:19" x14ac:dyDescent="0.2">
      <c r="A6733" s="2">
        <v>10</v>
      </c>
      <c r="B6733" s="2">
        <v>8</v>
      </c>
      <c r="C6733" s="2">
        <v>6731</v>
      </c>
      <c r="D6733" s="2">
        <v>10.9</v>
      </c>
      <c r="E6733" s="2">
        <v>35</v>
      </c>
      <c r="F6733" s="1">
        <f t="shared" si="491"/>
        <v>30</v>
      </c>
      <c r="G6733" s="2">
        <v>99.8</v>
      </c>
      <c r="H6733" s="3">
        <f>G6733/1000*'symulacje godzinowe'!$N$3*'symulacje godzinowe'!$Q$3*'symulacje godzinowe'!$R$3</f>
        <v>0.44119194780000004</v>
      </c>
      <c r="I6733" s="3">
        <f>'symulacje godzinowe'!$R$3*'symulacje godzinowe'!$N$3*(E6733-D6733)*'symulacje godzinowe'!$O$3/1000</f>
        <v>0.58065142199999997</v>
      </c>
      <c r="J6733" s="3">
        <f>'symulacje godzinowe'!$R$3*'symulacje godzinowe'!$N$3*(E6733-D6733)^2*'symulacje godzinowe'!$P$3/1000</f>
        <v>3.0393554976000004E-3</v>
      </c>
      <c r="K6733" s="3">
        <f t="shared" si="492"/>
        <v>-0.14249882969759994</v>
      </c>
      <c r="L6733" s="6">
        <f t="shared" si="493"/>
        <v>0</v>
      </c>
    </row>
    <row r="6734" spans="1:19" x14ac:dyDescent="0.2">
      <c r="A6734" s="2">
        <v>10</v>
      </c>
      <c r="B6734" s="2">
        <v>8</v>
      </c>
      <c r="C6734" s="2">
        <v>6732</v>
      </c>
      <c r="D6734" s="2">
        <v>11.5</v>
      </c>
      <c r="E6734" s="2">
        <v>35</v>
      </c>
      <c r="F6734" s="1">
        <f t="shared" si="491"/>
        <v>30</v>
      </c>
      <c r="G6734" s="2">
        <v>103.4</v>
      </c>
      <c r="H6734" s="3">
        <f>G6734/1000*'symulacje godzinowe'!$N$3*'symulacje godzinowe'!$Q$3*'symulacje godzinowe'!$R$3</f>
        <v>0.45710668740000004</v>
      </c>
      <c r="I6734" s="3">
        <f>'symulacje godzinowe'!$R$3*'symulacje godzinowe'!$N$3*(E6734-D6734)*'symulacje godzinowe'!$O$3/1000</f>
        <v>0.56619536999999998</v>
      </c>
      <c r="J6734" s="3">
        <f>'symulacje godzinowe'!$R$3*'symulacje godzinowe'!$N$3*(E6734-D6734)^2*'symulacje godzinowe'!$P$3/1000</f>
        <v>2.88990216E-3</v>
      </c>
      <c r="K6734" s="3">
        <f t="shared" si="492"/>
        <v>-0.11197858475999993</v>
      </c>
      <c r="L6734" s="6">
        <f t="shared" si="493"/>
        <v>0</v>
      </c>
    </row>
    <row r="6735" spans="1:19" x14ac:dyDescent="0.2">
      <c r="A6735" s="2">
        <v>10</v>
      </c>
      <c r="B6735" s="2">
        <v>8</v>
      </c>
      <c r="C6735" s="2">
        <v>6733</v>
      </c>
      <c r="D6735" s="2">
        <v>12.2</v>
      </c>
      <c r="E6735" s="2">
        <v>35</v>
      </c>
      <c r="F6735" s="1">
        <f t="shared" si="491"/>
        <v>30</v>
      </c>
      <c r="G6735" s="2">
        <v>94</v>
      </c>
      <c r="H6735" s="3">
        <f>G6735/1000*'symulacje godzinowe'!$N$3*'symulacje godzinowe'!$Q$3*'symulacje godzinowe'!$R$3</f>
        <v>0.41555153400000006</v>
      </c>
      <c r="I6735" s="3">
        <f>'symulacje godzinowe'!$R$3*'symulacje godzinowe'!$N$3*(E6735-D6735)*'symulacje godzinowe'!$O$3/1000</f>
        <v>0.549329976</v>
      </c>
      <c r="J6735" s="3">
        <f>'symulacje godzinowe'!$R$3*'symulacje godzinowe'!$N$3*(E6735-D6735)^2*'symulacje godzinowe'!$P$3/1000</f>
        <v>2.7203019264000002E-3</v>
      </c>
      <c r="K6735" s="3">
        <f t="shared" si="492"/>
        <v>-0.13649874392639993</v>
      </c>
      <c r="L6735" s="6">
        <f t="shared" si="493"/>
        <v>0</v>
      </c>
    </row>
    <row r="6736" spans="1:19" x14ac:dyDescent="0.2">
      <c r="A6736" s="2">
        <v>10</v>
      </c>
      <c r="B6736" s="2">
        <v>8</v>
      </c>
      <c r="C6736" s="2">
        <v>6734</v>
      </c>
      <c r="D6736" s="2">
        <v>12.6</v>
      </c>
      <c r="E6736" s="2">
        <v>35</v>
      </c>
      <c r="F6736" s="1">
        <f t="shared" si="491"/>
        <v>30</v>
      </c>
      <c r="G6736" s="2">
        <v>238.5</v>
      </c>
      <c r="H6736" s="3">
        <f>G6736/1000*'symulacje godzinowe'!$N$3*'symulacje godzinowe'!$Q$3*'symulacje godzinowe'!$R$3</f>
        <v>1.0543514985</v>
      </c>
      <c r="I6736" s="3">
        <f>'symulacje godzinowe'!$R$3*'symulacje godzinowe'!$N$3*(E6736-D6736)*'symulacje godzinowe'!$O$3/1000</f>
        <v>0.53969260799999996</v>
      </c>
      <c r="J6736" s="3">
        <f>'symulacje godzinowe'!$R$3*'symulacje godzinowe'!$N$3*(E6736-D6736)^2*'symulacje godzinowe'!$P$3/1000</f>
        <v>2.6256900095999996E-3</v>
      </c>
      <c r="K6736" s="3">
        <f t="shared" si="492"/>
        <v>0.51203320049040002</v>
      </c>
      <c r="L6736" s="6">
        <f t="shared" si="493"/>
        <v>1843.3195217654402</v>
      </c>
    </row>
    <row r="6737" spans="1:19" x14ac:dyDescent="0.2">
      <c r="A6737" s="2">
        <v>10</v>
      </c>
      <c r="B6737" s="2">
        <v>8</v>
      </c>
      <c r="C6737" s="2">
        <v>6735</v>
      </c>
      <c r="D6737" s="2">
        <v>13.1</v>
      </c>
      <c r="E6737" s="2">
        <v>35</v>
      </c>
      <c r="F6737" s="1">
        <f t="shared" si="491"/>
        <v>30</v>
      </c>
      <c r="G6737" s="2">
        <v>202.4</v>
      </c>
      <c r="H6737" s="3">
        <f>G6737/1000*'symulacje godzinowe'!$N$3*'symulacje godzinowe'!$Q$3*'symulacje godzinowe'!$R$3</f>
        <v>0.89476202640000002</v>
      </c>
      <c r="I6737" s="3">
        <f>'symulacje godzinowe'!$R$3*'symulacje godzinowe'!$N$3*(E6737-D6737)*'symulacje godzinowe'!$O$3/1000</f>
        <v>0.52764589799999984</v>
      </c>
      <c r="J6737" s="3">
        <f>'symulacje godzinowe'!$R$3*'symulacje godzinowe'!$N$3*(E6737-D6737)^2*'symulacje godzinowe'!$P$3/1000</f>
        <v>2.5097799455999995E-3</v>
      </c>
      <c r="K6737" s="3">
        <f t="shared" si="492"/>
        <v>0.36460634845440021</v>
      </c>
      <c r="L6737" s="6">
        <f t="shared" si="493"/>
        <v>1312.5828544358408</v>
      </c>
    </row>
    <row r="6738" spans="1:19" x14ac:dyDescent="0.2">
      <c r="A6738" s="2">
        <v>10</v>
      </c>
      <c r="B6738" s="2">
        <v>8</v>
      </c>
      <c r="C6738" s="2">
        <v>6736</v>
      </c>
      <c r="D6738" s="2">
        <v>13.5</v>
      </c>
      <c r="E6738" s="2">
        <v>35</v>
      </c>
      <c r="F6738" s="1">
        <f t="shared" si="491"/>
        <v>30</v>
      </c>
      <c r="G6738" s="2">
        <v>91.9</v>
      </c>
      <c r="H6738" s="3">
        <f>G6738/1000*'symulacje godzinowe'!$N$3*'symulacje godzinowe'!$Q$3*'symulacje godzinowe'!$R$3</f>
        <v>0.40626793589999999</v>
      </c>
      <c r="I6738" s="3">
        <f>'symulacje godzinowe'!$R$3*'symulacje godzinowe'!$N$3*(E6738-D6738)*'symulacje godzinowe'!$O$3/1000</f>
        <v>0.51800852999999991</v>
      </c>
      <c r="J6738" s="3">
        <f>'symulacje godzinowe'!$R$3*'symulacje godzinowe'!$N$3*(E6738-D6738)^2*'symulacje godzinowe'!$P$3/1000</f>
        <v>2.4189357600000001E-3</v>
      </c>
      <c r="K6738" s="3">
        <f t="shared" si="492"/>
        <v>-0.11415952985999993</v>
      </c>
      <c r="L6738" s="6">
        <f t="shared" si="493"/>
        <v>0</v>
      </c>
    </row>
    <row r="6739" spans="1:19" x14ac:dyDescent="0.2">
      <c r="A6739" s="2">
        <v>10</v>
      </c>
      <c r="B6739" s="2">
        <v>8</v>
      </c>
      <c r="C6739" s="2">
        <v>6737</v>
      </c>
      <c r="D6739" s="2">
        <v>12.9</v>
      </c>
      <c r="E6739" s="2">
        <v>35</v>
      </c>
      <c r="F6739" s="1">
        <f t="shared" si="491"/>
        <v>30</v>
      </c>
      <c r="G6739" s="2">
        <v>0</v>
      </c>
      <c r="H6739" s="3">
        <f>G6739/1000*'symulacje godzinowe'!$N$3*'symulacje godzinowe'!$Q$3*'symulacje godzinowe'!$R$3</f>
        <v>0</v>
      </c>
      <c r="I6739" s="3">
        <f>'symulacje godzinowe'!$R$3*'symulacje godzinowe'!$N$3*(E6739-D6739)*'symulacje godzinowe'!$O$3/1000</f>
        <v>0.53246458199999991</v>
      </c>
      <c r="J6739" s="3">
        <f>'symulacje godzinowe'!$R$3*'symulacje godzinowe'!$N$3*(E6739-D6739)^2*'symulacje godzinowe'!$P$3/1000</f>
        <v>2.5558299936000004E-3</v>
      </c>
      <c r="K6739" s="3">
        <f t="shared" si="492"/>
        <v>-0.53502041199359995</v>
      </c>
      <c r="L6739" s="6">
        <f t="shared" si="493"/>
        <v>0</v>
      </c>
    </row>
    <row r="6740" spans="1:19" x14ac:dyDescent="0.2">
      <c r="A6740" s="2">
        <v>10</v>
      </c>
      <c r="B6740" s="2">
        <v>8</v>
      </c>
      <c r="C6740" s="2">
        <v>6738</v>
      </c>
      <c r="D6740" s="2">
        <v>12.4</v>
      </c>
      <c r="E6740" s="2">
        <v>35</v>
      </c>
      <c r="F6740" s="1">
        <f t="shared" si="491"/>
        <v>30</v>
      </c>
      <c r="G6740" s="2">
        <v>0</v>
      </c>
      <c r="H6740" s="3">
        <f>G6740/1000*'symulacje godzinowe'!$N$3*'symulacje godzinowe'!$Q$3*'symulacje godzinowe'!$R$3</f>
        <v>0</v>
      </c>
      <c r="I6740" s="3">
        <f>'symulacje godzinowe'!$R$3*'symulacje godzinowe'!$N$3*(E6740-D6740)*'symulacje godzinowe'!$O$3/1000</f>
        <v>0.54451129200000004</v>
      </c>
      <c r="J6740" s="3">
        <f>'symulacje godzinowe'!$R$3*'symulacje godzinowe'!$N$3*(E6740-D6740)^2*'symulacje godzinowe'!$P$3/1000</f>
        <v>2.6727866496E-3</v>
      </c>
      <c r="K6740" s="3">
        <f t="shared" si="492"/>
        <v>-0.54718407864960006</v>
      </c>
      <c r="L6740" s="6">
        <f t="shared" si="493"/>
        <v>0</v>
      </c>
    </row>
    <row r="6741" spans="1:19" x14ac:dyDescent="0.2">
      <c r="A6741" s="2">
        <v>10</v>
      </c>
      <c r="B6741" s="2">
        <v>8</v>
      </c>
      <c r="C6741" s="2">
        <v>6739</v>
      </c>
      <c r="D6741" s="2">
        <v>11.8</v>
      </c>
      <c r="E6741" s="2">
        <v>35</v>
      </c>
      <c r="F6741" s="1">
        <f t="shared" si="491"/>
        <v>30</v>
      </c>
      <c r="G6741" s="2">
        <v>0</v>
      </c>
      <c r="H6741" s="3">
        <f>G6741/1000*'symulacje godzinowe'!$N$3*'symulacje godzinowe'!$Q$3*'symulacje godzinowe'!$R$3</f>
        <v>0</v>
      </c>
      <c r="I6741" s="3">
        <f>'symulacje godzinowe'!$R$3*'symulacje godzinowe'!$N$3*(E6741-D6741)*'symulacje godzinowe'!$O$3/1000</f>
        <v>0.55896734399999992</v>
      </c>
      <c r="J6741" s="3">
        <f>'symulacje godzinowe'!$R$3*'symulacje godzinowe'!$N$3*(E6741-D6741)^2*'symulacje godzinowe'!$P$3/1000</f>
        <v>2.8165883903999997E-3</v>
      </c>
      <c r="K6741" s="3">
        <f t="shared" si="492"/>
        <v>-0.56178393239039992</v>
      </c>
      <c r="L6741" s="6">
        <f t="shared" si="493"/>
        <v>0</v>
      </c>
    </row>
    <row r="6742" spans="1:19" x14ac:dyDescent="0.2">
      <c r="A6742" s="2">
        <v>10</v>
      </c>
      <c r="B6742" s="2">
        <v>8</v>
      </c>
      <c r="C6742" s="2">
        <v>6740</v>
      </c>
      <c r="D6742" s="2">
        <v>12.2</v>
      </c>
      <c r="E6742" s="2">
        <v>35</v>
      </c>
      <c r="F6742" s="1">
        <f t="shared" si="491"/>
        <v>30</v>
      </c>
      <c r="G6742" s="2">
        <v>0</v>
      </c>
      <c r="H6742" s="3">
        <f>G6742/1000*'symulacje godzinowe'!$N$3*'symulacje godzinowe'!$Q$3*'symulacje godzinowe'!$R$3</f>
        <v>0</v>
      </c>
      <c r="I6742" s="3">
        <f>'symulacje godzinowe'!$R$3*'symulacje godzinowe'!$N$3*(E6742-D6742)*'symulacje godzinowe'!$O$3/1000</f>
        <v>0.549329976</v>
      </c>
      <c r="J6742" s="3">
        <f>'symulacje godzinowe'!$R$3*'symulacje godzinowe'!$N$3*(E6742-D6742)^2*'symulacje godzinowe'!$P$3/1000</f>
        <v>2.7203019264000002E-3</v>
      </c>
      <c r="K6742" s="3">
        <f t="shared" si="492"/>
        <v>-0.55205027792640005</v>
      </c>
      <c r="L6742" s="6">
        <f t="shared" si="493"/>
        <v>0</v>
      </c>
    </row>
    <row r="6743" spans="1:19" x14ac:dyDescent="0.2">
      <c r="A6743" s="2">
        <v>10</v>
      </c>
      <c r="B6743" s="2">
        <v>8</v>
      </c>
      <c r="C6743" s="2">
        <v>6741</v>
      </c>
      <c r="D6743" s="2">
        <v>12.6</v>
      </c>
      <c r="E6743" s="2">
        <v>35</v>
      </c>
      <c r="F6743" s="1">
        <f t="shared" si="491"/>
        <v>30</v>
      </c>
      <c r="G6743" s="2">
        <v>0</v>
      </c>
      <c r="H6743" s="3">
        <f>G6743/1000*'symulacje godzinowe'!$N$3*'symulacje godzinowe'!$Q$3*'symulacje godzinowe'!$R$3</f>
        <v>0</v>
      </c>
      <c r="I6743" s="3">
        <f>'symulacje godzinowe'!$R$3*'symulacje godzinowe'!$N$3*(E6743-D6743)*'symulacje godzinowe'!$O$3/1000</f>
        <v>0.53969260799999996</v>
      </c>
      <c r="J6743" s="3">
        <f>'symulacje godzinowe'!$R$3*'symulacje godzinowe'!$N$3*(E6743-D6743)^2*'symulacje godzinowe'!$P$3/1000</f>
        <v>2.6256900095999996E-3</v>
      </c>
      <c r="K6743" s="3">
        <f t="shared" si="492"/>
        <v>-0.54231829800959996</v>
      </c>
      <c r="L6743" s="6">
        <f t="shared" si="493"/>
        <v>0</v>
      </c>
    </row>
    <row r="6744" spans="1:19" x14ac:dyDescent="0.2">
      <c r="A6744" s="2">
        <v>10</v>
      </c>
      <c r="B6744" s="2">
        <v>8</v>
      </c>
      <c r="C6744" s="2">
        <v>6742</v>
      </c>
      <c r="D6744" s="2">
        <v>13</v>
      </c>
      <c r="E6744" s="2">
        <v>35</v>
      </c>
      <c r="F6744" s="1">
        <f t="shared" si="491"/>
        <v>30</v>
      </c>
      <c r="G6744" s="2">
        <v>0</v>
      </c>
      <c r="H6744" s="3">
        <f>G6744/1000*'symulacje godzinowe'!$N$3*'symulacje godzinowe'!$Q$3*'symulacje godzinowe'!$R$3</f>
        <v>0</v>
      </c>
      <c r="I6744" s="3">
        <f>'symulacje godzinowe'!$R$3*'symulacje godzinowe'!$N$3*(E6744-D6744)*'symulacje godzinowe'!$O$3/1000</f>
        <v>0.53005524000000004</v>
      </c>
      <c r="J6744" s="3">
        <f>'symulacje godzinowe'!$R$3*'symulacje godzinowe'!$N$3*(E6744-D6744)^2*'symulacje godzinowe'!$P$3/1000</f>
        <v>2.5327526399999997E-3</v>
      </c>
      <c r="K6744" s="3">
        <f t="shared" si="492"/>
        <v>-0.53258799264000001</v>
      </c>
      <c r="L6744" s="6">
        <f t="shared" si="493"/>
        <v>0</v>
      </c>
      <c r="O6744" s="21" t="s">
        <v>33</v>
      </c>
    </row>
    <row r="6745" spans="1:19" x14ac:dyDescent="0.2">
      <c r="A6745" s="2">
        <v>10</v>
      </c>
      <c r="B6745" s="2">
        <v>8</v>
      </c>
      <c r="C6745" s="2">
        <v>6743</v>
      </c>
      <c r="D6745" s="2">
        <v>13.1</v>
      </c>
      <c r="E6745" s="2">
        <v>35</v>
      </c>
      <c r="F6745" s="1">
        <f t="shared" si="491"/>
        <v>30</v>
      </c>
      <c r="G6745" s="2">
        <v>0</v>
      </c>
      <c r="H6745" s="3">
        <f>G6745/1000*'symulacje godzinowe'!$N$3*'symulacje godzinowe'!$Q$3*'symulacje godzinowe'!$R$3</f>
        <v>0</v>
      </c>
      <c r="I6745" s="3">
        <f>'symulacje godzinowe'!$R$3*'symulacje godzinowe'!$N$3*(E6745-D6745)*'symulacje godzinowe'!$O$3/1000</f>
        <v>0.52764589799999984</v>
      </c>
      <c r="J6745" s="3">
        <f>'symulacje godzinowe'!$R$3*'symulacje godzinowe'!$N$3*(E6745-D6745)^2*'symulacje godzinowe'!$P$3/1000</f>
        <v>2.5097799455999995E-3</v>
      </c>
      <c r="K6745" s="3">
        <f t="shared" si="492"/>
        <v>-0.53015567794559981</v>
      </c>
      <c r="L6745" s="6">
        <f t="shared" si="493"/>
        <v>0</v>
      </c>
      <c r="M6745" s="21" t="s">
        <v>32</v>
      </c>
      <c r="N6745" s="21" t="s">
        <v>27</v>
      </c>
      <c r="O6745" s="21" t="s">
        <v>31</v>
      </c>
      <c r="P6745" s="21" t="s">
        <v>28</v>
      </c>
      <c r="Q6745" s="21" t="s">
        <v>29</v>
      </c>
      <c r="R6745" s="21" t="s">
        <v>30</v>
      </c>
      <c r="S6745" s="21" t="s">
        <v>26</v>
      </c>
    </row>
    <row r="6746" spans="1:19" x14ac:dyDescent="0.2">
      <c r="A6746" s="2">
        <v>10</v>
      </c>
      <c r="B6746" s="2">
        <v>8</v>
      </c>
      <c r="C6746" s="2">
        <v>6744</v>
      </c>
      <c r="D6746" s="2">
        <v>13.1</v>
      </c>
      <c r="E6746" s="2">
        <v>35</v>
      </c>
      <c r="F6746" s="1">
        <f t="shared" si="491"/>
        <v>30</v>
      </c>
      <c r="G6746" s="2">
        <v>0</v>
      </c>
      <c r="H6746" s="3">
        <f>G6746/1000*'symulacje godzinowe'!$N$3*'symulacje godzinowe'!$Q$3*'symulacje godzinowe'!$R$3</f>
        <v>0</v>
      </c>
      <c r="I6746" s="3">
        <f>'symulacje godzinowe'!$R$3*'symulacje godzinowe'!$N$3*(E6746-D6746)*'symulacje godzinowe'!$O$3/1000</f>
        <v>0.52764589799999984</v>
      </c>
      <c r="J6746" s="3">
        <f>'symulacje godzinowe'!$R$3*'symulacje godzinowe'!$N$3*(E6746-D6746)^2*'symulacje godzinowe'!$P$3/1000</f>
        <v>2.5097799455999995E-3</v>
      </c>
      <c r="K6746" s="3">
        <f t="shared" si="492"/>
        <v>-0.53015567794559981</v>
      </c>
      <c r="L6746" s="10">
        <f>SUM(L6723:L6745)</f>
        <v>3155.9023762012812</v>
      </c>
      <c r="M6746" s="19">
        <f>(L6722-4.187*$N$7*$O$7*(F6746-10))*((L6722-4.187*$N$7*$O$7*(F6746-10))&gt;0)</f>
        <v>0</v>
      </c>
      <c r="N6746" s="19">
        <f>M6746/4.187/(F6746-10)*(M6746&gt;0)</f>
        <v>0</v>
      </c>
      <c r="O6746" s="19">
        <f>$P$7-0.5*$N$7*$O$7</f>
        <v>100</v>
      </c>
      <c r="P6746" s="19">
        <f>IF(N6746&lt;O6746,N6746,O6746)</f>
        <v>0</v>
      </c>
      <c r="Q6746" s="19">
        <f>L6746/4.187/(F6746-10)+P6746</f>
        <v>37.686916362566052</v>
      </c>
      <c r="R6746" s="19" t="b">
        <f>Q6746&gt;$N$7*$O$7</f>
        <v>0</v>
      </c>
      <c r="S6746" s="19">
        <f>IF(R6746,(F6746-10)/(50-10),(F6746-10)/(50-10)*Q6746/$N$7/$O$7)</f>
        <v>9.4217290906415133E-2</v>
      </c>
    </row>
    <row r="6747" spans="1:19" x14ac:dyDescent="0.2">
      <c r="A6747" s="2">
        <v>10</v>
      </c>
      <c r="B6747" s="2">
        <v>9</v>
      </c>
      <c r="C6747" s="2">
        <v>6745</v>
      </c>
      <c r="D6747" s="2">
        <v>13.2</v>
      </c>
      <c r="E6747" s="2">
        <v>35</v>
      </c>
      <c r="F6747" s="1">
        <f t="shared" si="491"/>
        <v>30</v>
      </c>
      <c r="G6747" s="2">
        <v>0</v>
      </c>
      <c r="H6747" s="3">
        <f>G6747/1000*'symulacje godzinowe'!$N$3*'symulacje godzinowe'!$Q$3*'symulacje godzinowe'!$R$3</f>
        <v>0</v>
      </c>
      <c r="I6747" s="3">
        <f>'symulacje godzinowe'!$R$3*'symulacje godzinowe'!$N$3*(E6747-D6747)*'symulacje godzinowe'!$O$3/1000</f>
        <v>0.52523655599999997</v>
      </c>
      <c r="J6747" s="3">
        <f>'symulacje godzinowe'!$R$3*'symulacje godzinowe'!$N$3*(E6747-D6747)^2*'symulacje godzinowe'!$P$3/1000</f>
        <v>2.4869119103999998E-3</v>
      </c>
      <c r="K6747" s="3">
        <f t="shared" si="492"/>
        <v>-0.52772346791039992</v>
      </c>
      <c r="L6747" s="6">
        <f>K6747*(K6747&gt;0)*3600</f>
        <v>0</v>
      </c>
    </row>
    <row r="6748" spans="1:19" x14ac:dyDescent="0.2">
      <c r="A6748" s="2">
        <v>10</v>
      </c>
      <c r="B6748" s="2">
        <v>9</v>
      </c>
      <c r="C6748" s="2">
        <v>6746</v>
      </c>
      <c r="D6748" s="2">
        <v>13.3</v>
      </c>
      <c r="E6748" s="2">
        <v>35</v>
      </c>
      <c r="F6748" s="1">
        <f t="shared" si="491"/>
        <v>30</v>
      </c>
      <c r="G6748" s="2">
        <v>0</v>
      </c>
      <c r="H6748" s="3">
        <f>G6748/1000*'symulacje godzinowe'!$N$3*'symulacje godzinowe'!$Q$3*'symulacje godzinowe'!$R$3</f>
        <v>0</v>
      </c>
      <c r="I6748" s="3">
        <f>'symulacje godzinowe'!$R$3*'symulacje godzinowe'!$N$3*(E6748-D6748)*'symulacje godzinowe'!$O$3/1000</f>
        <v>0.52282721399999987</v>
      </c>
      <c r="J6748" s="3">
        <f>'symulacje godzinowe'!$R$3*'symulacje godzinowe'!$N$3*(E6748-D6748)^2*'symulacje godzinowe'!$P$3/1000</f>
        <v>2.4641485343999997E-3</v>
      </c>
      <c r="K6748" s="3">
        <f t="shared" si="492"/>
        <v>-0.5252913625343999</v>
      </c>
      <c r="L6748" s="6">
        <f t="shared" ref="L6748:L6769" si="494">K6748*(K6748&gt;0)*3600</f>
        <v>0</v>
      </c>
    </row>
    <row r="6749" spans="1:19" x14ac:dyDescent="0.2">
      <c r="A6749" s="2">
        <v>10</v>
      </c>
      <c r="B6749" s="2">
        <v>9</v>
      </c>
      <c r="C6749" s="2">
        <v>6747</v>
      </c>
      <c r="D6749" s="2">
        <v>13.3</v>
      </c>
      <c r="E6749" s="2">
        <v>35</v>
      </c>
      <c r="F6749" s="1">
        <f t="shared" si="491"/>
        <v>30</v>
      </c>
      <c r="G6749" s="2">
        <v>0</v>
      </c>
      <c r="H6749" s="3">
        <f>G6749/1000*'symulacje godzinowe'!$N$3*'symulacje godzinowe'!$Q$3*'symulacje godzinowe'!$R$3</f>
        <v>0</v>
      </c>
      <c r="I6749" s="3">
        <f>'symulacje godzinowe'!$R$3*'symulacje godzinowe'!$N$3*(E6749-D6749)*'symulacje godzinowe'!$O$3/1000</f>
        <v>0.52282721399999987</v>
      </c>
      <c r="J6749" s="3">
        <f>'symulacje godzinowe'!$R$3*'symulacje godzinowe'!$N$3*(E6749-D6749)^2*'symulacje godzinowe'!$P$3/1000</f>
        <v>2.4641485343999997E-3</v>
      </c>
      <c r="K6749" s="3">
        <f t="shared" si="492"/>
        <v>-0.5252913625343999</v>
      </c>
      <c r="L6749" s="6">
        <f t="shared" si="494"/>
        <v>0</v>
      </c>
    </row>
    <row r="6750" spans="1:19" x14ac:dyDescent="0.2">
      <c r="A6750" s="2">
        <v>10</v>
      </c>
      <c r="B6750" s="2">
        <v>9</v>
      </c>
      <c r="C6750" s="2">
        <v>6748</v>
      </c>
      <c r="D6750" s="2">
        <v>13.4</v>
      </c>
      <c r="E6750" s="2">
        <v>35</v>
      </c>
      <c r="F6750" s="1">
        <f t="shared" si="491"/>
        <v>30</v>
      </c>
      <c r="G6750" s="2">
        <v>0</v>
      </c>
      <c r="H6750" s="3">
        <f>G6750/1000*'symulacje godzinowe'!$N$3*'symulacje godzinowe'!$Q$3*'symulacje godzinowe'!$R$3</f>
        <v>0</v>
      </c>
      <c r="I6750" s="3">
        <f>'symulacje godzinowe'!$R$3*'symulacje godzinowe'!$N$3*(E6750-D6750)*'symulacje godzinowe'!$O$3/1000</f>
        <v>0.520417872</v>
      </c>
      <c r="J6750" s="3">
        <f>'symulacje godzinowe'!$R$3*'symulacje godzinowe'!$N$3*(E6750-D6750)^2*'symulacje godzinowe'!$P$3/1000</f>
        <v>2.4414898176000005E-3</v>
      </c>
      <c r="K6750" s="3">
        <f t="shared" si="492"/>
        <v>-0.52285936181759995</v>
      </c>
      <c r="L6750" s="6">
        <f t="shared" si="494"/>
        <v>0</v>
      </c>
    </row>
    <row r="6751" spans="1:19" x14ac:dyDescent="0.2">
      <c r="A6751" s="2">
        <v>10</v>
      </c>
      <c r="B6751" s="2">
        <v>9</v>
      </c>
      <c r="C6751" s="2">
        <v>6749</v>
      </c>
      <c r="D6751" s="2">
        <v>13.4</v>
      </c>
      <c r="E6751" s="2">
        <v>35</v>
      </c>
      <c r="F6751" s="1">
        <f t="shared" si="491"/>
        <v>30</v>
      </c>
      <c r="G6751" s="2">
        <v>0</v>
      </c>
      <c r="H6751" s="3">
        <f>G6751/1000*'symulacje godzinowe'!$N$3*'symulacje godzinowe'!$Q$3*'symulacje godzinowe'!$R$3</f>
        <v>0</v>
      </c>
      <c r="I6751" s="3">
        <f>'symulacje godzinowe'!$R$3*'symulacje godzinowe'!$N$3*(E6751-D6751)*'symulacje godzinowe'!$O$3/1000</f>
        <v>0.520417872</v>
      </c>
      <c r="J6751" s="3">
        <f>'symulacje godzinowe'!$R$3*'symulacje godzinowe'!$N$3*(E6751-D6751)^2*'symulacje godzinowe'!$P$3/1000</f>
        <v>2.4414898176000005E-3</v>
      </c>
      <c r="K6751" s="3">
        <f t="shared" si="492"/>
        <v>-0.52285936181759995</v>
      </c>
      <c r="L6751" s="6">
        <f t="shared" si="494"/>
        <v>0</v>
      </c>
    </row>
    <row r="6752" spans="1:19" x14ac:dyDescent="0.2">
      <c r="A6752" s="2">
        <v>10</v>
      </c>
      <c r="B6752" s="2">
        <v>9</v>
      </c>
      <c r="C6752" s="2">
        <v>6750</v>
      </c>
      <c r="D6752" s="2">
        <v>13.4</v>
      </c>
      <c r="E6752" s="2">
        <v>35</v>
      </c>
      <c r="F6752" s="1">
        <f t="shared" si="491"/>
        <v>30</v>
      </c>
      <c r="G6752" s="2">
        <v>0</v>
      </c>
      <c r="H6752" s="3">
        <f>G6752/1000*'symulacje godzinowe'!$N$3*'symulacje godzinowe'!$Q$3*'symulacje godzinowe'!$R$3</f>
        <v>0</v>
      </c>
      <c r="I6752" s="3">
        <f>'symulacje godzinowe'!$R$3*'symulacje godzinowe'!$N$3*(E6752-D6752)*'symulacje godzinowe'!$O$3/1000</f>
        <v>0.520417872</v>
      </c>
      <c r="J6752" s="3">
        <f>'symulacje godzinowe'!$R$3*'symulacje godzinowe'!$N$3*(E6752-D6752)^2*'symulacje godzinowe'!$P$3/1000</f>
        <v>2.4414898176000005E-3</v>
      </c>
      <c r="K6752" s="3">
        <f t="shared" si="492"/>
        <v>-0.52285936181759995</v>
      </c>
      <c r="L6752" s="6">
        <f t="shared" si="494"/>
        <v>0</v>
      </c>
    </row>
    <row r="6753" spans="1:15" x14ac:dyDescent="0.2">
      <c r="A6753" s="2">
        <v>10</v>
      </c>
      <c r="B6753" s="2">
        <v>9</v>
      </c>
      <c r="C6753" s="2">
        <v>6751</v>
      </c>
      <c r="D6753" s="2">
        <v>13.4</v>
      </c>
      <c r="E6753" s="2">
        <v>35</v>
      </c>
      <c r="F6753" s="1">
        <f t="shared" si="491"/>
        <v>30</v>
      </c>
      <c r="G6753" s="2">
        <v>25.6</v>
      </c>
      <c r="H6753" s="3">
        <f>G6753/1000*'symulacje godzinowe'!$N$3*'symulacje godzinowe'!$Q$3*'symulacje godzinowe'!$R$3</f>
        <v>0.11317148160000001</v>
      </c>
      <c r="I6753" s="3">
        <f>'symulacje godzinowe'!$R$3*'symulacje godzinowe'!$N$3*(E6753-D6753)*'symulacje godzinowe'!$O$3/1000</f>
        <v>0.520417872</v>
      </c>
      <c r="J6753" s="3">
        <f>'symulacje godzinowe'!$R$3*'symulacje godzinowe'!$N$3*(E6753-D6753)^2*'symulacje godzinowe'!$P$3/1000</f>
        <v>2.4414898176000005E-3</v>
      </c>
      <c r="K6753" s="3">
        <f t="shared" si="492"/>
        <v>-0.4096878802176</v>
      </c>
      <c r="L6753" s="6">
        <f t="shared" si="494"/>
        <v>0</v>
      </c>
    </row>
    <row r="6754" spans="1:15" x14ac:dyDescent="0.2">
      <c r="A6754" s="2">
        <v>10</v>
      </c>
      <c r="B6754" s="2">
        <v>9</v>
      </c>
      <c r="C6754" s="2">
        <v>6752</v>
      </c>
      <c r="D6754" s="2">
        <v>14.4</v>
      </c>
      <c r="E6754" s="2">
        <v>35</v>
      </c>
      <c r="F6754" s="1">
        <f t="shared" si="491"/>
        <v>30</v>
      </c>
      <c r="G6754" s="2">
        <v>105.6</v>
      </c>
      <c r="H6754" s="3">
        <f>G6754/1000*'symulacje godzinowe'!$N$3*'symulacje godzinowe'!$Q$3*'symulacje godzinowe'!$R$3</f>
        <v>0.46683236160000008</v>
      </c>
      <c r="I6754" s="3">
        <f>'symulacje godzinowe'!$R$3*'symulacje godzinowe'!$N$3*(E6754-D6754)*'symulacje godzinowe'!$O$3/1000</f>
        <v>0.49632445200000003</v>
      </c>
      <c r="J6754" s="3">
        <f>'symulacje godzinowe'!$R$3*'symulacje godzinowe'!$N$3*(E6754-D6754)^2*'symulacje godzinowe'!$P$3/1000</f>
        <v>2.2206589056000003E-3</v>
      </c>
      <c r="K6754" s="3">
        <f t="shared" si="492"/>
        <v>-3.1712749305599947E-2</v>
      </c>
      <c r="L6754" s="6">
        <f t="shared" si="494"/>
        <v>0</v>
      </c>
    </row>
    <row r="6755" spans="1:15" x14ac:dyDescent="0.2">
      <c r="A6755" s="2">
        <v>10</v>
      </c>
      <c r="B6755" s="2">
        <v>9</v>
      </c>
      <c r="C6755" s="2">
        <v>6753</v>
      </c>
      <c r="D6755" s="2">
        <v>15.4</v>
      </c>
      <c r="E6755" s="2">
        <v>35</v>
      </c>
      <c r="F6755" s="1">
        <f t="shared" si="491"/>
        <v>30</v>
      </c>
      <c r="G6755" s="2">
        <v>142.19999999999999</v>
      </c>
      <c r="H6755" s="3">
        <f>G6755/1000*'symulacje godzinowe'!$N$3*'symulacje godzinowe'!$Q$3*'symulacje godzinowe'!$R$3</f>
        <v>0.62863221420000004</v>
      </c>
      <c r="I6755" s="3">
        <f>'symulacje godzinowe'!$R$3*'symulacje godzinowe'!$N$3*(E6755-D6755)*'symulacje godzinowe'!$O$3/1000</f>
        <v>0.47223103200000005</v>
      </c>
      <c r="J6755" s="3">
        <f>'symulacje godzinowe'!$R$3*'symulacje godzinowe'!$N$3*(E6755-D6755)^2*'symulacje godzinowe'!$P$3/1000</f>
        <v>2.0102939136000001E-3</v>
      </c>
      <c r="K6755" s="3">
        <f t="shared" si="492"/>
        <v>0.15439088828639999</v>
      </c>
      <c r="L6755" s="6">
        <f t="shared" si="494"/>
        <v>555.80719783103996</v>
      </c>
    </row>
    <row r="6756" spans="1:15" x14ac:dyDescent="0.2">
      <c r="A6756" s="2">
        <v>10</v>
      </c>
      <c r="B6756" s="2">
        <v>9</v>
      </c>
      <c r="C6756" s="2">
        <v>6754</v>
      </c>
      <c r="D6756" s="2">
        <v>16.399999999999999</v>
      </c>
      <c r="E6756" s="2">
        <v>35</v>
      </c>
      <c r="F6756" s="1">
        <f t="shared" si="491"/>
        <v>30</v>
      </c>
      <c r="G6756" s="2">
        <v>193.7</v>
      </c>
      <c r="H6756" s="3">
        <f>G6756/1000*'symulacje godzinowe'!$N$3*'symulacje godzinowe'!$Q$3*'symulacje godzinowe'!$R$3</f>
        <v>0.85630140570000002</v>
      </c>
      <c r="I6756" s="3">
        <f>'symulacje godzinowe'!$R$3*'symulacje godzinowe'!$N$3*(E6756-D6756)*'symulacje godzinowe'!$O$3/1000</f>
        <v>0.44813761199999996</v>
      </c>
      <c r="J6756" s="3">
        <f>'symulacje godzinowe'!$R$3*'symulacje godzinowe'!$N$3*(E6756-D6756)^2*'symulacje godzinowe'!$P$3/1000</f>
        <v>1.8103948416000001E-3</v>
      </c>
      <c r="K6756" s="3">
        <f t="shared" si="492"/>
        <v>0.40635339885840005</v>
      </c>
      <c r="L6756" s="6">
        <f t="shared" si="494"/>
        <v>1462.8722358902403</v>
      </c>
    </row>
    <row r="6757" spans="1:15" x14ac:dyDescent="0.2">
      <c r="A6757" s="2">
        <v>10</v>
      </c>
      <c r="B6757" s="2">
        <v>9</v>
      </c>
      <c r="C6757" s="2">
        <v>6755</v>
      </c>
      <c r="D6757" s="2">
        <v>17.3</v>
      </c>
      <c r="E6757" s="2">
        <v>35</v>
      </c>
      <c r="F6757" s="1">
        <f t="shared" si="491"/>
        <v>30</v>
      </c>
      <c r="G6757" s="2">
        <v>231.2</v>
      </c>
      <c r="H6757" s="3">
        <f>G6757/1000*'symulacje godzinowe'!$N$3*'symulacje godzinowe'!$Q$3*'symulacje godzinowe'!$R$3</f>
        <v>1.0220799432000001</v>
      </c>
      <c r="I6757" s="3">
        <f>'symulacje godzinowe'!$R$3*'symulacje godzinowe'!$N$3*(E6757-D6757)*'symulacje godzinowe'!$O$3/1000</f>
        <v>0.42645353399999997</v>
      </c>
      <c r="J6757" s="3">
        <f>'symulacje godzinowe'!$R$3*'symulacje godzinowe'!$N$3*(E6757-D6757)^2*'symulacje godzinowe'!$P$3/1000</f>
        <v>1.6394340383999999E-3</v>
      </c>
      <c r="K6757" s="3">
        <f t="shared" si="492"/>
        <v>0.59398697516160015</v>
      </c>
      <c r="L6757" s="6">
        <f t="shared" si="494"/>
        <v>2138.3531105817606</v>
      </c>
    </row>
    <row r="6758" spans="1:15" x14ac:dyDescent="0.2">
      <c r="A6758" s="2">
        <v>10</v>
      </c>
      <c r="B6758" s="2">
        <v>9</v>
      </c>
      <c r="C6758" s="2">
        <v>6756</v>
      </c>
      <c r="D6758" s="2">
        <v>18.3</v>
      </c>
      <c r="E6758" s="2">
        <v>35</v>
      </c>
      <c r="F6758" s="1">
        <f t="shared" si="491"/>
        <v>30</v>
      </c>
      <c r="G6758" s="2">
        <v>242.1</v>
      </c>
      <c r="H6758" s="3">
        <f>G6758/1000*'symulacje godzinowe'!$N$3*'symulacje godzinowe'!$Q$3*'symulacje godzinowe'!$R$3</f>
        <v>1.0702662380999999</v>
      </c>
      <c r="I6758" s="3">
        <f>'symulacje godzinowe'!$R$3*'symulacje godzinowe'!$N$3*(E6758-D6758)*'symulacje godzinowe'!$O$3/1000</f>
        <v>0.40236011399999994</v>
      </c>
      <c r="J6758" s="3">
        <f>'symulacje godzinowe'!$R$3*'symulacje godzinowe'!$N$3*(E6758-D6758)^2*'symulacje godzinowe'!$P$3/1000</f>
        <v>1.4594202143999996E-3</v>
      </c>
      <c r="K6758" s="3">
        <f t="shared" si="492"/>
        <v>0.6664467038855999</v>
      </c>
      <c r="L6758" s="6">
        <f t="shared" si="494"/>
        <v>2399.2081339881597</v>
      </c>
    </row>
    <row r="6759" spans="1:15" x14ac:dyDescent="0.2">
      <c r="A6759" s="2">
        <v>10</v>
      </c>
      <c r="B6759" s="2">
        <v>9</v>
      </c>
      <c r="C6759" s="2">
        <v>6757</v>
      </c>
      <c r="D6759" s="2">
        <v>19.2</v>
      </c>
      <c r="E6759" s="2">
        <v>35</v>
      </c>
      <c r="F6759" s="1">
        <f t="shared" si="491"/>
        <v>30</v>
      </c>
      <c r="G6759" s="2">
        <v>220.7</v>
      </c>
      <c r="H6759" s="3">
        <f>G6759/1000*'symulacje godzinowe'!$N$3*'symulacje godzinowe'!$Q$3*'symulacje godzinowe'!$R$3</f>
        <v>0.97566195270000011</v>
      </c>
      <c r="I6759" s="3">
        <f>'symulacje godzinowe'!$R$3*'symulacje godzinowe'!$N$3*(E6759-D6759)*'symulacje godzinowe'!$O$3/1000</f>
        <v>0.380676036</v>
      </c>
      <c r="J6759" s="3">
        <f>'symulacje godzinowe'!$R$3*'symulacje godzinowe'!$N$3*(E6759-D6759)^2*'symulacje godzinowe'!$P$3/1000</f>
        <v>1.3063561344000001E-3</v>
      </c>
      <c r="K6759" s="3">
        <f t="shared" si="492"/>
        <v>0.59367956056560012</v>
      </c>
      <c r="L6759" s="6">
        <f t="shared" si="494"/>
        <v>2137.2464180361603</v>
      </c>
    </row>
    <row r="6760" spans="1:15" x14ac:dyDescent="0.2">
      <c r="A6760" s="2">
        <v>10</v>
      </c>
      <c r="B6760" s="2">
        <v>9</v>
      </c>
      <c r="C6760" s="2">
        <v>6758</v>
      </c>
      <c r="D6760" s="2">
        <v>18.3</v>
      </c>
      <c r="E6760" s="2">
        <v>35</v>
      </c>
      <c r="F6760" s="1">
        <f t="shared" si="491"/>
        <v>30</v>
      </c>
      <c r="G6760" s="2">
        <v>175.1</v>
      </c>
      <c r="H6760" s="3">
        <f>G6760/1000*'symulacje godzinowe'!$N$3*'symulacje godzinowe'!$Q$3*'symulacje godzinowe'!$R$3</f>
        <v>0.77407525110000019</v>
      </c>
      <c r="I6760" s="3">
        <f>'symulacje godzinowe'!$R$3*'symulacje godzinowe'!$N$3*(E6760-D6760)*'symulacje godzinowe'!$O$3/1000</f>
        <v>0.40236011399999994</v>
      </c>
      <c r="J6760" s="3">
        <f>'symulacje godzinowe'!$R$3*'symulacje godzinowe'!$N$3*(E6760-D6760)^2*'symulacje godzinowe'!$P$3/1000</f>
        <v>1.4594202143999996E-3</v>
      </c>
      <c r="K6760" s="3">
        <f t="shared" si="492"/>
        <v>0.37025571688560027</v>
      </c>
      <c r="L6760" s="6">
        <f t="shared" si="494"/>
        <v>1332.920580788161</v>
      </c>
    </row>
    <row r="6761" spans="1:15" x14ac:dyDescent="0.2">
      <c r="A6761" s="2">
        <v>10</v>
      </c>
      <c r="B6761" s="2">
        <v>9</v>
      </c>
      <c r="C6761" s="2">
        <v>6759</v>
      </c>
      <c r="D6761" s="2">
        <v>17.3</v>
      </c>
      <c r="E6761" s="2">
        <v>35</v>
      </c>
      <c r="F6761" s="1">
        <f t="shared" si="491"/>
        <v>30</v>
      </c>
      <c r="G6761" s="2">
        <v>119.4</v>
      </c>
      <c r="H6761" s="3">
        <f>G6761/1000*'symulacje godzinowe'!$N$3*'symulacje godzinowe'!$Q$3*'symulacje godzinowe'!$R$3</f>
        <v>0.52783886340000008</v>
      </c>
      <c r="I6761" s="3">
        <f>'symulacje godzinowe'!$R$3*'symulacje godzinowe'!$N$3*(E6761-D6761)*'symulacje godzinowe'!$O$3/1000</f>
        <v>0.42645353399999997</v>
      </c>
      <c r="J6761" s="3">
        <f>'symulacje godzinowe'!$R$3*'symulacje godzinowe'!$N$3*(E6761-D6761)^2*'symulacje godzinowe'!$P$3/1000</f>
        <v>1.6394340383999999E-3</v>
      </c>
      <c r="K6761" s="3">
        <f t="shared" si="492"/>
        <v>9.9745895361600112E-2</v>
      </c>
      <c r="L6761" s="6">
        <f t="shared" si="494"/>
        <v>359.08522330176038</v>
      </c>
    </row>
    <row r="6762" spans="1:15" x14ac:dyDescent="0.2">
      <c r="A6762" s="2">
        <v>10</v>
      </c>
      <c r="B6762" s="2">
        <v>9</v>
      </c>
      <c r="C6762" s="2">
        <v>6760</v>
      </c>
      <c r="D6762" s="2">
        <v>16.399999999999999</v>
      </c>
      <c r="E6762" s="2">
        <v>35</v>
      </c>
      <c r="F6762" s="1">
        <f t="shared" si="491"/>
        <v>30</v>
      </c>
      <c r="G6762" s="2">
        <v>53.5</v>
      </c>
      <c r="H6762" s="3">
        <f>G6762/1000*'symulacje godzinowe'!$N$3*'symulacje godzinowe'!$Q$3*'symulacje godzinowe'!$R$3</f>
        <v>0.2365107135</v>
      </c>
      <c r="I6762" s="3">
        <f>'symulacje godzinowe'!$R$3*'symulacje godzinowe'!$N$3*(E6762-D6762)*'symulacje godzinowe'!$O$3/1000</f>
        <v>0.44813761199999996</v>
      </c>
      <c r="J6762" s="3">
        <f>'symulacje godzinowe'!$R$3*'symulacje godzinowe'!$N$3*(E6762-D6762)^2*'symulacje godzinowe'!$P$3/1000</f>
        <v>1.8103948416000001E-3</v>
      </c>
      <c r="K6762" s="3">
        <f t="shared" si="492"/>
        <v>-0.21343729334159997</v>
      </c>
      <c r="L6762" s="6">
        <f t="shared" si="494"/>
        <v>0</v>
      </c>
    </row>
    <row r="6763" spans="1:15" x14ac:dyDescent="0.2">
      <c r="A6763" s="2">
        <v>10</v>
      </c>
      <c r="B6763" s="2">
        <v>9</v>
      </c>
      <c r="C6763" s="2">
        <v>6761</v>
      </c>
      <c r="D6763" s="2">
        <v>15.9</v>
      </c>
      <c r="E6763" s="2">
        <v>35</v>
      </c>
      <c r="F6763" s="1">
        <f t="shared" si="491"/>
        <v>30</v>
      </c>
      <c r="G6763" s="2">
        <v>0</v>
      </c>
      <c r="H6763" s="3">
        <f>G6763/1000*'symulacje godzinowe'!$N$3*'symulacje godzinowe'!$Q$3*'symulacje godzinowe'!$R$3</f>
        <v>0</v>
      </c>
      <c r="I6763" s="3">
        <f>'symulacje godzinowe'!$R$3*'symulacje godzinowe'!$N$3*(E6763-D6763)*'symulacje godzinowe'!$O$3/1000</f>
        <v>0.46018432200000003</v>
      </c>
      <c r="J6763" s="3">
        <f>'symulacje godzinowe'!$R$3*'symulacje godzinowe'!$N$3*(E6763-D6763)^2*'symulacje godzinowe'!$P$3/1000</f>
        <v>1.9090361376E-3</v>
      </c>
      <c r="K6763" s="3">
        <f t="shared" si="492"/>
        <v>-0.46209335813760005</v>
      </c>
      <c r="L6763" s="6">
        <f t="shared" si="494"/>
        <v>0</v>
      </c>
    </row>
    <row r="6764" spans="1:15" x14ac:dyDescent="0.2">
      <c r="A6764" s="2">
        <v>10</v>
      </c>
      <c r="B6764" s="2">
        <v>9</v>
      </c>
      <c r="C6764" s="2">
        <v>6762</v>
      </c>
      <c r="D6764" s="2">
        <v>15.3</v>
      </c>
      <c r="E6764" s="2">
        <v>35</v>
      </c>
      <c r="F6764" s="1">
        <f t="shared" si="491"/>
        <v>30</v>
      </c>
      <c r="G6764" s="2">
        <v>0</v>
      </c>
      <c r="H6764" s="3">
        <f>G6764/1000*'symulacje godzinowe'!$N$3*'symulacje godzinowe'!$Q$3*'symulacje godzinowe'!$R$3</f>
        <v>0</v>
      </c>
      <c r="I6764" s="3">
        <f>'symulacje godzinowe'!$R$3*'symulacje godzinowe'!$N$3*(E6764-D6764)*'symulacje godzinowe'!$O$3/1000</f>
        <v>0.47464037399999998</v>
      </c>
      <c r="J6764" s="3">
        <f>'symulacje godzinowe'!$R$3*'symulacje godzinowe'!$N$3*(E6764-D6764)^2*'symulacje godzinowe'!$P$3/1000</f>
        <v>2.0308594463999997E-3</v>
      </c>
      <c r="K6764" s="3">
        <f t="shared" si="492"/>
        <v>-0.4766712334464</v>
      </c>
      <c r="L6764" s="6">
        <f t="shared" si="494"/>
        <v>0</v>
      </c>
    </row>
    <row r="6765" spans="1:15" x14ac:dyDescent="0.2">
      <c r="A6765" s="2">
        <v>10</v>
      </c>
      <c r="B6765" s="2">
        <v>9</v>
      </c>
      <c r="C6765" s="2">
        <v>6763</v>
      </c>
      <c r="D6765" s="2">
        <v>14.8</v>
      </c>
      <c r="E6765" s="2">
        <v>35</v>
      </c>
      <c r="F6765" s="1">
        <f t="shared" si="491"/>
        <v>30</v>
      </c>
      <c r="G6765" s="2">
        <v>0</v>
      </c>
      <c r="H6765" s="3">
        <f>G6765/1000*'symulacje godzinowe'!$N$3*'symulacje godzinowe'!$Q$3*'symulacje godzinowe'!$R$3</f>
        <v>0</v>
      </c>
      <c r="I6765" s="3">
        <f>'symulacje godzinowe'!$R$3*'symulacje godzinowe'!$N$3*(E6765-D6765)*'symulacje godzinowe'!$O$3/1000</f>
        <v>0.48668708399999999</v>
      </c>
      <c r="J6765" s="3">
        <f>'symulacje godzinowe'!$R$3*'symulacje godzinowe'!$N$3*(E6765-D6765)^2*'symulacje godzinowe'!$P$3/1000</f>
        <v>2.1352569983999997E-3</v>
      </c>
      <c r="K6765" s="3">
        <f t="shared" si="492"/>
        <v>-0.4888223409984</v>
      </c>
      <c r="L6765" s="6">
        <f t="shared" si="494"/>
        <v>0</v>
      </c>
    </row>
    <row r="6766" spans="1:15" x14ac:dyDescent="0.2">
      <c r="A6766" s="2">
        <v>10</v>
      </c>
      <c r="B6766" s="2">
        <v>9</v>
      </c>
      <c r="C6766" s="2">
        <v>6764</v>
      </c>
      <c r="D6766" s="2">
        <v>14.3</v>
      </c>
      <c r="E6766" s="2">
        <v>35</v>
      </c>
      <c r="F6766" s="1">
        <f t="shared" si="491"/>
        <v>30</v>
      </c>
      <c r="G6766" s="2">
        <v>0</v>
      </c>
      <c r="H6766" s="3">
        <f>G6766/1000*'symulacje godzinowe'!$N$3*'symulacje godzinowe'!$Q$3*'symulacje godzinowe'!$R$3</f>
        <v>0</v>
      </c>
      <c r="I6766" s="3">
        <f>'symulacje godzinowe'!$R$3*'symulacje godzinowe'!$N$3*(E6766-D6766)*'symulacje godzinowe'!$O$3/1000</f>
        <v>0.49873379399999995</v>
      </c>
      <c r="J6766" s="3">
        <f>'symulacje godzinowe'!$R$3*'symulacje godzinowe'!$N$3*(E6766-D6766)^2*'symulacje godzinowe'!$P$3/1000</f>
        <v>2.2422710303999995E-3</v>
      </c>
      <c r="K6766" s="3">
        <f t="shared" si="492"/>
        <v>-0.50097606503039993</v>
      </c>
      <c r="L6766" s="6">
        <f t="shared" si="494"/>
        <v>0</v>
      </c>
    </row>
    <row r="6767" spans="1:15" x14ac:dyDescent="0.2">
      <c r="A6767" s="2">
        <v>10</v>
      </c>
      <c r="B6767" s="2">
        <v>9</v>
      </c>
      <c r="C6767" s="2">
        <v>6765</v>
      </c>
      <c r="D6767" s="2">
        <v>13.8</v>
      </c>
      <c r="E6767" s="2">
        <v>35</v>
      </c>
      <c r="F6767" s="1">
        <f t="shared" si="491"/>
        <v>30</v>
      </c>
      <c r="G6767" s="2">
        <v>0</v>
      </c>
      <c r="H6767" s="3">
        <f>G6767/1000*'symulacje godzinowe'!$N$3*'symulacje godzinowe'!$Q$3*'symulacje godzinowe'!$R$3</f>
        <v>0</v>
      </c>
      <c r="I6767" s="3">
        <f>'symulacje godzinowe'!$R$3*'symulacje godzinowe'!$N$3*(E6767-D6767)*'symulacje godzinowe'!$O$3/1000</f>
        <v>0.51078050399999997</v>
      </c>
      <c r="J6767" s="3">
        <f>'symulacje godzinowe'!$R$3*'symulacje godzinowe'!$N$3*(E6767-D6767)^2*'symulacje godzinowe'!$P$3/1000</f>
        <v>2.3519015423999999E-3</v>
      </c>
      <c r="K6767" s="3">
        <f t="shared" si="492"/>
        <v>-0.51313240554239992</v>
      </c>
      <c r="L6767" s="6">
        <f t="shared" si="494"/>
        <v>0</v>
      </c>
    </row>
    <row r="6768" spans="1:15" x14ac:dyDescent="0.2">
      <c r="A6768" s="2">
        <v>10</v>
      </c>
      <c r="B6768" s="2">
        <v>9</v>
      </c>
      <c r="C6768" s="2">
        <v>6766</v>
      </c>
      <c r="D6768" s="2">
        <v>13.3</v>
      </c>
      <c r="E6768" s="2">
        <v>35</v>
      </c>
      <c r="F6768" s="1">
        <f t="shared" si="491"/>
        <v>30</v>
      </c>
      <c r="G6768" s="2">
        <v>0</v>
      </c>
      <c r="H6768" s="3">
        <f>G6768/1000*'symulacje godzinowe'!$N$3*'symulacje godzinowe'!$Q$3*'symulacje godzinowe'!$R$3</f>
        <v>0</v>
      </c>
      <c r="I6768" s="3">
        <f>'symulacje godzinowe'!$R$3*'symulacje godzinowe'!$N$3*(E6768-D6768)*'symulacje godzinowe'!$O$3/1000</f>
        <v>0.52282721399999987</v>
      </c>
      <c r="J6768" s="3">
        <f>'symulacje godzinowe'!$R$3*'symulacje godzinowe'!$N$3*(E6768-D6768)^2*'symulacje godzinowe'!$P$3/1000</f>
        <v>2.4641485343999997E-3</v>
      </c>
      <c r="K6768" s="3">
        <f t="shared" si="492"/>
        <v>-0.5252913625343999</v>
      </c>
      <c r="L6768" s="6">
        <f t="shared" si="494"/>
        <v>0</v>
      </c>
      <c r="O6768" s="21" t="s">
        <v>33</v>
      </c>
    </row>
    <row r="6769" spans="1:19" x14ac:dyDescent="0.2">
      <c r="A6769" s="2">
        <v>10</v>
      </c>
      <c r="B6769" s="2">
        <v>9</v>
      </c>
      <c r="C6769" s="2">
        <v>6767</v>
      </c>
      <c r="D6769" s="2">
        <v>13.1</v>
      </c>
      <c r="E6769" s="2">
        <v>35</v>
      </c>
      <c r="F6769" s="1">
        <f t="shared" si="491"/>
        <v>30</v>
      </c>
      <c r="G6769" s="2">
        <v>0</v>
      </c>
      <c r="H6769" s="3">
        <f>G6769/1000*'symulacje godzinowe'!$N$3*'symulacje godzinowe'!$Q$3*'symulacje godzinowe'!$R$3</f>
        <v>0</v>
      </c>
      <c r="I6769" s="3">
        <f>'symulacje godzinowe'!$R$3*'symulacje godzinowe'!$N$3*(E6769-D6769)*'symulacje godzinowe'!$O$3/1000</f>
        <v>0.52764589799999984</v>
      </c>
      <c r="J6769" s="3">
        <f>'symulacje godzinowe'!$R$3*'symulacje godzinowe'!$N$3*(E6769-D6769)^2*'symulacje godzinowe'!$P$3/1000</f>
        <v>2.5097799455999995E-3</v>
      </c>
      <c r="K6769" s="3">
        <f t="shared" si="492"/>
        <v>-0.53015567794559981</v>
      </c>
      <c r="L6769" s="6">
        <f t="shared" si="494"/>
        <v>0</v>
      </c>
      <c r="M6769" s="21" t="s">
        <v>32</v>
      </c>
      <c r="N6769" s="21" t="s">
        <v>27</v>
      </c>
      <c r="O6769" s="21" t="s">
        <v>31</v>
      </c>
      <c r="P6769" s="21" t="s">
        <v>28</v>
      </c>
      <c r="Q6769" s="21" t="s">
        <v>29</v>
      </c>
      <c r="R6769" s="21" t="s">
        <v>30</v>
      </c>
      <c r="S6769" s="21" t="s">
        <v>26</v>
      </c>
    </row>
    <row r="6770" spans="1:19" x14ac:dyDescent="0.2">
      <c r="A6770" s="2">
        <v>10</v>
      </c>
      <c r="B6770" s="2">
        <v>9</v>
      </c>
      <c r="C6770" s="2">
        <v>6768</v>
      </c>
      <c r="D6770" s="2">
        <v>13</v>
      </c>
      <c r="E6770" s="2">
        <v>35</v>
      </c>
      <c r="F6770" s="1">
        <f t="shared" si="491"/>
        <v>30</v>
      </c>
      <c r="G6770" s="2">
        <v>0</v>
      </c>
      <c r="H6770" s="3">
        <f>G6770/1000*'symulacje godzinowe'!$N$3*'symulacje godzinowe'!$Q$3*'symulacje godzinowe'!$R$3</f>
        <v>0</v>
      </c>
      <c r="I6770" s="3">
        <f>'symulacje godzinowe'!$R$3*'symulacje godzinowe'!$N$3*(E6770-D6770)*'symulacje godzinowe'!$O$3/1000</f>
        <v>0.53005524000000004</v>
      </c>
      <c r="J6770" s="3">
        <f>'symulacje godzinowe'!$R$3*'symulacje godzinowe'!$N$3*(E6770-D6770)^2*'symulacje godzinowe'!$P$3/1000</f>
        <v>2.5327526399999997E-3</v>
      </c>
      <c r="K6770" s="3">
        <f t="shared" si="492"/>
        <v>-0.53258799264000001</v>
      </c>
      <c r="L6770" s="10">
        <f>SUM(L6747:L6769)</f>
        <v>10385.492900417281</v>
      </c>
      <c r="M6770" s="19">
        <f>(L6746-4.187*$N$7*$O$7*(F6770-10))*((L6746-4.187*$N$7*$O$7*(F6770-10))&gt;0)</f>
        <v>0</v>
      </c>
      <c r="N6770" s="19">
        <f>M6770/4.187/(F6770-10)*(M6770&gt;0)</f>
        <v>0</v>
      </c>
      <c r="O6770" s="19">
        <f>$P$7-0.5*$N$7*$O$7</f>
        <v>100</v>
      </c>
      <c r="P6770" s="19">
        <f>IF(N6770&lt;O6770,N6770,O6770)</f>
        <v>0</v>
      </c>
      <c r="Q6770" s="19">
        <f>L6770/4.187/(F6770-10)+P6770</f>
        <v>124.02069381916981</v>
      </c>
      <c r="R6770" s="19" t="b">
        <f>Q6770&gt;$N$7*$O$7</f>
        <v>0</v>
      </c>
      <c r="S6770" s="19">
        <f>IF(R6770,(F6770-10)/(50-10),(F6770-10)/(50-10)*Q6770/$N$7/$O$7)</f>
        <v>0.31005173454792451</v>
      </c>
    </row>
    <row r="6771" spans="1:19" x14ac:dyDescent="0.2">
      <c r="A6771" s="2">
        <v>10</v>
      </c>
      <c r="B6771" s="2">
        <v>10</v>
      </c>
      <c r="C6771" s="2">
        <v>6769</v>
      </c>
      <c r="D6771" s="2">
        <v>12.8</v>
      </c>
      <c r="E6771" s="2">
        <v>35</v>
      </c>
      <c r="F6771" s="1">
        <f t="shared" si="491"/>
        <v>30</v>
      </c>
      <c r="G6771" s="2">
        <v>0</v>
      </c>
      <c r="H6771" s="3">
        <f>G6771/1000*'symulacje godzinowe'!$N$3*'symulacje godzinowe'!$Q$3*'symulacje godzinowe'!$R$3</f>
        <v>0</v>
      </c>
      <c r="I6771" s="3">
        <f>'symulacje godzinowe'!$R$3*'symulacje godzinowe'!$N$3*(E6771-D6771)*'symulacje godzinowe'!$O$3/1000</f>
        <v>0.534873924</v>
      </c>
      <c r="J6771" s="3">
        <f>'symulacje godzinowe'!$R$3*'symulacje godzinowe'!$N$3*(E6771-D6771)^2*'symulacje godzinowe'!$P$3/1000</f>
        <v>2.5790120063999998E-3</v>
      </c>
      <c r="K6771" s="3">
        <f t="shared" si="492"/>
        <v>-0.53745293600639998</v>
      </c>
      <c r="L6771" s="6">
        <f>K6771*(K6771&gt;0)*3600</f>
        <v>0</v>
      </c>
    </row>
    <row r="6772" spans="1:19" x14ac:dyDescent="0.2">
      <c r="A6772" s="2">
        <v>10</v>
      </c>
      <c r="B6772" s="2">
        <v>10</v>
      </c>
      <c r="C6772" s="2">
        <v>6770</v>
      </c>
      <c r="D6772" s="2">
        <v>12.4</v>
      </c>
      <c r="E6772" s="2">
        <v>35</v>
      </c>
      <c r="F6772" s="1">
        <f t="shared" si="491"/>
        <v>30</v>
      </c>
      <c r="G6772" s="2">
        <v>0</v>
      </c>
      <c r="H6772" s="3">
        <f>G6772/1000*'symulacje godzinowe'!$N$3*'symulacje godzinowe'!$Q$3*'symulacje godzinowe'!$R$3</f>
        <v>0</v>
      </c>
      <c r="I6772" s="3">
        <f>'symulacje godzinowe'!$R$3*'symulacje godzinowe'!$N$3*(E6772-D6772)*'symulacje godzinowe'!$O$3/1000</f>
        <v>0.54451129200000004</v>
      </c>
      <c r="J6772" s="3">
        <f>'symulacje godzinowe'!$R$3*'symulacje godzinowe'!$N$3*(E6772-D6772)^2*'symulacje godzinowe'!$P$3/1000</f>
        <v>2.6727866496E-3</v>
      </c>
      <c r="K6772" s="3">
        <f t="shared" si="492"/>
        <v>-0.54718407864960006</v>
      </c>
      <c r="L6772" s="6">
        <f t="shared" ref="L6772:L6793" si="495">K6772*(K6772&gt;0)*3600</f>
        <v>0</v>
      </c>
    </row>
    <row r="6773" spans="1:19" x14ac:dyDescent="0.2">
      <c r="A6773" s="2">
        <v>10</v>
      </c>
      <c r="B6773" s="2">
        <v>10</v>
      </c>
      <c r="C6773" s="2">
        <v>6771</v>
      </c>
      <c r="D6773" s="2">
        <v>12</v>
      </c>
      <c r="E6773" s="2">
        <v>35</v>
      </c>
      <c r="F6773" s="1">
        <f t="shared" si="491"/>
        <v>30</v>
      </c>
      <c r="G6773" s="2">
        <v>0</v>
      </c>
      <c r="H6773" s="3">
        <f>G6773/1000*'symulacje godzinowe'!$N$3*'symulacje godzinowe'!$Q$3*'symulacje godzinowe'!$R$3</f>
        <v>0</v>
      </c>
      <c r="I6773" s="3">
        <f>'symulacje godzinowe'!$R$3*'symulacje godzinowe'!$N$3*(E6773-D6773)*'symulacje godzinowe'!$O$3/1000</f>
        <v>0.55414865999999996</v>
      </c>
      <c r="J6773" s="3">
        <f>'symulacje godzinowe'!$R$3*'symulacje godzinowe'!$N$3*(E6773-D6773)^2*'symulacje godzinowe'!$P$3/1000</f>
        <v>2.7682358400000001E-3</v>
      </c>
      <c r="K6773" s="3">
        <f t="shared" si="492"/>
        <v>-0.55691689583999993</v>
      </c>
      <c r="L6773" s="6">
        <f t="shared" si="495"/>
        <v>0</v>
      </c>
    </row>
    <row r="6774" spans="1:19" x14ac:dyDescent="0.2">
      <c r="A6774" s="2">
        <v>10</v>
      </c>
      <c r="B6774" s="2">
        <v>10</v>
      </c>
      <c r="C6774" s="2">
        <v>6772</v>
      </c>
      <c r="D6774" s="2">
        <v>11.6</v>
      </c>
      <c r="E6774" s="2">
        <v>35</v>
      </c>
      <c r="F6774" s="1">
        <f t="shared" si="491"/>
        <v>30</v>
      </c>
      <c r="G6774" s="2">
        <v>0</v>
      </c>
      <c r="H6774" s="3">
        <f>G6774/1000*'symulacje godzinowe'!$N$3*'symulacje godzinowe'!$Q$3*'symulacje godzinowe'!$R$3</f>
        <v>0</v>
      </c>
      <c r="I6774" s="3">
        <f>'symulacje godzinowe'!$R$3*'symulacje godzinowe'!$N$3*(E6774-D6774)*'symulacje godzinowe'!$O$3/1000</f>
        <v>0.56378602799999988</v>
      </c>
      <c r="J6774" s="3">
        <f>'symulacje godzinowe'!$R$3*'symulacje godzinowe'!$N$3*(E6774-D6774)^2*'symulacje godzinowe'!$P$3/1000</f>
        <v>2.8653595775999996E-3</v>
      </c>
      <c r="K6774" s="3">
        <f t="shared" si="492"/>
        <v>-0.56665138757759992</v>
      </c>
      <c r="L6774" s="6">
        <f t="shared" si="495"/>
        <v>0</v>
      </c>
    </row>
    <row r="6775" spans="1:19" x14ac:dyDescent="0.2">
      <c r="A6775" s="2">
        <v>10</v>
      </c>
      <c r="B6775" s="2">
        <v>10</v>
      </c>
      <c r="C6775" s="2">
        <v>6773</v>
      </c>
      <c r="D6775" s="2">
        <v>11.2</v>
      </c>
      <c r="E6775" s="2">
        <v>35</v>
      </c>
      <c r="F6775" s="1">
        <f t="shared" si="491"/>
        <v>30</v>
      </c>
      <c r="G6775" s="2">
        <v>0</v>
      </c>
      <c r="H6775" s="3">
        <f>G6775/1000*'symulacje godzinowe'!$N$3*'symulacje godzinowe'!$Q$3*'symulacje godzinowe'!$R$3</f>
        <v>0</v>
      </c>
      <c r="I6775" s="3">
        <f>'symulacje godzinowe'!$R$3*'symulacje godzinowe'!$N$3*(E6775-D6775)*'symulacje godzinowe'!$O$3/1000</f>
        <v>0.57342339600000003</v>
      </c>
      <c r="J6775" s="3">
        <f>'symulacje godzinowe'!$R$3*'symulacje godzinowe'!$N$3*(E6775-D6775)^2*'symulacje godzinowe'!$P$3/1000</f>
        <v>2.9641578624000002E-3</v>
      </c>
      <c r="K6775" s="3">
        <f t="shared" si="492"/>
        <v>-0.57638755386240004</v>
      </c>
      <c r="L6775" s="6">
        <f t="shared" si="495"/>
        <v>0</v>
      </c>
    </row>
    <row r="6776" spans="1:19" x14ac:dyDescent="0.2">
      <c r="A6776" s="2">
        <v>10</v>
      </c>
      <c r="B6776" s="2">
        <v>10</v>
      </c>
      <c r="C6776" s="2">
        <v>6774</v>
      </c>
      <c r="D6776" s="2">
        <v>10.7</v>
      </c>
      <c r="E6776" s="2">
        <v>35</v>
      </c>
      <c r="F6776" s="1">
        <f t="shared" si="491"/>
        <v>30</v>
      </c>
      <c r="G6776" s="2">
        <v>0</v>
      </c>
      <c r="H6776" s="3">
        <f>G6776/1000*'symulacje godzinowe'!$N$3*'symulacje godzinowe'!$Q$3*'symulacje godzinowe'!$R$3</f>
        <v>0</v>
      </c>
      <c r="I6776" s="3">
        <f>'symulacje godzinowe'!$R$3*'symulacje godzinowe'!$N$3*(E6776-D6776)*'symulacje godzinowe'!$O$3/1000</f>
        <v>0.58547010599999982</v>
      </c>
      <c r="J6776" s="3">
        <f>'symulacje godzinowe'!$R$3*'symulacje godzinowe'!$N$3*(E6776-D6776)^2*'symulacje godzinowe'!$P$3/1000</f>
        <v>3.0900105503999997E-3</v>
      </c>
      <c r="K6776" s="3">
        <f t="shared" si="492"/>
        <v>-0.58856011655039986</v>
      </c>
      <c r="L6776" s="6">
        <f t="shared" si="495"/>
        <v>0</v>
      </c>
    </row>
    <row r="6777" spans="1:19" x14ac:dyDescent="0.2">
      <c r="A6777" s="2">
        <v>10</v>
      </c>
      <c r="B6777" s="2">
        <v>10</v>
      </c>
      <c r="C6777" s="2">
        <v>6775</v>
      </c>
      <c r="D6777" s="2">
        <v>10.3</v>
      </c>
      <c r="E6777" s="2">
        <v>35</v>
      </c>
      <c r="F6777" s="1">
        <f t="shared" si="491"/>
        <v>30</v>
      </c>
      <c r="G6777" s="2">
        <v>18.600000000000001</v>
      </c>
      <c r="H6777" s="3">
        <f>G6777/1000*'symulacje godzinowe'!$N$3*'symulacje godzinowe'!$Q$3*'symulacje godzinowe'!$R$3</f>
        <v>8.2226154600000018E-2</v>
      </c>
      <c r="I6777" s="3">
        <f>'symulacje godzinowe'!$R$3*'symulacje godzinowe'!$N$3*(E6777-D6777)*'symulacje godzinowe'!$O$3/1000</f>
        <v>0.59510747399999986</v>
      </c>
      <c r="J6777" s="3">
        <f>'symulacje godzinowe'!$R$3*'symulacje godzinowe'!$N$3*(E6777-D6777)^2*'symulacje godzinowe'!$P$3/1000</f>
        <v>3.1925765663999993E-3</v>
      </c>
      <c r="K6777" s="3">
        <f t="shared" si="492"/>
        <v>-0.51607389596639985</v>
      </c>
      <c r="L6777" s="6">
        <f t="shared" si="495"/>
        <v>0</v>
      </c>
    </row>
    <row r="6778" spans="1:19" x14ac:dyDescent="0.2">
      <c r="A6778" s="2">
        <v>10</v>
      </c>
      <c r="B6778" s="2">
        <v>10</v>
      </c>
      <c r="C6778" s="2">
        <v>6776</v>
      </c>
      <c r="D6778" s="2">
        <v>11.5</v>
      </c>
      <c r="E6778" s="2">
        <v>35</v>
      </c>
      <c r="F6778" s="1">
        <f t="shared" si="491"/>
        <v>30</v>
      </c>
      <c r="G6778" s="2">
        <v>118.5</v>
      </c>
      <c r="H6778" s="3">
        <f>G6778/1000*'symulacje godzinowe'!$N$3*'symulacje godzinowe'!$Q$3*'symulacje godzinowe'!$R$3</f>
        <v>0.5238601785</v>
      </c>
      <c r="I6778" s="3">
        <f>'symulacje godzinowe'!$R$3*'symulacje godzinowe'!$N$3*(E6778-D6778)*'symulacje godzinowe'!$O$3/1000</f>
        <v>0.56619536999999998</v>
      </c>
      <c r="J6778" s="3">
        <f>'symulacje godzinowe'!$R$3*'symulacje godzinowe'!$N$3*(E6778-D6778)^2*'symulacje godzinowe'!$P$3/1000</f>
        <v>2.88990216E-3</v>
      </c>
      <c r="K6778" s="3">
        <f t="shared" si="492"/>
        <v>-4.5225093659999979E-2</v>
      </c>
      <c r="L6778" s="6">
        <f t="shared" si="495"/>
        <v>0</v>
      </c>
    </row>
    <row r="6779" spans="1:19" x14ac:dyDescent="0.2">
      <c r="A6779" s="2">
        <v>10</v>
      </c>
      <c r="B6779" s="2">
        <v>10</v>
      </c>
      <c r="C6779" s="2">
        <v>6777</v>
      </c>
      <c r="D6779" s="2">
        <v>12.6</v>
      </c>
      <c r="E6779" s="2">
        <v>35</v>
      </c>
      <c r="F6779" s="1">
        <f t="shared" ref="F6779:F6842" si="496">E6779-5</f>
        <v>30</v>
      </c>
      <c r="G6779" s="2">
        <v>232.7</v>
      </c>
      <c r="H6779" s="3">
        <f>G6779/1000*'symulacje godzinowe'!$N$3*'symulacje godzinowe'!$Q$3*'symulacje godzinowe'!$R$3</f>
        <v>1.0287110847000001</v>
      </c>
      <c r="I6779" s="3">
        <f>'symulacje godzinowe'!$R$3*'symulacje godzinowe'!$N$3*(E6779-D6779)*'symulacje godzinowe'!$O$3/1000</f>
        <v>0.53969260799999996</v>
      </c>
      <c r="J6779" s="3">
        <f>'symulacje godzinowe'!$R$3*'symulacje godzinowe'!$N$3*(E6779-D6779)^2*'symulacje godzinowe'!$P$3/1000</f>
        <v>2.6256900095999996E-3</v>
      </c>
      <c r="K6779" s="3">
        <f t="shared" ref="K6779:K6842" si="497">H6779-I6779-J6779</f>
        <v>0.48639278669040009</v>
      </c>
      <c r="L6779" s="6">
        <f t="shared" si="495"/>
        <v>1751.0140320854402</v>
      </c>
    </row>
    <row r="6780" spans="1:19" x14ac:dyDescent="0.2">
      <c r="A6780" s="2">
        <v>10</v>
      </c>
      <c r="B6780" s="2">
        <v>10</v>
      </c>
      <c r="C6780" s="2">
        <v>6778</v>
      </c>
      <c r="D6780" s="2">
        <v>13.8</v>
      </c>
      <c r="E6780" s="2">
        <v>35</v>
      </c>
      <c r="F6780" s="1">
        <f t="shared" si="496"/>
        <v>30</v>
      </c>
      <c r="G6780" s="2">
        <v>407.1</v>
      </c>
      <c r="H6780" s="3">
        <f>G6780/1000*'symulacje godzinowe'!$N$3*'symulacje godzinowe'!$Q$3*'symulacje godzinowe'!$R$3</f>
        <v>1.7996918031000002</v>
      </c>
      <c r="I6780" s="3">
        <f>'symulacje godzinowe'!$R$3*'symulacje godzinowe'!$N$3*(E6780-D6780)*'symulacje godzinowe'!$O$3/1000</f>
        <v>0.51078050399999997</v>
      </c>
      <c r="J6780" s="3">
        <f>'symulacje godzinowe'!$R$3*'symulacje godzinowe'!$N$3*(E6780-D6780)^2*'symulacje godzinowe'!$P$3/1000</f>
        <v>2.3519015423999999E-3</v>
      </c>
      <c r="K6780" s="3">
        <f t="shared" si="497"/>
        <v>1.2865593975576002</v>
      </c>
      <c r="L6780" s="6">
        <f t="shared" si="495"/>
        <v>4631.6138312073608</v>
      </c>
    </row>
    <row r="6781" spans="1:19" x14ac:dyDescent="0.2">
      <c r="A6781" s="2">
        <v>10</v>
      </c>
      <c r="B6781" s="2">
        <v>10</v>
      </c>
      <c r="C6781" s="2">
        <v>6779</v>
      </c>
      <c r="D6781" s="2">
        <v>14.8</v>
      </c>
      <c r="E6781" s="2">
        <v>35</v>
      </c>
      <c r="F6781" s="1">
        <f t="shared" si="496"/>
        <v>30</v>
      </c>
      <c r="G6781" s="2">
        <v>513.4</v>
      </c>
      <c r="H6781" s="3">
        <f>G6781/1000*'symulacje godzinowe'!$N$3*'symulacje godzinowe'!$Q$3*'symulacje godzinowe'!$R$3</f>
        <v>2.2696186973999999</v>
      </c>
      <c r="I6781" s="3">
        <f>'symulacje godzinowe'!$R$3*'symulacje godzinowe'!$N$3*(E6781-D6781)*'symulacje godzinowe'!$O$3/1000</f>
        <v>0.48668708399999999</v>
      </c>
      <c r="J6781" s="3">
        <f>'symulacje godzinowe'!$R$3*'symulacje godzinowe'!$N$3*(E6781-D6781)^2*'symulacje godzinowe'!$P$3/1000</f>
        <v>2.1352569983999997E-3</v>
      </c>
      <c r="K6781" s="3">
        <f t="shared" si="497"/>
        <v>1.7807963564016001</v>
      </c>
      <c r="L6781" s="6">
        <f t="shared" si="495"/>
        <v>6410.86688304576</v>
      </c>
    </row>
    <row r="6782" spans="1:19" x14ac:dyDescent="0.2">
      <c r="A6782" s="2">
        <v>10</v>
      </c>
      <c r="B6782" s="2">
        <v>10</v>
      </c>
      <c r="C6782" s="2">
        <v>6780</v>
      </c>
      <c r="D6782" s="2">
        <v>15.7</v>
      </c>
      <c r="E6782" s="2">
        <v>35</v>
      </c>
      <c r="F6782" s="1">
        <f t="shared" si="496"/>
        <v>30</v>
      </c>
      <c r="G6782" s="2">
        <v>505.3</v>
      </c>
      <c r="H6782" s="3">
        <f>G6782/1000*'symulacje godzinowe'!$N$3*'symulacje godzinowe'!$Q$3*'symulacje godzinowe'!$R$3</f>
        <v>2.2338105332999998</v>
      </c>
      <c r="I6782" s="3">
        <f>'symulacje godzinowe'!$R$3*'symulacje godzinowe'!$N$3*(E6782-D6782)*'symulacje godzinowe'!$O$3/1000</f>
        <v>0.46500300600000005</v>
      </c>
      <c r="J6782" s="3">
        <f>'symulacje godzinowe'!$R$3*'symulacje godzinowe'!$N$3*(E6782-D6782)^2*'symulacje godzinowe'!$P$3/1000</f>
        <v>1.9492252704000001E-3</v>
      </c>
      <c r="K6782" s="3">
        <f t="shared" si="497"/>
        <v>1.7668583020295996</v>
      </c>
      <c r="L6782" s="6">
        <f t="shared" si="495"/>
        <v>6360.6898873065584</v>
      </c>
    </row>
    <row r="6783" spans="1:19" x14ac:dyDescent="0.2">
      <c r="A6783" s="2">
        <v>10</v>
      </c>
      <c r="B6783" s="2">
        <v>10</v>
      </c>
      <c r="C6783" s="2">
        <v>6781</v>
      </c>
      <c r="D6783" s="2">
        <v>16.7</v>
      </c>
      <c r="E6783" s="2">
        <v>35</v>
      </c>
      <c r="F6783" s="1">
        <f t="shared" si="496"/>
        <v>30</v>
      </c>
      <c r="G6783" s="2">
        <v>465.2</v>
      </c>
      <c r="H6783" s="3">
        <f>G6783/1000*'symulacje godzinowe'!$N$3*'symulacje godzinowe'!$Q$3*'symulacje godzinowe'!$R$3</f>
        <v>2.0565380172000003</v>
      </c>
      <c r="I6783" s="3">
        <f>'symulacje godzinowe'!$R$3*'symulacje godzinowe'!$N$3*(E6783-D6783)*'symulacje godzinowe'!$O$3/1000</f>
        <v>0.44090958599999996</v>
      </c>
      <c r="J6783" s="3">
        <f>'symulacje godzinowe'!$R$3*'symulacje godzinowe'!$N$3*(E6783-D6783)^2*'symulacje godzinowe'!$P$3/1000</f>
        <v>1.7524659744000003E-3</v>
      </c>
      <c r="K6783" s="3">
        <f t="shared" si="497"/>
        <v>1.6138759652256003</v>
      </c>
      <c r="L6783" s="6">
        <f t="shared" si="495"/>
        <v>5809.9534748121614</v>
      </c>
    </row>
    <row r="6784" spans="1:19" x14ac:dyDescent="0.2">
      <c r="A6784" s="2">
        <v>10</v>
      </c>
      <c r="B6784" s="2">
        <v>10</v>
      </c>
      <c r="C6784" s="2">
        <v>6782</v>
      </c>
      <c r="D6784" s="2">
        <v>16.5</v>
      </c>
      <c r="E6784" s="2">
        <v>35</v>
      </c>
      <c r="F6784" s="1">
        <f t="shared" si="496"/>
        <v>30</v>
      </c>
      <c r="G6784" s="2">
        <v>371.4</v>
      </c>
      <c r="H6784" s="3">
        <f>G6784/1000*'symulacje godzinowe'!$N$3*'symulacje godzinowe'!$Q$3*'symulacje godzinowe'!$R$3</f>
        <v>1.6418706353999997</v>
      </c>
      <c r="I6784" s="3">
        <f>'symulacje godzinowe'!$R$3*'symulacje godzinowe'!$N$3*(E6784-D6784)*'symulacje godzinowe'!$O$3/1000</f>
        <v>0.44572826999999993</v>
      </c>
      <c r="J6784" s="3">
        <f>'symulacje godzinowe'!$R$3*'symulacje godzinowe'!$N$3*(E6784-D6784)^2*'symulacje godzinowe'!$P$3/1000</f>
        <v>1.7909805599999999E-3</v>
      </c>
      <c r="K6784" s="3">
        <f t="shared" si="497"/>
        <v>1.1943513848399996</v>
      </c>
      <c r="L6784" s="6">
        <f t="shared" si="495"/>
        <v>4299.6649854239986</v>
      </c>
    </row>
    <row r="6785" spans="1:19" x14ac:dyDescent="0.2">
      <c r="A6785" s="2">
        <v>10</v>
      </c>
      <c r="B6785" s="2">
        <v>10</v>
      </c>
      <c r="C6785" s="2">
        <v>6783</v>
      </c>
      <c r="D6785" s="2">
        <v>16.3</v>
      </c>
      <c r="E6785" s="2">
        <v>35</v>
      </c>
      <c r="F6785" s="1">
        <f t="shared" si="496"/>
        <v>30</v>
      </c>
      <c r="G6785" s="2">
        <v>258.89999999999998</v>
      </c>
      <c r="H6785" s="3">
        <f>G6785/1000*'symulacje godzinowe'!$N$3*'symulacje godzinowe'!$Q$3*'symulacje godzinowe'!$R$3</f>
        <v>1.1445350229</v>
      </c>
      <c r="I6785" s="3">
        <f>'symulacje godzinowe'!$R$3*'symulacje godzinowe'!$N$3*(E6785-D6785)*'symulacje godzinowe'!$O$3/1000</f>
        <v>0.45054695399999989</v>
      </c>
      <c r="J6785" s="3">
        <f>'symulacje godzinowe'!$R$3*'symulacje godzinowe'!$N$3*(E6785-D6785)^2*'symulacje godzinowe'!$P$3/1000</f>
        <v>1.8299137823999999E-3</v>
      </c>
      <c r="K6785" s="3">
        <f t="shared" si="497"/>
        <v>0.69215815511760004</v>
      </c>
      <c r="L6785" s="6">
        <f t="shared" si="495"/>
        <v>2491.7693584233602</v>
      </c>
    </row>
    <row r="6786" spans="1:19" x14ac:dyDescent="0.2">
      <c r="A6786" s="2">
        <v>10</v>
      </c>
      <c r="B6786" s="2">
        <v>10</v>
      </c>
      <c r="C6786" s="2">
        <v>6784</v>
      </c>
      <c r="D6786" s="2">
        <v>16.100000000000001</v>
      </c>
      <c r="E6786" s="2">
        <v>35</v>
      </c>
      <c r="F6786" s="1">
        <f t="shared" si="496"/>
        <v>30</v>
      </c>
      <c r="G6786" s="2">
        <v>84.9</v>
      </c>
      <c r="H6786" s="3">
        <f>G6786/1000*'symulacje godzinowe'!$N$3*'symulacje godzinowe'!$Q$3*'symulacje godzinowe'!$R$3</f>
        <v>0.37532260889999997</v>
      </c>
      <c r="I6786" s="3">
        <f>'symulacje godzinowe'!$R$3*'symulacje godzinowe'!$N$3*(E6786-D6786)*'symulacje godzinowe'!$O$3/1000</f>
        <v>0.45536563799999991</v>
      </c>
      <c r="J6786" s="3">
        <f>'symulacje godzinowe'!$R$3*'symulacje godzinowe'!$N$3*(E6786-D6786)^2*'symulacje godzinowe'!$P$3/1000</f>
        <v>1.8692656415999994E-3</v>
      </c>
      <c r="K6786" s="3">
        <f t="shared" si="497"/>
        <v>-8.1912294741599945E-2</v>
      </c>
      <c r="L6786" s="6">
        <f t="shared" si="495"/>
        <v>0</v>
      </c>
    </row>
    <row r="6787" spans="1:19" x14ac:dyDescent="0.2">
      <c r="A6787" s="2">
        <v>10</v>
      </c>
      <c r="B6787" s="2">
        <v>10</v>
      </c>
      <c r="C6787" s="2">
        <v>6785</v>
      </c>
      <c r="D6787" s="2">
        <v>14.7</v>
      </c>
      <c r="E6787" s="2">
        <v>35</v>
      </c>
      <c r="F6787" s="1">
        <f t="shared" si="496"/>
        <v>30</v>
      </c>
      <c r="G6787" s="2">
        <v>0</v>
      </c>
      <c r="H6787" s="3">
        <f>G6787/1000*'symulacje godzinowe'!$N$3*'symulacje godzinowe'!$Q$3*'symulacje godzinowe'!$R$3</f>
        <v>0</v>
      </c>
      <c r="I6787" s="3">
        <f>'symulacje godzinowe'!$R$3*'symulacje godzinowe'!$N$3*(E6787-D6787)*'symulacje godzinowe'!$O$3/1000</f>
        <v>0.48909642599999997</v>
      </c>
      <c r="J6787" s="3">
        <f>'symulacje godzinowe'!$R$3*'symulacje godzinowe'!$N$3*(E6787-D6787)^2*'symulacje godzinowe'!$P$3/1000</f>
        <v>2.1564504864000004E-3</v>
      </c>
      <c r="K6787" s="3">
        <f t="shared" si="497"/>
        <v>-0.49125287648639998</v>
      </c>
      <c r="L6787" s="6">
        <f t="shared" si="495"/>
        <v>0</v>
      </c>
    </row>
    <row r="6788" spans="1:19" x14ac:dyDescent="0.2">
      <c r="A6788" s="2">
        <v>10</v>
      </c>
      <c r="B6788" s="2">
        <v>10</v>
      </c>
      <c r="C6788" s="2">
        <v>6786</v>
      </c>
      <c r="D6788" s="2">
        <v>13.4</v>
      </c>
      <c r="E6788" s="2">
        <v>35</v>
      </c>
      <c r="F6788" s="1">
        <f t="shared" si="496"/>
        <v>30</v>
      </c>
      <c r="G6788" s="2">
        <v>0</v>
      </c>
      <c r="H6788" s="3">
        <f>G6788/1000*'symulacje godzinowe'!$N$3*'symulacje godzinowe'!$Q$3*'symulacje godzinowe'!$R$3</f>
        <v>0</v>
      </c>
      <c r="I6788" s="3">
        <f>'symulacje godzinowe'!$R$3*'symulacje godzinowe'!$N$3*(E6788-D6788)*'symulacje godzinowe'!$O$3/1000</f>
        <v>0.520417872</v>
      </c>
      <c r="J6788" s="3">
        <f>'symulacje godzinowe'!$R$3*'symulacje godzinowe'!$N$3*(E6788-D6788)^2*'symulacje godzinowe'!$P$3/1000</f>
        <v>2.4414898176000005E-3</v>
      </c>
      <c r="K6788" s="3">
        <f t="shared" si="497"/>
        <v>-0.52285936181759995</v>
      </c>
      <c r="L6788" s="6">
        <f t="shared" si="495"/>
        <v>0</v>
      </c>
    </row>
    <row r="6789" spans="1:19" x14ac:dyDescent="0.2">
      <c r="A6789" s="2">
        <v>10</v>
      </c>
      <c r="B6789" s="2">
        <v>10</v>
      </c>
      <c r="C6789" s="2">
        <v>6787</v>
      </c>
      <c r="D6789" s="2">
        <v>12</v>
      </c>
      <c r="E6789" s="2">
        <v>35</v>
      </c>
      <c r="F6789" s="1">
        <f t="shared" si="496"/>
        <v>30</v>
      </c>
      <c r="G6789" s="2">
        <v>0</v>
      </c>
      <c r="H6789" s="3">
        <f>G6789/1000*'symulacje godzinowe'!$N$3*'symulacje godzinowe'!$Q$3*'symulacje godzinowe'!$R$3</f>
        <v>0</v>
      </c>
      <c r="I6789" s="3">
        <f>'symulacje godzinowe'!$R$3*'symulacje godzinowe'!$N$3*(E6789-D6789)*'symulacje godzinowe'!$O$3/1000</f>
        <v>0.55414865999999996</v>
      </c>
      <c r="J6789" s="3">
        <f>'symulacje godzinowe'!$R$3*'symulacje godzinowe'!$N$3*(E6789-D6789)^2*'symulacje godzinowe'!$P$3/1000</f>
        <v>2.7682358400000001E-3</v>
      </c>
      <c r="K6789" s="3">
        <f t="shared" si="497"/>
        <v>-0.55691689583999993</v>
      </c>
      <c r="L6789" s="6">
        <f t="shared" si="495"/>
        <v>0</v>
      </c>
    </row>
    <row r="6790" spans="1:19" x14ac:dyDescent="0.2">
      <c r="A6790" s="2">
        <v>10</v>
      </c>
      <c r="B6790" s="2">
        <v>10</v>
      </c>
      <c r="C6790" s="2">
        <v>6788</v>
      </c>
      <c r="D6790" s="2">
        <v>11.3</v>
      </c>
      <c r="E6790" s="2">
        <v>35</v>
      </c>
      <c r="F6790" s="1">
        <f t="shared" si="496"/>
        <v>30</v>
      </c>
      <c r="G6790" s="2">
        <v>0</v>
      </c>
      <c r="H6790" s="3">
        <f>G6790/1000*'symulacje godzinowe'!$N$3*'symulacje godzinowe'!$Q$3*'symulacje godzinowe'!$R$3</f>
        <v>0</v>
      </c>
      <c r="I6790" s="3">
        <f>'symulacje godzinowe'!$R$3*'symulacje godzinowe'!$N$3*(E6790-D6790)*'symulacje godzinowe'!$O$3/1000</f>
        <v>0.57101405399999983</v>
      </c>
      <c r="J6790" s="3">
        <f>'symulacje godzinowe'!$R$3*'symulacje godzinowe'!$N$3*(E6790-D6790)^2*'symulacje godzinowe'!$P$3/1000</f>
        <v>2.9393013023999996E-3</v>
      </c>
      <c r="K6790" s="3">
        <f t="shared" si="497"/>
        <v>-0.57395335530239988</v>
      </c>
      <c r="L6790" s="6">
        <f t="shared" si="495"/>
        <v>0</v>
      </c>
    </row>
    <row r="6791" spans="1:19" x14ac:dyDescent="0.2">
      <c r="A6791" s="2">
        <v>10</v>
      </c>
      <c r="B6791" s="2">
        <v>10</v>
      </c>
      <c r="C6791" s="2">
        <v>6789</v>
      </c>
      <c r="D6791" s="2">
        <v>10.5</v>
      </c>
      <c r="E6791" s="2">
        <v>35</v>
      </c>
      <c r="F6791" s="1">
        <f t="shared" si="496"/>
        <v>30</v>
      </c>
      <c r="G6791" s="2">
        <v>0</v>
      </c>
      <c r="H6791" s="3">
        <f>G6791/1000*'symulacje godzinowe'!$N$3*'symulacje godzinowe'!$Q$3*'symulacje godzinowe'!$R$3</f>
        <v>0</v>
      </c>
      <c r="I6791" s="3">
        <f>'symulacje godzinowe'!$R$3*'symulacje godzinowe'!$N$3*(E6791-D6791)*'symulacje godzinowe'!$O$3/1000</f>
        <v>0.5902887899999999</v>
      </c>
      <c r="J6791" s="3">
        <f>'symulacje godzinowe'!$R$3*'symulacje godzinowe'!$N$3*(E6791-D6791)^2*'symulacje godzinowe'!$P$3/1000</f>
        <v>3.1410842399999996E-3</v>
      </c>
      <c r="K6791" s="3">
        <f t="shared" si="497"/>
        <v>-0.59342987423999993</v>
      </c>
      <c r="L6791" s="6">
        <f t="shared" si="495"/>
        <v>0</v>
      </c>
    </row>
    <row r="6792" spans="1:19" x14ac:dyDescent="0.2">
      <c r="A6792" s="2">
        <v>10</v>
      </c>
      <c r="B6792" s="2">
        <v>10</v>
      </c>
      <c r="C6792" s="2">
        <v>6790</v>
      </c>
      <c r="D6792" s="2">
        <v>9.8000000000000007</v>
      </c>
      <c r="E6792" s="2">
        <v>35</v>
      </c>
      <c r="F6792" s="1">
        <f t="shared" si="496"/>
        <v>30</v>
      </c>
      <c r="G6792" s="2">
        <v>0</v>
      </c>
      <c r="H6792" s="3">
        <f>G6792/1000*'symulacje godzinowe'!$N$3*'symulacje godzinowe'!$Q$3*'symulacje godzinowe'!$R$3</f>
        <v>0</v>
      </c>
      <c r="I6792" s="3">
        <f>'symulacje godzinowe'!$R$3*'symulacje godzinowe'!$N$3*(E6792-D6792)*'symulacje godzinowe'!$O$3/1000</f>
        <v>0.60715418399999999</v>
      </c>
      <c r="J6792" s="3">
        <f>'symulacje godzinowe'!$R$3*'symulacje godzinowe'!$N$3*(E6792-D6792)^2*'symulacje godzinowe'!$P$3/1000</f>
        <v>3.3231389183999999E-3</v>
      </c>
      <c r="K6792" s="3">
        <f t="shared" si="497"/>
        <v>-0.61047732291839996</v>
      </c>
      <c r="L6792" s="6">
        <f t="shared" si="495"/>
        <v>0</v>
      </c>
      <c r="O6792" s="21" t="s">
        <v>33</v>
      </c>
    </row>
    <row r="6793" spans="1:19" x14ac:dyDescent="0.2">
      <c r="A6793" s="2">
        <v>10</v>
      </c>
      <c r="B6793" s="2">
        <v>10</v>
      </c>
      <c r="C6793" s="2">
        <v>6791</v>
      </c>
      <c r="D6793" s="2">
        <v>8.9</v>
      </c>
      <c r="E6793" s="2">
        <v>35</v>
      </c>
      <c r="F6793" s="1">
        <f t="shared" si="496"/>
        <v>30</v>
      </c>
      <c r="G6793" s="2">
        <v>0</v>
      </c>
      <c r="H6793" s="3">
        <f>G6793/1000*'symulacje godzinowe'!$N$3*'symulacje godzinowe'!$Q$3*'symulacje godzinowe'!$R$3</f>
        <v>0</v>
      </c>
      <c r="I6793" s="3">
        <f>'symulacje godzinowe'!$R$3*'symulacje godzinowe'!$N$3*(E6793-D6793)*'symulacje godzinowe'!$O$3/1000</f>
        <v>0.62883826200000004</v>
      </c>
      <c r="J6793" s="3">
        <f>'symulacje godzinowe'!$R$3*'symulacje godzinowe'!$N$3*(E6793-D6793)^2*'symulacje godzinowe'!$P$3/1000</f>
        <v>3.5647446816000003E-3</v>
      </c>
      <c r="K6793" s="3">
        <f t="shared" si="497"/>
        <v>-0.63240300668159999</v>
      </c>
      <c r="L6793" s="6">
        <f t="shared" si="495"/>
        <v>0</v>
      </c>
      <c r="M6793" s="21" t="s">
        <v>32</v>
      </c>
      <c r="N6793" s="21" t="s">
        <v>27</v>
      </c>
      <c r="O6793" s="21" t="s">
        <v>31</v>
      </c>
      <c r="P6793" s="21" t="s">
        <v>28</v>
      </c>
      <c r="Q6793" s="21" t="s">
        <v>29</v>
      </c>
      <c r="R6793" s="21" t="s">
        <v>30</v>
      </c>
      <c r="S6793" s="21" t="s">
        <v>26</v>
      </c>
    </row>
    <row r="6794" spans="1:19" x14ac:dyDescent="0.2">
      <c r="A6794" s="2">
        <v>10</v>
      </c>
      <c r="B6794" s="2">
        <v>10</v>
      </c>
      <c r="C6794" s="2">
        <v>6792</v>
      </c>
      <c r="D6794" s="2">
        <v>7.9</v>
      </c>
      <c r="E6794" s="2">
        <v>35</v>
      </c>
      <c r="F6794" s="1">
        <f t="shared" si="496"/>
        <v>30</v>
      </c>
      <c r="G6794" s="2">
        <v>0</v>
      </c>
      <c r="H6794" s="3">
        <f>G6794/1000*'symulacje godzinowe'!$N$3*'symulacje godzinowe'!$Q$3*'symulacje godzinowe'!$R$3</f>
        <v>0</v>
      </c>
      <c r="I6794" s="3">
        <f>'symulacje godzinowe'!$R$3*'symulacje godzinowe'!$N$3*(E6794-D6794)*'symulacje godzinowe'!$O$3/1000</f>
        <v>0.65293168200000007</v>
      </c>
      <c r="J6794" s="3">
        <f>'symulacje godzinowe'!$R$3*'symulacje godzinowe'!$N$3*(E6794-D6794)^2*'symulacje godzinowe'!$P$3/1000</f>
        <v>3.8431381536000006E-3</v>
      </c>
      <c r="K6794" s="3">
        <f t="shared" si="497"/>
        <v>-0.65677482015360011</v>
      </c>
      <c r="L6794" s="10">
        <f>SUM(L6771:L6793)</f>
        <v>31755.572452304641</v>
      </c>
      <c r="M6794" s="19">
        <f>(L6770-4.187*$N$7*$O$7*(F6794-10))*((L6770-4.187*$N$7*$O$7*(F6794-10))&gt;0)</f>
        <v>0</v>
      </c>
      <c r="N6794" s="19">
        <f>M6794/4.187/(F6794-10)*(M6794&gt;0)</f>
        <v>0</v>
      </c>
      <c r="O6794" s="19">
        <f>$P$7-0.5*$N$7*$O$7</f>
        <v>100</v>
      </c>
      <c r="P6794" s="19">
        <f>IF(N6794&lt;O6794,N6794,O6794)</f>
        <v>0</v>
      </c>
      <c r="Q6794" s="19">
        <f>L6794/4.187/(F6794-10)+P6794</f>
        <v>379.21629391335847</v>
      </c>
      <c r="R6794" s="19" t="b">
        <f>Q6794&gt;$N$7*$O$7</f>
        <v>1</v>
      </c>
      <c r="S6794" s="19">
        <f>IF(R6794,(F6794-10)/(50-10),(F6794-10)/(50-10)*Q6794/$N$7/$O$7)</f>
        <v>0.5</v>
      </c>
    </row>
    <row r="6795" spans="1:19" x14ac:dyDescent="0.2">
      <c r="A6795" s="2">
        <v>10</v>
      </c>
      <c r="B6795" s="2">
        <v>11</v>
      </c>
      <c r="C6795" s="2">
        <v>6793</v>
      </c>
      <c r="D6795" s="2">
        <v>7</v>
      </c>
      <c r="E6795" s="2">
        <v>35</v>
      </c>
      <c r="F6795" s="1">
        <f t="shared" si="496"/>
        <v>30</v>
      </c>
      <c r="G6795" s="2">
        <v>0</v>
      </c>
      <c r="H6795" s="3">
        <f>G6795/1000*'symulacje godzinowe'!$N$3*'symulacje godzinowe'!$Q$3*'symulacje godzinowe'!$R$3</f>
        <v>0</v>
      </c>
      <c r="I6795" s="3">
        <f>'symulacje godzinowe'!$R$3*'symulacje godzinowe'!$N$3*(E6795-D6795)*'symulacje godzinowe'!$O$3/1000</f>
        <v>0.6746157599999999</v>
      </c>
      <c r="J6795" s="3">
        <f>'symulacje godzinowe'!$R$3*'symulacje godzinowe'!$N$3*(E6795-D6795)^2*'symulacje godzinowe'!$P$3/1000</f>
        <v>4.1026406399999995E-3</v>
      </c>
      <c r="K6795" s="3">
        <f t="shared" si="497"/>
        <v>-0.67871840063999989</v>
      </c>
      <c r="L6795" s="6">
        <f>K6795*(K6795&gt;0)*3600</f>
        <v>0</v>
      </c>
    </row>
    <row r="6796" spans="1:19" x14ac:dyDescent="0.2">
      <c r="A6796" s="2">
        <v>10</v>
      </c>
      <c r="B6796" s="2">
        <v>11</v>
      </c>
      <c r="C6796" s="2">
        <v>6794</v>
      </c>
      <c r="D6796" s="2">
        <v>7</v>
      </c>
      <c r="E6796" s="2">
        <v>35</v>
      </c>
      <c r="F6796" s="1">
        <f t="shared" si="496"/>
        <v>30</v>
      </c>
      <c r="G6796" s="2">
        <v>0</v>
      </c>
      <c r="H6796" s="3">
        <f>G6796/1000*'symulacje godzinowe'!$N$3*'symulacje godzinowe'!$Q$3*'symulacje godzinowe'!$R$3</f>
        <v>0</v>
      </c>
      <c r="I6796" s="3">
        <f>'symulacje godzinowe'!$R$3*'symulacje godzinowe'!$N$3*(E6796-D6796)*'symulacje godzinowe'!$O$3/1000</f>
        <v>0.6746157599999999</v>
      </c>
      <c r="J6796" s="3">
        <f>'symulacje godzinowe'!$R$3*'symulacje godzinowe'!$N$3*(E6796-D6796)^2*'symulacje godzinowe'!$P$3/1000</f>
        <v>4.1026406399999995E-3</v>
      </c>
      <c r="K6796" s="3">
        <f t="shared" si="497"/>
        <v>-0.67871840063999989</v>
      </c>
      <c r="L6796" s="6">
        <f t="shared" ref="L6796:L6817" si="498">K6796*(K6796&gt;0)*3600</f>
        <v>0</v>
      </c>
    </row>
    <row r="6797" spans="1:19" x14ac:dyDescent="0.2">
      <c r="A6797" s="2">
        <v>10</v>
      </c>
      <c r="B6797" s="2">
        <v>11</v>
      </c>
      <c r="C6797" s="2">
        <v>6795</v>
      </c>
      <c r="D6797" s="2">
        <v>6.9</v>
      </c>
      <c r="E6797" s="2">
        <v>35</v>
      </c>
      <c r="F6797" s="1">
        <f t="shared" si="496"/>
        <v>30</v>
      </c>
      <c r="G6797" s="2">
        <v>0</v>
      </c>
      <c r="H6797" s="3">
        <f>G6797/1000*'symulacje godzinowe'!$N$3*'symulacje godzinowe'!$Q$3*'symulacje godzinowe'!$R$3</f>
        <v>0</v>
      </c>
      <c r="I6797" s="3">
        <f>'symulacje godzinowe'!$R$3*'symulacje godzinowe'!$N$3*(E6797-D6797)*'symulacje godzinowe'!$O$3/1000</f>
        <v>0.6770251020000001</v>
      </c>
      <c r="J6797" s="3">
        <f>'symulacje godzinowe'!$R$3*'symulacje godzinowe'!$N$3*(E6797-D6797)^2*'symulacje godzinowe'!$P$3/1000</f>
        <v>4.131997545600001E-3</v>
      </c>
      <c r="K6797" s="3">
        <f t="shared" si="497"/>
        <v>-0.68115709954560011</v>
      </c>
      <c r="L6797" s="6">
        <f t="shared" si="498"/>
        <v>0</v>
      </c>
    </row>
    <row r="6798" spans="1:19" x14ac:dyDescent="0.2">
      <c r="A6798" s="2">
        <v>10</v>
      </c>
      <c r="B6798" s="2">
        <v>11</v>
      </c>
      <c r="C6798" s="2">
        <v>6796</v>
      </c>
      <c r="D6798" s="2">
        <v>6.9</v>
      </c>
      <c r="E6798" s="2">
        <v>35</v>
      </c>
      <c r="F6798" s="1">
        <f t="shared" si="496"/>
        <v>30</v>
      </c>
      <c r="G6798" s="2">
        <v>0</v>
      </c>
      <c r="H6798" s="3">
        <f>G6798/1000*'symulacje godzinowe'!$N$3*'symulacje godzinowe'!$Q$3*'symulacje godzinowe'!$R$3</f>
        <v>0</v>
      </c>
      <c r="I6798" s="3">
        <f>'symulacje godzinowe'!$R$3*'symulacje godzinowe'!$N$3*(E6798-D6798)*'symulacje godzinowe'!$O$3/1000</f>
        <v>0.6770251020000001</v>
      </c>
      <c r="J6798" s="3">
        <f>'symulacje godzinowe'!$R$3*'symulacje godzinowe'!$N$3*(E6798-D6798)^2*'symulacje godzinowe'!$P$3/1000</f>
        <v>4.131997545600001E-3</v>
      </c>
      <c r="K6798" s="3">
        <f t="shared" si="497"/>
        <v>-0.68115709954560011</v>
      </c>
      <c r="L6798" s="6">
        <f t="shared" si="498"/>
        <v>0</v>
      </c>
    </row>
    <row r="6799" spans="1:19" x14ac:dyDescent="0.2">
      <c r="A6799" s="2">
        <v>10</v>
      </c>
      <c r="B6799" s="2">
        <v>11</v>
      </c>
      <c r="C6799" s="2">
        <v>6797</v>
      </c>
      <c r="D6799" s="2">
        <v>6.9</v>
      </c>
      <c r="E6799" s="2">
        <v>35</v>
      </c>
      <c r="F6799" s="1">
        <f t="shared" si="496"/>
        <v>30</v>
      </c>
      <c r="G6799" s="2">
        <v>0</v>
      </c>
      <c r="H6799" s="3">
        <f>G6799/1000*'symulacje godzinowe'!$N$3*'symulacje godzinowe'!$Q$3*'symulacje godzinowe'!$R$3</f>
        <v>0</v>
      </c>
      <c r="I6799" s="3">
        <f>'symulacje godzinowe'!$R$3*'symulacje godzinowe'!$N$3*(E6799-D6799)*'symulacje godzinowe'!$O$3/1000</f>
        <v>0.6770251020000001</v>
      </c>
      <c r="J6799" s="3">
        <f>'symulacje godzinowe'!$R$3*'symulacje godzinowe'!$N$3*(E6799-D6799)^2*'symulacje godzinowe'!$P$3/1000</f>
        <v>4.131997545600001E-3</v>
      </c>
      <c r="K6799" s="3">
        <f t="shared" si="497"/>
        <v>-0.68115709954560011</v>
      </c>
      <c r="L6799" s="6">
        <f t="shared" si="498"/>
        <v>0</v>
      </c>
    </row>
    <row r="6800" spans="1:19" x14ac:dyDescent="0.2">
      <c r="A6800" s="2">
        <v>10</v>
      </c>
      <c r="B6800" s="2">
        <v>11</v>
      </c>
      <c r="C6800" s="2">
        <v>6798</v>
      </c>
      <c r="D6800" s="2">
        <v>7</v>
      </c>
      <c r="E6800" s="2">
        <v>35</v>
      </c>
      <c r="F6800" s="1">
        <f t="shared" si="496"/>
        <v>30</v>
      </c>
      <c r="G6800" s="2">
        <v>0</v>
      </c>
      <c r="H6800" s="3">
        <f>G6800/1000*'symulacje godzinowe'!$N$3*'symulacje godzinowe'!$Q$3*'symulacje godzinowe'!$R$3</f>
        <v>0</v>
      </c>
      <c r="I6800" s="3">
        <f>'symulacje godzinowe'!$R$3*'symulacje godzinowe'!$N$3*(E6800-D6800)*'symulacje godzinowe'!$O$3/1000</f>
        <v>0.6746157599999999</v>
      </c>
      <c r="J6800" s="3">
        <f>'symulacje godzinowe'!$R$3*'symulacje godzinowe'!$N$3*(E6800-D6800)^2*'symulacje godzinowe'!$P$3/1000</f>
        <v>4.1026406399999995E-3</v>
      </c>
      <c r="K6800" s="3">
        <f t="shared" si="497"/>
        <v>-0.67871840063999989</v>
      </c>
      <c r="L6800" s="6">
        <f t="shared" si="498"/>
        <v>0</v>
      </c>
    </row>
    <row r="6801" spans="1:15" x14ac:dyDescent="0.2">
      <c r="A6801" s="2">
        <v>10</v>
      </c>
      <c r="B6801" s="2">
        <v>11</v>
      </c>
      <c r="C6801" s="2">
        <v>6799</v>
      </c>
      <c r="D6801" s="2">
        <v>7</v>
      </c>
      <c r="E6801" s="2">
        <v>35</v>
      </c>
      <c r="F6801" s="1">
        <f t="shared" si="496"/>
        <v>30</v>
      </c>
      <c r="G6801" s="2">
        <v>16.3</v>
      </c>
      <c r="H6801" s="3">
        <f>G6801/1000*'symulacje godzinowe'!$N$3*'symulacje godzinowe'!$Q$3*'symulacje godzinowe'!$R$3</f>
        <v>7.2058404300000017E-2</v>
      </c>
      <c r="I6801" s="3">
        <f>'symulacje godzinowe'!$R$3*'symulacje godzinowe'!$N$3*(E6801-D6801)*'symulacje godzinowe'!$O$3/1000</f>
        <v>0.6746157599999999</v>
      </c>
      <c r="J6801" s="3">
        <f>'symulacje godzinowe'!$R$3*'symulacje godzinowe'!$N$3*(E6801-D6801)^2*'symulacje godzinowe'!$P$3/1000</f>
        <v>4.1026406399999995E-3</v>
      </c>
      <c r="K6801" s="3">
        <f t="shared" si="497"/>
        <v>-0.6066599963399999</v>
      </c>
      <c r="L6801" s="6">
        <f t="shared" si="498"/>
        <v>0</v>
      </c>
    </row>
    <row r="6802" spans="1:15" x14ac:dyDescent="0.2">
      <c r="A6802" s="2">
        <v>10</v>
      </c>
      <c r="B6802" s="2">
        <v>11</v>
      </c>
      <c r="C6802" s="2">
        <v>6800</v>
      </c>
      <c r="D6802" s="2">
        <v>8.3000000000000007</v>
      </c>
      <c r="E6802" s="2">
        <v>35</v>
      </c>
      <c r="F6802" s="1">
        <f t="shared" si="496"/>
        <v>30</v>
      </c>
      <c r="G6802" s="2">
        <v>79.2</v>
      </c>
      <c r="H6802" s="3">
        <f>G6802/1000*'symulacje godzinowe'!$N$3*'symulacje godzinowe'!$Q$3*'symulacje godzinowe'!$R$3</f>
        <v>0.35012427120000006</v>
      </c>
      <c r="I6802" s="3">
        <f>'symulacje godzinowe'!$R$3*'symulacje godzinowe'!$N$3*(E6802-D6802)*'symulacje godzinowe'!$O$3/1000</f>
        <v>0.64329431400000003</v>
      </c>
      <c r="J6802" s="3">
        <f>'symulacje godzinowe'!$R$3*'symulacje godzinowe'!$N$3*(E6802-D6802)^2*'symulacje godzinowe'!$P$3/1000</f>
        <v>3.7305248543999998E-3</v>
      </c>
      <c r="K6802" s="3">
        <f t="shared" si="497"/>
        <v>-0.29690056765439998</v>
      </c>
      <c r="L6802" s="6">
        <f t="shared" si="498"/>
        <v>0</v>
      </c>
    </row>
    <row r="6803" spans="1:15" x14ac:dyDescent="0.2">
      <c r="A6803" s="2">
        <v>10</v>
      </c>
      <c r="B6803" s="2">
        <v>11</v>
      </c>
      <c r="C6803" s="2">
        <v>6801</v>
      </c>
      <c r="D6803" s="2">
        <v>9.6999999999999993</v>
      </c>
      <c r="E6803" s="2">
        <v>35</v>
      </c>
      <c r="F6803" s="1">
        <f t="shared" si="496"/>
        <v>30</v>
      </c>
      <c r="G6803" s="2">
        <v>59.8</v>
      </c>
      <c r="H6803" s="3">
        <f>G6803/1000*'symulacje godzinowe'!$N$3*'symulacje godzinowe'!$Q$3*'symulacje godzinowe'!$R$3</f>
        <v>0.26436150780000001</v>
      </c>
      <c r="I6803" s="3">
        <f>'symulacje godzinowe'!$R$3*'symulacje godzinowe'!$N$3*(E6803-D6803)*'symulacje godzinowe'!$O$3/1000</f>
        <v>0.60956352600000008</v>
      </c>
      <c r="J6803" s="3">
        <f>'symulacje godzinowe'!$R$3*'symulacje godzinowe'!$N$3*(E6803-D6803)^2*'symulacje godzinowe'!$P$3/1000</f>
        <v>3.3495653663999998E-3</v>
      </c>
      <c r="K6803" s="3">
        <f t="shared" si="497"/>
        <v>-0.34855158356640009</v>
      </c>
      <c r="L6803" s="6">
        <f t="shared" si="498"/>
        <v>0</v>
      </c>
    </row>
    <row r="6804" spans="1:15" x14ac:dyDescent="0.2">
      <c r="A6804" s="2">
        <v>10</v>
      </c>
      <c r="B6804" s="2">
        <v>11</v>
      </c>
      <c r="C6804" s="2">
        <v>6802</v>
      </c>
      <c r="D6804" s="2">
        <v>11</v>
      </c>
      <c r="E6804" s="2">
        <v>35</v>
      </c>
      <c r="F6804" s="1">
        <f t="shared" si="496"/>
        <v>30</v>
      </c>
      <c r="G6804" s="2">
        <v>82.2</v>
      </c>
      <c r="H6804" s="3">
        <f>G6804/1000*'symulacje godzinowe'!$N$3*'symulacje godzinowe'!$Q$3*'symulacje godzinowe'!$R$3</f>
        <v>0.36338655420000004</v>
      </c>
      <c r="I6804" s="3">
        <f>'symulacje godzinowe'!$R$3*'symulacje godzinowe'!$N$3*(E6804-D6804)*'symulacje godzinowe'!$O$3/1000</f>
        <v>0.57824207999999988</v>
      </c>
      <c r="J6804" s="3">
        <f>'symulacje godzinowe'!$R$3*'symulacje godzinowe'!$N$3*(E6804-D6804)^2*'symulacje godzinowe'!$P$3/1000</f>
        <v>3.0141849600000001E-3</v>
      </c>
      <c r="K6804" s="3">
        <f t="shared" si="497"/>
        <v>-0.21786971075999984</v>
      </c>
      <c r="L6804" s="6">
        <f t="shared" si="498"/>
        <v>0</v>
      </c>
    </row>
    <row r="6805" spans="1:15" x14ac:dyDescent="0.2">
      <c r="A6805" s="2">
        <v>10</v>
      </c>
      <c r="B6805" s="2">
        <v>11</v>
      </c>
      <c r="C6805" s="2">
        <v>6803</v>
      </c>
      <c r="D6805" s="2">
        <v>11.2</v>
      </c>
      <c r="E6805" s="2">
        <v>35</v>
      </c>
      <c r="F6805" s="1">
        <f t="shared" si="496"/>
        <v>30</v>
      </c>
      <c r="G6805" s="2">
        <v>96.3</v>
      </c>
      <c r="H6805" s="3">
        <f>G6805/1000*'symulacje godzinowe'!$N$3*'symulacje godzinowe'!$Q$3*'symulacje godzinowe'!$R$3</f>
        <v>0.42571928430000006</v>
      </c>
      <c r="I6805" s="3">
        <f>'symulacje godzinowe'!$R$3*'symulacje godzinowe'!$N$3*(E6805-D6805)*'symulacje godzinowe'!$O$3/1000</f>
        <v>0.57342339600000003</v>
      </c>
      <c r="J6805" s="3">
        <f>'symulacje godzinowe'!$R$3*'symulacje godzinowe'!$N$3*(E6805-D6805)^2*'symulacje godzinowe'!$P$3/1000</f>
        <v>2.9641578624000002E-3</v>
      </c>
      <c r="K6805" s="3">
        <f t="shared" si="497"/>
        <v>-0.15066826956239998</v>
      </c>
      <c r="L6805" s="6">
        <f t="shared" si="498"/>
        <v>0</v>
      </c>
    </row>
    <row r="6806" spans="1:15" x14ac:dyDescent="0.2">
      <c r="A6806" s="2">
        <v>10</v>
      </c>
      <c r="B6806" s="2">
        <v>11</v>
      </c>
      <c r="C6806" s="2">
        <v>6804</v>
      </c>
      <c r="D6806" s="2">
        <v>11.3</v>
      </c>
      <c r="E6806" s="2">
        <v>35</v>
      </c>
      <c r="F6806" s="1">
        <f t="shared" si="496"/>
        <v>30</v>
      </c>
      <c r="G6806" s="2">
        <v>99.9</v>
      </c>
      <c r="H6806" s="3">
        <f>G6806/1000*'symulacje godzinowe'!$N$3*'symulacje godzinowe'!$Q$3*'symulacje godzinowe'!$R$3</f>
        <v>0.44163402389999995</v>
      </c>
      <c r="I6806" s="3">
        <f>'symulacje godzinowe'!$R$3*'symulacje godzinowe'!$N$3*(E6806-D6806)*'symulacje godzinowe'!$O$3/1000</f>
        <v>0.57101405399999983</v>
      </c>
      <c r="J6806" s="3">
        <f>'symulacje godzinowe'!$R$3*'symulacje godzinowe'!$N$3*(E6806-D6806)^2*'symulacje godzinowe'!$P$3/1000</f>
        <v>2.9393013023999996E-3</v>
      </c>
      <c r="K6806" s="3">
        <f t="shared" si="497"/>
        <v>-0.13231933140239988</v>
      </c>
      <c r="L6806" s="6">
        <f t="shared" si="498"/>
        <v>0</v>
      </c>
    </row>
    <row r="6807" spans="1:15" x14ac:dyDescent="0.2">
      <c r="A6807" s="2">
        <v>10</v>
      </c>
      <c r="B6807" s="2">
        <v>11</v>
      </c>
      <c r="C6807" s="2">
        <v>6805</v>
      </c>
      <c r="D6807" s="2">
        <v>11.5</v>
      </c>
      <c r="E6807" s="2">
        <v>35</v>
      </c>
      <c r="F6807" s="1">
        <f t="shared" si="496"/>
        <v>30</v>
      </c>
      <c r="G6807" s="2">
        <v>90.5</v>
      </c>
      <c r="H6807" s="3">
        <f>G6807/1000*'symulacje godzinowe'!$N$3*'symulacje godzinowe'!$Q$3*'symulacje godzinowe'!$R$3</f>
        <v>0.40007887050000002</v>
      </c>
      <c r="I6807" s="3">
        <f>'symulacje godzinowe'!$R$3*'symulacje godzinowe'!$N$3*(E6807-D6807)*'symulacje godzinowe'!$O$3/1000</f>
        <v>0.56619536999999998</v>
      </c>
      <c r="J6807" s="3">
        <f>'symulacje godzinowe'!$R$3*'symulacje godzinowe'!$N$3*(E6807-D6807)^2*'symulacje godzinowe'!$P$3/1000</f>
        <v>2.88990216E-3</v>
      </c>
      <c r="K6807" s="3">
        <f t="shared" si="497"/>
        <v>-0.16900640165999997</v>
      </c>
      <c r="L6807" s="6">
        <f t="shared" si="498"/>
        <v>0</v>
      </c>
    </row>
    <row r="6808" spans="1:15" x14ac:dyDescent="0.2">
      <c r="A6808" s="2">
        <v>10</v>
      </c>
      <c r="B6808" s="2">
        <v>11</v>
      </c>
      <c r="C6808" s="2">
        <v>6806</v>
      </c>
      <c r="D6808" s="2">
        <v>11.9</v>
      </c>
      <c r="E6808" s="2">
        <v>35</v>
      </c>
      <c r="F6808" s="1">
        <f t="shared" si="496"/>
        <v>30</v>
      </c>
      <c r="G6808" s="2">
        <v>71.8</v>
      </c>
      <c r="H6808" s="3">
        <f>G6808/1000*'symulacje godzinowe'!$N$3*'symulacje godzinowe'!$Q$3*'symulacje godzinowe'!$R$3</f>
        <v>0.31741063980000006</v>
      </c>
      <c r="I6808" s="3">
        <f>'symulacje godzinowe'!$R$3*'symulacje godzinowe'!$N$3*(E6808-D6808)*'symulacje godzinowe'!$O$3/1000</f>
        <v>0.55655800199999994</v>
      </c>
      <c r="J6808" s="3">
        <f>'symulacje godzinowe'!$R$3*'symulacje godzinowe'!$N$3*(E6808-D6808)^2*'symulacje godzinowe'!$P$3/1000</f>
        <v>2.7923597855999999E-3</v>
      </c>
      <c r="K6808" s="3">
        <f t="shared" si="497"/>
        <v>-0.24193972198559988</v>
      </c>
      <c r="L6808" s="6">
        <f t="shared" si="498"/>
        <v>0</v>
      </c>
    </row>
    <row r="6809" spans="1:15" x14ac:dyDescent="0.2">
      <c r="A6809" s="2">
        <v>10</v>
      </c>
      <c r="B6809" s="2">
        <v>11</v>
      </c>
      <c r="C6809" s="2">
        <v>6807</v>
      </c>
      <c r="D6809" s="2">
        <v>12.2</v>
      </c>
      <c r="E6809" s="2">
        <v>35</v>
      </c>
      <c r="F6809" s="1">
        <f t="shared" si="496"/>
        <v>30</v>
      </c>
      <c r="G6809" s="2">
        <v>48.3</v>
      </c>
      <c r="H6809" s="3">
        <f>G6809/1000*'symulacje godzinowe'!$N$3*'symulacje godzinowe'!$Q$3*'symulacje godzinowe'!$R$3</f>
        <v>0.21352275630000001</v>
      </c>
      <c r="I6809" s="3">
        <f>'symulacje godzinowe'!$R$3*'symulacje godzinowe'!$N$3*(E6809-D6809)*'symulacje godzinowe'!$O$3/1000</f>
        <v>0.549329976</v>
      </c>
      <c r="J6809" s="3">
        <f>'symulacje godzinowe'!$R$3*'symulacje godzinowe'!$N$3*(E6809-D6809)^2*'symulacje godzinowe'!$P$3/1000</f>
        <v>2.7203019264000002E-3</v>
      </c>
      <c r="K6809" s="3">
        <f t="shared" si="497"/>
        <v>-0.33852752162639999</v>
      </c>
      <c r="L6809" s="6">
        <f t="shared" si="498"/>
        <v>0</v>
      </c>
    </row>
    <row r="6810" spans="1:15" x14ac:dyDescent="0.2">
      <c r="A6810" s="2">
        <v>10</v>
      </c>
      <c r="B6810" s="2">
        <v>11</v>
      </c>
      <c r="C6810" s="2">
        <v>6808</v>
      </c>
      <c r="D6810" s="2">
        <v>12.6</v>
      </c>
      <c r="E6810" s="2">
        <v>35</v>
      </c>
      <c r="F6810" s="1">
        <f t="shared" si="496"/>
        <v>30</v>
      </c>
      <c r="G6810" s="2">
        <v>20.9</v>
      </c>
      <c r="H6810" s="3">
        <f>G6810/1000*'symulacje godzinowe'!$N$3*'symulacje godzinowe'!$Q$3*'symulacje godzinowe'!$R$3</f>
        <v>9.239390489999999E-2</v>
      </c>
      <c r="I6810" s="3">
        <f>'symulacje godzinowe'!$R$3*'symulacje godzinowe'!$N$3*(E6810-D6810)*'symulacje godzinowe'!$O$3/1000</f>
        <v>0.53969260799999996</v>
      </c>
      <c r="J6810" s="3">
        <f>'symulacje godzinowe'!$R$3*'symulacje godzinowe'!$N$3*(E6810-D6810)^2*'symulacje godzinowe'!$P$3/1000</f>
        <v>2.6256900095999996E-3</v>
      </c>
      <c r="K6810" s="3">
        <f t="shared" si="497"/>
        <v>-0.44992439310959997</v>
      </c>
      <c r="L6810" s="6">
        <f t="shared" si="498"/>
        <v>0</v>
      </c>
    </row>
    <row r="6811" spans="1:15" x14ac:dyDescent="0.2">
      <c r="A6811" s="2">
        <v>10</v>
      </c>
      <c r="B6811" s="2">
        <v>11</v>
      </c>
      <c r="C6811" s="2">
        <v>6809</v>
      </c>
      <c r="D6811" s="2">
        <v>12.6</v>
      </c>
      <c r="E6811" s="2">
        <v>35</v>
      </c>
      <c r="F6811" s="1">
        <f t="shared" si="496"/>
        <v>30</v>
      </c>
      <c r="G6811" s="2">
        <v>0</v>
      </c>
      <c r="H6811" s="3">
        <f>G6811/1000*'symulacje godzinowe'!$N$3*'symulacje godzinowe'!$Q$3*'symulacje godzinowe'!$R$3</f>
        <v>0</v>
      </c>
      <c r="I6811" s="3">
        <f>'symulacje godzinowe'!$R$3*'symulacje godzinowe'!$N$3*(E6811-D6811)*'symulacje godzinowe'!$O$3/1000</f>
        <v>0.53969260799999996</v>
      </c>
      <c r="J6811" s="3">
        <f>'symulacje godzinowe'!$R$3*'symulacje godzinowe'!$N$3*(E6811-D6811)^2*'symulacje godzinowe'!$P$3/1000</f>
        <v>2.6256900095999996E-3</v>
      </c>
      <c r="K6811" s="3">
        <f t="shared" si="497"/>
        <v>-0.54231829800959996</v>
      </c>
      <c r="L6811" s="6">
        <f t="shared" si="498"/>
        <v>0</v>
      </c>
    </row>
    <row r="6812" spans="1:15" x14ac:dyDescent="0.2">
      <c r="A6812" s="2">
        <v>10</v>
      </c>
      <c r="B6812" s="2">
        <v>11</v>
      </c>
      <c r="C6812" s="2">
        <v>6810</v>
      </c>
      <c r="D6812" s="2">
        <v>12.6</v>
      </c>
      <c r="E6812" s="2">
        <v>35</v>
      </c>
      <c r="F6812" s="1">
        <f t="shared" si="496"/>
        <v>30</v>
      </c>
      <c r="G6812" s="2">
        <v>0</v>
      </c>
      <c r="H6812" s="3">
        <f>G6812/1000*'symulacje godzinowe'!$N$3*'symulacje godzinowe'!$Q$3*'symulacje godzinowe'!$R$3</f>
        <v>0</v>
      </c>
      <c r="I6812" s="3">
        <f>'symulacje godzinowe'!$R$3*'symulacje godzinowe'!$N$3*(E6812-D6812)*'symulacje godzinowe'!$O$3/1000</f>
        <v>0.53969260799999996</v>
      </c>
      <c r="J6812" s="3">
        <f>'symulacje godzinowe'!$R$3*'symulacje godzinowe'!$N$3*(E6812-D6812)^2*'symulacje godzinowe'!$P$3/1000</f>
        <v>2.6256900095999996E-3</v>
      </c>
      <c r="K6812" s="3">
        <f t="shared" si="497"/>
        <v>-0.54231829800959996</v>
      </c>
      <c r="L6812" s="6">
        <f t="shared" si="498"/>
        <v>0</v>
      </c>
    </row>
    <row r="6813" spans="1:15" x14ac:dyDescent="0.2">
      <c r="A6813" s="2">
        <v>10</v>
      </c>
      <c r="B6813" s="2">
        <v>11</v>
      </c>
      <c r="C6813" s="2">
        <v>6811</v>
      </c>
      <c r="D6813" s="2">
        <v>12.6</v>
      </c>
      <c r="E6813" s="2">
        <v>35</v>
      </c>
      <c r="F6813" s="1">
        <f t="shared" si="496"/>
        <v>30</v>
      </c>
      <c r="G6813" s="2">
        <v>0</v>
      </c>
      <c r="H6813" s="3">
        <f>G6813/1000*'symulacje godzinowe'!$N$3*'symulacje godzinowe'!$Q$3*'symulacje godzinowe'!$R$3</f>
        <v>0</v>
      </c>
      <c r="I6813" s="3">
        <f>'symulacje godzinowe'!$R$3*'symulacje godzinowe'!$N$3*(E6813-D6813)*'symulacje godzinowe'!$O$3/1000</f>
        <v>0.53969260799999996</v>
      </c>
      <c r="J6813" s="3">
        <f>'symulacje godzinowe'!$R$3*'symulacje godzinowe'!$N$3*(E6813-D6813)^2*'symulacje godzinowe'!$P$3/1000</f>
        <v>2.6256900095999996E-3</v>
      </c>
      <c r="K6813" s="3">
        <f t="shared" si="497"/>
        <v>-0.54231829800959996</v>
      </c>
      <c r="L6813" s="6">
        <f t="shared" si="498"/>
        <v>0</v>
      </c>
    </row>
    <row r="6814" spans="1:15" x14ac:dyDescent="0.2">
      <c r="A6814" s="2">
        <v>10</v>
      </c>
      <c r="B6814" s="2">
        <v>11</v>
      </c>
      <c r="C6814" s="2">
        <v>6812</v>
      </c>
      <c r="D6814" s="2">
        <v>13</v>
      </c>
      <c r="E6814" s="2">
        <v>35</v>
      </c>
      <c r="F6814" s="1">
        <f t="shared" si="496"/>
        <v>30</v>
      </c>
      <c r="G6814" s="2">
        <v>0</v>
      </c>
      <c r="H6814" s="3">
        <f>G6814/1000*'symulacje godzinowe'!$N$3*'symulacje godzinowe'!$Q$3*'symulacje godzinowe'!$R$3</f>
        <v>0</v>
      </c>
      <c r="I6814" s="3">
        <f>'symulacje godzinowe'!$R$3*'symulacje godzinowe'!$N$3*(E6814-D6814)*'symulacje godzinowe'!$O$3/1000</f>
        <v>0.53005524000000004</v>
      </c>
      <c r="J6814" s="3">
        <f>'symulacje godzinowe'!$R$3*'symulacje godzinowe'!$N$3*(E6814-D6814)^2*'symulacje godzinowe'!$P$3/1000</f>
        <v>2.5327526399999997E-3</v>
      </c>
      <c r="K6814" s="3">
        <f t="shared" si="497"/>
        <v>-0.53258799264000001</v>
      </c>
      <c r="L6814" s="6">
        <f t="shared" si="498"/>
        <v>0</v>
      </c>
    </row>
    <row r="6815" spans="1:15" x14ac:dyDescent="0.2">
      <c r="A6815" s="2">
        <v>10</v>
      </c>
      <c r="B6815" s="2">
        <v>11</v>
      </c>
      <c r="C6815" s="2">
        <v>6813</v>
      </c>
      <c r="D6815" s="2">
        <v>13.4</v>
      </c>
      <c r="E6815" s="2">
        <v>35</v>
      </c>
      <c r="F6815" s="1">
        <f t="shared" si="496"/>
        <v>30</v>
      </c>
      <c r="G6815" s="2">
        <v>0</v>
      </c>
      <c r="H6815" s="3">
        <f>G6815/1000*'symulacje godzinowe'!$N$3*'symulacje godzinowe'!$Q$3*'symulacje godzinowe'!$R$3</f>
        <v>0</v>
      </c>
      <c r="I6815" s="3">
        <f>'symulacje godzinowe'!$R$3*'symulacje godzinowe'!$N$3*(E6815-D6815)*'symulacje godzinowe'!$O$3/1000</f>
        <v>0.520417872</v>
      </c>
      <c r="J6815" s="3">
        <f>'symulacje godzinowe'!$R$3*'symulacje godzinowe'!$N$3*(E6815-D6815)^2*'symulacje godzinowe'!$P$3/1000</f>
        <v>2.4414898176000005E-3</v>
      </c>
      <c r="K6815" s="3">
        <f t="shared" si="497"/>
        <v>-0.52285936181759995</v>
      </c>
      <c r="L6815" s="6">
        <f t="shared" si="498"/>
        <v>0</v>
      </c>
    </row>
    <row r="6816" spans="1:15" x14ac:dyDescent="0.2">
      <c r="A6816" s="2">
        <v>10</v>
      </c>
      <c r="B6816" s="2">
        <v>11</v>
      </c>
      <c r="C6816" s="2">
        <v>6814</v>
      </c>
      <c r="D6816" s="2">
        <v>13.8</v>
      </c>
      <c r="E6816" s="2">
        <v>35</v>
      </c>
      <c r="F6816" s="1">
        <f t="shared" si="496"/>
        <v>30</v>
      </c>
      <c r="G6816" s="2">
        <v>0</v>
      </c>
      <c r="H6816" s="3">
        <f>G6816/1000*'symulacje godzinowe'!$N$3*'symulacje godzinowe'!$Q$3*'symulacje godzinowe'!$R$3</f>
        <v>0</v>
      </c>
      <c r="I6816" s="3">
        <f>'symulacje godzinowe'!$R$3*'symulacje godzinowe'!$N$3*(E6816-D6816)*'symulacje godzinowe'!$O$3/1000</f>
        <v>0.51078050399999997</v>
      </c>
      <c r="J6816" s="3">
        <f>'symulacje godzinowe'!$R$3*'symulacje godzinowe'!$N$3*(E6816-D6816)^2*'symulacje godzinowe'!$P$3/1000</f>
        <v>2.3519015423999999E-3</v>
      </c>
      <c r="K6816" s="3">
        <f t="shared" si="497"/>
        <v>-0.51313240554239992</v>
      </c>
      <c r="L6816" s="6">
        <f t="shared" si="498"/>
        <v>0</v>
      </c>
      <c r="O6816" s="21" t="s">
        <v>33</v>
      </c>
    </row>
    <row r="6817" spans="1:19" x14ac:dyDescent="0.2">
      <c r="A6817" s="2">
        <v>10</v>
      </c>
      <c r="B6817" s="2">
        <v>11</v>
      </c>
      <c r="C6817" s="2">
        <v>6815</v>
      </c>
      <c r="D6817" s="2">
        <v>13.4</v>
      </c>
      <c r="E6817" s="2">
        <v>35</v>
      </c>
      <c r="F6817" s="1">
        <f t="shared" si="496"/>
        <v>30</v>
      </c>
      <c r="G6817" s="2">
        <v>0</v>
      </c>
      <c r="H6817" s="3">
        <f>G6817/1000*'symulacje godzinowe'!$N$3*'symulacje godzinowe'!$Q$3*'symulacje godzinowe'!$R$3</f>
        <v>0</v>
      </c>
      <c r="I6817" s="3">
        <f>'symulacje godzinowe'!$R$3*'symulacje godzinowe'!$N$3*(E6817-D6817)*'symulacje godzinowe'!$O$3/1000</f>
        <v>0.520417872</v>
      </c>
      <c r="J6817" s="3">
        <f>'symulacje godzinowe'!$R$3*'symulacje godzinowe'!$N$3*(E6817-D6817)^2*'symulacje godzinowe'!$P$3/1000</f>
        <v>2.4414898176000005E-3</v>
      </c>
      <c r="K6817" s="3">
        <f t="shared" si="497"/>
        <v>-0.52285936181759995</v>
      </c>
      <c r="L6817" s="6">
        <f t="shared" si="498"/>
        <v>0</v>
      </c>
      <c r="M6817" s="21" t="s">
        <v>32</v>
      </c>
      <c r="N6817" s="21" t="s">
        <v>27</v>
      </c>
      <c r="O6817" s="21" t="s">
        <v>31</v>
      </c>
      <c r="P6817" s="21" t="s">
        <v>28</v>
      </c>
      <c r="Q6817" s="21" t="s">
        <v>29</v>
      </c>
      <c r="R6817" s="21" t="s">
        <v>30</v>
      </c>
      <c r="S6817" s="21" t="s">
        <v>26</v>
      </c>
    </row>
    <row r="6818" spans="1:19" x14ac:dyDescent="0.2">
      <c r="A6818" s="2">
        <v>10</v>
      </c>
      <c r="B6818" s="2">
        <v>11</v>
      </c>
      <c r="C6818" s="2">
        <v>6816</v>
      </c>
      <c r="D6818" s="2">
        <v>12.9</v>
      </c>
      <c r="E6818" s="2">
        <v>35</v>
      </c>
      <c r="F6818" s="1">
        <f t="shared" si="496"/>
        <v>30</v>
      </c>
      <c r="G6818" s="2">
        <v>0</v>
      </c>
      <c r="H6818" s="3">
        <f>G6818/1000*'symulacje godzinowe'!$N$3*'symulacje godzinowe'!$Q$3*'symulacje godzinowe'!$R$3</f>
        <v>0</v>
      </c>
      <c r="I6818" s="3">
        <f>'symulacje godzinowe'!$R$3*'symulacje godzinowe'!$N$3*(E6818-D6818)*'symulacje godzinowe'!$O$3/1000</f>
        <v>0.53246458199999991</v>
      </c>
      <c r="J6818" s="3">
        <f>'symulacje godzinowe'!$R$3*'symulacje godzinowe'!$N$3*(E6818-D6818)^2*'symulacje godzinowe'!$P$3/1000</f>
        <v>2.5558299936000004E-3</v>
      </c>
      <c r="K6818" s="3">
        <f t="shared" si="497"/>
        <v>-0.53502041199359995</v>
      </c>
      <c r="L6818" s="10">
        <f>SUM(L6795:L6817)</f>
        <v>0</v>
      </c>
      <c r="M6818" s="19">
        <f>(L6794-4.187*$N$7*$O$7*(F6818-10))*((L6794-4.187*$N$7*$O$7*(F6818-10))&gt;0)</f>
        <v>15007.572452304641</v>
      </c>
      <c r="N6818" s="19">
        <f>M6818/4.187/(F6818-10)*(M6818&gt;0)</f>
        <v>179.21629391335847</v>
      </c>
      <c r="O6818" s="19">
        <f>$P$7-0.5*$N$7*$O$7</f>
        <v>100</v>
      </c>
      <c r="P6818" s="19">
        <f>IF(N6818&lt;O6818,N6818,O6818)</f>
        <v>100</v>
      </c>
      <c r="Q6818" s="19">
        <f>L6818/4.187/(F6818-10)+P6818</f>
        <v>100</v>
      </c>
      <c r="R6818" s="19" t="b">
        <f>Q6818&gt;$N$7*$O$7</f>
        <v>0</v>
      </c>
      <c r="S6818" s="19">
        <f>IF(R6818,(F6818-10)/(50-10),(F6818-10)/(50-10)*Q6818/$N$7/$O$7)</f>
        <v>0.25</v>
      </c>
    </row>
    <row r="6819" spans="1:19" x14ac:dyDescent="0.2">
      <c r="A6819" s="2">
        <v>10</v>
      </c>
      <c r="B6819" s="2">
        <v>12</v>
      </c>
      <c r="C6819" s="2">
        <v>6817</v>
      </c>
      <c r="D6819" s="2">
        <v>12.5</v>
      </c>
      <c r="E6819" s="2">
        <v>35</v>
      </c>
      <c r="F6819" s="1">
        <f t="shared" si="496"/>
        <v>30</v>
      </c>
      <c r="G6819" s="2">
        <v>0</v>
      </c>
      <c r="H6819" s="3">
        <f>G6819/1000*'symulacje godzinowe'!$N$3*'symulacje godzinowe'!$Q$3*'symulacje godzinowe'!$R$3</f>
        <v>0</v>
      </c>
      <c r="I6819" s="3">
        <f>'symulacje godzinowe'!$R$3*'symulacje godzinowe'!$N$3*(E6819-D6819)*'symulacje godzinowe'!$O$3/1000</f>
        <v>0.54210194999999994</v>
      </c>
      <c r="J6819" s="3">
        <f>'symulacje godzinowe'!$R$3*'symulacje godzinowe'!$N$3*(E6819-D6819)^2*'symulacje godzinowe'!$P$3/1000</f>
        <v>2.649186E-3</v>
      </c>
      <c r="K6819" s="3">
        <f t="shared" si="497"/>
        <v>-0.54475113599999991</v>
      </c>
      <c r="L6819" s="6">
        <f>K6819*(K6819&gt;0)*3600</f>
        <v>0</v>
      </c>
    </row>
    <row r="6820" spans="1:19" x14ac:dyDescent="0.2">
      <c r="A6820" s="2">
        <v>10</v>
      </c>
      <c r="B6820" s="2">
        <v>12</v>
      </c>
      <c r="C6820" s="2">
        <v>6818</v>
      </c>
      <c r="D6820" s="2">
        <v>11.6</v>
      </c>
      <c r="E6820" s="2">
        <v>35</v>
      </c>
      <c r="F6820" s="1">
        <f t="shared" si="496"/>
        <v>30</v>
      </c>
      <c r="G6820" s="2">
        <v>0</v>
      </c>
      <c r="H6820" s="3">
        <f>G6820/1000*'symulacje godzinowe'!$N$3*'symulacje godzinowe'!$Q$3*'symulacje godzinowe'!$R$3</f>
        <v>0</v>
      </c>
      <c r="I6820" s="3">
        <f>'symulacje godzinowe'!$R$3*'symulacje godzinowe'!$N$3*(E6820-D6820)*'symulacje godzinowe'!$O$3/1000</f>
        <v>0.56378602799999988</v>
      </c>
      <c r="J6820" s="3">
        <f>'symulacje godzinowe'!$R$3*'symulacje godzinowe'!$N$3*(E6820-D6820)^2*'symulacje godzinowe'!$P$3/1000</f>
        <v>2.8653595775999996E-3</v>
      </c>
      <c r="K6820" s="3">
        <f t="shared" si="497"/>
        <v>-0.56665138757759992</v>
      </c>
      <c r="L6820" s="6">
        <f t="shared" ref="L6820:L6841" si="499">K6820*(K6820&gt;0)*3600</f>
        <v>0</v>
      </c>
    </row>
    <row r="6821" spans="1:19" x14ac:dyDescent="0.2">
      <c r="A6821" s="2">
        <v>10</v>
      </c>
      <c r="B6821" s="2">
        <v>12</v>
      </c>
      <c r="C6821" s="2">
        <v>6819</v>
      </c>
      <c r="D6821" s="2">
        <v>10.8</v>
      </c>
      <c r="E6821" s="2">
        <v>35</v>
      </c>
      <c r="F6821" s="1">
        <f t="shared" si="496"/>
        <v>30</v>
      </c>
      <c r="G6821" s="2">
        <v>0</v>
      </c>
      <c r="H6821" s="3">
        <f>G6821/1000*'symulacje godzinowe'!$N$3*'symulacje godzinowe'!$Q$3*'symulacje godzinowe'!$R$3</f>
        <v>0</v>
      </c>
      <c r="I6821" s="3">
        <f>'symulacje godzinowe'!$R$3*'symulacje godzinowe'!$N$3*(E6821-D6821)*'symulacje godzinowe'!$O$3/1000</f>
        <v>0.58306076399999995</v>
      </c>
      <c r="J6821" s="3">
        <f>'symulacje godzinowe'!$R$3*'symulacje godzinowe'!$N$3*(E6821-D6821)^2*'symulacje godzinowe'!$P$3/1000</f>
        <v>3.0646306943999998E-3</v>
      </c>
      <c r="K6821" s="3">
        <f t="shared" si="497"/>
        <v>-0.58612539469439995</v>
      </c>
      <c r="L6821" s="6">
        <f t="shared" si="499"/>
        <v>0</v>
      </c>
    </row>
    <row r="6822" spans="1:19" x14ac:dyDescent="0.2">
      <c r="A6822" s="2">
        <v>10</v>
      </c>
      <c r="B6822" s="2">
        <v>12</v>
      </c>
      <c r="C6822" s="2">
        <v>6820</v>
      </c>
      <c r="D6822" s="2">
        <v>9.9</v>
      </c>
      <c r="E6822" s="2">
        <v>35</v>
      </c>
      <c r="F6822" s="1">
        <f t="shared" si="496"/>
        <v>30</v>
      </c>
      <c r="G6822" s="2">
        <v>0</v>
      </c>
      <c r="H6822" s="3">
        <f>G6822/1000*'symulacje godzinowe'!$N$3*'symulacje godzinowe'!$Q$3*'symulacje godzinowe'!$R$3</f>
        <v>0</v>
      </c>
      <c r="I6822" s="3">
        <f>'symulacje godzinowe'!$R$3*'symulacje godzinowe'!$N$3*(E6822-D6822)*'symulacje godzinowe'!$O$3/1000</f>
        <v>0.60474484199999989</v>
      </c>
      <c r="J6822" s="3">
        <f>'symulacje godzinowe'!$R$3*'symulacje godzinowe'!$N$3*(E6822-D6822)^2*'symulacje godzinowe'!$P$3/1000</f>
        <v>3.2968171296000005E-3</v>
      </c>
      <c r="K6822" s="3">
        <f t="shared" si="497"/>
        <v>-0.60804165912959984</v>
      </c>
      <c r="L6822" s="6">
        <f t="shared" si="499"/>
        <v>0</v>
      </c>
    </row>
    <row r="6823" spans="1:19" x14ac:dyDescent="0.2">
      <c r="A6823" s="2">
        <v>10</v>
      </c>
      <c r="B6823" s="2">
        <v>12</v>
      </c>
      <c r="C6823" s="2">
        <v>6821</v>
      </c>
      <c r="D6823" s="2">
        <v>9</v>
      </c>
      <c r="E6823" s="2">
        <v>35</v>
      </c>
      <c r="F6823" s="1">
        <f t="shared" si="496"/>
        <v>30</v>
      </c>
      <c r="G6823" s="2">
        <v>0</v>
      </c>
      <c r="H6823" s="3">
        <f>G6823/1000*'symulacje godzinowe'!$N$3*'symulacje godzinowe'!$Q$3*'symulacje godzinowe'!$R$3</f>
        <v>0</v>
      </c>
      <c r="I6823" s="3">
        <f>'symulacje godzinowe'!$R$3*'symulacje godzinowe'!$N$3*(E6823-D6823)*'symulacje godzinowe'!$O$3/1000</f>
        <v>0.62642891999999994</v>
      </c>
      <c r="J6823" s="3">
        <f>'symulacje godzinowe'!$R$3*'symulacje godzinowe'!$N$3*(E6823-D6823)^2*'symulacje godzinowe'!$P$3/1000</f>
        <v>3.53748096E-3</v>
      </c>
      <c r="K6823" s="3">
        <f t="shared" si="497"/>
        <v>-0.62996640095999989</v>
      </c>
      <c r="L6823" s="6">
        <f t="shared" si="499"/>
        <v>0</v>
      </c>
    </row>
    <row r="6824" spans="1:19" x14ac:dyDescent="0.2">
      <c r="A6824" s="2">
        <v>10</v>
      </c>
      <c r="B6824" s="2">
        <v>12</v>
      </c>
      <c r="C6824" s="2">
        <v>6822</v>
      </c>
      <c r="D6824" s="2">
        <v>8.1</v>
      </c>
      <c r="E6824" s="2">
        <v>35</v>
      </c>
      <c r="F6824" s="1">
        <f t="shared" si="496"/>
        <v>30</v>
      </c>
      <c r="G6824" s="2">
        <v>0</v>
      </c>
      <c r="H6824" s="3">
        <f>G6824/1000*'symulacje godzinowe'!$N$3*'symulacje godzinowe'!$Q$3*'symulacje godzinowe'!$R$3</f>
        <v>0</v>
      </c>
      <c r="I6824" s="3">
        <f>'symulacje godzinowe'!$R$3*'symulacje godzinowe'!$N$3*(E6824-D6824)*'symulacje godzinowe'!$O$3/1000</f>
        <v>0.64811299799999988</v>
      </c>
      <c r="J6824" s="3">
        <f>'symulacje godzinowe'!$R$3*'symulacje godzinowe'!$N$3*(E6824-D6824)^2*'symulacje godzinowe'!$P$3/1000</f>
        <v>3.7866221855999992E-3</v>
      </c>
      <c r="K6824" s="3">
        <f t="shared" si="497"/>
        <v>-0.65189962018559988</v>
      </c>
      <c r="L6824" s="6">
        <f t="shared" si="499"/>
        <v>0</v>
      </c>
    </row>
    <row r="6825" spans="1:19" x14ac:dyDescent="0.2">
      <c r="A6825" s="2">
        <v>10</v>
      </c>
      <c r="B6825" s="2">
        <v>12</v>
      </c>
      <c r="C6825" s="2">
        <v>6823</v>
      </c>
      <c r="D6825" s="2">
        <v>7.2</v>
      </c>
      <c r="E6825" s="2">
        <v>35</v>
      </c>
      <c r="F6825" s="1">
        <f t="shared" si="496"/>
        <v>30</v>
      </c>
      <c r="G6825" s="2">
        <v>24.4</v>
      </c>
      <c r="H6825" s="3">
        <f>G6825/1000*'symulacje godzinowe'!$N$3*'symulacje godzinowe'!$Q$3*'symulacje godzinowe'!$R$3</f>
        <v>0.1078665684</v>
      </c>
      <c r="I6825" s="3">
        <f>'symulacje godzinowe'!$R$3*'symulacje godzinowe'!$N$3*(E6825-D6825)*'symulacje godzinowe'!$O$3/1000</f>
        <v>0.66979707600000005</v>
      </c>
      <c r="J6825" s="3">
        <f>'symulacje godzinowe'!$R$3*'symulacje godzinowe'!$N$3*(E6825-D6825)^2*'symulacje godzinowe'!$P$3/1000</f>
        <v>4.0442408063999999E-3</v>
      </c>
      <c r="K6825" s="3">
        <f t="shared" si="497"/>
        <v>-0.56597474840640005</v>
      </c>
      <c r="L6825" s="6">
        <f t="shared" si="499"/>
        <v>0</v>
      </c>
    </row>
    <row r="6826" spans="1:19" x14ac:dyDescent="0.2">
      <c r="A6826" s="2">
        <v>10</v>
      </c>
      <c r="B6826" s="2">
        <v>12</v>
      </c>
      <c r="C6826" s="2">
        <v>6824</v>
      </c>
      <c r="D6826" s="2">
        <v>9.6999999999999993</v>
      </c>
      <c r="E6826" s="2">
        <v>35</v>
      </c>
      <c r="F6826" s="1">
        <f t="shared" si="496"/>
        <v>30</v>
      </c>
      <c r="G6826" s="2">
        <v>121.8</v>
      </c>
      <c r="H6826" s="3">
        <f>G6826/1000*'symulacje godzinowe'!$N$3*'symulacje godzinowe'!$Q$3*'symulacje godzinowe'!$R$3</f>
        <v>0.53844868980000005</v>
      </c>
      <c r="I6826" s="3">
        <f>'symulacje godzinowe'!$R$3*'symulacje godzinowe'!$N$3*(E6826-D6826)*'symulacje godzinowe'!$O$3/1000</f>
        <v>0.60956352600000008</v>
      </c>
      <c r="J6826" s="3">
        <f>'symulacje godzinowe'!$R$3*'symulacje godzinowe'!$N$3*(E6826-D6826)^2*'symulacje godzinowe'!$P$3/1000</f>
        <v>3.3495653663999998E-3</v>
      </c>
      <c r="K6826" s="3">
        <f t="shared" si="497"/>
        <v>-7.4464401566400037E-2</v>
      </c>
      <c r="L6826" s="6">
        <f t="shared" si="499"/>
        <v>0</v>
      </c>
    </row>
    <row r="6827" spans="1:19" x14ac:dyDescent="0.2">
      <c r="A6827" s="2">
        <v>10</v>
      </c>
      <c r="B6827" s="2">
        <v>12</v>
      </c>
      <c r="C6827" s="2">
        <v>6825</v>
      </c>
      <c r="D6827" s="2">
        <v>12.2</v>
      </c>
      <c r="E6827" s="2">
        <v>35</v>
      </c>
      <c r="F6827" s="1">
        <f t="shared" si="496"/>
        <v>30</v>
      </c>
      <c r="G6827" s="2">
        <v>205.6</v>
      </c>
      <c r="H6827" s="3">
        <f>G6827/1000*'symulacje godzinowe'!$N$3*'symulacje godzinowe'!$Q$3*'symulacje godzinowe'!$R$3</f>
        <v>0.90890846160000005</v>
      </c>
      <c r="I6827" s="3">
        <f>'symulacje godzinowe'!$R$3*'symulacje godzinowe'!$N$3*(E6827-D6827)*'symulacje godzinowe'!$O$3/1000</f>
        <v>0.549329976</v>
      </c>
      <c r="J6827" s="3">
        <f>'symulacje godzinowe'!$R$3*'symulacje godzinowe'!$N$3*(E6827-D6827)^2*'symulacje godzinowe'!$P$3/1000</f>
        <v>2.7203019264000002E-3</v>
      </c>
      <c r="K6827" s="3">
        <f t="shared" si="497"/>
        <v>0.35685818367360006</v>
      </c>
      <c r="L6827" s="6">
        <f t="shared" si="499"/>
        <v>1284.6894612249603</v>
      </c>
    </row>
    <row r="6828" spans="1:19" x14ac:dyDescent="0.2">
      <c r="A6828" s="2">
        <v>10</v>
      </c>
      <c r="B6828" s="2">
        <v>12</v>
      </c>
      <c r="C6828" s="2">
        <v>6826</v>
      </c>
      <c r="D6828" s="2">
        <v>14.7</v>
      </c>
      <c r="E6828" s="2">
        <v>35</v>
      </c>
      <c r="F6828" s="1">
        <f t="shared" si="496"/>
        <v>30</v>
      </c>
      <c r="G6828" s="2">
        <v>188</v>
      </c>
      <c r="H6828" s="3">
        <f>G6828/1000*'symulacje godzinowe'!$N$3*'symulacje godzinowe'!$Q$3*'symulacje godzinowe'!$R$3</f>
        <v>0.83110306800000011</v>
      </c>
      <c r="I6828" s="3">
        <f>'symulacje godzinowe'!$R$3*'symulacje godzinowe'!$N$3*(E6828-D6828)*'symulacje godzinowe'!$O$3/1000</f>
        <v>0.48909642599999997</v>
      </c>
      <c r="J6828" s="3">
        <f>'symulacje godzinowe'!$R$3*'symulacje godzinowe'!$N$3*(E6828-D6828)^2*'symulacje godzinowe'!$P$3/1000</f>
        <v>2.1564504864000004E-3</v>
      </c>
      <c r="K6828" s="3">
        <f t="shared" si="497"/>
        <v>0.33985019151360013</v>
      </c>
      <c r="L6828" s="6">
        <f t="shared" si="499"/>
        <v>1223.4606894489605</v>
      </c>
    </row>
    <row r="6829" spans="1:19" x14ac:dyDescent="0.2">
      <c r="A6829" s="2">
        <v>10</v>
      </c>
      <c r="B6829" s="2">
        <v>12</v>
      </c>
      <c r="C6829" s="2">
        <v>6827</v>
      </c>
      <c r="D6829" s="2">
        <v>16.2</v>
      </c>
      <c r="E6829" s="2">
        <v>35</v>
      </c>
      <c r="F6829" s="1">
        <f t="shared" si="496"/>
        <v>30</v>
      </c>
      <c r="G6829" s="2">
        <v>298.5</v>
      </c>
      <c r="H6829" s="3">
        <f>G6829/1000*'symulacje godzinowe'!$N$3*'symulacje godzinowe'!$Q$3*'symulacje godzinowe'!$R$3</f>
        <v>1.3195971585000001</v>
      </c>
      <c r="I6829" s="3">
        <f>'symulacje godzinowe'!$R$3*'symulacje godzinowe'!$N$3*(E6829-D6829)*'symulacje godzinowe'!$O$3/1000</f>
        <v>0.45295629599999992</v>
      </c>
      <c r="J6829" s="3">
        <f>'symulacje godzinowe'!$R$3*'symulacje godzinowe'!$N$3*(E6829-D6829)^2*'symulacje godzinowe'!$P$3/1000</f>
        <v>1.8495373824000002E-3</v>
      </c>
      <c r="K6829" s="3">
        <f t="shared" si="497"/>
        <v>0.86479132511760015</v>
      </c>
      <c r="L6829" s="6">
        <f t="shared" si="499"/>
        <v>3113.2487704233604</v>
      </c>
    </row>
    <row r="6830" spans="1:19" x14ac:dyDescent="0.2">
      <c r="A6830" s="2">
        <v>10</v>
      </c>
      <c r="B6830" s="2">
        <v>12</v>
      </c>
      <c r="C6830" s="2">
        <v>6828</v>
      </c>
      <c r="D6830" s="2">
        <v>17.8</v>
      </c>
      <c r="E6830" s="2">
        <v>35</v>
      </c>
      <c r="F6830" s="1">
        <f t="shared" si="496"/>
        <v>30</v>
      </c>
      <c r="G6830" s="2">
        <v>317.60000000000002</v>
      </c>
      <c r="H6830" s="3">
        <f>G6830/1000*'symulacje godzinowe'!$N$3*'symulacje godzinowe'!$Q$3*'symulacje godzinowe'!$R$3</f>
        <v>1.4040336936000004</v>
      </c>
      <c r="I6830" s="3">
        <f>'symulacje godzinowe'!$R$3*'symulacje godzinowe'!$N$3*(E6830-D6830)*'symulacje godzinowe'!$O$3/1000</f>
        <v>0.4144068239999999</v>
      </c>
      <c r="J6830" s="3">
        <f>'symulacje godzinowe'!$R$3*'symulacje godzinowe'!$N$3*(E6830-D6830)^2*'symulacje godzinowe'!$P$3/1000</f>
        <v>1.5481188863999996E-3</v>
      </c>
      <c r="K6830" s="3">
        <f t="shared" si="497"/>
        <v>0.98807875071360052</v>
      </c>
      <c r="L6830" s="6">
        <f t="shared" si="499"/>
        <v>3557.0835025689616</v>
      </c>
    </row>
    <row r="6831" spans="1:19" x14ac:dyDescent="0.2">
      <c r="A6831" s="2">
        <v>10</v>
      </c>
      <c r="B6831" s="2">
        <v>12</v>
      </c>
      <c r="C6831" s="2">
        <v>6829</v>
      </c>
      <c r="D6831" s="2">
        <v>19.3</v>
      </c>
      <c r="E6831" s="2">
        <v>35</v>
      </c>
      <c r="F6831" s="1">
        <f t="shared" si="496"/>
        <v>30</v>
      </c>
      <c r="G6831" s="2">
        <v>357.4</v>
      </c>
      <c r="H6831" s="3">
        <f>G6831/1000*'symulacje godzinowe'!$N$3*'symulacje godzinowe'!$Q$3*'symulacje godzinowe'!$R$3</f>
        <v>1.5799799814000002</v>
      </c>
      <c r="I6831" s="3">
        <f>'symulacje godzinowe'!$R$3*'symulacje godzinowe'!$N$3*(E6831-D6831)*'symulacje godzinowe'!$O$3/1000</f>
        <v>0.37826669399999996</v>
      </c>
      <c r="J6831" s="3">
        <f>'symulacje godzinowe'!$R$3*'symulacje godzinowe'!$N$3*(E6831-D6831)^2*'symulacje godzinowe'!$P$3/1000</f>
        <v>1.2898723103999998E-3</v>
      </c>
      <c r="K6831" s="3">
        <f t="shared" si="497"/>
        <v>1.2004234150896003</v>
      </c>
      <c r="L6831" s="6">
        <f t="shared" si="499"/>
        <v>4321.5242943225612</v>
      </c>
    </row>
    <row r="6832" spans="1:19" x14ac:dyDescent="0.2">
      <c r="A6832" s="2">
        <v>10</v>
      </c>
      <c r="B6832" s="2">
        <v>12</v>
      </c>
      <c r="C6832" s="2">
        <v>6830</v>
      </c>
      <c r="D6832" s="2">
        <v>19.3</v>
      </c>
      <c r="E6832" s="2">
        <v>35</v>
      </c>
      <c r="F6832" s="1">
        <f t="shared" si="496"/>
        <v>30</v>
      </c>
      <c r="G6832" s="2">
        <v>230.5</v>
      </c>
      <c r="H6832" s="3">
        <f>G6832/1000*'symulacje godzinowe'!$N$3*'symulacje godzinowe'!$Q$3*'symulacje godzinowe'!$R$3</f>
        <v>1.0189854105</v>
      </c>
      <c r="I6832" s="3">
        <f>'symulacje godzinowe'!$R$3*'symulacje godzinowe'!$N$3*(E6832-D6832)*'symulacje godzinowe'!$O$3/1000</f>
        <v>0.37826669399999996</v>
      </c>
      <c r="J6832" s="3">
        <f>'symulacje godzinowe'!$R$3*'symulacje godzinowe'!$N$3*(E6832-D6832)^2*'symulacje godzinowe'!$P$3/1000</f>
        <v>1.2898723103999998E-3</v>
      </c>
      <c r="K6832" s="3">
        <f t="shared" si="497"/>
        <v>0.63942884418960011</v>
      </c>
      <c r="L6832" s="6">
        <f t="shared" si="499"/>
        <v>2301.9438390825603</v>
      </c>
    </row>
    <row r="6833" spans="1:19" x14ac:dyDescent="0.2">
      <c r="A6833" s="2">
        <v>10</v>
      </c>
      <c r="B6833" s="2">
        <v>12</v>
      </c>
      <c r="C6833" s="2">
        <v>6831</v>
      </c>
      <c r="D6833" s="2">
        <v>19.2</v>
      </c>
      <c r="E6833" s="2">
        <v>35</v>
      </c>
      <c r="F6833" s="1">
        <f t="shared" si="496"/>
        <v>30</v>
      </c>
      <c r="G6833" s="2">
        <v>156.19999999999999</v>
      </c>
      <c r="H6833" s="3">
        <f>G6833/1000*'symulacje godzinowe'!$N$3*'symulacje godzinowe'!$Q$3*'symulacje godzinowe'!$R$3</f>
        <v>0.69052286819999986</v>
      </c>
      <c r="I6833" s="3">
        <f>'symulacje godzinowe'!$R$3*'symulacje godzinowe'!$N$3*(E6833-D6833)*'symulacje godzinowe'!$O$3/1000</f>
        <v>0.380676036</v>
      </c>
      <c r="J6833" s="3">
        <f>'symulacje godzinowe'!$R$3*'symulacje godzinowe'!$N$3*(E6833-D6833)^2*'symulacje godzinowe'!$P$3/1000</f>
        <v>1.3063561344000001E-3</v>
      </c>
      <c r="K6833" s="3">
        <f t="shared" si="497"/>
        <v>0.30854047606559987</v>
      </c>
      <c r="L6833" s="6">
        <f t="shared" si="499"/>
        <v>1110.7457138361594</v>
      </c>
    </row>
    <row r="6834" spans="1:19" x14ac:dyDescent="0.2">
      <c r="A6834" s="2">
        <v>10</v>
      </c>
      <c r="B6834" s="2">
        <v>12</v>
      </c>
      <c r="C6834" s="2">
        <v>6832</v>
      </c>
      <c r="D6834" s="2">
        <v>19.2</v>
      </c>
      <c r="E6834" s="2">
        <v>35</v>
      </c>
      <c r="F6834" s="1">
        <f t="shared" si="496"/>
        <v>30</v>
      </c>
      <c r="G6834" s="2">
        <v>46.5</v>
      </c>
      <c r="H6834" s="3">
        <f>G6834/1000*'symulacje godzinowe'!$N$3*'symulacje godzinowe'!$Q$3*'symulacje godzinowe'!$R$3</f>
        <v>0.2055653865</v>
      </c>
      <c r="I6834" s="3">
        <f>'symulacje godzinowe'!$R$3*'symulacje godzinowe'!$N$3*(E6834-D6834)*'symulacje godzinowe'!$O$3/1000</f>
        <v>0.380676036</v>
      </c>
      <c r="J6834" s="3">
        <f>'symulacje godzinowe'!$R$3*'symulacje godzinowe'!$N$3*(E6834-D6834)^2*'symulacje godzinowe'!$P$3/1000</f>
        <v>1.3063561344000001E-3</v>
      </c>
      <c r="K6834" s="3">
        <f t="shared" si="497"/>
        <v>-0.17641700563439999</v>
      </c>
      <c r="L6834" s="6">
        <f t="shared" si="499"/>
        <v>0</v>
      </c>
    </row>
    <row r="6835" spans="1:19" x14ac:dyDescent="0.2">
      <c r="A6835" s="2">
        <v>10</v>
      </c>
      <c r="B6835" s="2">
        <v>12</v>
      </c>
      <c r="C6835" s="2">
        <v>6833</v>
      </c>
      <c r="D6835" s="2">
        <v>18.8</v>
      </c>
      <c r="E6835" s="2">
        <v>35</v>
      </c>
      <c r="F6835" s="1">
        <f t="shared" si="496"/>
        <v>30</v>
      </c>
      <c r="G6835" s="2">
        <v>0</v>
      </c>
      <c r="H6835" s="3">
        <f>G6835/1000*'symulacje godzinowe'!$N$3*'symulacje godzinowe'!$Q$3*'symulacje godzinowe'!$R$3</f>
        <v>0</v>
      </c>
      <c r="I6835" s="3">
        <f>'symulacje godzinowe'!$R$3*'symulacje godzinowe'!$N$3*(E6835-D6835)*'symulacje godzinowe'!$O$3/1000</f>
        <v>0.39031340399999992</v>
      </c>
      <c r="J6835" s="3">
        <f>'symulacje godzinowe'!$R$3*'symulacje godzinowe'!$N$3*(E6835-D6835)^2*'symulacje godzinowe'!$P$3/1000</f>
        <v>1.3733380224E-3</v>
      </c>
      <c r="K6835" s="3">
        <f t="shared" si="497"/>
        <v>-0.39168674202239989</v>
      </c>
      <c r="L6835" s="6">
        <f t="shared" si="499"/>
        <v>0</v>
      </c>
    </row>
    <row r="6836" spans="1:19" x14ac:dyDescent="0.2">
      <c r="A6836" s="2">
        <v>10</v>
      </c>
      <c r="B6836" s="2">
        <v>12</v>
      </c>
      <c r="C6836" s="2">
        <v>6834</v>
      </c>
      <c r="D6836" s="2">
        <v>18.3</v>
      </c>
      <c r="E6836" s="2">
        <v>35</v>
      </c>
      <c r="F6836" s="1">
        <f t="shared" si="496"/>
        <v>30</v>
      </c>
      <c r="G6836" s="2">
        <v>0</v>
      </c>
      <c r="H6836" s="3">
        <f>G6836/1000*'symulacje godzinowe'!$N$3*'symulacje godzinowe'!$Q$3*'symulacje godzinowe'!$R$3</f>
        <v>0</v>
      </c>
      <c r="I6836" s="3">
        <f>'symulacje godzinowe'!$R$3*'symulacje godzinowe'!$N$3*(E6836-D6836)*'symulacje godzinowe'!$O$3/1000</f>
        <v>0.40236011399999994</v>
      </c>
      <c r="J6836" s="3">
        <f>'symulacje godzinowe'!$R$3*'symulacje godzinowe'!$N$3*(E6836-D6836)^2*'symulacje godzinowe'!$P$3/1000</f>
        <v>1.4594202143999996E-3</v>
      </c>
      <c r="K6836" s="3">
        <f t="shared" si="497"/>
        <v>-0.40381953421439992</v>
      </c>
      <c r="L6836" s="6">
        <f t="shared" si="499"/>
        <v>0</v>
      </c>
    </row>
    <row r="6837" spans="1:19" x14ac:dyDescent="0.2">
      <c r="A6837" s="2">
        <v>10</v>
      </c>
      <c r="B6837" s="2">
        <v>12</v>
      </c>
      <c r="C6837" s="2">
        <v>6835</v>
      </c>
      <c r="D6837" s="2">
        <v>17.899999999999999</v>
      </c>
      <c r="E6837" s="2">
        <v>35</v>
      </c>
      <c r="F6837" s="1">
        <f t="shared" si="496"/>
        <v>30</v>
      </c>
      <c r="G6837" s="2">
        <v>0</v>
      </c>
      <c r="H6837" s="3">
        <f>G6837/1000*'symulacje godzinowe'!$N$3*'symulacje godzinowe'!$Q$3*'symulacje godzinowe'!$R$3</f>
        <v>0</v>
      </c>
      <c r="I6837" s="3">
        <f>'symulacje godzinowe'!$R$3*'symulacje godzinowe'!$N$3*(E6837-D6837)*'symulacje godzinowe'!$O$3/1000</f>
        <v>0.41199748200000003</v>
      </c>
      <c r="J6837" s="3">
        <f>'symulacje godzinowe'!$R$3*'symulacje godzinowe'!$N$3*(E6837-D6837)^2*'symulacje godzinowe'!$P$3/1000</f>
        <v>1.5301698336000003E-3</v>
      </c>
      <c r="K6837" s="3">
        <f t="shared" si="497"/>
        <v>-0.41352765183360002</v>
      </c>
      <c r="L6837" s="6">
        <f t="shared" si="499"/>
        <v>0</v>
      </c>
    </row>
    <row r="6838" spans="1:19" x14ac:dyDescent="0.2">
      <c r="A6838" s="2">
        <v>10</v>
      </c>
      <c r="B6838" s="2">
        <v>12</v>
      </c>
      <c r="C6838" s="2">
        <v>6836</v>
      </c>
      <c r="D6838" s="2">
        <v>17.100000000000001</v>
      </c>
      <c r="E6838" s="2">
        <v>35</v>
      </c>
      <c r="F6838" s="1">
        <f t="shared" si="496"/>
        <v>30</v>
      </c>
      <c r="G6838" s="2">
        <v>0</v>
      </c>
      <c r="H6838" s="3">
        <f>G6838/1000*'symulacje godzinowe'!$N$3*'symulacje godzinowe'!$Q$3*'symulacje godzinowe'!$R$3</f>
        <v>0</v>
      </c>
      <c r="I6838" s="3">
        <f>'symulacje godzinowe'!$R$3*'symulacje godzinowe'!$N$3*(E6838-D6838)*'symulacje godzinowe'!$O$3/1000</f>
        <v>0.43127221799999993</v>
      </c>
      <c r="J6838" s="3">
        <f>'symulacje godzinowe'!$R$3*'symulacje godzinowe'!$N$3*(E6838-D6838)^2*'symulacje godzinowe'!$P$3/1000</f>
        <v>1.6766927135999996E-3</v>
      </c>
      <c r="K6838" s="3">
        <f t="shared" si="497"/>
        <v>-0.43294891071359992</v>
      </c>
      <c r="L6838" s="6">
        <f t="shared" si="499"/>
        <v>0</v>
      </c>
    </row>
    <row r="6839" spans="1:19" x14ac:dyDescent="0.2">
      <c r="A6839" s="2">
        <v>10</v>
      </c>
      <c r="B6839" s="2">
        <v>12</v>
      </c>
      <c r="C6839" s="2">
        <v>6837</v>
      </c>
      <c r="D6839" s="2">
        <v>16.3</v>
      </c>
      <c r="E6839" s="2">
        <v>35</v>
      </c>
      <c r="F6839" s="1">
        <f t="shared" si="496"/>
        <v>30</v>
      </c>
      <c r="G6839" s="2">
        <v>0</v>
      </c>
      <c r="H6839" s="3">
        <f>G6839/1000*'symulacje godzinowe'!$N$3*'symulacje godzinowe'!$Q$3*'symulacje godzinowe'!$R$3</f>
        <v>0</v>
      </c>
      <c r="I6839" s="3">
        <f>'symulacje godzinowe'!$R$3*'symulacje godzinowe'!$N$3*(E6839-D6839)*'symulacje godzinowe'!$O$3/1000</f>
        <v>0.45054695399999989</v>
      </c>
      <c r="J6839" s="3">
        <f>'symulacje godzinowe'!$R$3*'symulacje godzinowe'!$N$3*(E6839-D6839)^2*'symulacje godzinowe'!$P$3/1000</f>
        <v>1.8299137823999999E-3</v>
      </c>
      <c r="K6839" s="3">
        <f t="shared" si="497"/>
        <v>-0.45237686778239988</v>
      </c>
      <c r="L6839" s="6">
        <f t="shared" si="499"/>
        <v>0</v>
      </c>
    </row>
    <row r="6840" spans="1:19" x14ac:dyDescent="0.2">
      <c r="A6840" s="2">
        <v>10</v>
      </c>
      <c r="B6840" s="2">
        <v>12</v>
      </c>
      <c r="C6840" s="2">
        <v>6838</v>
      </c>
      <c r="D6840" s="2">
        <v>15.5</v>
      </c>
      <c r="E6840" s="2">
        <v>35</v>
      </c>
      <c r="F6840" s="1">
        <f t="shared" si="496"/>
        <v>30</v>
      </c>
      <c r="G6840" s="2">
        <v>0</v>
      </c>
      <c r="H6840" s="3">
        <f>G6840/1000*'symulacje godzinowe'!$N$3*'symulacje godzinowe'!$Q$3*'symulacje godzinowe'!$R$3</f>
        <v>0</v>
      </c>
      <c r="I6840" s="3">
        <f>'symulacje godzinowe'!$R$3*'symulacje godzinowe'!$N$3*(E6840-D6840)*'symulacje godzinowe'!$O$3/1000</f>
        <v>0.46982169000000001</v>
      </c>
      <c r="J6840" s="3">
        <f>'symulacje godzinowe'!$R$3*'symulacje godzinowe'!$N$3*(E6840-D6840)^2*'symulacje godzinowe'!$P$3/1000</f>
        <v>1.9898330400000002E-3</v>
      </c>
      <c r="K6840" s="3">
        <f t="shared" si="497"/>
        <v>-0.47181152304000001</v>
      </c>
      <c r="L6840" s="6">
        <f t="shared" si="499"/>
        <v>0</v>
      </c>
      <c r="O6840" s="21" t="s">
        <v>33</v>
      </c>
    </row>
    <row r="6841" spans="1:19" x14ac:dyDescent="0.2">
      <c r="A6841" s="2">
        <v>10</v>
      </c>
      <c r="B6841" s="2">
        <v>12</v>
      </c>
      <c r="C6841" s="2">
        <v>6839</v>
      </c>
      <c r="D6841" s="2">
        <v>15.2</v>
      </c>
      <c r="E6841" s="2">
        <v>35</v>
      </c>
      <c r="F6841" s="1">
        <f t="shared" si="496"/>
        <v>30</v>
      </c>
      <c r="G6841" s="2">
        <v>0</v>
      </c>
      <c r="H6841" s="3">
        <f>G6841/1000*'symulacje godzinowe'!$N$3*'symulacje godzinowe'!$Q$3*'symulacje godzinowe'!$R$3</f>
        <v>0</v>
      </c>
      <c r="I6841" s="3">
        <f>'symulacje godzinowe'!$R$3*'symulacje godzinowe'!$N$3*(E6841-D6841)*'symulacje godzinowe'!$O$3/1000</f>
        <v>0.47704971600000001</v>
      </c>
      <c r="J6841" s="3">
        <f>'symulacje godzinowe'!$R$3*'symulacje godzinowe'!$N$3*(E6841-D6841)^2*'symulacje godzinowe'!$P$3/1000</f>
        <v>2.0515296384000003E-3</v>
      </c>
      <c r="K6841" s="3">
        <f t="shared" si="497"/>
        <v>-0.47910124563840001</v>
      </c>
      <c r="L6841" s="6">
        <f t="shared" si="499"/>
        <v>0</v>
      </c>
      <c r="M6841" s="21" t="s">
        <v>32</v>
      </c>
      <c r="N6841" s="21" t="s">
        <v>27</v>
      </c>
      <c r="O6841" s="21" t="s">
        <v>31</v>
      </c>
      <c r="P6841" s="21" t="s">
        <v>28</v>
      </c>
      <c r="Q6841" s="21" t="s">
        <v>29</v>
      </c>
      <c r="R6841" s="21" t="s">
        <v>30</v>
      </c>
      <c r="S6841" s="21" t="s">
        <v>26</v>
      </c>
    </row>
    <row r="6842" spans="1:19" x14ac:dyDescent="0.2">
      <c r="A6842" s="2">
        <v>10</v>
      </c>
      <c r="B6842" s="2">
        <v>12</v>
      </c>
      <c r="C6842" s="2">
        <v>6840</v>
      </c>
      <c r="D6842" s="2">
        <v>14.9</v>
      </c>
      <c r="E6842" s="2">
        <v>35</v>
      </c>
      <c r="F6842" s="1">
        <f t="shared" si="496"/>
        <v>30</v>
      </c>
      <c r="G6842" s="2">
        <v>0</v>
      </c>
      <c r="H6842" s="3">
        <f>G6842/1000*'symulacje godzinowe'!$N$3*'symulacje godzinowe'!$Q$3*'symulacje godzinowe'!$R$3</f>
        <v>0</v>
      </c>
      <c r="I6842" s="3">
        <f>'symulacje godzinowe'!$R$3*'symulacje godzinowe'!$N$3*(E6842-D6842)*'symulacje godzinowe'!$O$3/1000</f>
        <v>0.48427774200000001</v>
      </c>
      <c r="J6842" s="3">
        <f>'symulacje godzinowe'!$R$3*'symulacje godzinowe'!$N$3*(E6842-D6842)^2*'symulacje godzinowe'!$P$3/1000</f>
        <v>2.1141681695999999E-3</v>
      </c>
      <c r="K6842" s="3">
        <f t="shared" si="497"/>
        <v>-0.48639191016959998</v>
      </c>
      <c r="L6842" s="10">
        <f>SUM(L6819:L6841)</f>
        <v>16912.696270907523</v>
      </c>
      <c r="M6842" s="19">
        <f>(L6818-4.187*$N$7*$O$7*(F6842-10))*((L6818-4.187*$N$7*$O$7*(F6842-10))&gt;0)</f>
        <v>0</v>
      </c>
      <c r="N6842" s="19">
        <f>M6842/4.187/(F6842-10)*(M6842&gt;0)</f>
        <v>0</v>
      </c>
      <c r="O6842" s="19">
        <f>$P$7-0.5*$N$7*$O$7</f>
        <v>100</v>
      </c>
      <c r="P6842" s="19">
        <f>IF(N6842&lt;O6842,N6842,O6842)</f>
        <v>0</v>
      </c>
      <c r="Q6842" s="19">
        <f>L6842/4.187/(F6842-10)+P6842</f>
        <v>201.96675747441512</v>
      </c>
      <c r="R6842" s="19" t="b">
        <f>Q6842&gt;$N$7*$O$7</f>
        <v>1</v>
      </c>
      <c r="S6842" s="19">
        <f>IF(R6842,(F6842-10)/(50-10),(F6842-10)/(50-10)*Q6842/$N$7/$O$7)</f>
        <v>0.5</v>
      </c>
    </row>
    <row r="6843" spans="1:19" x14ac:dyDescent="0.2">
      <c r="A6843" s="2">
        <v>10</v>
      </c>
      <c r="B6843" s="2">
        <v>13</v>
      </c>
      <c r="C6843" s="2">
        <v>6841</v>
      </c>
      <c r="D6843" s="2">
        <v>14.6</v>
      </c>
      <c r="E6843" s="2">
        <v>35</v>
      </c>
      <c r="F6843" s="1">
        <f t="shared" ref="F6843:F6906" si="500">E6843-5</f>
        <v>30</v>
      </c>
      <c r="G6843" s="2">
        <v>0</v>
      </c>
      <c r="H6843" s="3">
        <f>G6843/1000*'symulacje godzinowe'!$N$3*'symulacje godzinowe'!$Q$3*'symulacje godzinowe'!$R$3</f>
        <v>0</v>
      </c>
      <c r="I6843" s="3">
        <f>'symulacje godzinowe'!$R$3*'symulacje godzinowe'!$N$3*(E6843-D6843)*'symulacje godzinowe'!$O$3/1000</f>
        <v>0.49150576799999995</v>
      </c>
      <c r="J6843" s="3">
        <f>'symulacje godzinowe'!$R$3*'symulacje godzinowe'!$N$3*(E6843-D6843)^2*'symulacje godzinowe'!$P$3/1000</f>
        <v>2.1777486335999999E-3</v>
      </c>
      <c r="K6843" s="3">
        <f t="shared" ref="K6843:K6906" si="501">H6843-I6843-J6843</f>
        <v>-0.49368351663359994</v>
      </c>
      <c r="L6843" s="6">
        <f>K6843*(K6843&gt;0)*3600</f>
        <v>0</v>
      </c>
    </row>
    <row r="6844" spans="1:19" x14ac:dyDescent="0.2">
      <c r="A6844" s="2">
        <v>10</v>
      </c>
      <c r="B6844" s="2">
        <v>13</v>
      </c>
      <c r="C6844" s="2">
        <v>6842</v>
      </c>
      <c r="D6844" s="2">
        <v>14.5</v>
      </c>
      <c r="E6844" s="2">
        <v>35</v>
      </c>
      <c r="F6844" s="1">
        <f t="shared" si="500"/>
        <v>30</v>
      </c>
      <c r="G6844" s="2">
        <v>0</v>
      </c>
      <c r="H6844" s="3">
        <f>G6844/1000*'symulacje godzinowe'!$N$3*'symulacje godzinowe'!$Q$3*'symulacje godzinowe'!$R$3</f>
        <v>0</v>
      </c>
      <c r="I6844" s="3">
        <f>'symulacje godzinowe'!$R$3*'symulacje godzinowe'!$N$3*(E6844-D6844)*'symulacje godzinowe'!$O$3/1000</f>
        <v>0.49391510999999999</v>
      </c>
      <c r="J6844" s="3">
        <f>'symulacje godzinowe'!$R$3*'symulacje godzinowe'!$N$3*(E6844-D6844)^2*'symulacje godzinowe'!$P$3/1000</f>
        <v>2.1991514399999999E-3</v>
      </c>
      <c r="K6844" s="3">
        <f t="shared" si="501"/>
        <v>-0.49611426143999998</v>
      </c>
      <c r="L6844" s="6">
        <f t="shared" ref="L6844:L6865" si="502">K6844*(K6844&gt;0)*3600</f>
        <v>0</v>
      </c>
    </row>
    <row r="6845" spans="1:19" x14ac:dyDescent="0.2">
      <c r="A6845" s="2">
        <v>10</v>
      </c>
      <c r="B6845" s="2">
        <v>13</v>
      </c>
      <c r="C6845" s="2">
        <v>6843</v>
      </c>
      <c r="D6845" s="2">
        <v>14.3</v>
      </c>
      <c r="E6845" s="2">
        <v>35</v>
      </c>
      <c r="F6845" s="1">
        <f t="shared" si="500"/>
        <v>30</v>
      </c>
      <c r="G6845" s="2">
        <v>0</v>
      </c>
      <c r="H6845" s="3">
        <f>G6845/1000*'symulacje godzinowe'!$N$3*'symulacje godzinowe'!$Q$3*'symulacje godzinowe'!$R$3</f>
        <v>0</v>
      </c>
      <c r="I6845" s="3">
        <f>'symulacje godzinowe'!$R$3*'symulacje godzinowe'!$N$3*(E6845-D6845)*'symulacje godzinowe'!$O$3/1000</f>
        <v>0.49873379399999995</v>
      </c>
      <c r="J6845" s="3">
        <f>'symulacje godzinowe'!$R$3*'symulacje godzinowe'!$N$3*(E6845-D6845)^2*'symulacje godzinowe'!$P$3/1000</f>
        <v>2.2422710303999995E-3</v>
      </c>
      <c r="K6845" s="3">
        <f t="shared" si="501"/>
        <v>-0.50097606503039993</v>
      </c>
      <c r="L6845" s="6">
        <f t="shared" si="502"/>
        <v>0</v>
      </c>
    </row>
    <row r="6846" spans="1:19" x14ac:dyDescent="0.2">
      <c r="A6846" s="2">
        <v>10</v>
      </c>
      <c r="B6846" s="2">
        <v>13</v>
      </c>
      <c r="C6846" s="2">
        <v>6844</v>
      </c>
      <c r="D6846" s="2">
        <v>14.2</v>
      </c>
      <c r="E6846" s="2">
        <v>35</v>
      </c>
      <c r="F6846" s="1">
        <f t="shared" si="500"/>
        <v>30</v>
      </c>
      <c r="G6846" s="2">
        <v>0</v>
      </c>
      <c r="H6846" s="3">
        <f>G6846/1000*'symulacje godzinowe'!$N$3*'symulacje godzinowe'!$Q$3*'symulacje godzinowe'!$R$3</f>
        <v>0</v>
      </c>
      <c r="I6846" s="3">
        <f>'symulacje godzinowe'!$R$3*'symulacje godzinowe'!$N$3*(E6846-D6846)*'symulacje godzinowe'!$O$3/1000</f>
        <v>0.50114313599999993</v>
      </c>
      <c r="J6846" s="3">
        <f>'symulacje godzinowe'!$R$3*'symulacje godzinowe'!$N$3*(E6846-D6846)^2*'symulacje godzinowe'!$P$3/1000</f>
        <v>2.2639878144E-3</v>
      </c>
      <c r="K6846" s="3">
        <f t="shared" si="501"/>
        <v>-0.50340712381439989</v>
      </c>
      <c r="L6846" s="6">
        <f t="shared" si="502"/>
        <v>0</v>
      </c>
    </row>
    <row r="6847" spans="1:19" x14ac:dyDescent="0.2">
      <c r="A6847" s="2">
        <v>10</v>
      </c>
      <c r="B6847" s="2">
        <v>13</v>
      </c>
      <c r="C6847" s="2">
        <v>6845</v>
      </c>
      <c r="D6847" s="2">
        <v>13.8</v>
      </c>
      <c r="E6847" s="2">
        <v>35</v>
      </c>
      <c r="F6847" s="1">
        <f t="shared" si="500"/>
        <v>30</v>
      </c>
      <c r="G6847" s="2">
        <v>0</v>
      </c>
      <c r="H6847" s="3">
        <f>G6847/1000*'symulacje godzinowe'!$N$3*'symulacje godzinowe'!$Q$3*'symulacje godzinowe'!$R$3</f>
        <v>0</v>
      </c>
      <c r="I6847" s="3">
        <f>'symulacje godzinowe'!$R$3*'symulacje godzinowe'!$N$3*(E6847-D6847)*'symulacje godzinowe'!$O$3/1000</f>
        <v>0.51078050399999997</v>
      </c>
      <c r="J6847" s="3">
        <f>'symulacje godzinowe'!$R$3*'symulacje godzinowe'!$N$3*(E6847-D6847)^2*'symulacje godzinowe'!$P$3/1000</f>
        <v>2.3519015423999999E-3</v>
      </c>
      <c r="K6847" s="3">
        <f t="shared" si="501"/>
        <v>-0.51313240554239992</v>
      </c>
      <c r="L6847" s="6">
        <f t="shared" si="502"/>
        <v>0</v>
      </c>
    </row>
    <row r="6848" spans="1:19" x14ac:dyDescent="0.2">
      <c r="A6848" s="2">
        <v>10</v>
      </c>
      <c r="B6848" s="2">
        <v>13</v>
      </c>
      <c r="C6848" s="2">
        <v>6846</v>
      </c>
      <c r="D6848" s="2">
        <v>13.4</v>
      </c>
      <c r="E6848" s="2">
        <v>35</v>
      </c>
      <c r="F6848" s="1">
        <f t="shared" si="500"/>
        <v>30</v>
      </c>
      <c r="G6848" s="2">
        <v>0</v>
      </c>
      <c r="H6848" s="3">
        <f>G6848/1000*'symulacje godzinowe'!$N$3*'symulacje godzinowe'!$Q$3*'symulacje godzinowe'!$R$3</f>
        <v>0</v>
      </c>
      <c r="I6848" s="3">
        <f>'symulacje godzinowe'!$R$3*'symulacje godzinowe'!$N$3*(E6848-D6848)*'symulacje godzinowe'!$O$3/1000</f>
        <v>0.520417872</v>
      </c>
      <c r="J6848" s="3">
        <f>'symulacje godzinowe'!$R$3*'symulacje godzinowe'!$N$3*(E6848-D6848)^2*'symulacje godzinowe'!$P$3/1000</f>
        <v>2.4414898176000005E-3</v>
      </c>
      <c r="K6848" s="3">
        <f t="shared" si="501"/>
        <v>-0.52285936181759995</v>
      </c>
      <c r="L6848" s="6">
        <f t="shared" si="502"/>
        <v>0</v>
      </c>
    </row>
    <row r="6849" spans="1:15" x14ac:dyDescent="0.2">
      <c r="A6849" s="2">
        <v>10</v>
      </c>
      <c r="B6849" s="2">
        <v>13</v>
      </c>
      <c r="C6849" s="2">
        <v>6847</v>
      </c>
      <c r="D6849" s="2">
        <v>13</v>
      </c>
      <c r="E6849" s="2">
        <v>35</v>
      </c>
      <c r="F6849" s="1">
        <f t="shared" si="500"/>
        <v>30</v>
      </c>
      <c r="G6849" s="2">
        <v>4.7</v>
      </c>
      <c r="H6849" s="3">
        <f>G6849/1000*'symulacje godzinowe'!$N$3*'symulacje godzinowe'!$Q$3*'symulacje godzinowe'!$R$3</f>
        <v>2.0777576700000001E-2</v>
      </c>
      <c r="I6849" s="3">
        <f>'symulacje godzinowe'!$R$3*'symulacje godzinowe'!$N$3*(E6849-D6849)*'symulacje godzinowe'!$O$3/1000</f>
        <v>0.53005524000000004</v>
      </c>
      <c r="J6849" s="3">
        <f>'symulacje godzinowe'!$R$3*'symulacje godzinowe'!$N$3*(E6849-D6849)^2*'symulacje godzinowe'!$P$3/1000</f>
        <v>2.5327526399999997E-3</v>
      </c>
      <c r="K6849" s="3">
        <f t="shared" si="501"/>
        <v>-0.51181041593999999</v>
      </c>
      <c r="L6849" s="6">
        <f t="shared" si="502"/>
        <v>0</v>
      </c>
    </row>
    <row r="6850" spans="1:15" x14ac:dyDescent="0.2">
      <c r="A6850" s="2">
        <v>10</v>
      </c>
      <c r="B6850" s="2">
        <v>13</v>
      </c>
      <c r="C6850" s="2">
        <v>6848</v>
      </c>
      <c r="D6850" s="2">
        <v>13.2</v>
      </c>
      <c r="E6850" s="2">
        <v>35</v>
      </c>
      <c r="F6850" s="1">
        <f t="shared" si="500"/>
        <v>30</v>
      </c>
      <c r="G6850" s="2">
        <v>32.799999999999997</v>
      </c>
      <c r="H6850" s="3">
        <f>G6850/1000*'symulacje godzinowe'!$N$3*'symulacje godzinowe'!$Q$3*'symulacje godzinowe'!$R$3</f>
        <v>0.14500096079999999</v>
      </c>
      <c r="I6850" s="3">
        <f>'symulacje godzinowe'!$R$3*'symulacje godzinowe'!$N$3*(E6850-D6850)*'symulacje godzinowe'!$O$3/1000</f>
        <v>0.52523655599999997</v>
      </c>
      <c r="J6850" s="3">
        <f>'symulacje godzinowe'!$R$3*'symulacje godzinowe'!$N$3*(E6850-D6850)^2*'symulacje godzinowe'!$P$3/1000</f>
        <v>2.4869119103999998E-3</v>
      </c>
      <c r="K6850" s="3">
        <f t="shared" si="501"/>
        <v>-0.38272250711039996</v>
      </c>
      <c r="L6850" s="6">
        <f t="shared" si="502"/>
        <v>0</v>
      </c>
    </row>
    <row r="6851" spans="1:15" x14ac:dyDescent="0.2">
      <c r="A6851" s="2">
        <v>10</v>
      </c>
      <c r="B6851" s="2">
        <v>13</v>
      </c>
      <c r="C6851" s="2">
        <v>6849</v>
      </c>
      <c r="D6851" s="2">
        <v>13.3</v>
      </c>
      <c r="E6851" s="2">
        <v>35</v>
      </c>
      <c r="F6851" s="1">
        <f t="shared" si="500"/>
        <v>30</v>
      </c>
      <c r="G6851" s="2">
        <v>58.7</v>
      </c>
      <c r="H6851" s="3">
        <f>G6851/1000*'symulacje godzinowe'!$N$3*'symulacje godzinowe'!$Q$3*'symulacje godzinowe'!$R$3</f>
        <v>0.25949867070000004</v>
      </c>
      <c r="I6851" s="3">
        <f>'symulacje godzinowe'!$R$3*'symulacje godzinowe'!$N$3*(E6851-D6851)*'symulacje godzinowe'!$O$3/1000</f>
        <v>0.52282721399999987</v>
      </c>
      <c r="J6851" s="3">
        <f>'symulacje godzinowe'!$R$3*'symulacje godzinowe'!$N$3*(E6851-D6851)^2*'symulacje godzinowe'!$P$3/1000</f>
        <v>2.4641485343999997E-3</v>
      </c>
      <c r="K6851" s="3">
        <f t="shared" si="501"/>
        <v>-0.26579269183439985</v>
      </c>
      <c r="L6851" s="6">
        <f t="shared" si="502"/>
        <v>0</v>
      </c>
    </row>
    <row r="6852" spans="1:15" x14ac:dyDescent="0.2">
      <c r="A6852" s="2">
        <v>10</v>
      </c>
      <c r="B6852" s="2">
        <v>13</v>
      </c>
      <c r="C6852" s="2">
        <v>6850</v>
      </c>
      <c r="D6852" s="2">
        <v>13.5</v>
      </c>
      <c r="E6852" s="2">
        <v>35</v>
      </c>
      <c r="F6852" s="1">
        <f t="shared" si="500"/>
        <v>30</v>
      </c>
      <c r="G6852" s="2">
        <v>79.8</v>
      </c>
      <c r="H6852" s="3">
        <f>G6852/1000*'symulacje godzinowe'!$N$3*'symulacje godzinowe'!$Q$3*'symulacje godzinowe'!$R$3</f>
        <v>0.35277672779999997</v>
      </c>
      <c r="I6852" s="3">
        <f>'symulacje godzinowe'!$R$3*'symulacje godzinowe'!$N$3*(E6852-D6852)*'symulacje godzinowe'!$O$3/1000</f>
        <v>0.51800852999999991</v>
      </c>
      <c r="J6852" s="3">
        <f>'symulacje godzinowe'!$R$3*'symulacje godzinowe'!$N$3*(E6852-D6852)^2*'symulacje godzinowe'!$P$3/1000</f>
        <v>2.4189357600000001E-3</v>
      </c>
      <c r="K6852" s="3">
        <f t="shared" si="501"/>
        <v>-0.16765073795999993</v>
      </c>
      <c r="L6852" s="6">
        <f t="shared" si="502"/>
        <v>0</v>
      </c>
    </row>
    <row r="6853" spans="1:15" x14ac:dyDescent="0.2">
      <c r="A6853" s="2">
        <v>10</v>
      </c>
      <c r="B6853" s="2">
        <v>13</v>
      </c>
      <c r="C6853" s="2">
        <v>6851</v>
      </c>
      <c r="D6853" s="2">
        <v>14.8</v>
      </c>
      <c r="E6853" s="2">
        <v>35</v>
      </c>
      <c r="F6853" s="1">
        <f t="shared" si="500"/>
        <v>30</v>
      </c>
      <c r="G6853" s="2">
        <v>223.5</v>
      </c>
      <c r="H6853" s="3">
        <f>G6853/1000*'symulacje godzinowe'!$N$3*'symulacje godzinowe'!$Q$3*'symulacje godzinowe'!$R$3</f>
        <v>0.98804008350000005</v>
      </c>
      <c r="I6853" s="3">
        <f>'symulacje godzinowe'!$R$3*'symulacje godzinowe'!$N$3*(E6853-D6853)*'symulacje godzinowe'!$O$3/1000</f>
        <v>0.48668708399999999</v>
      </c>
      <c r="J6853" s="3">
        <f>'symulacje godzinowe'!$R$3*'symulacje godzinowe'!$N$3*(E6853-D6853)^2*'symulacje godzinowe'!$P$3/1000</f>
        <v>2.1352569983999997E-3</v>
      </c>
      <c r="K6853" s="3">
        <f t="shared" si="501"/>
        <v>0.49921774250160011</v>
      </c>
      <c r="L6853" s="6">
        <f t="shared" si="502"/>
        <v>1797.1838730057605</v>
      </c>
    </row>
    <row r="6854" spans="1:15" x14ac:dyDescent="0.2">
      <c r="A6854" s="2">
        <v>10</v>
      </c>
      <c r="B6854" s="2">
        <v>13</v>
      </c>
      <c r="C6854" s="2">
        <v>6852</v>
      </c>
      <c r="D6854" s="2">
        <v>16.100000000000001</v>
      </c>
      <c r="E6854" s="2">
        <v>35</v>
      </c>
      <c r="F6854" s="1">
        <f t="shared" si="500"/>
        <v>30</v>
      </c>
      <c r="G6854" s="2">
        <v>389.4</v>
      </c>
      <c r="H6854" s="3">
        <f>G6854/1000*'symulacje godzinowe'!$N$3*'symulacje godzinowe'!$Q$3*'symulacje godzinowe'!$R$3</f>
        <v>1.7214443334</v>
      </c>
      <c r="I6854" s="3">
        <f>'symulacje godzinowe'!$R$3*'symulacje godzinowe'!$N$3*(E6854-D6854)*'symulacje godzinowe'!$O$3/1000</f>
        <v>0.45536563799999991</v>
      </c>
      <c r="J6854" s="3">
        <f>'symulacje godzinowe'!$R$3*'symulacje godzinowe'!$N$3*(E6854-D6854)^2*'symulacje godzinowe'!$P$3/1000</f>
        <v>1.8692656415999994E-3</v>
      </c>
      <c r="K6854" s="3">
        <f t="shared" si="501"/>
        <v>1.2642094297584001</v>
      </c>
      <c r="L6854" s="6">
        <f t="shared" si="502"/>
        <v>4551.1539471302403</v>
      </c>
    </row>
    <row r="6855" spans="1:15" x14ac:dyDescent="0.2">
      <c r="A6855" s="2">
        <v>10</v>
      </c>
      <c r="B6855" s="2">
        <v>13</v>
      </c>
      <c r="C6855" s="2">
        <v>6853</v>
      </c>
      <c r="D6855" s="2">
        <v>17.399999999999999</v>
      </c>
      <c r="E6855" s="2">
        <v>35</v>
      </c>
      <c r="F6855" s="1">
        <f t="shared" si="500"/>
        <v>30</v>
      </c>
      <c r="G6855" s="2">
        <v>403.9</v>
      </c>
      <c r="H6855" s="3">
        <f>G6855/1000*'symulacje godzinowe'!$N$3*'symulacje godzinowe'!$Q$3*'symulacje godzinowe'!$R$3</f>
        <v>1.7855453679</v>
      </c>
      <c r="I6855" s="3">
        <f>'symulacje godzinowe'!$R$3*'symulacje godzinowe'!$N$3*(E6855-D6855)*'symulacje godzinowe'!$O$3/1000</f>
        <v>0.42404419199999999</v>
      </c>
      <c r="J6855" s="3">
        <f>'symulacje godzinowe'!$R$3*'symulacje godzinowe'!$N$3*(E6855-D6855)^2*'symulacje godzinowe'!$P$3/1000</f>
        <v>1.6209616896000001E-3</v>
      </c>
      <c r="K6855" s="3">
        <f t="shared" si="501"/>
        <v>1.3598802142104001</v>
      </c>
      <c r="L6855" s="6">
        <f t="shared" si="502"/>
        <v>4895.5687711574401</v>
      </c>
    </row>
    <row r="6856" spans="1:15" x14ac:dyDescent="0.2">
      <c r="A6856" s="2">
        <v>10</v>
      </c>
      <c r="B6856" s="2">
        <v>13</v>
      </c>
      <c r="C6856" s="2">
        <v>6854</v>
      </c>
      <c r="D6856" s="2">
        <v>17.5</v>
      </c>
      <c r="E6856" s="2">
        <v>35</v>
      </c>
      <c r="F6856" s="1">
        <f t="shared" si="500"/>
        <v>30</v>
      </c>
      <c r="G6856" s="2">
        <v>322.10000000000002</v>
      </c>
      <c r="H6856" s="3">
        <f>G6856/1000*'symulacje godzinowe'!$N$3*'symulacje godzinowe'!$Q$3*'symulacje godzinowe'!$R$3</f>
        <v>1.4239271180999999</v>
      </c>
      <c r="I6856" s="3">
        <f>'symulacje godzinowe'!$R$3*'symulacje godzinowe'!$N$3*(E6856-D6856)*'symulacje godzinowe'!$O$3/1000</f>
        <v>0.42163484999999995</v>
      </c>
      <c r="J6856" s="3">
        <f>'symulacje godzinowe'!$R$3*'symulacje godzinowe'!$N$3*(E6856-D6856)^2*'symulacje godzinowe'!$P$3/1000</f>
        <v>1.6025939999999999E-3</v>
      </c>
      <c r="K6856" s="3">
        <f t="shared" si="501"/>
        <v>1.0006896741</v>
      </c>
      <c r="L6856" s="6">
        <f t="shared" si="502"/>
        <v>3602.4828267600001</v>
      </c>
    </row>
    <row r="6857" spans="1:15" x14ac:dyDescent="0.2">
      <c r="A6857" s="2">
        <v>10</v>
      </c>
      <c r="B6857" s="2">
        <v>13</v>
      </c>
      <c r="C6857" s="2">
        <v>6855</v>
      </c>
      <c r="D6857" s="2">
        <v>17.5</v>
      </c>
      <c r="E6857" s="2">
        <v>35</v>
      </c>
      <c r="F6857" s="1">
        <f t="shared" si="500"/>
        <v>30</v>
      </c>
      <c r="G6857" s="2">
        <v>161.69999999999999</v>
      </c>
      <c r="H6857" s="3">
        <f>G6857/1000*'symulacje godzinowe'!$N$3*'symulacje godzinowe'!$Q$3*'symulacje godzinowe'!$R$3</f>
        <v>0.71483705369999995</v>
      </c>
      <c r="I6857" s="3">
        <f>'symulacje godzinowe'!$R$3*'symulacje godzinowe'!$N$3*(E6857-D6857)*'symulacje godzinowe'!$O$3/1000</f>
        <v>0.42163484999999995</v>
      </c>
      <c r="J6857" s="3">
        <f>'symulacje godzinowe'!$R$3*'symulacje godzinowe'!$N$3*(E6857-D6857)^2*'symulacje godzinowe'!$P$3/1000</f>
        <v>1.6025939999999999E-3</v>
      </c>
      <c r="K6857" s="3">
        <f t="shared" si="501"/>
        <v>0.29159960969999998</v>
      </c>
      <c r="L6857" s="6">
        <f t="shared" si="502"/>
        <v>1049.75859492</v>
      </c>
    </row>
    <row r="6858" spans="1:15" x14ac:dyDescent="0.2">
      <c r="A6858" s="2">
        <v>10</v>
      </c>
      <c r="B6858" s="2">
        <v>13</v>
      </c>
      <c r="C6858" s="2">
        <v>6856</v>
      </c>
      <c r="D6858" s="2">
        <v>17.600000000000001</v>
      </c>
      <c r="E6858" s="2">
        <v>35</v>
      </c>
      <c r="F6858" s="1">
        <f t="shared" si="500"/>
        <v>30</v>
      </c>
      <c r="G6858" s="2">
        <v>68.599999999999994</v>
      </c>
      <c r="H6858" s="3">
        <f>G6858/1000*'symulacje godzinowe'!$N$3*'symulacje godzinowe'!$Q$3*'symulacje godzinowe'!$R$3</f>
        <v>0.30326420459999998</v>
      </c>
      <c r="I6858" s="3">
        <f>'symulacje godzinowe'!$R$3*'symulacje godzinowe'!$N$3*(E6858-D6858)*'symulacje godzinowe'!$O$3/1000</f>
        <v>0.41922550799999986</v>
      </c>
      <c r="J6858" s="3">
        <f>'symulacje godzinowe'!$R$3*'symulacje godzinowe'!$N$3*(E6858-D6858)^2*'symulacje godzinowe'!$P$3/1000</f>
        <v>1.5843309695999996E-3</v>
      </c>
      <c r="K6858" s="3">
        <f t="shared" si="501"/>
        <v>-0.11754563436959989</v>
      </c>
      <c r="L6858" s="6">
        <f t="shared" si="502"/>
        <v>0</v>
      </c>
    </row>
    <row r="6859" spans="1:15" x14ac:dyDescent="0.2">
      <c r="A6859" s="2">
        <v>10</v>
      </c>
      <c r="B6859" s="2">
        <v>13</v>
      </c>
      <c r="C6859" s="2">
        <v>6857</v>
      </c>
      <c r="D6859" s="2">
        <v>16.7</v>
      </c>
      <c r="E6859" s="2">
        <v>35</v>
      </c>
      <c r="F6859" s="1">
        <f t="shared" si="500"/>
        <v>30</v>
      </c>
      <c r="G6859" s="2">
        <v>0</v>
      </c>
      <c r="H6859" s="3">
        <f>G6859/1000*'symulacje godzinowe'!$N$3*'symulacje godzinowe'!$Q$3*'symulacje godzinowe'!$R$3</f>
        <v>0</v>
      </c>
      <c r="I6859" s="3">
        <f>'symulacje godzinowe'!$R$3*'symulacje godzinowe'!$N$3*(E6859-D6859)*'symulacje godzinowe'!$O$3/1000</f>
        <v>0.44090958599999996</v>
      </c>
      <c r="J6859" s="3">
        <f>'symulacje godzinowe'!$R$3*'symulacje godzinowe'!$N$3*(E6859-D6859)^2*'symulacje godzinowe'!$P$3/1000</f>
        <v>1.7524659744000003E-3</v>
      </c>
      <c r="K6859" s="3">
        <f t="shared" si="501"/>
        <v>-0.44266205197439995</v>
      </c>
      <c r="L6859" s="6">
        <f t="shared" si="502"/>
        <v>0</v>
      </c>
    </row>
    <row r="6860" spans="1:15" x14ac:dyDescent="0.2">
      <c r="A6860" s="2">
        <v>10</v>
      </c>
      <c r="B6860" s="2">
        <v>13</v>
      </c>
      <c r="C6860" s="2">
        <v>6858</v>
      </c>
      <c r="D6860" s="2">
        <v>15.9</v>
      </c>
      <c r="E6860" s="2">
        <v>35</v>
      </c>
      <c r="F6860" s="1">
        <f t="shared" si="500"/>
        <v>30</v>
      </c>
      <c r="G6860" s="2">
        <v>0</v>
      </c>
      <c r="H6860" s="3">
        <f>G6860/1000*'symulacje godzinowe'!$N$3*'symulacje godzinowe'!$Q$3*'symulacje godzinowe'!$R$3</f>
        <v>0</v>
      </c>
      <c r="I6860" s="3">
        <f>'symulacje godzinowe'!$R$3*'symulacje godzinowe'!$N$3*(E6860-D6860)*'symulacje godzinowe'!$O$3/1000</f>
        <v>0.46018432200000003</v>
      </c>
      <c r="J6860" s="3">
        <f>'symulacje godzinowe'!$R$3*'symulacje godzinowe'!$N$3*(E6860-D6860)^2*'symulacje godzinowe'!$P$3/1000</f>
        <v>1.9090361376E-3</v>
      </c>
      <c r="K6860" s="3">
        <f t="shared" si="501"/>
        <v>-0.46209335813760005</v>
      </c>
      <c r="L6860" s="6">
        <f t="shared" si="502"/>
        <v>0</v>
      </c>
    </row>
    <row r="6861" spans="1:15" x14ac:dyDescent="0.2">
      <c r="A6861" s="2">
        <v>10</v>
      </c>
      <c r="B6861" s="2">
        <v>13</v>
      </c>
      <c r="C6861" s="2">
        <v>6859</v>
      </c>
      <c r="D6861" s="2">
        <v>15</v>
      </c>
      <c r="E6861" s="2">
        <v>35</v>
      </c>
      <c r="F6861" s="1">
        <f t="shared" si="500"/>
        <v>30</v>
      </c>
      <c r="G6861" s="2">
        <v>0</v>
      </c>
      <c r="H6861" s="3">
        <f>G6861/1000*'symulacje godzinowe'!$N$3*'symulacje godzinowe'!$Q$3*'symulacje godzinowe'!$R$3</f>
        <v>0</v>
      </c>
      <c r="I6861" s="3">
        <f>'symulacje godzinowe'!$R$3*'symulacje godzinowe'!$N$3*(E6861-D6861)*'symulacje godzinowe'!$O$3/1000</f>
        <v>0.48186839999999997</v>
      </c>
      <c r="J6861" s="3">
        <f>'symulacje godzinowe'!$R$3*'symulacje godzinowe'!$N$3*(E6861-D6861)^2*'symulacje godzinowe'!$P$3/1000</f>
        <v>2.0931839999999997E-3</v>
      </c>
      <c r="K6861" s="3">
        <f t="shared" si="501"/>
        <v>-0.483961584</v>
      </c>
      <c r="L6861" s="6">
        <f t="shared" si="502"/>
        <v>0</v>
      </c>
    </row>
    <row r="6862" spans="1:15" x14ac:dyDescent="0.2">
      <c r="A6862" s="2">
        <v>10</v>
      </c>
      <c r="B6862" s="2">
        <v>13</v>
      </c>
      <c r="C6862" s="2">
        <v>6860</v>
      </c>
      <c r="D6862" s="2">
        <v>14.5</v>
      </c>
      <c r="E6862" s="2">
        <v>35</v>
      </c>
      <c r="F6862" s="1">
        <f t="shared" si="500"/>
        <v>30</v>
      </c>
      <c r="G6862" s="2">
        <v>0</v>
      </c>
      <c r="H6862" s="3">
        <f>G6862/1000*'symulacje godzinowe'!$N$3*'symulacje godzinowe'!$Q$3*'symulacje godzinowe'!$R$3</f>
        <v>0</v>
      </c>
      <c r="I6862" s="3">
        <f>'symulacje godzinowe'!$R$3*'symulacje godzinowe'!$N$3*(E6862-D6862)*'symulacje godzinowe'!$O$3/1000</f>
        <v>0.49391510999999999</v>
      </c>
      <c r="J6862" s="3">
        <f>'symulacje godzinowe'!$R$3*'symulacje godzinowe'!$N$3*(E6862-D6862)^2*'symulacje godzinowe'!$P$3/1000</f>
        <v>2.1991514399999999E-3</v>
      </c>
      <c r="K6862" s="3">
        <f t="shared" si="501"/>
        <v>-0.49611426143999998</v>
      </c>
      <c r="L6862" s="6">
        <f t="shared" si="502"/>
        <v>0</v>
      </c>
    </row>
    <row r="6863" spans="1:15" x14ac:dyDescent="0.2">
      <c r="A6863" s="2">
        <v>10</v>
      </c>
      <c r="B6863" s="2">
        <v>13</v>
      </c>
      <c r="C6863" s="2">
        <v>6861</v>
      </c>
      <c r="D6863" s="2">
        <v>14</v>
      </c>
      <c r="E6863" s="2">
        <v>35</v>
      </c>
      <c r="F6863" s="1">
        <f t="shared" si="500"/>
        <v>30</v>
      </c>
      <c r="G6863" s="2">
        <v>0</v>
      </c>
      <c r="H6863" s="3">
        <f>G6863/1000*'symulacje godzinowe'!$N$3*'symulacje godzinowe'!$Q$3*'symulacje godzinowe'!$R$3</f>
        <v>0</v>
      </c>
      <c r="I6863" s="3">
        <f>'symulacje godzinowe'!$R$3*'symulacje godzinowe'!$N$3*(E6863-D6863)*'symulacje godzinowe'!$O$3/1000</f>
        <v>0.5059618199999999</v>
      </c>
      <c r="J6863" s="3">
        <f>'symulacje godzinowe'!$R$3*'symulacje godzinowe'!$N$3*(E6863-D6863)^2*'symulacje godzinowe'!$P$3/1000</f>
        <v>2.3077353599999999E-3</v>
      </c>
      <c r="K6863" s="3">
        <f t="shared" si="501"/>
        <v>-0.50826955535999985</v>
      </c>
      <c r="L6863" s="6">
        <f t="shared" si="502"/>
        <v>0</v>
      </c>
    </row>
    <row r="6864" spans="1:15" x14ac:dyDescent="0.2">
      <c r="A6864" s="2">
        <v>10</v>
      </c>
      <c r="B6864" s="2">
        <v>13</v>
      </c>
      <c r="C6864" s="2">
        <v>6862</v>
      </c>
      <c r="D6864" s="2">
        <v>13.5</v>
      </c>
      <c r="E6864" s="2">
        <v>35</v>
      </c>
      <c r="F6864" s="1">
        <f t="shared" si="500"/>
        <v>30</v>
      </c>
      <c r="G6864" s="2">
        <v>0</v>
      </c>
      <c r="H6864" s="3">
        <f>G6864/1000*'symulacje godzinowe'!$N$3*'symulacje godzinowe'!$Q$3*'symulacje godzinowe'!$R$3</f>
        <v>0</v>
      </c>
      <c r="I6864" s="3">
        <f>'symulacje godzinowe'!$R$3*'symulacje godzinowe'!$N$3*(E6864-D6864)*'symulacje godzinowe'!$O$3/1000</f>
        <v>0.51800852999999991</v>
      </c>
      <c r="J6864" s="3">
        <f>'symulacje godzinowe'!$R$3*'symulacje godzinowe'!$N$3*(E6864-D6864)^2*'symulacje godzinowe'!$P$3/1000</f>
        <v>2.4189357600000001E-3</v>
      </c>
      <c r="K6864" s="3">
        <f t="shared" si="501"/>
        <v>-0.52042746575999987</v>
      </c>
      <c r="L6864" s="6">
        <f t="shared" si="502"/>
        <v>0</v>
      </c>
      <c r="O6864" s="21" t="s">
        <v>33</v>
      </c>
    </row>
    <row r="6865" spans="1:19" x14ac:dyDescent="0.2">
      <c r="A6865" s="2">
        <v>10</v>
      </c>
      <c r="B6865" s="2">
        <v>13</v>
      </c>
      <c r="C6865" s="2">
        <v>6863</v>
      </c>
      <c r="D6865" s="2">
        <v>12.8</v>
      </c>
      <c r="E6865" s="2">
        <v>35</v>
      </c>
      <c r="F6865" s="1">
        <f t="shared" si="500"/>
        <v>30</v>
      </c>
      <c r="G6865" s="2">
        <v>0</v>
      </c>
      <c r="H6865" s="3">
        <f>G6865/1000*'symulacje godzinowe'!$N$3*'symulacje godzinowe'!$Q$3*'symulacje godzinowe'!$R$3</f>
        <v>0</v>
      </c>
      <c r="I6865" s="3">
        <f>'symulacje godzinowe'!$R$3*'symulacje godzinowe'!$N$3*(E6865-D6865)*'symulacje godzinowe'!$O$3/1000</f>
        <v>0.534873924</v>
      </c>
      <c r="J6865" s="3">
        <f>'symulacje godzinowe'!$R$3*'symulacje godzinowe'!$N$3*(E6865-D6865)^2*'symulacje godzinowe'!$P$3/1000</f>
        <v>2.5790120063999998E-3</v>
      </c>
      <c r="K6865" s="3">
        <f t="shared" si="501"/>
        <v>-0.53745293600639998</v>
      </c>
      <c r="L6865" s="6">
        <f t="shared" si="502"/>
        <v>0</v>
      </c>
      <c r="M6865" s="21" t="s">
        <v>32</v>
      </c>
      <c r="N6865" s="21" t="s">
        <v>27</v>
      </c>
      <c r="O6865" s="21" t="s">
        <v>31</v>
      </c>
      <c r="P6865" s="21" t="s">
        <v>28</v>
      </c>
      <c r="Q6865" s="21" t="s">
        <v>29</v>
      </c>
      <c r="R6865" s="21" t="s">
        <v>30</v>
      </c>
      <c r="S6865" s="21" t="s">
        <v>26</v>
      </c>
    </row>
    <row r="6866" spans="1:19" x14ac:dyDescent="0.2">
      <c r="A6866" s="2">
        <v>10</v>
      </c>
      <c r="B6866" s="2">
        <v>13</v>
      </c>
      <c r="C6866" s="2">
        <v>6864</v>
      </c>
      <c r="D6866" s="2">
        <v>12.2</v>
      </c>
      <c r="E6866" s="2">
        <v>35</v>
      </c>
      <c r="F6866" s="1">
        <f t="shared" si="500"/>
        <v>30</v>
      </c>
      <c r="G6866" s="2">
        <v>0</v>
      </c>
      <c r="H6866" s="3">
        <f>G6866/1000*'symulacje godzinowe'!$N$3*'symulacje godzinowe'!$Q$3*'symulacje godzinowe'!$R$3</f>
        <v>0</v>
      </c>
      <c r="I6866" s="3">
        <f>'symulacje godzinowe'!$R$3*'symulacje godzinowe'!$N$3*(E6866-D6866)*'symulacje godzinowe'!$O$3/1000</f>
        <v>0.549329976</v>
      </c>
      <c r="J6866" s="3">
        <f>'symulacje godzinowe'!$R$3*'symulacje godzinowe'!$N$3*(E6866-D6866)^2*'symulacje godzinowe'!$P$3/1000</f>
        <v>2.7203019264000002E-3</v>
      </c>
      <c r="K6866" s="3">
        <f t="shared" si="501"/>
        <v>-0.55205027792640005</v>
      </c>
      <c r="L6866" s="10">
        <f>SUM(L6843:L6865)</f>
        <v>15896.148012973443</v>
      </c>
      <c r="M6866" s="19">
        <f>(L6842-4.187*$N$7*$O$7*(F6866-10))*((L6842-4.187*$N$7*$O$7*(F6866-10))&gt;0)</f>
        <v>164.69627090752329</v>
      </c>
      <c r="N6866" s="19">
        <f>M6866/4.187/(F6866-10)*(M6866&gt;0)</f>
        <v>1.9667574744151335</v>
      </c>
      <c r="O6866" s="19">
        <f>$P$7-0.5*$N$7*$O$7</f>
        <v>100</v>
      </c>
      <c r="P6866" s="19">
        <f>IF(N6866&lt;O6866,N6866,O6866)</f>
        <v>1.9667574744151335</v>
      </c>
      <c r="Q6866" s="19">
        <f>L6866/4.187/(F6866-10)+P6866</f>
        <v>191.79417582852838</v>
      </c>
      <c r="R6866" s="19" t="b">
        <f>Q6866&gt;$N$7*$O$7</f>
        <v>0</v>
      </c>
      <c r="S6866" s="19">
        <f>IF(R6866,(F6866-10)/(50-10),(F6866-10)/(50-10)*Q6866/$N$7/$O$7)</f>
        <v>0.47948543957132095</v>
      </c>
    </row>
    <row r="6867" spans="1:19" x14ac:dyDescent="0.2">
      <c r="A6867" s="2">
        <v>10</v>
      </c>
      <c r="B6867" s="2">
        <v>14</v>
      </c>
      <c r="C6867" s="2">
        <v>6865</v>
      </c>
      <c r="D6867" s="2">
        <v>11.5</v>
      </c>
      <c r="E6867" s="2">
        <v>35</v>
      </c>
      <c r="F6867" s="1">
        <f t="shared" si="500"/>
        <v>30</v>
      </c>
      <c r="G6867" s="2">
        <v>0</v>
      </c>
      <c r="H6867" s="3">
        <f>G6867/1000*'symulacje godzinowe'!$N$3*'symulacje godzinowe'!$Q$3*'symulacje godzinowe'!$R$3</f>
        <v>0</v>
      </c>
      <c r="I6867" s="3">
        <f>'symulacje godzinowe'!$R$3*'symulacje godzinowe'!$N$3*(E6867-D6867)*'symulacje godzinowe'!$O$3/1000</f>
        <v>0.56619536999999998</v>
      </c>
      <c r="J6867" s="3">
        <f>'symulacje godzinowe'!$R$3*'symulacje godzinowe'!$N$3*(E6867-D6867)^2*'symulacje godzinowe'!$P$3/1000</f>
        <v>2.88990216E-3</v>
      </c>
      <c r="K6867" s="3">
        <f t="shared" si="501"/>
        <v>-0.56908527215999993</v>
      </c>
      <c r="L6867" s="6">
        <f>K6867*(K6867&gt;0)*3600</f>
        <v>0</v>
      </c>
    </row>
    <row r="6868" spans="1:19" x14ac:dyDescent="0.2">
      <c r="A6868" s="2">
        <v>10</v>
      </c>
      <c r="B6868" s="2">
        <v>14</v>
      </c>
      <c r="C6868" s="2">
        <v>6866</v>
      </c>
      <c r="D6868" s="2">
        <v>11.2</v>
      </c>
      <c r="E6868" s="2">
        <v>35</v>
      </c>
      <c r="F6868" s="1">
        <f t="shared" si="500"/>
        <v>30</v>
      </c>
      <c r="G6868" s="2">
        <v>0</v>
      </c>
      <c r="H6868" s="3">
        <f>G6868/1000*'symulacje godzinowe'!$N$3*'symulacje godzinowe'!$Q$3*'symulacje godzinowe'!$R$3</f>
        <v>0</v>
      </c>
      <c r="I6868" s="3">
        <f>'symulacje godzinowe'!$R$3*'symulacje godzinowe'!$N$3*(E6868-D6868)*'symulacje godzinowe'!$O$3/1000</f>
        <v>0.57342339600000003</v>
      </c>
      <c r="J6868" s="3">
        <f>'symulacje godzinowe'!$R$3*'symulacje godzinowe'!$N$3*(E6868-D6868)^2*'symulacje godzinowe'!$P$3/1000</f>
        <v>2.9641578624000002E-3</v>
      </c>
      <c r="K6868" s="3">
        <f t="shared" si="501"/>
        <v>-0.57638755386240004</v>
      </c>
      <c r="L6868" s="6">
        <f t="shared" ref="L6868:L6889" si="503">K6868*(K6868&gt;0)*3600</f>
        <v>0</v>
      </c>
    </row>
    <row r="6869" spans="1:19" x14ac:dyDescent="0.2">
      <c r="A6869" s="2">
        <v>10</v>
      </c>
      <c r="B6869" s="2">
        <v>14</v>
      </c>
      <c r="C6869" s="2">
        <v>6867</v>
      </c>
      <c r="D6869" s="2">
        <v>10.9</v>
      </c>
      <c r="E6869" s="2">
        <v>35</v>
      </c>
      <c r="F6869" s="1">
        <f t="shared" si="500"/>
        <v>30</v>
      </c>
      <c r="G6869" s="2">
        <v>0</v>
      </c>
      <c r="H6869" s="3">
        <f>G6869/1000*'symulacje godzinowe'!$N$3*'symulacje godzinowe'!$Q$3*'symulacje godzinowe'!$R$3</f>
        <v>0</v>
      </c>
      <c r="I6869" s="3">
        <f>'symulacje godzinowe'!$R$3*'symulacje godzinowe'!$N$3*(E6869-D6869)*'symulacje godzinowe'!$O$3/1000</f>
        <v>0.58065142199999997</v>
      </c>
      <c r="J6869" s="3">
        <f>'symulacje godzinowe'!$R$3*'symulacje godzinowe'!$N$3*(E6869-D6869)^2*'symulacje godzinowe'!$P$3/1000</f>
        <v>3.0393554976000004E-3</v>
      </c>
      <c r="K6869" s="3">
        <f t="shared" si="501"/>
        <v>-0.58369077749760001</v>
      </c>
      <c r="L6869" s="6">
        <f t="shared" si="503"/>
        <v>0</v>
      </c>
    </row>
    <row r="6870" spans="1:19" x14ac:dyDescent="0.2">
      <c r="A6870" s="2">
        <v>10</v>
      </c>
      <c r="B6870" s="2">
        <v>14</v>
      </c>
      <c r="C6870" s="2">
        <v>6868</v>
      </c>
      <c r="D6870" s="2">
        <v>10.6</v>
      </c>
      <c r="E6870" s="2">
        <v>35</v>
      </c>
      <c r="F6870" s="1">
        <f t="shared" si="500"/>
        <v>30</v>
      </c>
      <c r="G6870" s="2">
        <v>0</v>
      </c>
      <c r="H6870" s="3">
        <f>G6870/1000*'symulacje godzinowe'!$N$3*'symulacje godzinowe'!$Q$3*'symulacje godzinowe'!$R$3</f>
        <v>0</v>
      </c>
      <c r="I6870" s="3">
        <f>'symulacje godzinowe'!$R$3*'symulacje godzinowe'!$N$3*(E6870-D6870)*'symulacje godzinowe'!$O$3/1000</f>
        <v>0.58787944799999992</v>
      </c>
      <c r="J6870" s="3">
        <f>'symulacje godzinowe'!$R$3*'symulacje godzinowe'!$N$3*(E6870-D6870)^2*'symulacje godzinowe'!$P$3/1000</f>
        <v>3.1154950655999992E-3</v>
      </c>
      <c r="K6870" s="3">
        <f t="shared" si="501"/>
        <v>-0.59099494306559996</v>
      </c>
      <c r="L6870" s="6">
        <f t="shared" si="503"/>
        <v>0</v>
      </c>
    </row>
    <row r="6871" spans="1:19" x14ac:dyDescent="0.2">
      <c r="A6871" s="2">
        <v>10</v>
      </c>
      <c r="B6871" s="2">
        <v>14</v>
      </c>
      <c r="C6871" s="2">
        <v>6869</v>
      </c>
      <c r="D6871" s="2">
        <v>10.4</v>
      </c>
      <c r="E6871" s="2">
        <v>35</v>
      </c>
      <c r="F6871" s="1">
        <f t="shared" si="500"/>
        <v>30</v>
      </c>
      <c r="G6871" s="2">
        <v>0</v>
      </c>
      <c r="H6871" s="3">
        <f>G6871/1000*'symulacje godzinowe'!$N$3*'symulacje godzinowe'!$Q$3*'symulacje godzinowe'!$R$3</f>
        <v>0</v>
      </c>
      <c r="I6871" s="3">
        <f>'symulacje godzinowe'!$R$3*'symulacje godzinowe'!$N$3*(E6871-D6871)*'symulacje godzinowe'!$O$3/1000</f>
        <v>0.59269813199999988</v>
      </c>
      <c r="J6871" s="3">
        <f>'symulacje godzinowe'!$R$3*'symulacje godzinowe'!$N$3*(E6871-D6871)^2*'symulacje godzinowe'!$P$3/1000</f>
        <v>3.1667780736000005E-3</v>
      </c>
      <c r="K6871" s="3">
        <f t="shared" si="501"/>
        <v>-0.59586491007359987</v>
      </c>
      <c r="L6871" s="6">
        <f t="shared" si="503"/>
        <v>0</v>
      </c>
    </row>
    <row r="6872" spans="1:19" x14ac:dyDescent="0.2">
      <c r="A6872" s="2">
        <v>10</v>
      </c>
      <c r="B6872" s="2">
        <v>14</v>
      </c>
      <c r="C6872" s="2">
        <v>6870</v>
      </c>
      <c r="D6872" s="2">
        <v>10.1</v>
      </c>
      <c r="E6872" s="2">
        <v>35</v>
      </c>
      <c r="F6872" s="1">
        <f t="shared" si="500"/>
        <v>30</v>
      </c>
      <c r="G6872" s="2">
        <v>0</v>
      </c>
      <c r="H6872" s="3">
        <f>G6872/1000*'symulacje godzinowe'!$N$3*'symulacje godzinowe'!$Q$3*'symulacje godzinowe'!$R$3</f>
        <v>0</v>
      </c>
      <c r="I6872" s="3">
        <f>'symulacje godzinowe'!$R$3*'symulacje godzinowe'!$N$3*(E6872-D6872)*'symulacje godzinowe'!$O$3/1000</f>
        <v>0.59992615799999993</v>
      </c>
      <c r="J6872" s="3">
        <f>'symulacje godzinowe'!$R$3*'symulacje godzinowe'!$N$3*(E6872-D6872)^2*'symulacje godzinowe'!$P$3/1000</f>
        <v>3.2444875295999987E-3</v>
      </c>
      <c r="K6872" s="3">
        <f t="shared" si="501"/>
        <v>-0.60317064552959998</v>
      </c>
      <c r="L6872" s="6">
        <f t="shared" si="503"/>
        <v>0</v>
      </c>
    </row>
    <row r="6873" spans="1:19" x14ac:dyDescent="0.2">
      <c r="A6873" s="2">
        <v>10</v>
      </c>
      <c r="B6873" s="2">
        <v>14</v>
      </c>
      <c r="C6873" s="2">
        <v>6871</v>
      </c>
      <c r="D6873" s="2">
        <v>9.9</v>
      </c>
      <c r="E6873" s="2">
        <v>35</v>
      </c>
      <c r="F6873" s="1">
        <f t="shared" si="500"/>
        <v>30</v>
      </c>
      <c r="G6873" s="2">
        <v>4.7</v>
      </c>
      <c r="H6873" s="3">
        <f>G6873/1000*'symulacje godzinowe'!$N$3*'symulacje godzinowe'!$Q$3*'symulacje godzinowe'!$R$3</f>
        <v>2.0777576700000001E-2</v>
      </c>
      <c r="I6873" s="3">
        <f>'symulacje godzinowe'!$R$3*'symulacje godzinowe'!$N$3*(E6873-D6873)*'symulacje godzinowe'!$O$3/1000</f>
        <v>0.60474484199999989</v>
      </c>
      <c r="J6873" s="3">
        <f>'symulacje godzinowe'!$R$3*'symulacje godzinowe'!$N$3*(E6873-D6873)^2*'symulacje godzinowe'!$P$3/1000</f>
        <v>3.2968171296000005E-3</v>
      </c>
      <c r="K6873" s="3">
        <f t="shared" si="501"/>
        <v>-0.58726408242959982</v>
      </c>
      <c r="L6873" s="6">
        <f t="shared" si="503"/>
        <v>0</v>
      </c>
    </row>
    <row r="6874" spans="1:19" x14ac:dyDescent="0.2">
      <c r="A6874" s="2">
        <v>10</v>
      </c>
      <c r="B6874" s="2">
        <v>14</v>
      </c>
      <c r="C6874" s="2">
        <v>6872</v>
      </c>
      <c r="D6874" s="2">
        <v>11.5</v>
      </c>
      <c r="E6874" s="2">
        <v>35</v>
      </c>
      <c r="F6874" s="1">
        <f t="shared" si="500"/>
        <v>30</v>
      </c>
      <c r="G6874" s="2">
        <v>31.6</v>
      </c>
      <c r="H6874" s="3">
        <f>G6874/1000*'symulacje godzinowe'!$N$3*'symulacje godzinowe'!$Q$3*'symulacje godzinowe'!$R$3</f>
        <v>0.13969604760000001</v>
      </c>
      <c r="I6874" s="3">
        <f>'symulacje godzinowe'!$R$3*'symulacje godzinowe'!$N$3*(E6874-D6874)*'symulacje godzinowe'!$O$3/1000</f>
        <v>0.56619536999999998</v>
      </c>
      <c r="J6874" s="3">
        <f>'symulacje godzinowe'!$R$3*'symulacje godzinowe'!$N$3*(E6874-D6874)^2*'symulacje godzinowe'!$P$3/1000</f>
        <v>2.88990216E-3</v>
      </c>
      <c r="K6874" s="3">
        <f t="shared" si="501"/>
        <v>-0.42938922456</v>
      </c>
      <c r="L6874" s="6">
        <f t="shared" si="503"/>
        <v>0</v>
      </c>
    </row>
    <row r="6875" spans="1:19" x14ac:dyDescent="0.2">
      <c r="A6875" s="2">
        <v>10</v>
      </c>
      <c r="B6875" s="2">
        <v>14</v>
      </c>
      <c r="C6875" s="2">
        <v>6873</v>
      </c>
      <c r="D6875" s="2">
        <v>13.2</v>
      </c>
      <c r="E6875" s="2">
        <v>35</v>
      </c>
      <c r="F6875" s="1">
        <f t="shared" si="500"/>
        <v>30</v>
      </c>
      <c r="G6875" s="2">
        <v>131.69999999999999</v>
      </c>
      <c r="H6875" s="3">
        <f>G6875/1000*'symulacje godzinowe'!$N$3*'symulacje godzinowe'!$Q$3*'symulacje godzinowe'!$R$3</f>
        <v>0.58221422369999987</v>
      </c>
      <c r="I6875" s="3">
        <f>'symulacje godzinowe'!$R$3*'symulacje godzinowe'!$N$3*(E6875-D6875)*'symulacje godzinowe'!$O$3/1000</f>
        <v>0.52523655599999997</v>
      </c>
      <c r="J6875" s="3">
        <f>'symulacje godzinowe'!$R$3*'symulacje godzinowe'!$N$3*(E6875-D6875)^2*'symulacje godzinowe'!$P$3/1000</f>
        <v>2.4869119103999998E-3</v>
      </c>
      <c r="K6875" s="3">
        <f t="shared" si="501"/>
        <v>5.4490755789599901E-2</v>
      </c>
      <c r="L6875" s="6">
        <f t="shared" si="503"/>
        <v>196.16672084255964</v>
      </c>
    </row>
    <row r="6876" spans="1:19" x14ac:dyDescent="0.2">
      <c r="A6876" s="2">
        <v>10</v>
      </c>
      <c r="B6876" s="2">
        <v>14</v>
      </c>
      <c r="C6876" s="2">
        <v>6874</v>
      </c>
      <c r="D6876" s="2">
        <v>14.8</v>
      </c>
      <c r="E6876" s="2">
        <v>35</v>
      </c>
      <c r="F6876" s="1">
        <f t="shared" si="500"/>
        <v>30</v>
      </c>
      <c r="G6876" s="2">
        <v>183.4</v>
      </c>
      <c r="H6876" s="3">
        <f>G6876/1000*'symulacje godzinowe'!$N$3*'symulacje godzinowe'!$Q$3*'symulacje godzinowe'!$R$3</f>
        <v>0.81076756740000011</v>
      </c>
      <c r="I6876" s="3">
        <f>'symulacje godzinowe'!$R$3*'symulacje godzinowe'!$N$3*(E6876-D6876)*'symulacje godzinowe'!$O$3/1000</f>
        <v>0.48668708399999999</v>
      </c>
      <c r="J6876" s="3">
        <f>'symulacje godzinowe'!$R$3*'symulacje godzinowe'!$N$3*(E6876-D6876)^2*'symulacje godzinowe'!$P$3/1000</f>
        <v>2.1352569983999997E-3</v>
      </c>
      <c r="K6876" s="3">
        <f t="shared" si="501"/>
        <v>0.32194522640160012</v>
      </c>
      <c r="L6876" s="6">
        <f t="shared" si="503"/>
        <v>1159.0028150457604</v>
      </c>
    </row>
    <row r="6877" spans="1:19" x14ac:dyDescent="0.2">
      <c r="A6877" s="2">
        <v>10</v>
      </c>
      <c r="B6877" s="2">
        <v>14</v>
      </c>
      <c r="C6877" s="2">
        <v>6875</v>
      </c>
      <c r="D6877" s="2">
        <v>16.2</v>
      </c>
      <c r="E6877" s="2">
        <v>35</v>
      </c>
      <c r="F6877" s="1">
        <f t="shared" si="500"/>
        <v>30</v>
      </c>
      <c r="G6877" s="2">
        <v>221.3</v>
      </c>
      <c r="H6877" s="3">
        <f>G6877/1000*'symulacje godzinowe'!$N$3*'symulacje godzinowe'!$Q$3*'symulacje godzinowe'!$R$3</f>
        <v>0.97831440930000024</v>
      </c>
      <c r="I6877" s="3">
        <f>'symulacje godzinowe'!$R$3*'symulacje godzinowe'!$N$3*(E6877-D6877)*'symulacje godzinowe'!$O$3/1000</f>
        <v>0.45295629599999992</v>
      </c>
      <c r="J6877" s="3">
        <f>'symulacje godzinowe'!$R$3*'symulacje godzinowe'!$N$3*(E6877-D6877)^2*'symulacje godzinowe'!$P$3/1000</f>
        <v>1.8495373824000002E-3</v>
      </c>
      <c r="K6877" s="3">
        <f t="shared" si="501"/>
        <v>0.52350857591760025</v>
      </c>
      <c r="L6877" s="6">
        <f t="shared" si="503"/>
        <v>1884.6308733033609</v>
      </c>
    </row>
    <row r="6878" spans="1:19" x14ac:dyDescent="0.2">
      <c r="A6878" s="2">
        <v>10</v>
      </c>
      <c r="B6878" s="2">
        <v>14</v>
      </c>
      <c r="C6878" s="2">
        <v>6876</v>
      </c>
      <c r="D6878" s="2">
        <v>17.7</v>
      </c>
      <c r="E6878" s="2">
        <v>35</v>
      </c>
      <c r="F6878" s="1">
        <f t="shared" si="500"/>
        <v>30</v>
      </c>
      <c r="G6878" s="2">
        <v>232.6</v>
      </c>
      <c r="H6878" s="3">
        <f>G6878/1000*'symulacje godzinowe'!$N$3*'symulacje godzinowe'!$Q$3*'symulacje godzinowe'!$R$3</f>
        <v>1.0282690086000001</v>
      </c>
      <c r="I6878" s="3">
        <f>'symulacje godzinowe'!$R$3*'symulacje godzinowe'!$N$3*(E6878-D6878)*'symulacje godzinowe'!$O$3/1000</f>
        <v>0.41681616599999999</v>
      </c>
      <c r="J6878" s="3">
        <f>'symulacje godzinowe'!$R$3*'symulacje godzinowe'!$N$3*(E6878-D6878)^2*'symulacje godzinowe'!$P$3/1000</f>
        <v>1.5661725983999999E-3</v>
      </c>
      <c r="K6878" s="3">
        <f t="shared" si="501"/>
        <v>0.60988667000160013</v>
      </c>
      <c r="L6878" s="6">
        <f t="shared" si="503"/>
        <v>2195.5920120057604</v>
      </c>
    </row>
    <row r="6879" spans="1:19" x14ac:dyDescent="0.2">
      <c r="A6879" s="2">
        <v>10</v>
      </c>
      <c r="B6879" s="2">
        <v>14</v>
      </c>
      <c r="C6879" s="2">
        <v>6877</v>
      </c>
      <c r="D6879" s="2">
        <v>19.100000000000001</v>
      </c>
      <c r="E6879" s="2">
        <v>35</v>
      </c>
      <c r="F6879" s="1">
        <f t="shared" si="500"/>
        <v>30</v>
      </c>
      <c r="G6879" s="2">
        <v>209.8</v>
      </c>
      <c r="H6879" s="3">
        <f>G6879/1000*'symulacje godzinowe'!$N$3*'symulacje godzinowe'!$Q$3*'symulacje godzinowe'!$R$3</f>
        <v>0.92747565780000008</v>
      </c>
      <c r="I6879" s="3">
        <f>'symulacje godzinowe'!$R$3*'symulacje godzinowe'!$N$3*(E6879-D6879)*'symulacje godzinowe'!$O$3/1000</f>
        <v>0.38308537799999992</v>
      </c>
      <c r="J6879" s="3">
        <f>'symulacje godzinowe'!$R$3*'symulacje godzinowe'!$N$3*(E6879-D6879)^2*'symulacje godzinowe'!$P$3/1000</f>
        <v>1.3229446175999997E-3</v>
      </c>
      <c r="K6879" s="3">
        <f t="shared" si="501"/>
        <v>0.54306733518240025</v>
      </c>
      <c r="L6879" s="6">
        <f t="shared" si="503"/>
        <v>1955.0424066566409</v>
      </c>
    </row>
    <row r="6880" spans="1:19" x14ac:dyDescent="0.2">
      <c r="A6880" s="2">
        <v>10</v>
      </c>
      <c r="B6880" s="2">
        <v>14</v>
      </c>
      <c r="C6880" s="2">
        <v>6878</v>
      </c>
      <c r="D6880" s="2">
        <v>19.3</v>
      </c>
      <c r="E6880" s="2">
        <v>35</v>
      </c>
      <c r="F6880" s="1">
        <f t="shared" si="500"/>
        <v>30</v>
      </c>
      <c r="G6880" s="2">
        <v>165.7</v>
      </c>
      <c r="H6880" s="3">
        <f>G6880/1000*'symulacje godzinowe'!$N$3*'symulacje godzinowe'!$Q$3*'symulacje godzinowe'!$R$3</f>
        <v>0.73252009769999993</v>
      </c>
      <c r="I6880" s="3">
        <f>'symulacje godzinowe'!$R$3*'symulacje godzinowe'!$N$3*(E6880-D6880)*'symulacje godzinowe'!$O$3/1000</f>
        <v>0.37826669399999996</v>
      </c>
      <c r="J6880" s="3">
        <f>'symulacje godzinowe'!$R$3*'symulacje godzinowe'!$N$3*(E6880-D6880)^2*'symulacje godzinowe'!$P$3/1000</f>
        <v>1.2898723103999998E-3</v>
      </c>
      <c r="K6880" s="3">
        <f t="shared" si="501"/>
        <v>0.35296353138959996</v>
      </c>
      <c r="L6880" s="6">
        <f t="shared" si="503"/>
        <v>1270.6687130025598</v>
      </c>
    </row>
    <row r="6881" spans="1:19" x14ac:dyDescent="0.2">
      <c r="A6881" s="2">
        <v>10</v>
      </c>
      <c r="B6881" s="2">
        <v>14</v>
      </c>
      <c r="C6881" s="2">
        <v>6879</v>
      </c>
      <c r="D6881" s="2">
        <v>19.5</v>
      </c>
      <c r="E6881" s="2">
        <v>35</v>
      </c>
      <c r="F6881" s="1">
        <f t="shared" si="500"/>
        <v>30</v>
      </c>
      <c r="G6881" s="2">
        <v>45.4</v>
      </c>
      <c r="H6881" s="3">
        <f>G6881/1000*'symulacje godzinowe'!$N$3*'symulacje godzinowe'!$Q$3*'symulacje godzinowe'!$R$3</f>
        <v>0.20070254939999999</v>
      </c>
      <c r="I6881" s="3">
        <f>'symulacje godzinowe'!$R$3*'symulacje godzinowe'!$N$3*(E6881-D6881)*'symulacje godzinowe'!$O$3/1000</f>
        <v>0.37344800999999994</v>
      </c>
      <c r="J6881" s="3">
        <f>'symulacje godzinowe'!$R$3*'symulacje godzinowe'!$N$3*(E6881-D6881)^2*'symulacje godzinowe'!$P$3/1000</f>
        <v>1.2572186400000001E-3</v>
      </c>
      <c r="K6881" s="3">
        <f t="shared" si="501"/>
        <v>-0.17400267923999996</v>
      </c>
      <c r="L6881" s="6">
        <f t="shared" si="503"/>
        <v>0</v>
      </c>
    </row>
    <row r="6882" spans="1:19" x14ac:dyDescent="0.2">
      <c r="A6882" s="2">
        <v>10</v>
      </c>
      <c r="B6882" s="2">
        <v>14</v>
      </c>
      <c r="C6882" s="2">
        <v>6880</v>
      </c>
      <c r="D6882" s="2">
        <v>19.7</v>
      </c>
      <c r="E6882" s="2">
        <v>35</v>
      </c>
      <c r="F6882" s="1">
        <f t="shared" si="500"/>
        <v>30</v>
      </c>
      <c r="G6882" s="2">
        <v>18.600000000000001</v>
      </c>
      <c r="H6882" s="3">
        <f>G6882/1000*'symulacje godzinowe'!$N$3*'symulacje godzinowe'!$Q$3*'symulacje godzinowe'!$R$3</f>
        <v>8.2226154600000018E-2</v>
      </c>
      <c r="I6882" s="3">
        <f>'symulacje godzinowe'!$R$3*'symulacje godzinowe'!$N$3*(E6882-D6882)*'symulacje godzinowe'!$O$3/1000</f>
        <v>0.36862932599999998</v>
      </c>
      <c r="J6882" s="3">
        <f>'symulacje godzinowe'!$R$3*'symulacje godzinowe'!$N$3*(E6882-D6882)^2*'symulacje godzinowe'!$P$3/1000</f>
        <v>1.2249836063999999E-3</v>
      </c>
      <c r="K6882" s="3">
        <f t="shared" si="501"/>
        <v>-0.28762815500639993</v>
      </c>
      <c r="L6882" s="6">
        <f t="shared" si="503"/>
        <v>0</v>
      </c>
    </row>
    <row r="6883" spans="1:19" x14ac:dyDescent="0.2">
      <c r="A6883" s="2">
        <v>10</v>
      </c>
      <c r="B6883" s="2">
        <v>14</v>
      </c>
      <c r="C6883" s="2">
        <v>6881</v>
      </c>
      <c r="D6883" s="2">
        <v>18.600000000000001</v>
      </c>
      <c r="E6883" s="2">
        <v>35</v>
      </c>
      <c r="F6883" s="1">
        <f t="shared" si="500"/>
        <v>30</v>
      </c>
      <c r="G6883" s="2">
        <v>0</v>
      </c>
      <c r="H6883" s="3">
        <f>G6883/1000*'symulacje godzinowe'!$N$3*'symulacje godzinowe'!$Q$3*'symulacje godzinowe'!$R$3</f>
        <v>0</v>
      </c>
      <c r="I6883" s="3">
        <f>'symulacje godzinowe'!$R$3*'symulacje godzinowe'!$N$3*(E6883-D6883)*'symulacje godzinowe'!$O$3/1000</f>
        <v>0.39513208799999994</v>
      </c>
      <c r="J6883" s="3">
        <f>'symulacje godzinowe'!$R$3*'symulacje godzinowe'!$N$3*(E6883-D6883)^2*'symulacje godzinowe'!$P$3/1000</f>
        <v>1.4074569215999999E-3</v>
      </c>
      <c r="K6883" s="3">
        <f t="shared" si="501"/>
        <v>-0.39653954492159993</v>
      </c>
      <c r="L6883" s="6">
        <f t="shared" si="503"/>
        <v>0</v>
      </c>
    </row>
    <row r="6884" spans="1:19" x14ac:dyDescent="0.2">
      <c r="A6884" s="2">
        <v>10</v>
      </c>
      <c r="B6884" s="2">
        <v>14</v>
      </c>
      <c r="C6884" s="2">
        <v>6882</v>
      </c>
      <c r="D6884" s="2">
        <v>17.5</v>
      </c>
      <c r="E6884" s="2">
        <v>35</v>
      </c>
      <c r="F6884" s="1">
        <f t="shared" si="500"/>
        <v>30</v>
      </c>
      <c r="G6884" s="2">
        <v>0</v>
      </c>
      <c r="H6884" s="3">
        <f>G6884/1000*'symulacje godzinowe'!$N$3*'symulacje godzinowe'!$Q$3*'symulacje godzinowe'!$R$3</f>
        <v>0</v>
      </c>
      <c r="I6884" s="3">
        <f>'symulacje godzinowe'!$R$3*'symulacje godzinowe'!$N$3*(E6884-D6884)*'symulacje godzinowe'!$O$3/1000</f>
        <v>0.42163484999999995</v>
      </c>
      <c r="J6884" s="3">
        <f>'symulacje godzinowe'!$R$3*'symulacje godzinowe'!$N$3*(E6884-D6884)^2*'symulacje godzinowe'!$P$3/1000</f>
        <v>1.6025939999999999E-3</v>
      </c>
      <c r="K6884" s="3">
        <f t="shared" si="501"/>
        <v>-0.42323744399999996</v>
      </c>
      <c r="L6884" s="6">
        <f t="shared" si="503"/>
        <v>0</v>
      </c>
    </row>
    <row r="6885" spans="1:19" x14ac:dyDescent="0.2">
      <c r="A6885" s="2">
        <v>10</v>
      </c>
      <c r="B6885" s="2">
        <v>14</v>
      </c>
      <c r="C6885" s="2">
        <v>6883</v>
      </c>
      <c r="D6885" s="2">
        <v>16.399999999999999</v>
      </c>
      <c r="E6885" s="2">
        <v>35</v>
      </c>
      <c r="F6885" s="1">
        <f t="shared" si="500"/>
        <v>30</v>
      </c>
      <c r="G6885" s="2">
        <v>0</v>
      </c>
      <c r="H6885" s="3">
        <f>G6885/1000*'symulacje godzinowe'!$N$3*'symulacje godzinowe'!$Q$3*'symulacje godzinowe'!$R$3</f>
        <v>0</v>
      </c>
      <c r="I6885" s="3">
        <f>'symulacje godzinowe'!$R$3*'symulacje godzinowe'!$N$3*(E6885-D6885)*'symulacje godzinowe'!$O$3/1000</f>
        <v>0.44813761199999996</v>
      </c>
      <c r="J6885" s="3">
        <f>'symulacje godzinowe'!$R$3*'symulacje godzinowe'!$N$3*(E6885-D6885)^2*'symulacje godzinowe'!$P$3/1000</f>
        <v>1.8103948416000001E-3</v>
      </c>
      <c r="K6885" s="3">
        <f t="shared" si="501"/>
        <v>-0.44994800684159997</v>
      </c>
      <c r="L6885" s="6">
        <f t="shared" si="503"/>
        <v>0</v>
      </c>
    </row>
    <row r="6886" spans="1:19" x14ac:dyDescent="0.2">
      <c r="A6886" s="2">
        <v>10</v>
      </c>
      <c r="B6886" s="2">
        <v>14</v>
      </c>
      <c r="C6886" s="2">
        <v>6884</v>
      </c>
      <c r="D6886" s="2">
        <v>15.6</v>
      </c>
      <c r="E6886" s="2">
        <v>35</v>
      </c>
      <c r="F6886" s="1">
        <f t="shared" si="500"/>
        <v>30</v>
      </c>
      <c r="G6886" s="2">
        <v>0</v>
      </c>
      <c r="H6886" s="3">
        <f>G6886/1000*'symulacje godzinowe'!$N$3*'symulacje godzinowe'!$Q$3*'symulacje godzinowe'!$R$3</f>
        <v>0</v>
      </c>
      <c r="I6886" s="3">
        <f>'symulacje godzinowe'!$R$3*'symulacje godzinowe'!$N$3*(E6886-D6886)*'symulacje godzinowe'!$O$3/1000</f>
        <v>0.46741234799999992</v>
      </c>
      <c r="J6886" s="3">
        <f>'symulacje godzinowe'!$R$3*'symulacje godzinowe'!$N$3*(E6886-D6886)^2*'symulacje godzinowe'!$P$3/1000</f>
        <v>1.9694768255999998E-3</v>
      </c>
      <c r="K6886" s="3">
        <f t="shared" si="501"/>
        <v>-0.46938182482559992</v>
      </c>
      <c r="L6886" s="6">
        <f t="shared" si="503"/>
        <v>0</v>
      </c>
    </row>
    <row r="6887" spans="1:19" x14ac:dyDescent="0.2">
      <c r="A6887" s="2">
        <v>10</v>
      </c>
      <c r="B6887" s="2">
        <v>14</v>
      </c>
      <c r="C6887" s="2">
        <v>6885</v>
      </c>
      <c r="D6887" s="2">
        <v>14.7</v>
      </c>
      <c r="E6887" s="2">
        <v>35</v>
      </c>
      <c r="F6887" s="1">
        <f t="shared" si="500"/>
        <v>30</v>
      </c>
      <c r="G6887" s="2">
        <v>0</v>
      </c>
      <c r="H6887" s="3">
        <f>G6887/1000*'symulacje godzinowe'!$N$3*'symulacje godzinowe'!$Q$3*'symulacje godzinowe'!$R$3</f>
        <v>0</v>
      </c>
      <c r="I6887" s="3">
        <f>'symulacje godzinowe'!$R$3*'symulacje godzinowe'!$N$3*(E6887-D6887)*'symulacje godzinowe'!$O$3/1000</f>
        <v>0.48909642599999997</v>
      </c>
      <c r="J6887" s="3">
        <f>'symulacje godzinowe'!$R$3*'symulacje godzinowe'!$N$3*(E6887-D6887)^2*'symulacje godzinowe'!$P$3/1000</f>
        <v>2.1564504864000004E-3</v>
      </c>
      <c r="K6887" s="3">
        <f t="shared" si="501"/>
        <v>-0.49125287648639998</v>
      </c>
      <c r="L6887" s="6">
        <f t="shared" si="503"/>
        <v>0</v>
      </c>
    </row>
    <row r="6888" spans="1:19" x14ac:dyDescent="0.2">
      <c r="A6888" s="2">
        <v>10</v>
      </c>
      <c r="B6888" s="2">
        <v>14</v>
      </c>
      <c r="C6888" s="2">
        <v>6886</v>
      </c>
      <c r="D6888" s="2">
        <v>13.9</v>
      </c>
      <c r="E6888" s="2">
        <v>35</v>
      </c>
      <c r="F6888" s="1">
        <f t="shared" si="500"/>
        <v>30</v>
      </c>
      <c r="G6888" s="2">
        <v>0</v>
      </c>
      <c r="H6888" s="3">
        <f>G6888/1000*'symulacje godzinowe'!$N$3*'symulacje godzinowe'!$Q$3*'symulacje godzinowe'!$R$3</f>
        <v>0</v>
      </c>
      <c r="I6888" s="3">
        <f>'symulacje godzinowe'!$R$3*'symulacje godzinowe'!$N$3*(E6888-D6888)*'symulacje godzinowe'!$O$3/1000</f>
        <v>0.50837116199999999</v>
      </c>
      <c r="J6888" s="3">
        <f>'symulacje godzinowe'!$R$3*'symulacje godzinowe'!$N$3*(E6888-D6888)^2*'symulacje godzinowe'!$P$3/1000</f>
        <v>2.3297661216000001E-3</v>
      </c>
      <c r="K6888" s="3">
        <f t="shared" si="501"/>
        <v>-0.51070092812159995</v>
      </c>
      <c r="L6888" s="6">
        <f t="shared" si="503"/>
        <v>0</v>
      </c>
      <c r="O6888" s="21" t="s">
        <v>33</v>
      </c>
    </row>
    <row r="6889" spans="1:19" x14ac:dyDescent="0.2">
      <c r="A6889" s="2">
        <v>10</v>
      </c>
      <c r="B6889" s="2">
        <v>14</v>
      </c>
      <c r="C6889" s="2">
        <v>6887</v>
      </c>
      <c r="D6889" s="2">
        <v>13.8</v>
      </c>
      <c r="E6889" s="2">
        <v>35</v>
      </c>
      <c r="F6889" s="1">
        <f t="shared" si="500"/>
        <v>30</v>
      </c>
      <c r="G6889" s="2">
        <v>0</v>
      </c>
      <c r="H6889" s="3">
        <f>G6889/1000*'symulacje godzinowe'!$N$3*'symulacje godzinowe'!$Q$3*'symulacje godzinowe'!$R$3</f>
        <v>0</v>
      </c>
      <c r="I6889" s="3">
        <f>'symulacje godzinowe'!$R$3*'symulacje godzinowe'!$N$3*(E6889-D6889)*'symulacje godzinowe'!$O$3/1000</f>
        <v>0.51078050399999997</v>
      </c>
      <c r="J6889" s="3">
        <f>'symulacje godzinowe'!$R$3*'symulacje godzinowe'!$N$3*(E6889-D6889)^2*'symulacje godzinowe'!$P$3/1000</f>
        <v>2.3519015423999999E-3</v>
      </c>
      <c r="K6889" s="3">
        <f t="shared" si="501"/>
        <v>-0.51313240554239992</v>
      </c>
      <c r="L6889" s="6">
        <f t="shared" si="503"/>
        <v>0</v>
      </c>
      <c r="M6889" s="21" t="s">
        <v>32</v>
      </c>
      <c r="N6889" s="21" t="s">
        <v>27</v>
      </c>
      <c r="O6889" s="21" t="s">
        <v>31</v>
      </c>
      <c r="P6889" s="21" t="s">
        <v>28</v>
      </c>
      <c r="Q6889" s="21" t="s">
        <v>29</v>
      </c>
      <c r="R6889" s="21" t="s">
        <v>30</v>
      </c>
      <c r="S6889" s="21" t="s">
        <v>26</v>
      </c>
    </row>
    <row r="6890" spans="1:19" x14ac:dyDescent="0.2">
      <c r="A6890" s="2">
        <v>10</v>
      </c>
      <c r="B6890" s="2">
        <v>14</v>
      </c>
      <c r="C6890" s="2">
        <v>6888</v>
      </c>
      <c r="D6890" s="2">
        <v>13.6</v>
      </c>
      <c r="E6890" s="2">
        <v>35</v>
      </c>
      <c r="F6890" s="1">
        <f t="shared" si="500"/>
        <v>30</v>
      </c>
      <c r="G6890" s="2">
        <v>0</v>
      </c>
      <c r="H6890" s="3">
        <f>G6890/1000*'symulacje godzinowe'!$N$3*'symulacje godzinowe'!$Q$3*'symulacje godzinowe'!$R$3</f>
        <v>0</v>
      </c>
      <c r="I6890" s="3">
        <f>'symulacje godzinowe'!$R$3*'symulacje godzinowe'!$N$3*(E6890-D6890)*'symulacje godzinowe'!$O$3/1000</f>
        <v>0.51559918799999993</v>
      </c>
      <c r="J6890" s="3">
        <f>'symulacje godzinowe'!$R$3*'symulacje godzinowe'!$N$3*(E6890-D6890)^2*'symulacje godzinowe'!$P$3/1000</f>
        <v>2.3964863615999997E-3</v>
      </c>
      <c r="K6890" s="3">
        <f t="shared" si="501"/>
        <v>-0.51799567436159988</v>
      </c>
      <c r="L6890" s="10">
        <f>SUM(L6867:L6889)</f>
        <v>8661.1035408566422</v>
      </c>
      <c r="M6890" s="19">
        <f>(L6866-4.187*$N$7*$O$7*(F6890-10))*((L6866-4.187*$N$7*$O$7*(F6890-10))&gt;0)</f>
        <v>0</v>
      </c>
      <c r="N6890" s="19">
        <f>M6890/4.187/(F6890-10)*(M6890&gt;0)</f>
        <v>0</v>
      </c>
      <c r="O6890" s="19">
        <f>$P$7-0.5*$N$7*$O$7</f>
        <v>100</v>
      </c>
      <c r="P6890" s="19">
        <f>IF(N6890&lt;O6890,N6890,O6890)</f>
        <v>0</v>
      </c>
      <c r="Q6890" s="19">
        <f>L6890/4.187/(F6890-10)+P6890</f>
        <v>103.42851135486794</v>
      </c>
      <c r="R6890" s="19" t="b">
        <f>Q6890&gt;$N$7*$O$7</f>
        <v>0</v>
      </c>
      <c r="S6890" s="19">
        <f>IF(R6890,(F6890-10)/(50-10),(F6890-10)/(50-10)*Q6890/$N$7/$O$7)</f>
        <v>0.25857127838716987</v>
      </c>
    </row>
    <row r="6891" spans="1:19" x14ac:dyDescent="0.2">
      <c r="A6891" s="2">
        <v>10</v>
      </c>
      <c r="B6891" s="2">
        <v>15</v>
      </c>
      <c r="C6891" s="2">
        <v>6889</v>
      </c>
      <c r="D6891" s="2">
        <v>13.5</v>
      </c>
      <c r="E6891" s="2">
        <v>35</v>
      </c>
      <c r="F6891" s="1">
        <f t="shared" si="500"/>
        <v>30</v>
      </c>
      <c r="G6891" s="2">
        <v>0</v>
      </c>
      <c r="H6891" s="3">
        <f>G6891/1000*'symulacje godzinowe'!$N$3*'symulacje godzinowe'!$Q$3*'symulacje godzinowe'!$R$3</f>
        <v>0</v>
      </c>
      <c r="I6891" s="3">
        <f>'symulacje godzinowe'!$R$3*'symulacje godzinowe'!$N$3*(E6891-D6891)*'symulacje godzinowe'!$O$3/1000</f>
        <v>0.51800852999999991</v>
      </c>
      <c r="J6891" s="3">
        <f>'symulacje godzinowe'!$R$3*'symulacje godzinowe'!$N$3*(E6891-D6891)^2*'symulacje godzinowe'!$P$3/1000</f>
        <v>2.4189357600000001E-3</v>
      </c>
      <c r="K6891" s="3">
        <f t="shared" si="501"/>
        <v>-0.52042746575999987</v>
      </c>
      <c r="L6891" s="6">
        <f>K6891*(K6891&gt;0)*3600</f>
        <v>0</v>
      </c>
    </row>
    <row r="6892" spans="1:19" x14ac:dyDescent="0.2">
      <c r="A6892" s="2">
        <v>10</v>
      </c>
      <c r="B6892" s="2">
        <v>15</v>
      </c>
      <c r="C6892" s="2">
        <v>6890</v>
      </c>
      <c r="D6892" s="2">
        <v>13.6</v>
      </c>
      <c r="E6892" s="2">
        <v>35</v>
      </c>
      <c r="F6892" s="1">
        <f t="shared" si="500"/>
        <v>30</v>
      </c>
      <c r="G6892" s="2">
        <v>0</v>
      </c>
      <c r="H6892" s="3">
        <f>G6892/1000*'symulacje godzinowe'!$N$3*'symulacje godzinowe'!$Q$3*'symulacje godzinowe'!$R$3</f>
        <v>0</v>
      </c>
      <c r="I6892" s="3">
        <f>'symulacje godzinowe'!$R$3*'symulacje godzinowe'!$N$3*(E6892-D6892)*'symulacje godzinowe'!$O$3/1000</f>
        <v>0.51559918799999993</v>
      </c>
      <c r="J6892" s="3">
        <f>'symulacje godzinowe'!$R$3*'symulacje godzinowe'!$N$3*(E6892-D6892)^2*'symulacje godzinowe'!$P$3/1000</f>
        <v>2.3964863615999997E-3</v>
      </c>
      <c r="K6892" s="3">
        <f t="shared" si="501"/>
        <v>-0.51799567436159988</v>
      </c>
      <c r="L6892" s="6">
        <f t="shared" ref="L6892:L6913" si="504">K6892*(K6892&gt;0)*3600</f>
        <v>0</v>
      </c>
    </row>
    <row r="6893" spans="1:19" x14ac:dyDescent="0.2">
      <c r="A6893" s="2">
        <v>10</v>
      </c>
      <c r="B6893" s="2">
        <v>15</v>
      </c>
      <c r="C6893" s="2">
        <v>6891</v>
      </c>
      <c r="D6893" s="2">
        <v>13.7</v>
      </c>
      <c r="E6893" s="2">
        <v>35</v>
      </c>
      <c r="F6893" s="1">
        <f t="shared" si="500"/>
        <v>30</v>
      </c>
      <c r="G6893" s="2">
        <v>0</v>
      </c>
      <c r="H6893" s="3">
        <f>G6893/1000*'symulacje godzinowe'!$N$3*'symulacje godzinowe'!$Q$3*'symulacje godzinowe'!$R$3</f>
        <v>0</v>
      </c>
      <c r="I6893" s="3">
        <f>'symulacje godzinowe'!$R$3*'symulacje godzinowe'!$N$3*(E6893-D6893)*'symulacje godzinowe'!$O$3/1000</f>
        <v>0.51318984599999995</v>
      </c>
      <c r="J6893" s="3">
        <f>'symulacje godzinowe'!$R$3*'symulacje godzinowe'!$N$3*(E6893-D6893)^2*'symulacje godzinowe'!$P$3/1000</f>
        <v>2.3741416224000002E-3</v>
      </c>
      <c r="K6893" s="3">
        <f t="shared" si="501"/>
        <v>-0.51556398762239997</v>
      </c>
      <c r="L6893" s="6">
        <f t="shared" si="504"/>
        <v>0</v>
      </c>
    </row>
    <row r="6894" spans="1:19" x14ac:dyDescent="0.2">
      <c r="A6894" s="2">
        <v>10</v>
      </c>
      <c r="B6894" s="2">
        <v>15</v>
      </c>
      <c r="C6894" s="2">
        <v>6892</v>
      </c>
      <c r="D6894" s="2">
        <v>13.8</v>
      </c>
      <c r="E6894" s="2">
        <v>35</v>
      </c>
      <c r="F6894" s="1">
        <f t="shared" si="500"/>
        <v>30</v>
      </c>
      <c r="G6894" s="2">
        <v>0</v>
      </c>
      <c r="H6894" s="3">
        <f>G6894/1000*'symulacje godzinowe'!$N$3*'symulacje godzinowe'!$Q$3*'symulacje godzinowe'!$R$3</f>
        <v>0</v>
      </c>
      <c r="I6894" s="3">
        <f>'symulacje godzinowe'!$R$3*'symulacje godzinowe'!$N$3*(E6894-D6894)*'symulacje godzinowe'!$O$3/1000</f>
        <v>0.51078050399999997</v>
      </c>
      <c r="J6894" s="3">
        <f>'symulacje godzinowe'!$R$3*'symulacje godzinowe'!$N$3*(E6894-D6894)^2*'symulacje godzinowe'!$P$3/1000</f>
        <v>2.3519015423999999E-3</v>
      </c>
      <c r="K6894" s="3">
        <f t="shared" si="501"/>
        <v>-0.51313240554239992</v>
      </c>
      <c r="L6894" s="6">
        <f t="shared" si="504"/>
        <v>0</v>
      </c>
    </row>
    <row r="6895" spans="1:19" x14ac:dyDescent="0.2">
      <c r="A6895" s="2">
        <v>10</v>
      </c>
      <c r="B6895" s="2">
        <v>15</v>
      </c>
      <c r="C6895" s="2">
        <v>6893</v>
      </c>
      <c r="D6895" s="2">
        <v>12.8</v>
      </c>
      <c r="E6895" s="2">
        <v>35</v>
      </c>
      <c r="F6895" s="1">
        <f t="shared" si="500"/>
        <v>30</v>
      </c>
      <c r="G6895" s="2">
        <v>0</v>
      </c>
      <c r="H6895" s="3">
        <f>G6895/1000*'symulacje godzinowe'!$N$3*'symulacje godzinowe'!$Q$3*'symulacje godzinowe'!$R$3</f>
        <v>0</v>
      </c>
      <c r="I6895" s="3">
        <f>'symulacje godzinowe'!$R$3*'symulacje godzinowe'!$N$3*(E6895-D6895)*'symulacje godzinowe'!$O$3/1000</f>
        <v>0.534873924</v>
      </c>
      <c r="J6895" s="3">
        <f>'symulacje godzinowe'!$R$3*'symulacje godzinowe'!$N$3*(E6895-D6895)^2*'symulacje godzinowe'!$P$3/1000</f>
        <v>2.5790120063999998E-3</v>
      </c>
      <c r="K6895" s="3">
        <f t="shared" si="501"/>
        <v>-0.53745293600639998</v>
      </c>
      <c r="L6895" s="6">
        <f t="shared" si="504"/>
        <v>0</v>
      </c>
    </row>
    <row r="6896" spans="1:19" x14ac:dyDescent="0.2">
      <c r="A6896" s="2">
        <v>10</v>
      </c>
      <c r="B6896" s="2">
        <v>15</v>
      </c>
      <c r="C6896" s="2">
        <v>6894</v>
      </c>
      <c r="D6896" s="2">
        <v>11.8</v>
      </c>
      <c r="E6896" s="2">
        <v>35</v>
      </c>
      <c r="F6896" s="1">
        <f t="shared" si="500"/>
        <v>30</v>
      </c>
      <c r="G6896" s="2">
        <v>0</v>
      </c>
      <c r="H6896" s="3">
        <f>G6896/1000*'symulacje godzinowe'!$N$3*'symulacje godzinowe'!$Q$3*'symulacje godzinowe'!$R$3</f>
        <v>0</v>
      </c>
      <c r="I6896" s="3">
        <f>'symulacje godzinowe'!$R$3*'symulacje godzinowe'!$N$3*(E6896-D6896)*'symulacje godzinowe'!$O$3/1000</f>
        <v>0.55896734399999992</v>
      </c>
      <c r="J6896" s="3">
        <f>'symulacje godzinowe'!$R$3*'symulacje godzinowe'!$N$3*(E6896-D6896)^2*'symulacje godzinowe'!$P$3/1000</f>
        <v>2.8165883903999997E-3</v>
      </c>
      <c r="K6896" s="3">
        <f t="shared" si="501"/>
        <v>-0.56178393239039992</v>
      </c>
      <c r="L6896" s="6">
        <f t="shared" si="504"/>
        <v>0</v>
      </c>
    </row>
    <row r="6897" spans="1:15" x14ac:dyDescent="0.2">
      <c r="A6897" s="2">
        <v>10</v>
      </c>
      <c r="B6897" s="2">
        <v>15</v>
      </c>
      <c r="C6897" s="2">
        <v>6895</v>
      </c>
      <c r="D6897" s="2">
        <v>10.8</v>
      </c>
      <c r="E6897" s="2">
        <v>35</v>
      </c>
      <c r="F6897" s="1">
        <f t="shared" si="500"/>
        <v>30</v>
      </c>
      <c r="G6897" s="2">
        <v>7</v>
      </c>
      <c r="H6897" s="3">
        <f>G6897/1000*'symulacje godzinowe'!$N$3*'symulacje godzinowe'!$Q$3*'symulacje godzinowe'!$R$3</f>
        <v>3.0945326999999998E-2</v>
      </c>
      <c r="I6897" s="3">
        <f>'symulacje godzinowe'!$R$3*'symulacje godzinowe'!$N$3*(E6897-D6897)*'symulacje godzinowe'!$O$3/1000</f>
        <v>0.58306076399999995</v>
      </c>
      <c r="J6897" s="3">
        <f>'symulacje godzinowe'!$R$3*'symulacje godzinowe'!$N$3*(E6897-D6897)^2*'symulacje godzinowe'!$P$3/1000</f>
        <v>3.0646306943999998E-3</v>
      </c>
      <c r="K6897" s="3">
        <f t="shared" si="501"/>
        <v>-0.55518006769439998</v>
      </c>
      <c r="L6897" s="6">
        <f t="shared" si="504"/>
        <v>0</v>
      </c>
    </row>
    <row r="6898" spans="1:15" x14ac:dyDescent="0.2">
      <c r="A6898" s="2">
        <v>10</v>
      </c>
      <c r="B6898" s="2">
        <v>15</v>
      </c>
      <c r="C6898" s="2">
        <v>6896</v>
      </c>
      <c r="D6898" s="2">
        <v>10.3</v>
      </c>
      <c r="E6898" s="2">
        <v>35</v>
      </c>
      <c r="F6898" s="1">
        <f t="shared" si="500"/>
        <v>30</v>
      </c>
      <c r="G6898" s="2">
        <v>71</v>
      </c>
      <c r="H6898" s="3">
        <f>G6898/1000*'symulacje godzinowe'!$N$3*'symulacje godzinowe'!$Q$3*'symulacje godzinowe'!$R$3</f>
        <v>0.313874031</v>
      </c>
      <c r="I6898" s="3">
        <f>'symulacje godzinowe'!$R$3*'symulacje godzinowe'!$N$3*(E6898-D6898)*'symulacje godzinowe'!$O$3/1000</f>
        <v>0.59510747399999986</v>
      </c>
      <c r="J6898" s="3">
        <f>'symulacje godzinowe'!$R$3*'symulacje godzinowe'!$N$3*(E6898-D6898)^2*'symulacje godzinowe'!$P$3/1000</f>
        <v>3.1925765663999993E-3</v>
      </c>
      <c r="K6898" s="3">
        <f t="shared" si="501"/>
        <v>-0.28442601956639985</v>
      </c>
      <c r="L6898" s="6">
        <f t="shared" si="504"/>
        <v>0</v>
      </c>
    </row>
    <row r="6899" spans="1:15" x14ac:dyDescent="0.2">
      <c r="A6899" s="2">
        <v>10</v>
      </c>
      <c r="B6899" s="2">
        <v>15</v>
      </c>
      <c r="C6899" s="2">
        <v>6897</v>
      </c>
      <c r="D6899" s="2">
        <v>9.8000000000000007</v>
      </c>
      <c r="E6899" s="2">
        <v>35</v>
      </c>
      <c r="F6899" s="1">
        <f t="shared" si="500"/>
        <v>30</v>
      </c>
      <c r="G6899" s="2">
        <v>56.3</v>
      </c>
      <c r="H6899" s="3">
        <f>G6899/1000*'symulacje godzinowe'!$N$3*'symulacje godzinowe'!$Q$3*'symulacje godzinowe'!$R$3</f>
        <v>0.24888884429999997</v>
      </c>
      <c r="I6899" s="3">
        <f>'symulacje godzinowe'!$R$3*'symulacje godzinowe'!$N$3*(E6899-D6899)*'symulacje godzinowe'!$O$3/1000</f>
        <v>0.60715418399999999</v>
      </c>
      <c r="J6899" s="3">
        <f>'symulacje godzinowe'!$R$3*'symulacje godzinowe'!$N$3*(E6899-D6899)^2*'symulacje godzinowe'!$P$3/1000</f>
        <v>3.3231389183999999E-3</v>
      </c>
      <c r="K6899" s="3">
        <f t="shared" si="501"/>
        <v>-0.36158847861840004</v>
      </c>
      <c r="L6899" s="6">
        <f t="shared" si="504"/>
        <v>0</v>
      </c>
    </row>
    <row r="6900" spans="1:15" x14ac:dyDescent="0.2">
      <c r="A6900" s="2">
        <v>10</v>
      </c>
      <c r="B6900" s="2">
        <v>15</v>
      </c>
      <c r="C6900" s="2">
        <v>6898</v>
      </c>
      <c r="D6900" s="2">
        <v>9.3000000000000007</v>
      </c>
      <c r="E6900" s="2">
        <v>35</v>
      </c>
      <c r="F6900" s="1">
        <f t="shared" si="500"/>
        <v>30</v>
      </c>
      <c r="G6900" s="2">
        <v>77.5</v>
      </c>
      <c r="H6900" s="3">
        <f>G6900/1000*'symulacje godzinowe'!$N$3*'symulacje godzinowe'!$Q$3*'symulacje godzinowe'!$R$3</f>
        <v>0.34260897749999997</v>
      </c>
      <c r="I6900" s="3">
        <f>'symulacje godzinowe'!$R$3*'symulacje godzinowe'!$N$3*(E6900-D6900)*'symulacje godzinowe'!$O$3/1000</f>
        <v>0.619200894</v>
      </c>
      <c r="J6900" s="3">
        <f>'symulacje godzinowe'!$R$3*'symulacje godzinowe'!$N$3*(E6900-D6900)^2*'symulacje godzinowe'!$P$3/1000</f>
        <v>3.4563177504000004E-3</v>
      </c>
      <c r="K6900" s="3">
        <f t="shared" si="501"/>
        <v>-0.28004823425040004</v>
      </c>
      <c r="L6900" s="6">
        <f t="shared" si="504"/>
        <v>0</v>
      </c>
    </row>
    <row r="6901" spans="1:15" x14ac:dyDescent="0.2">
      <c r="A6901" s="2">
        <v>10</v>
      </c>
      <c r="B6901" s="2">
        <v>15</v>
      </c>
      <c r="C6901" s="2">
        <v>6899</v>
      </c>
      <c r="D6901" s="2">
        <v>9.3000000000000007</v>
      </c>
      <c r="E6901" s="2">
        <v>35</v>
      </c>
      <c r="F6901" s="1">
        <f t="shared" si="500"/>
        <v>30</v>
      </c>
      <c r="G6901" s="2">
        <v>92.9</v>
      </c>
      <c r="H6901" s="3">
        <f>G6901/1000*'symulacje godzinowe'!$N$3*'symulacje godzinowe'!$Q$3*'symulacje godzinowe'!$R$3</f>
        <v>0.41068869690000009</v>
      </c>
      <c r="I6901" s="3">
        <f>'symulacje godzinowe'!$R$3*'symulacje godzinowe'!$N$3*(E6901-D6901)*'symulacje godzinowe'!$O$3/1000</f>
        <v>0.619200894</v>
      </c>
      <c r="J6901" s="3">
        <f>'symulacje godzinowe'!$R$3*'symulacje godzinowe'!$N$3*(E6901-D6901)^2*'symulacje godzinowe'!$P$3/1000</f>
        <v>3.4563177504000004E-3</v>
      </c>
      <c r="K6901" s="3">
        <f t="shared" si="501"/>
        <v>-0.21196851485039991</v>
      </c>
      <c r="L6901" s="6">
        <f t="shared" si="504"/>
        <v>0</v>
      </c>
    </row>
    <row r="6902" spans="1:15" x14ac:dyDescent="0.2">
      <c r="A6902" s="2">
        <v>10</v>
      </c>
      <c r="B6902" s="2">
        <v>15</v>
      </c>
      <c r="C6902" s="2">
        <v>6900</v>
      </c>
      <c r="D6902" s="2">
        <v>9.4</v>
      </c>
      <c r="E6902" s="2">
        <v>35</v>
      </c>
      <c r="F6902" s="1">
        <f t="shared" si="500"/>
        <v>30</v>
      </c>
      <c r="G6902" s="2">
        <v>96.5</v>
      </c>
      <c r="H6902" s="3">
        <f>G6902/1000*'symulacje godzinowe'!$N$3*'symulacje godzinowe'!$Q$3*'symulacje godzinowe'!$R$3</f>
        <v>0.42660343650000004</v>
      </c>
      <c r="I6902" s="3">
        <f>'symulacje godzinowe'!$R$3*'symulacje godzinowe'!$N$3*(E6902-D6902)*'symulacje godzinowe'!$O$3/1000</f>
        <v>0.61679155200000002</v>
      </c>
      <c r="J6902" s="3">
        <f>'symulacje godzinowe'!$R$3*'symulacje godzinowe'!$N$3*(E6902-D6902)^2*'symulacje godzinowe'!$P$3/1000</f>
        <v>3.4294726656000007E-3</v>
      </c>
      <c r="K6902" s="3">
        <f t="shared" si="501"/>
        <v>-0.19361758816559999</v>
      </c>
      <c r="L6902" s="6">
        <f t="shared" si="504"/>
        <v>0</v>
      </c>
    </row>
    <row r="6903" spans="1:15" x14ac:dyDescent="0.2">
      <c r="A6903" s="2">
        <v>10</v>
      </c>
      <c r="B6903" s="2">
        <v>15</v>
      </c>
      <c r="C6903" s="2">
        <v>6901</v>
      </c>
      <c r="D6903" s="2">
        <v>9.4</v>
      </c>
      <c r="E6903" s="2">
        <v>35</v>
      </c>
      <c r="F6903" s="1">
        <f t="shared" si="500"/>
        <v>30</v>
      </c>
      <c r="G6903" s="2">
        <v>87.1</v>
      </c>
      <c r="H6903" s="3">
        <f>G6903/1000*'symulacje godzinowe'!$N$3*'symulacje godzinowe'!$Q$3*'symulacje godzinowe'!$R$3</f>
        <v>0.38504828309999994</v>
      </c>
      <c r="I6903" s="3">
        <f>'symulacje godzinowe'!$R$3*'symulacje godzinowe'!$N$3*(E6903-D6903)*'symulacje godzinowe'!$O$3/1000</f>
        <v>0.61679155200000002</v>
      </c>
      <c r="J6903" s="3">
        <f>'symulacje godzinowe'!$R$3*'symulacje godzinowe'!$N$3*(E6903-D6903)^2*'symulacje godzinowe'!$P$3/1000</f>
        <v>3.4294726656000007E-3</v>
      </c>
      <c r="K6903" s="3">
        <f t="shared" si="501"/>
        <v>-0.23517274156560009</v>
      </c>
      <c r="L6903" s="6">
        <f t="shared" si="504"/>
        <v>0</v>
      </c>
    </row>
    <row r="6904" spans="1:15" x14ac:dyDescent="0.2">
      <c r="A6904" s="2">
        <v>10</v>
      </c>
      <c r="B6904" s="2">
        <v>15</v>
      </c>
      <c r="C6904" s="2">
        <v>6902</v>
      </c>
      <c r="D6904" s="2">
        <v>9.6999999999999993</v>
      </c>
      <c r="E6904" s="2">
        <v>35</v>
      </c>
      <c r="F6904" s="1">
        <f t="shared" si="500"/>
        <v>30</v>
      </c>
      <c r="G6904" s="2">
        <v>68.3</v>
      </c>
      <c r="H6904" s="3">
        <f>G6904/1000*'symulacje godzinowe'!$N$3*'symulacje godzinowe'!$Q$3*'symulacje godzinowe'!$R$3</f>
        <v>0.30193797629999997</v>
      </c>
      <c r="I6904" s="3">
        <f>'symulacje godzinowe'!$R$3*'symulacje godzinowe'!$N$3*(E6904-D6904)*'symulacje godzinowe'!$O$3/1000</f>
        <v>0.60956352600000008</v>
      </c>
      <c r="J6904" s="3">
        <f>'symulacje godzinowe'!$R$3*'symulacje godzinowe'!$N$3*(E6904-D6904)^2*'symulacje godzinowe'!$P$3/1000</f>
        <v>3.3495653663999998E-3</v>
      </c>
      <c r="K6904" s="3">
        <f t="shared" si="501"/>
        <v>-0.31097511506640013</v>
      </c>
      <c r="L6904" s="6">
        <f t="shared" si="504"/>
        <v>0</v>
      </c>
    </row>
    <row r="6905" spans="1:15" x14ac:dyDescent="0.2">
      <c r="A6905" s="2">
        <v>10</v>
      </c>
      <c r="B6905" s="2">
        <v>15</v>
      </c>
      <c r="C6905" s="2">
        <v>6903</v>
      </c>
      <c r="D6905" s="2">
        <v>10.1</v>
      </c>
      <c r="E6905" s="2">
        <v>35</v>
      </c>
      <c r="F6905" s="1">
        <f t="shared" si="500"/>
        <v>30</v>
      </c>
      <c r="G6905" s="2">
        <v>100</v>
      </c>
      <c r="H6905" s="3">
        <f>G6905/1000*'symulacje godzinowe'!$N$3*'symulacje godzinowe'!$Q$3*'symulacje godzinowe'!$R$3</f>
        <v>0.44207610000000003</v>
      </c>
      <c r="I6905" s="3">
        <f>'symulacje godzinowe'!$R$3*'symulacje godzinowe'!$N$3*(E6905-D6905)*'symulacje godzinowe'!$O$3/1000</f>
        <v>0.59992615799999993</v>
      </c>
      <c r="J6905" s="3">
        <f>'symulacje godzinowe'!$R$3*'symulacje godzinowe'!$N$3*(E6905-D6905)^2*'symulacje godzinowe'!$P$3/1000</f>
        <v>3.2444875295999987E-3</v>
      </c>
      <c r="K6905" s="3">
        <f t="shared" si="501"/>
        <v>-0.1610945455295999</v>
      </c>
      <c r="L6905" s="6">
        <f t="shared" si="504"/>
        <v>0</v>
      </c>
    </row>
    <row r="6906" spans="1:15" x14ac:dyDescent="0.2">
      <c r="A6906" s="2">
        <v>10</v>
      </c>
      <c r="B6906" s="2">
        <v>15</v>
      </c>
      <c r="C6906" s="2">
        <v>6904</v>
      </c>
      <c r="D6906" s="2">
        <v>10.4</v>
      </c>
      <c r="E6906" s="2">
        <v>35</v>
      </c>
      <c r="F6906" s="1">
        <f t="shared" si="500"/>
        <v>30</v>
      </c>
      <c r="G6906" s="2">
        <v>40.700000000000003</v>
      </c>
      <c r="H6906" s="3">
        <f>G6906/1000*'symulacje godzinowe'!$N$3*'symulacje godzinowe'!$Q$3*'symulacje godzinowe'!$R$3</f>
        <v>0.17992497270000002</v>
      </c>
      <c r="I6906" s="3">
        <f>'symulacje godzinowe'!$R$3*'symulacje godzinowe'!$N$3*(E6906-D6906)*'symulacje godzinowe'!$O$3/1000</f>
        <v>0.59269813199999988</v>
      </c>
      <c r="J6906" s="3">
        <f>'symulacje godzinowe'!$R$3*'symulacje godzinowe'!$N$3*(E6906-D6906)^2*'symulacje godzinowe'!$P$3/1000</f>
        <v>3.1667780736000005E-3</v>
      </c>
      <c r="K6906" s="3">
        <f t="shared" si="501"/>
        <v>-0.41593993737359986</v>
      </c>
      <c r="L6906" s="6">
        <f t="shared" si="504"/>
        <v>0</v>
      </c>
    </row>
    <row r="6907" spans="1:15" x14ac:dyDescent="0.2">
      <c r="A6907" s="2">
        <v>10</v>
      </c>
      <c r="B6907" s="2">
        <v>15</v>
      </c>
      <c r="C6907" s="2">
        <v>6905</v>
      </c>
      <c r="D6907" s="2">
        <v>9.9</v>
      </c>
      <c r="E6907" s="2">
        <v>35</v>
      </c>
      <c r="F6907" s="1">
        <f t="shared" ref="F6907:F6970" si="505">E6907-5</f>
        <v>30</v>
      </c>
      <c r="G6907" s="2">
        <v>0</v>
      </c>
      <c r="H6907" s="3">
        <f>G6907/1000*'symulacje godzinowe'!$N$3*'symulacje godzinowe'!$Q$3*'symulacje godzinowe'!$R$3</f>
        <v>0</v>
      </c>
      <c r="I6907" s="3">
        <f>'symulacje godzinowe'!$R$3*'symulacje godzinowe'!$N$3*(E6907-D6907)*'symulacje godzinowe'!$O$3/1000</f>
        <v>0.60474484199999989</v>
      </c>
      <c r="J6907" s="3">
        <f>'symulacje godzinowe'!$R$3*'symulacje godzinowe'!$N$3*(E6907-D6907)^2*'symulacje godzinowe'!$P$3/1000</f>
        <v>3.2968171296000005E-3</v>
      </c>
      <c r="K6907" s="3">
        <f t="shared" ref="K6907:K6970" si="506">H6907-I6907-J6907</f>
        <v>-0.60804165912959984</v>
      </c>
      <c r="L6907" s="6">
        <f t="shared" si="504"/>
        <v>0</v>
      </c>
    </row>
    <row r="6908" spans="1:15" x14ac:dyDescent="0.2">
      <c r="A6908" s="2">
        <v>10</v>
      </c>
      <c r="B6908" s="2">
        <v>15</v>
      </c>
      <c r="C6908" s="2">
        <v>6906</v>
      </c>
      <c r="D6908" s="2">
        <v>9.3000000000000007</v>
      </c>
      <c r="E6908" s="2">
        <v>35</v>
      </c>
      <c r="F6908" s="1">
        <f t="shared" si="505"/>
        <v>30</v>
      </c>
      <c r="G6908" s="2">
        <v>0</v>
      </c>
      <c r="H6908" s="3">
        <f>G6908/1000*'symulacje godzinowe'!$N$3*'symulacje godzinowe'!$Q$3*'symulacje godzinowe'!$R$3</f>
        <v>0</v>
      </c>
      <c r="I6908" s="3">
        <f>'symulacje godzinowe'!$R$3*'symulacje godzinowe'!$N$3*(E6908-D6908)*'symulacje godzinowe'!$O$3/1000</f>
        <v>0.619200894</v>
      </c>
      <c r="J6908" s="3">
        <f>'symulacje godzinowe'!$R$3*'symulacje godzinowe'!$N$3*(E6908-D6908)^2*'symulacje godzinowe'!$P$3/1000</f>
        <v>3.4563177504000004E-3</v>
      </c>
      <c r="K6908" s="3">
        <f t="shared" si="506"/>
        <v>-0.62265721175040001</v>
      </c>
      <c r="L6908" s="6">
        <f t="shared" si="504"/>
        <v>0</v>
      </c>
    </row>
    <row r="6909" spans="1:15" x14ac:dyDescent="0.2">
      <c r="A6909" s="2">
        <v>10</v>
      </c>
      <c r="B6909" s="2">
        <v>15</v>
      </c>
      <c r="C6909" s="2">
        <v>6907</v>
      </c>
      <c r="D6909" s="2">
        <v>8.8000000000000007</v>
      </c>
      <c r="E6909" s="2">
        <v>35</v>
      </c>
      <c r="F6909" s="1">
        <f t="shared" si="505"/>
        <v>30</v>
      </c>
      <c r="G6909" s="2">
        <v>0</v>
      </c>
      <c r="H6909" s="3">
        <f>G6909/1000*'symulacje godzinowe'!$N$3*'symulacje godzinowe'!$Q$3*'symulacje godzinowe'!$R$3</f>
        <v>0</v>
      </c>
      <c r="I6909" s="3">
        <f>'symulacje godzinowe'!$R$3*'symulacje godzinowe'!$N$3*(E6909-D6909)*'symulacje godzinowe'!$O$3/1000</f>
        <v>0.63124760399999991</v>
      </c>
      <c r="J6909" s="3">
        <f>'symulacje godzinowe'!$R$3*'symulacje godzinowe'!$N$3*(E6909-D6909)^2*'symulacje godzinowe'!$P$3/1000</f>
        <v>3.5921130623999997E-3</v>
      </c>
      <c r="K6909" s="3">
        <f t="shared" si="506"/>
        <v>-0.63483971706239994</v>
      </c>
      <c r="L6909" s="6">
        <f t="shared" si="504"/>
        <v>0</v>
      </c>
    </row>
    <row r="6910" spans="1:15" x14ac:dyDescent="0.2">
      <c r="A6910" s="2">
        <v>10</v>
      </c>
      <c r="B6910" s="2">
        <v>15</v>
      </c>
      <c r="C6910" s="2">
        <v>6908</v>
      </c>
      <c r="D6910" s="2">
        <v>8.5</v>
      </c>
      <c r="E6910" s="2">
        <v>35</v>
      </c>
      <c r="F6910" s="1">
        <f t="shared" si="505"/>
        <v>30</v>
      </c>
      <c r="G6910" s="2">
        <v>0</v>
      </c>
      <c r="H6910" s="3">
        <f>G6910/1000*'symulacje godzinowe'!$N$3*'symulacje godzinowe'!$Q$3*'symulacje godzinowe'!$R$3</f>
        <v>0</v>
      </c>
      <c r="I6910" s="3">
        <f>'symulacje godzinowe'!$R$3*'symulacje godzinowe'!$N$3*(E6910-D6910)*'symulacje godzinowe'!$O$3/1000</f>
        <v>0.63847562999999996</v>
      </c>
      <c r="J6910" s="3">
        <f>'symulacje godzinowe'!$R$3*'symulacje godzinowe'!$N$3*(E6910-D6910)^2*'symulacje godzinowe'!$P$3/1000</f>
        <v>3.6748461599999996E-3</v>
      </c>
      <c r="K6910" s="3">
        <f t="shared" si="506"/>
        <v>-0.64215047615999998</v>
      </c>
      <c r="L6910" s="6">
        <f t="shared" si="504"/>
        <v>0</v>
      </c>
    </row>
    <row r="6911" spans="1:15" x14ac:dyDescent="0.2">
      <c r="A6911" s="2">
        <v>10</v>
      </c>
      <c r="B6911" s="2">
        <v>15</v>
      </c>
      <c r="C6911" s="2">
        <v>6909</v>
      </c>
      <c r="D6911" s="2">
        <v>8.1</v>
      </c>
      <c r="E6911" s="2">
        <v>35</v>
      </c>
      <c r="F6911" s="1">
        <f t="shared" si="505"/>
        <v>30</v>
      </c>
      <c r="G6911" s="2">
        <v>0</v>
      </c>
      <c r="H6911" s="3">
        <f>G6911/1000*'symulacje godzinowe'!$N$3*'symulacje godzinowe'!$Q$3*'symulacje godzinowe'!$R$3</f>
        <v>0</v>
      </c>
      <c r="I6911" s="3">
        <f>'symulacje godzinowe'!$R$3*'symulacje godzinowe'!$N$3*(E6911-D6911)*'symulacje godzinowe'!$O$3/1000</f>
        <v>0.64811299799999988</v>
      </c>
      <c r="J6911" s="3">
        <f>'symulacje godzinowe'!$R$3*'symulacje godzinowe'!$N$3*(E6911-D6911)^2*'symulacje godzinowe'!$P$3/1000</f>
        <v>3.7866221855999992E-3</v>
      </c>
      <c r="K6911" s="3">
        <f t="shared" si="506"/>
        <v>-0.65189962018559988</v>
      </c>
      <c r="L6911" s="6">
        <f t="shared" si="504"/>
        <v>0</v>
      </c>
    </row>
    <row r="6912" spans="1:15" x14ac:dyDescent="0.2">
      <c r="A6912" s="2">
        <v>10</v>
      </c>
      <c r="B6912" s="2">
        <v>15</v>
      </c>
      <c r="C6912" s="2">
        <v>6910</v>
      </c>
      <c r="D6912" s="2">
        <v>7.8</v>
      </c>
      <c r="E6912" s="2">
        <v>35</v>
      </c>
      <c r="F6912" s="1">
        <f t="shared" si="505"/>
        <v>30</v>
      </c>
      <c r="G6912" s="2">
        <v>0</v>
      </c>
      <c r="H6912" s="3">
        <f>G6912/1000*'symulacje godzinowe'!$N$3*'symulacje godzinowe'!$Q$3*'symulacje godzinowe'!$R$3</f>
        <v>0</v>
      </c>
      <c r="I6912" s="3">
        <f>'symulacje godzinowe'!$R$3*'symulacje godzinowe'!$N$3*(E6912-D6912)*'symulacje godzinowe'!$O$3/1000</f>
        <v>0.65534102399999983</v>
      </c>
      <c r="J6912" s="3">
        <f>'symulacje godzinowe'!$R$3*'symulacje godzinowe'!$N$3*(E6912-D6912)^2*'symulacje godzinowe'!$P$3/1000</f>
        <v>3.8715531263999992E-3</v>
      </c>
      <c r="K6912" s="3">
        <f t="shared" si="506"/>
        <v>-0.6592125771263998</v>
      </c>
      <c r="L6912" s="6">
        <f t="shared" si="504"/>
        <v>0</v>
      </c>
      <c r="O6912" s="21" t="s">
        <v>33</v>
      </c>
    </row>
    <row r="6913" spans="1:19" x14ac:dyDescent="0.2">
      <c r="A6913" s="2">
        <v>10</v>
      </c>
      <c r="B6913" s="2">
        <v>15</v>
      </c>
      <c r="C6913" s="2">
        <v>6911</v>
      </c>
      <c r="D6913" s="2">
        <v>6.8</v>
      </c>
      <c r="E6913" s="2">
        <v>35</v>
      </c>
      <c r="F6913" s="1">
        <f t="shared" si="505"/>
        <v>30</v>
      </c>
      <c r="G6913" s="2">
        <v>0</v>
      </c>
      <c r="H6913" s="3">
        <f>G6913/1000*'symulacje godzinowe'!$N$3*'symulacje godzinowe'!$Q$3*'symulacje godzinowe'!$R$3</f>
        <v>0</v>
      </c>
      <c r="I6913" s="3">
        <f>'symulacje godzinowe'!$R$3*'symulacje godzinowe'!$N$3*(E6913-D6913)*'symulacje godzinowe'!$O$3/1000</f>
        <v>0.67943444399999997</v>
      </c>
      <c r="J6913" s="3">
        <f>'symulacje godzinowe'!$R$3*'symulacje godzinowe'!$N$3*(E6913-D6913)^2*'symulacje godzinowe'!$P$3/1000</f>
        <v>4.1614591103999992E-3</v>
      </c>
      <c r="K6913" s="3">
        <f t="shared" si="506"/>
        <v>-0.68359590311039997</v>
      </c>
      <c r="L6913" s="6">
        <f t="shared" si="504"/>
        <v>0</v>
      </c>
      <c r="M6913" s="21" t="s">
        <v>32</v>
      </c>
      <c r="N6913" s="21" t="s">
        <v>27</v>
      </c>
      <c r="O6913" s="21" t="s">
        <v>31</v>
      </c>
      <c r="P6913" s="21" t="s">
        <v>28</v>
      </c>
      <c r="Q6913" s="21" t="s">
        <v>29</v>
      </c>
      <c r="R6913" s="21" t="s">
        <v>30</v>
      </c>
      <c r="S6913" s="21" t="s">
        <v>26</v>
      </c>
    </row>
    <row r="6914" spans="1:19" x14ac:dyDescent="0.2">
      <c r="A6914" s="2">
        <v>10</v>
      </c>
      <c r="B6914" s="2">
        <v>15</v>
      </c>
      <c r="C6914" s="2">
        <v>6912</v>
      </c>
      <c r="D6914" s="2">
        <v>5.7</v>
      </c>
      <c r="E6914" s="2">
        <v>35</v>
      </c>
      <c r="F6914" s="1">
        <f t="shared" si="505"/>
        <v>30</v>
      </c>
      <c r="G6914" s="2">
        <v>0</v>
      </c>
      <c r="H6914" s="3">
        <f>G6914/1000*'symulacje godzinowe'!$N$3*'symulacje godzinowe'!$Q$3*'symulacje godzinowe'!$R$3</f>
        <v>0</v>
      </c>
      <c r="I6914" s="3">
        <f>'symulacje godzinowe'!$R$3*'symulacje godzinowe'!$N$3*(E6914-D6914)*'symulacje godzinowe'!$O$3/1000</f>
        <v>0.70593720599999998</v>
      </c>
      <c r="J6914" s="3">
        <f>'symulacje godzinowe'!$R$3*'symulacje godzinowe'!$N$3*(E6914-D6914)^2*'symulacje godzinowe'!$P$3/1000</f>
        <v>4.4924438304000001E-3</v>
      </c>
      <c r="K6914" s="3">
        <f t="shared" si="506"/>
        <v>-0.71042964983040002</v>
      </c>
      <c r="L6914" s="10">
        <f>SUM(L6891:L6913)</f>
        <v>0</v>
      </c>
      <c r="M6914" s="19">
        <f>(L6890-4.187*$N$7*$O$7*(F6914-10))*((L6890-4.187*$N$7*$O$7*(F6914-10))&gt;0)</f>
        <v>0</v>
      </c>
      <c r="N6914" s="19">
        <f>M6914/4.187/(F6914-10)*(M6914&gt;0)</f>
        <v>0</v>
      </c>
      <c r="O6914" s="19">
        <f>$P$7-0.5*$N$7*$O$7</f>
        <v>100</v>
      </c>
      <c r="P6914" s="19">
        <f>IF(N6914&lt;O6914,N6914,O6914)</f>
        <v>0</v>
      </c>
      <c r="Q6914" s="19">
        <f>L6914/4.187/(F6914-10)+P6914</f>
        <v>0</v>
      </c>
      <c r="R6914" s="19" t="b">
        <f>Q6914&gt;$N$7*$O$7</f>
        <v>0</v>
      </c>
      <c r="S6914" s="19">
        <f>IF(R6914,(F6914-10)/(50-10),(F6914-10)/(50-10)*Q6914/$N$7/$O$7)</f>
        <v>0</v>
      </c>
    </row>
    <row r="6915" spans="1:19" x14ac:dyDescent="0.2">
      <c r="A6915" s="2">
        <v>10</v>
      </c>
      <c r="B6915" s="2">
        <v>16</v>
      </c>
      <c r="C6915" s="2">
        <v>6913</v>
      </c>
      <c r="D6915" s="2">
        <v>4.7</v>
      </c>
      <c r="E6915" s="2">
        <v>35</v>
      </c>
      <c r="F6915" s="1">
        <f t="shared" si="505"/>
        <v>30</v>
      </c>
      <c r="G6915" s="2">
        <v>0</v>
      </c>
      <c r="H6915" s="3">
        <f>G6915/1000*'symulacje godzinowe'!$N$3*'symulacje godzinowe'!$Q$3*'symulacje godzinowe'!$R$3</f>
        <v>0</v>
      </c>
      <c r="I6915" s="3">
        <f>'symulacje godzinowe'!$R$3*'symulacje godzinowe'!$N$3*(E6915-D6915)*'symulacje godzinowe'!$O$3/1000</f>
        <v>0.73003062600000002</v>
      </c>
      <c r="J6915" s="3">
        <f>'symulacje godzinowe'!$R$3*'symulacje godzinowe'!$N$3*(E6915-D6915)^2*'symulacje godzinowe'!$P$3/1000</f>
        <v>4.8043282464000003E-3</v>
      </c>
      <c r="K6915" s="3">
        <f t="shared" si="506"/>
        <v>-0.7348349542464</v>
      </c>
      <c r="L6915" s="6">
        <f>K6915*(K6915&gt;0)*3600</f>
        <v>0</v>
      </c>
    </row>
    <row r="6916" spans="1:19" x14ac:dyDescent="0.2">
      <c r="A6916" s="2">
        <v>10</v>
      </c>
      <c r="B6916" s="2">
        <v>16</v>
      </c>
      <c r="C6916" s="2">
        <v>6914</v>
      </c>
      <c r="D6916" s="2">
        <v>4.3</v>
      </c>
      <c r="E6916" s="2">
        <v>35</v>
      </c>
      <c r="F6916" s="1">
        <f t="shared" si="505"/>
        <v>30</v>
      </c>
      <c r="G6916" s="2">
        <v>0</v>
      </c>
      <c r="H6916" s="3">
        <f>G6916/1000*'symulacje godzinowe'!$N$3*'symulacje godzinowe'!$Q$3*'symulacje godzinowe'!$R$3</f>
        <v>0</v>
      </c>
      <c r="I6916" s="3">
        <f>'symulacje godzinowe'!$R$3*'symulacje godzinowe'!$N$3*(E6916-D6916)*'symulacje godzinowe'!$O$3/1000</f>
        <v>0.73966799399999994</v>
      </c>
      <c r="J6916" s="3">
        <f>'symulacje godzinowe'!$R$3*'symulacje godzinowe'!$N$3*(E6916-D6916)^2*'symulacje godzinowe'!$P$3/1000</f>
        <v>4.9320124703999988E-3</v>
      </c>
      <c r="K6916" s="3">
        <f t="shared" si="506"/>
        <v>-0.74460000647039992</v>
      </c>
      <c r="L6916" s="6">
        <f t="shared" ref="L6916:L6937" si="507">K6916*(K6916&gt;0)*3600</f>
        <v>0</v>
      </c>
    </row>
    <row r="6917" spans="1:19" x14ac:dyDescent="0.2">
      <c r="A6917" s="2">
        <v>10</v>
      </c>
      <c r="B6917" s="2">
        <v>16</v>
      </c>
      <c r="C6917" s="2">
        <v>6915</v>
      </c>
      <c r="D6917" s="2">
        <v>3.9</v>
      </c>
      <c r="E6917" s="2">
        <v>35</v>
      </c>
      <c r="F6917" s="1">
        <f t="shared" si="505"/>
        <v>30</v>
      </c>
      <c r="G6917" s="2">
        <v>0</v>
      </c>
      <c r="H6917" s="3">
        <f>G6917/1000*'symulacje godzinowe'!$N$3*'symulacje godzinowe'!$Q$3*'symulacje godzinowe'!$R$3</f>
        <v>0</v>
      </c>
      <c r="I6917" s="3">
        <f>'symulacje godzinowe'!$R$3*'symulacje godzinowe'!$N$3*(E6917-D6917)*'symulacje godzinowe'!$O$3/1000</f>
        <v>0.74930536199999997</v>
      </c>
      <c r="J6917" s="3">
        <f>'symulacje godzinowe'!$R$3*'symulacje godzinowe'!$N$3*(E6917-D6917)^2*'symulacje godzinowe'!$P$3/1000</f>
        <v>5.0613712415999998E-3</v>
      </c>
      <c r="K6917" s="3">
        <f t="shared" si="506"/>
        <v>-0.75436673324159997</v>
      </c>
      <c r="L6917" s="6">
        <f t="shared" si="507"/>
        <v>0</v>
      </c>
    </row>
    <row r="6918" spans="1:19" x14ac:dyDescent="0.2">
      <c r="A6918" s="2">
        <v>10</v>
      </c>
      <c r="B6918" s="2">
        <v>16</v>
      </c>
      <c r="C6918" s="2">
        <v>6916</v>
      </c>
      <c r="D6918" s="2">
        <v>3.5</v>
      </c>
      <c r="E6918" s="2">
        <v>35</v>
      </c>
      <c r="F6918" s="1">
        <f t="shared" si="505"/>
        <v>30</v>
      </c>
      <c r="G6918" s="2">
        <v>0</v>
      </c>
      <c r="H6918" s="3">
        <f>G6918/1000*'symulacje godzinowe'!$N$3*'symulacje godzinowe'!$Q$3*'symulacje godzinowe'!$R$3</f>
        <v>0</v>
      </c>
      <c r="I6918" s="3">
        <f>'symulacje godzinowe'!$R$3*'symulacje godzinowe'!$N$3*(E6918-D6918)*'symulacje godzinowe'!$O$3/1000</f>
        <v>0.7589427299999999</v>
      </c>
      <c r="J6918" s="3">
        <f>'symulacje godzinowe'!$R$3*'symulacje godzinowe'!$N$3*(E6918-D6918)^2*'symulacje godzinowe'!$P$3/1000</f>
        <v>5.1924045599999998E-3</v>
      </c>
      <c r="K6918" s="3">
        <f t="shared" si="506"/>
        <v>-0.76413513455999993</v>
      </c>
      <c r="L6918" s="6">
        <f t="shared" si="507"/>
        <v>0</v>
      </c>
    </row>
    <row r="6919" spans="1:19" x14ac:dyDescent="0.2">
      <c r="A6919" s="2">
        <v>10</v>
      </c>
      <c r="B6919" s="2">
        <v>16</v>
      </c>
      <c r="C6919" s="2">
        <v>6917</v>
      </c>
      <c r="D6919" s="2">
        <v>3</v>
      </c>
      <c r="E6919" s="2">
        <v>35</v>
      </c>
      <c r="F6919" s="1">
        <f t="shared" si="505"/>
        <v>30</v>
      </c>
      <c r="G6919" s="2">
        <v>0</v>
      </c>
      <c r="H6919" s="3">
        <f>G6919/1000*'symulacje godzinowe'!$N$3*'symulacje godzinowe'!$Q$3*'symulacje godzinowe'!$R$3</f>
        <v>0</v>
      </c>
      <c r="I6919" s="3">
        <f>'symulacje godzinowe'!$R$3*'symulacje godzinowe'!$N$3*(E6919-D6919)*'symulacje godzinowe'!$O$3/1000</f>
        <v>0.77098943999999991</v>
      </c>
      <c r="J6919" s="3">
        <f>'symulacje godzinowe'!$R$3*'symulacje godzinowe'!$N$3*(E6919-D6919)^2*'symulacje godzinowe'!$P$3/1000</f>
        <v>5.3585510400000003E-3</v>
      </c>
      <c r="K6919" s="3">
        <f t="shared" si="506"/>
        <v>-0.77634799103999996</v>
      </c>
      <c r="L6919" s="6">
        <f t="shared" si="507"/>
        <v>0</v>
      </c>
    </row>
    <row r="6920" spans="1:19" x14ac:dyDescent="0.2">
      <c r="A6920" s="2">
        <v>10</v>
      </c>
      <c r="B6920" s="2">
        <v>16</v>
      </c>
      <c r="C6920" s="2">
        <v>6918</v>
      </c>
      <c r="D6920" s="2">
        <v>2.5</v>
      </c>
      <c r="E6920" s="2">
        <v>35</v>
      </c>
      <c r="F6920" s="1">
        <f t="shared" si="505"/>
        <v>30</v>
      </c>
      <c r="G6920" s="2">
        <v>0</v>
      </c>
      <c r="H6920" s="3">
        <f>G6920/1000*'symulacje godzinowe'!$N$3*'symulacje godzinowe'!$Q$3*'symulacje godzinowe'!$R$3</f>
        <v>0</v>
      </c>
      <c r="I6920" s="3">
        <f>'symulacje godzinowe'!$R$3*'symulacje godzinowe'!$N$3*(E6920-D6920)*'symulacje godzinowe'!$O$3/1000</f>
        <v>0.78303615000000004</v>
      </c>
      <c r="J6920" s="3">
        <f>'symulacje godzinowe'!$R$3*'symulacje godzinowe'!$N$3*(E6920-D6920)^2*'symulacje godzinowe'!$P$3/1000</f>
        <v>5.5273139999999993E-3</v>
      </c>
      <c r="K6920" s="3">
        <f t="shared" si="506"/>
        <v>-0.78856346399999999</v>
      </c>
      <c r="L6920" s="6">
        <f t="shared" si="507"/>
        <v>0</v>
      </c>
    </row>
    <row r="6921" spans="1:19" x14ac:dyDescent="0.2">
      <c r="A6921" s="2">
        <v>10</v>
      </c>
      <c r="B6921" s="2">
        <v>16</v>
      </c>
      <c r="C6921" s="2">
        <v>6919</v>
      </c>
      <c r="D6921" s="2">
        <v>2</v>
      </c>
      <c r="E6921" s="2">
        <v>35</v>
      </c>
      <c r="F6921" s="1">
        <f t="shared" si="505"/>
        <v>30</v>
      </c>
      <c r="G6921" s="2">
        <v>12.8</v>
      </c>
      <c r="H6921" s="3">
        <f>G6921/1000*'symulacje godzinowe'!$N$3*'symulacje godzinowe'!$Q$3*'symulacje godzinowe'!$R$3</f>
        <v>5.6585740800000006E-2</v>
      </c>
      <c r="I6921" s="3">
        <f>'symulacje godzinowe'!$R$3*'symulacje godzinowe'!$N$3*(E6921-D6921)*'symulacje godzinowe'!$O$3/1000</f>
        <v>0.79508285999999984</v>
      </c>
      <c r="J6921" s="3">
        <f>'symulacje godzinowe'!$R$3*'symulacje godzinowe'!$N$3*(E6921-D6921)^2*'symulacje godzinowe'!$P$3/1000</f>
        <v>5.6986934399999994E-3</v>
      </c>
      <c r="K6921" s="3">
        <f t="shared" si="506"/>
        <v>-0.74419581263999979</v>
      </c>
      <c r="L6921" s="6">
        <f t="shared" si="507"/>
        <v>0</v>
      </c>
    </row>
    <row r="6922" spans="1:19" x14ac:dyDescent="0.2">
      <c r="A6922" s="2">
        <v>10</v>
      </c>
      <c r="B6922" s="2">
        <v>16</v>
      </c>
      <c r="C6922" s="2">
        <v>6920</v>
      </c>
      <c r="D6922" s="2">
        <v>3.9</v>
      </c>
      <c r="E6922" s="2">
        <v>35</v>
      </c>
      <c r="F6922" s="1">
        <f t="shared" si="505"/>
        <v>30</v>
      </c>
      <c r="G6922" s="2">
        <v>194.2</v>
      </c>
      <c r="H6922" s="3">
        <f>G6922/1000*'symulacje godzinowe'!$N$3*'symulacje godzinowe'!$Q$3*'symulacje godzinowe'!$R$3</f>
        <v>0.85851178619999979</v>
      </c>
      <c r="I6922" s="3">
        <f>'symulacje godzinowe'!$R$3*'symulacje godzinowe'!$N$3*(E6922-D6922)*'symulacje godzinowe'!$O$3/1000</f>
        <v>0.74930536199999997</v>
      </c>
      <c r="J6922" s="3">
        <f>'symulacje godzinowe'!$R$3*'symulacje godzinowe'!$N$3*(E6922-D6922)^2*'symulacje godzinowe'!$P$3/1000</f>
        <v>5.0613712415999998E-3</v>
      </c>
      <c r="K6922" s="3">
        <f t="shared" si="506"/>
        <v>0.10414505295839982</v>
      </c>
      <c r="L6922" s="6">
        <f t="shared" si="507"/>
        <v>374.92219065023937</v>
      </c>
    </row>
    <row r="6923" spans="1:19" x14ac:dyDescent="0.2">
      <c r="A6923" s="2">
        <v>10</v>
      </c>
      <c r="B6923" s="2">
        <v>16</v>
      </c>
      <c r="C6923" s="2">
        <v>6921</v>
      </c>
      <c r="D6923" s="2">
        <v>5.8</v>
      </c>
      <c r="E6923" s="2">
        <v>35</v>
      </c>
      <c r="F6923" s="1">
        <f t="shared" si="505"/>
        <v>30</v>
      </c>
      <c r="G6923" s="2">
        <v>435.9</v>
      </c>
      <c r="H6923" s="3">
        <f>G6923/1000*'symulacje godzinowe'!$N$3*'symulacje godzinowe'!$Q$3*'symulacje godzinowe'!$R$3</f>
        <v>1.9270097198999998</v>
      </c>
      <c r="I6923" s="3">
        <f>'symulacje godzinowe'!$R$3*'symulacje godzinowe'!$N$3*(E6923-D6923)*'symulacje godzinowe'!$O$3/1000</f>
        <v>0.70352786399999989</v>
      </c>
      <c r="J6923" s="3">
        <f>'symulacje godzinowe'!$R$3*'symulacje godzinowe'!$N$3*(E6923-D6923)^2*'symulacje godzinowe'!$P$3/1000</f>
        <v>4.4618310144000006E-3</v>
      </c>
      <c r="K6923" s="3">
        <f t="shared" si="506"/>
        <v>1.2190200248855998</v>
      </c>
      <c r="L6923" s="6">
        <f t="shared" si="507"/>
        <v>4388.4720895881592</v>
      </c>
    </row>
    <row r="6924" spans="1:19" x14ac:dyDescent="0.2">
      <c r="A6924" s="2">
        <v>10</v>
      </c>
      <c r="B6924" s="2">
        <v>16</v>
      </c>
      <c r="C6924" s="2">
        <v>6922</v>
      </c>
      <c r="D6924" s="2">
        <v>7.7</v>
      </c>
      <c r="E6924" s="2">
        <v>35</v>
      </c>
      <c r="F6924" s="1">
        <f t="shared" si="505"/>
        <v>30</v>
      </c>
      <c r="G6924" s="2">
        <v>681.9</v>
      </c>
      <c r="H6924" s="3">
        <f>G6924/1000*'symulacje godzinowe'!$N$3*'symulacje godzinowe'!$Q$3*'symulacje godzinowe'!$R$3</f>
        <v>3.0145169258999998</v>
      </c>
      <c r="I6924" s="3">
        <f>'symulacje godzinowe'!$R$3*'symulacje godzinowe'!$N$3*(E6924-D6924)*'symulacje godzinowe'!$O$3/1000</f>
        <v>0.65775036600000003</v>
      </c>
      <c r="J6924" s="3">
        <f>'symulacje godzinowe'!$R$3*'symulacje godzinowe'!$N$3*(E6924-D6924)^2*'symulacje godzinowe'!$P$3/1000</f>
        <v>3.9000727584000004E-3</v>
      </c>
      <c r="K6924" s="3">
        <f t="shared" si="506"/>
        <v>2.3528664871415996</v>
      </c>
      <c r="L6924" s="6">
        <f t="shared" si="507"/>
        <v>8470.3193537097595</v>
      </c>
    </row>
    <row r="6925" spans="1:19" x14ac:dyDescent="0.2">
      <c r="A6925" s="2">
        <v>10</v>
      </c>
      <c r="B6925" s="2">
        <v>16</v>
      </c>
      <c r="C6925" s="2">
        <v>6923</v>
      </c>
      <c r="D6925" s="2">
        <v>8.1999999999999993</v>
      </c>
      <c r="E6925" s="2">
        <v>35</v>
      </c>
      <c r="F6925" s="1">
        <f t="shared" si="505"/>
        <v>30</v>
      </c>
      <c r="G6925" s="2">
        <v>497.2</v>
      </c>
      <c r="H6925" s="3">
        <f>G6925/1000*'symulacje godzinowe'!$N$3*'symulacje godzinowe'!$Q$3*'symulacje godzinowe'!$R$3</f>
        <v>2.1980023692000001</v>
      </c>
      <c r="I6925" s="3">
        <f>'symulacje godzinowe'!$R$3*'symulacje godzinowe'!$N$3*(E6925-D6925)*'symulacje godzinowe'!$O$3/1000</f>
        <v>0.6457036559999999</v>
      </c>
      <c r="J6925" s="3">
        <f>'symulacje godzinowe'!$R$3*'symulacje godzinowe'!$N$3*(E6925-D6925)^2*'symulacje godzinowe'!$P$3/1000</f>
        <v>3.7585211903999999E-3</v>
      </c>
      <c r="K6925" s="3">
        <f t="shared" si="506"/>
        <v>1.5485401920096002</v>
      </c>
      <c r="L6925" s="6">
        <f t="shared" si="507"/>
        <v>5574.7446912345613</v>
      </c>
    </row>
    <row r="6926" spans="1:19" x14ac:dyDescent="0.2">
      <c r="A6926" s="2">
        <v>10</v>
      </c>
      <c r="B6926" s="2">
        <v>16</v>
      </c>
      <c r="C6926" s="2">
        <v>6924</v>
      </c>
      <c r="D6926" s="2">
        <v>8.8000000000000007</v>
      </c>
      <c r="E6926" s="2">
        <v>35</v>
      </c>
      <c r="F6926" s="1">
        <f t="shared" si="505"/>
        <v>30</v>
      </c>
      <c r="G6926" s="2">
        <v>495.5</v>
      </c>
      <c r="H6926" s="3">
        <f>G6926/1000*'symulacje godzinowe'!$N$3*'symulacje godzinowe'!$Q$3*'symulacje godzinowe'!$R$3</f>
        <v>2.1904870755000001</v>
      </c>
      <c r="I6926" s="3">
        <f>'symulacje godzinowe'!$R$3*'symulacje godzinowe'!$N$3*(E6926-D6926)*'symulacje godzinowe'!$O$3/1000</f>
        <v>0.63124760399999991</v>
      </c>
      <c r="J6926" s="3">
        <f>'symulacje godzinowe'!$R$3*'symulacje godzinowe'!$N$3*(E6926-D6926)^2*'symulacje godzinowe'!$P$3/1000</f>
        <v>3.5921130623999997E-3</v>
      </c>
      <c r="K6926" s="3">
        <f t="shared" si="506"/>
        <v>1.5556473584376003</v>
      </c>
      <c r="L6926" s="6">
        <f t="shared" si="507"/>
        <v>5600.3304903753606</v>
      </c>
    </row>
    <row r="6927" spans="1:19" x14ac:dyDescent="0.2">
      <c r="A6927" s="2">
        <v>10</v>
      </c>
      <c r="B6927" s="2">
        <v>16</v>
      </c>
      <c r="C6927" s="2">
        <v>6925</v>
      </c>
      <c r="D6927" s="2">
        <v>9.3000000000000007</v>
      </c>
      <c r="E6927" s="2">
        <v>35</v>
      </c>
      <c r="F6927" s="1">
        <f t="shared" si="505"/>
        <v>30</v>
      </c>
      <c r="G6927" s="2">
        <v>350.9</v>
      </c>
      <c r="H6927" s="3">
        <f>G6927/1000*'symulacje godzinowe'!$N$3*'symulacje godzinowe'!$Q$3*'symulacje godzinowe'!$R$3</f>
        <v>1.5512450349</v>
      </c>
      <c r="I6927" s="3">
        <f>'symulacje godzinowe'!$R$3*'symulacje godzinowe'!$N$3*(E6927-D6927)*'symulacje godzinowe'!$O$3/1000</f>
        <v>0.619200894</v>
      </c>
      <c r="J6927" s="3">
        <f>'symulacje godzinowe'!$R$3*'symulacje godzinowe'!$N$3*(E6927-D6927)^2*'symulacje godzinowe'!$P$3/1000</f>
        <v>3.4563177504000004E-3</v>
      </c>
      <c r="K6927" s="3">
        <f t="shared" si="506"/>
        <v>0.92858782314959998</v>
      </c>
      <c r="L6927" s="6">
        <f t="shared" si="507"/>
        <v>3342.9161633385597</v>
      </c>
    </row>
    <row r="6928" spans="1:19" x14ac:dyDescent="0.2">
      <c r="A6928" s="2">
        <v>10</v>
      </c>
      <c r="B6928" s="2">
        <v>16</v>
      </c>
      <c r="C6928" s="2">
        <v>6926</v>
      </c>
      <c r="D6928" s="2">
        <v>9.1999999999999993</v>
      </c>
      <c r="E6928" s="2">
        <v>35</v>
      </c>
      <c r="F6928" s="1">
        <f t="shared" si="505"/>
        <v>30</v>
      </c>
      <c r="G6928" s="2">
        <v>278</v>
      </c>
      <c r="H6928" s="3">
        <f>G6928/1000*'symulacje godzinowe'!$N$3*'symulacje godzinowe'!$Q$3*'symulacje godzinowe'!$R$3</f>
        <v>1.2289715580000002</v>
      </c>
      <c r="I6928" s="3">
        <f>'symulacje godzinowe'!$R$3*'symulacje godzinowe'!$N$3*(E6928-D6928)*'symulacje godzinowe'!$O$3/1000</f>
        <v>0.62161023599999998</v>
      </c>
      <c r="J6928" s="3">
        <f>'symulacje godzinowe'!$R$3*'symulacje godzinowe'!$N$3*(E6928-D6928)^2*'symulacje godzinowe'!$P$3/1000</f>
        <v>3.4832674943999996E-3</v>
      </c>
      <c r="K6928" s="3">
        <f t="shared" si="506"/>
        <v>0.60387805450560028</v>
      </c>
      <c r="L6928" s="6">
        <f t="shared" si="507"/>
        <v>2173.9609962201612</v>
      </c>
    </row>
    <row r="6929" spans="1:19" x14ac:dyDescent="0.2">
      <c r="A6929" s="2">
        <v>10</v>
      </c>
      <c r="B6929" s="2">
        <v>16</v>
      </c>
      <c r="C6929" s="2">
        <v>6927</v>
      </c>
      <c r="D6929" s="2">
        <v>9</v>
      </c>
      <c r="E6929" s="2">
        <v>35</v>
      </c>
      <c r="F6929" s="1">
        <f t="shared" si="505"/>
        <v>30</v>
      </c>
      <c r="G6929" s="2">
        <v>123.3</v>
      </c>
      <c r="H6929" s="3">
        <f>G6929/1000*'symulacje godzinowe'!$N$3*'symulacje godzinowe'!$Q$3*'symulacje godzinowe'!$R$3</f>
        <v>0.54507983130000004</v>
      </c>
      <c r="I6929" s="3">
        <f>'symulacje godzinowe'!$R$3*'symulacje godzinowe'!$N$3*(E6929-D6929)*'symulacje godzinowe'!$O$3/1000</f>
        <v>0.62642891999999994</v>
      </c>
      <c r="J6929" s="3">
        <f>'symulacje godzinowe'!$R$3*'symulacje godzinowe'!$N$3*(E6929-D6929)^2*'symulacje godzinowe'!$P$3/1000</f>
        <v>3.53748096E-3</v>
      </c>
      <c r="K6929" s="3">
        <f t="shared" si="506"/>
        <v>-8.4886569659999911E-2</v>
      </c>
      <c r="L6929" s="6">
        <f t="shared" si="507"/>
        <v>0</v>
      </c>
    </row>
    <row r="6930" spans="1:19" x14ac:dyDescent="0.2">
      <c r="A6930" s="2">
        <v>10</v>
      </c>
      <c r="B6930" s="2">
        <v>16</v>
      </c>
      <c r="C6930" s="2">
        <v>6928</v>
      </c>
      <c r="D6930" s="2">
        <v>8.9</v>
      </c>
      <c r="E6930" s="2">
        <v>35</v>
      </c>
      <c r="F6930" s="1">
        <f t="shared" si="505"/>
        <v>30</v>
      </c>
      <c r="G6930" s="2">
        <v>47.7</v>
      </c>
      <c r="H6930" s="3">
        <f>G6930/1000*'symulacje godzinowe'!$N$3*'symulacje godzinowe'!$Q$3*'symulacje godzinowe'!$R$3</f>
        <v>0.21087029970000004</v>
      </c>
      <c r="I6930" s="3">
        <f>'symulacje godzinowe'!$R$3*'symulacje godzinowe'!$N$3*(E6930-D6930)*'symulacje godzinowe'!$O$3/1000</f>
        <v>0.62883826200000004</v>
      </c>
      <c r="J6930" s="3">
        <f>'symulacje godzinowe'!$R$3*'symulacje godzinowe'!$N$3*(E6930-D6930)^2*'symulacje godzinowe'!$P$3/1000</f>
        <v>3.5647446816000003E-3</v>
      </c>
      <c r="K6930" s="3">
        <f t="shared" si="506"/>
        <v>-0.4215327069816</v>
      </c>
      <c r="L6930" s="6">
        <f t="shared" si="507"/>
        <v>0</v>
      </c>
    </row>
    <row r="6931" spans="1:19" x14ac:dyDescent="0.2">
      <c r="A6931" s="2">
        <v>10</v>
      </c>
      <c r="B6931" s="2">
        <v>16</v>
      </c>
      <c r="C6931" s="2">
        <v>6929</v>
      </c>
      <c r="D6931" s="2">
        <v>7.9</v>
      </c>
      <c r="E6931" s="2">
        <v>35</v>
      </c>
      <c r="F6931" s="1">
        <f t="shared" si="505"/>
        <v>30</v>
      </c>
      <c r="G6931" s="2">
        <v>0</v>
      </c>
      <c r="H6931" s="3">
        <f>G6931/1000*'symulacje godzinowe'!$N$3*'symulacje godzinowe'!$Q$3*'symulacje godzinowe'!$R$3</f>
        <v>0</v>
      </c>
      <c r="I6931" s="3">
        <f>'symulacje godzinowe'!$R$3*'symulacje godzinowe'!$N$3*(E6931-D6931)*'symulacje godzinowe'!$O$3/1000</f>
        <v>0.65293168200000007</v>
      </c>
      <c r="J6931" s="3">
        <f>'symulacje godzinowe'!$R$3*'symulacje godzinowe'!$N$3*(E6931-D6931)^2*'symulacje godzinowe'!$P$3/1000</f>
        <v>3.8431381536000006E-3</v>
      </c>
      <c r="K6931" s="3">
        <f t="shared" si="506"/>
        <v>-0.65677482015360011</v>
      </c>
      <c r="L6931" s="6">
        <f t="shared" si="507"/>
        <v>0</v>
      </c>
    </row>
    <row r="6932" spans="1:19" x14ac:dyDescent="0.2">
      <c r="A6932" s="2">
        <v>10</v>
      </c>
      <c r="B6932" s="2">
        <v>16</v>
      </c>
      <c r="C6932" s="2">
        <v>6930</v>
      </c>
      <c r="D6932" s="2">
        <v>6.9</v>
      </c>
      <c r="E6932" s="2">
        <v>35</v>
      </c>
      <c r="F6932" s="1">
        <f t="shared" si="505"/>
        <v>30</v>
      </c>
      <c r="G6932" s="2">
        <v>0</v>
      </c>
      <c r="H6932" s="3">
        <f>G6932/1000*'symulacje godzinowe'!$N$3*'symulacje godzinowe'!$Q$3*'symulacje godzinowe'!$R$3</f>
        <v>0</v>
      </c>
      <c r="I6932" s="3">
        <f>'symulacje godzinowe'!$R$3*'symulacje godzinowe'!$N$3*(E6932-D6932)*'symulacje godzinowe'!$O$3/1000</f>
        <v>0.6770251020000001</v>
      </c>
      <c r="J6932" s="3">
        <f>'symulacje godzinowe'!$R$3*'symulacje godzinowe'!$N$3*(E6932-D6932)^2*'symulacje godzinowe'!$P$3/1000</f>
        <v>4.131997545600001E-3</v>
      </c>
      <c r="K6932" s="3">
        <f t="shared" si="506"/>
        <v>-0.68115709954560011</v>
      </c>
      <c r="L6932" s="6">
        <f t="shared" si="507"/>
        <v>0</v>
      </c>
    </row>
    <row r="6933" spans="1:19" x14ac:dyDescent="0.2">
      <c r="A6933" s="2">
        <v>10</v>
      </c>
      <c r="B6933" s="2">
        <v>16</v>
      </c>
      <c r="C6933" s="2">
        <v>6931</v>
      </c>
      <c r="D6933" s="2">
        <v>5.9</v>
      </c>
      <c r="E6933" s="2">
        <v>35</v>
      </c>
      <c r="F6933" s="1">
        <f t="shared" si="505"/>
        <v>30</v>
      </c>
      <c r="G6933" s="2">
        <v>0</v>
      </c>
      <c r="H6933" s="3">
        <f>G6933/1000*'symulacje godzinowe'!$N$3*'symulacje godzinowe'!$Q$3*'symulacje godzinowe'!$R$3</f>
        <v>0</v>
      </c>
      <c r="I6933" s="3">
        <f>'symulacje godzinowe'!$R$3*'symulacje godzinowe'!$N$3*(E6933-D6933)*'symulacje godzinowe'!$O$3/1000</f>
        <v>0.70111852200000002</v>
      </c>
      <c r="J6933" s="3">
        <f>'symulacje godzinowe'!$R$3*'symulacje godzinowe'!$N$3*(E6933-D6933)^2*'symulacje godzinowe'!$P$3/1000</f>
        <v>4.4313228575999994E-3</v>
      </c>
      <c r="K6933" s="3">
        <f t="shared" si="506"/>
        <v>-0.70554984485759997</v>
      </c>
      <c r="L6933" s="6">
        <f t="shared" si="507"/>
        <v>0</v>
      </c>
    </row>
    <row r="6934" spans="1:19" x14ac:dyDescent="0.2">
      <c r="A6934" s="2">
        <v>10</v>
      </c>
      <c r="B6934" s="2">
        <v>16</v>
      </c>
      <c r="C6934" s="2">
        <v>6932</v>
      </c>
      <c r="D6934" s="2">
        <v>6</v>
      </c>
      <c r="E6934" s="2">
        <v>35</v>
      </c>
      <c r="F6934" s="1">
        <f t="shared" si="505"/>
        <v>30</v>
      </c>
      <c r="G6934" s="2">
        <v>0</v>
      </c>
      <c r="H6934" s="3">
        <f>G6934/1000*'symulacje godzinowe'!$N$3*'symulacje godzinowe'!$Q$3*'symulacje godzinowe'!$R$3</f>
        <v>0</v>
      </c>
      <c r="I6934" s="3">
        <f>'symulacje godzinowe'!$R$3*'symulacje godzinowe'!$N$3*(E6934-D6934)*'symulacje godzinowe'!$O$3/1000</f>
        <v>0.69870917999999993</v>
      </c>
      <c r="J6934" s="3">
        <f>'symulacje godzinowe'!$R$3*'symulacje godzinowe'!$N$3*(E6934-D6934)^2*'symulacje godzinowe'!$P$3/1000</f>
        <v>4.40091936E-3</v>
      </c>
      <c r="K6934" s="3">
        <f t="shared" si="506"/>
        <v>-0.70311009935999991</v>
      </c>
      <c r="L6934" s="6">
        <f t="shared" si="507"/>
        <v>0</v>
      </c>
    </row>
    <row r="6935" spans="1:19" x14ac:dyDescent="0.2">
      <c r="A6935" s="2">
        <v>10</v>
      </c>
      <c r="B6935" s="2">
        <v>16</v>
      </c>
      <c r="C6935" s="2">
        <v>6933</v>
      </c>
      <c r="D6935" s="2">
        <v>6.1</v>
      </c>
      <c r="E6935" s="2">
        <v>35</v>
      </c>
      <c r="F6935" s="1">
        <f t="shared" si="505"/>
        <v>30</v>
      </c>
      <c r="G6935" s="2">
        <v>0</v>
      </c>
      <c r="H6935" s="3">
        <f>G6935/1000*'symulacje godzinowe'!$N$3*'symulacje godzinowe'!$Q$3*'symulacje godzinowe'!$R$3</f>
        <v>0</v>
      </c>
      <c r="I6935" s="3">
        <f>'symulacje godzinowe'!$R$3*'symulacje godzinowe'!$N$3*(E6935-D6935)*'symulacje godzinowe'!$O$3/1000</f>
        <v>0.69629983799999995</v>
      </c>
      <c r="J6935" s="3">
        <f>'symulacje godzinowe'!$R$3*'symulacje godzinowe'!$N$3*(E6935-D6935)^2*'symulacje godzinowe'!$P$3/1000</f>
        <v>4.3706205215999997E-3</v>
      </c>
      <c r="K6935" s="3">
        <f t="shared" si="506"/>
        <v>-0.70067045852159993</v>
      </c>
      <c r="L6935" s="6">
        <f t="shared" si="507"/>
        <v>0</v>
      </c>
    </row>
    <row r="6936" spans="1:19" x14ac:dyDescent="0.2">
      <c r="A6936" s="2">
        <v>10</v>
      </c>
      <c r="B6936" s="2">
        <v>16</v>
      </c>
      <c r="C6936" s="2">
        <v>6934</v>
      </c>
      <c r="D6936" s="2">
        <v>6.2</v>
      </c>
      <c r="E6936" s="2">
        <v>35</v>
      </c>
      <c r="F6936" s="1">
        <f t="shared" si="505"/>
        <v>30</v>
      </c>
      <c r="G6936" s="2">
        <v>0</v>
      </c>
      <c r="H6936" s="3">
        <f>G6936/1000*'symulacje godzinowe'!$N$3*'symulacje godzinowe'!$Q$3*'symulacje godzinowe'!$R$3</f>
        <v>0</v>
      </c>
      <c r="I6936" s="3">
        <f>'symulacje godzinowe'!$R$3*'symulacje godzinowe'!$N$3*(E6936-D6936)*'symulacje godzinowe'!$O$3/1000</f>
        <v>0.69389049599999997</v>
      </c>
      <c r="J6936" s="3">
        <f>'symulacje godzinowe'!$R$3*'symulacje godzinowe'!$N$3*(E6936-D6936)^2*'symulacje godzinowe'!$P$3/1000</f>
        <v>4.3404263423999995E-3</v>
      </c>
      <c r="K6936" s="3">
        <f t="shared" si="506"/>
        <v>-0.69823092234239992</v>
      </c>
      <c r="L6936" s="6">
        <f t="shared" si="507"/>
        <v>0</v>
      </c>
      <c r="O6936" s="21" t="s">
        <v>33</v>
      </c>
    </row>
    <row r="6937" spans="1:19" x14ac:dyDescent="0.2">
      <c r="A6937" s="2">
        <v>10</v>
      </c>
      <c r="B6937" s="2">
        <v>16</v>
      </c>
      <c r="C6937" s="2">
        <v>6935</v>
      </c>
      <c r="D6937" s="2">
        <v>5.9</v>
      </c>
      <c r="E6937" s="2">
        <v>35</v>
      </c>
      <c r="F6937" s="1">
        <f t="shared" si="505"/>
        <v>30</v>
      </c>
      <c r="G6937" s="2">
        <v>0</v>
      </c>
      <c r="H6937" s="3">
        <f>G6937/1000*'symulacje godzinowe'!$N$3*'symulacje godzinowe'!$Q$3*'symulacje godzinowe'!$R$3</f>
        <v>0</v>
      </c>
      <c r="I6937" s="3">
        <f>'symulacje godzinowe'!$R$3*'symulacje godzinowe'!$N$3*(E6937-D6937)*'symulacje godzinowe'!$O$3/1000</f>
        <v>0.70111852200000002</v>
      </c>
      <c r="J6937" s="3">
        <f>'symulacje godzinowe'!$R$3*'symulacje godzinowe'!$N$3*(E6937-D6937)^2*'symulacje godzinowe'!$P$3/1000</f>
        <v>4.4313228575999994E-3</v>
      </c>
      <c r="K6937" s="3">
        <f t="shared" si="506"/>
        <v>-0.70554984485759997</v>
      </c>
      <c r="L6937" s="6">
        <f t="shared" si="507"/>
        <v>0</v>
      </c>
      <c r="M6937" s="21" t="s">
        <v>32</v>
      </c>
      <c r="N6937" s="21" t="s">
        <v>27</v>
      </c>
      <c r="O6937" s="21" t="s">
        <v>31</v>
      </c>
      <c r="P6937" s="21" t="s">
        <v>28</v>
      </c>
      <c r="Q6937" s="21" t="s">
        <v>29</v>
      </c>
      <c r="R6937" s="21" t="s">
        <v>30</v>
      </c>
      <c r="S6937" s="21" t="s">
        <v>26</v>
      </c>
    </row>
    <row r="6938" spans="1:19" x14ac:dyDescent="0.2">
      <c r="A6938" s="2">
        <v>10</v>
      </c>
      <c r="B6938" s="2">
        <v>16</v>
      </c>
      <c r="C6938" s="2">
        <v>6936</v>
      </c>
      <c r="D6938" s="2">
        <v>5.5</v>
      </c>
      <c r="E6938" s="2">
        <v>35</v>
      </c>
      <c r="F6938" s="1">
        <f t="shared" si="505"/>
        <v>30</v>
      </c>
      <c r="G6938" s="2">
        <v>0</v>
      </c>
      <c r="H6938" s="3">
        <f>G6938/1000*'symulacje godzinowe'!$N$3*'symulacje godzinowe'!$Q$3*'symulacje godzinowe'!$R$3</f>
        <v>0</v>
      </c>
      <c r="I6938" s="3">
        <f>'symulacje godzinowe'!$R$3*'symulacje godzinowe'!$N$3*(E6938-D6938)*'symulacje godzinowe'!$O$3/1000</f>
        <v>0.71075588999999995</v>
      </c>
      <c r="J6938" s="3">
        <f>'symulacje godzinowe'!$R$3*'symulacje godzinowe'!$N$3*(E6938-D6938)^2*'symulacje godzinowe'!$P$3/1000</f>
        <v>4.5539834400000001E-3</v>
      </c>
      <c r="K6938" s="3">
        <f t="shared" si="506"/>
        <v>-0.71530987343999997</v>
      </c>
      <c r="L6938" s="10">
        <f>SUM(L6915:L6937)</f>
        <v>29925.665975116801</v>
      </c>
      <c r="M6938" s="19">
        <f>(L6914-4.187*$N$7*$O$7*(F6938-10))*((L6914-4.187*$N$7*$O$7*(F6938-10))&gt;0)</f>
        <v>0</v>
      </c>
      <c r="N6938" s="19">
        <f>M6938/4.187/(F6938-10)*(M6938&gt;0)</f>
        <v>0</v>
      </c>
      <c r="O6938" s="19">
        <f>$P$7-0.5*$N$7*$O$7</f>
        <v>100</v>
      </c>
      <c r="P6938" s="19">
        <f>IF(N6938&lt;O6938,N6938,O6938)</f>
        <v>0</v>
      </c>
      <c r="Q6938" s="19">
        <f>L6938/4.187/(F6938-10)+P6938</f>
        <v>357.36405511245277</v>
      </c>
      <c r="R6938" s="19" t="b">
        <f>Q6938&gt;$N$7*$O$7</f>
        <v>1</v>
      </c>
      <c r="S6938" s="19">
        <f>IF(R6938,(F6938-10)/(50-10),(F6938-10)/(50-10)*Q6938/$N$7/$O$7)</f>
        <v>0.5</v>
      </c>
    </row>
    <row r="6939" spans="1:19" x14ac:dyDescent="0.2">
      <c r="A6939" s="2">
        <v>10</v>
      </c>
      <c r="B6939" s="2">
        <v>17</v>
      </c>
      <c r="C6939" s="2">
        <v>6937</v>
      </c>
      <c r="D6939" s="2">
        <v>5.2</v>
      </c>
      <c r="E6939" s="2">
        <v>35</v>
      </c>
      <c r="F6939" s="1">
        <f t="shared" si="505"/>
        <v>30</v>
      </c>
      <c r="G6939" s="2">
        <v>0</v>
      </c>
      <c r="H6939" s="3">
        <f>G6939/1000*'symulacje godzinowe'!$N$3*'symulacje godzinowe'!$Q$3*'symulacje godzinowe'!$R$3</f>
        <v>0</v>
      </c>
      <c r="I6939" s="3">
        <f>'symulacje godzinowe'!$R$3*'symulacje godzinowe'!$N$3*(E6939-D6939)*'symulacje godzinowe'!$O$3/1000</f>
        <v>0.71798391599999989</v>
      </c>
      <c r="J6939" s="3">
        <f>'symulacje godzinowe'!$R$3*'symulacje godzinowe'!$N$3*(E6939-D6939)^2*'symulacje godzinowe'!$P$3/1000</f>
        <v>4.6470777984000001E-3</v>
      </c>
      <c r="K6939" s="3">
        <f t="shared" si="506"/>
        <v>-0.7226309937983999</v>
      </c>
      <c r="L6939" s="6">
        <f>K6939*(K6939&gt;0)*3600</f>
        <v>0</v>
      </c>
    </row>
    <row r="6940" spans="1:19" x14ac:dyDescent="0.2">
      <c r="A6940" s="2">
        <v>10</v>
      </c>
      <c r="B6940" s="2">
        <v>17</v>
      </c>
      <c r="C6940" s="2">
        <v>6938</v>
      </c>
      <c r="D6940" s="2">
        <v>5.4</v>
      </c>
      <c r="E6940" s="2">
        <v>35</v>
      </c>
      <c r="F6940" s="1">
        <f t="shared" si="505"/>
        <v>30</v>
      </c>
      <c r="G6940" s="2">
        <v>0</v>
      </c>
      <c r="H6940" s="3">
        <f>G6940/1000*'symulacje godzinowe'!$N$3*'symulacje godzinowe'!$Q$3*'symulacje godzinowe'!$R$3</f>
        <v>0</v>
      </c>
      <c r="I6940" s="3">
        <f>'symulacje godzinowe'!$R$3*'symulacje godzinowe'!$N$3*(E6940-D6940)*'symulacje godzinowe'!$O$3/1000</f>
        <v>0.71316523200000004</v>
      </c>
      <c r="J6940" s="3">
        <f>'symulacje godzinowe'!$R$3*'symulacje godzinowe'!$N$3*(E6940-D6940)^2*'symulacje godzinowe'!$P$3/1000</f>
        <v>4.5849102335999998E-3</v>
      </c>
      <c r="K6940" s="3">
        <f t="shared" si="506"/>
        <v>-0.71775014223360001</v>
      </c>
      <c r="L6940" s="6">
        <f t="shared" ref="L6940:L6961" si="508">K6940*(K6940&gt;0)*3600</f>
        <v>0</v>
      </c>
    </row>
    <row r="6941" spans="1:19" x14ac:dyDescent="0.2">
      <c r="A6941" s="2">
        <v>10</v>
      </c>
      <c r="B6941" s="2">
        <v>17</v>
      </c>
      <c r="C6941" s="2">
        <v>6939</v>
      </c>
      <c r="D6941" s="2">
        <v>5.6</v>
      </c>
      <c r="E6941" s="2">
        <v>35</v>
      </c>
      <c r="F6941" s="1">
        <f t="shared" si="505"/>
        <v>30</v>
      </c>
      <c r="G6941" s="2">
        <v>0</v>
      </c>
      <c r="H6941" s="3">
        <f>G6941/1000*'symulacje godzinowe'!$N$3*'symulacje godzinowe'!$Q$3*'symulacje godzinowe'!$R$3</f>
        <v>0</v>
      </c>
      <c r="I6941" s="3">
        <f>'symulacje godzinowe'!$R$3*'symulacje godzinowe'!$N$3*(E6941-D6941)*'symulacje godzinowe'!$O$3/1000</f>
        <v>0.70834654799999985</v>
      </c>
      <c r="J6941" s="3">
        <f>'symulacje godzinowe'!$R$3*'symulacje godzinowe'!$N$3*(E6941-D6941)^2*'symulacje godzinowe'!$P$3/1000</f>
        <v>4.5231613055999997E-3</v>
      </c>
      <c r="K6941" s="3">
        <f t="shared" si="506"/>
        <v>-0.7128697093055999</v>
      </c>
      <c r="L6941" s="6">
        <f t="shared" si="508"/>
        <v>0</v>
      </c>
    </row>
    <row r="6942" spans="1:19" x14ac:dyDescent="0.2">
      <c r="A6942" s="2">
        <v>10</v>
      </c>
      <c r="B6942" s="2">
        <v>17</v>
      </c>
      <c r="C6942" s="2">
        <v>6940</v>
      </c>
      <c r="D6942" s="2">
        <v>5.8</v>
      </c>
      <c r="E6942" s="2">
        <v>35</v>
      </c>
      <c r="F6942" s="1">
        <f t="shared" si="505"/>
        <v>30</v>
      </c>
      <c r="G6942" s="2">
        <v>0</v>
      </c>
      <c r="H6942" s="3">
        <f>G6942/1000*'symulacje godzinowe'!$N$3*'symulacje godzinowe'!$Q$3*'symulacje godzinowe'!$R$3</f>
        <v>0</v>
      </c>
      <c r="I6942" s="3">
        <f>'symulacje godzinowe'!$R$3*'symulacje godzinowe'!$N$3*(E6942-D6942)*'symulacje godzinowe'!$O$3/1000</f>
        <v>0.70352786399999989</v>
      </c>
      <c r="J6942" s="3">
        <f>'symulacje godzinowe'!$R$3*'symulacje godzinowe'!$N$3*(E6942-D6942)^2*'symulacje godzinowe'!$P$3/1000</f>
        <v>4.4618310144000006E-3</v>
      </c>
      <c r="K6942" s="3">
        <f t="shared" si="506"/>
        <v>-0.7079896950143999</v>
      </c>
      <c r="L6942" s="6">
        <f t="shared" si="508"/>
        <v>0</v>
      </c>
    </row>
    <row r="6943" spans="1:19" x14ac:dyDescent="0.2">
      <c r="A6943" s="2">
        <v>10</v>
      </c>
      <c r="B6943" s="2">
        <v>17</v>
      </c>
      <c r="C6943" s="2">
        <v>6941</v>
      </c>
      <c r="D6943" s="2">
        <v>5.4</v>
      </c>
      <c r="E6943" s="2">
        <v>35</v>
      </c>
      <c r="F6943" s="1">
        <f t="shared" si="505"/>
        <v>30</v>
      </c>
      <c r="G6943" s="2">
        <v>0</v>
      </c>
      <c r="H6943" s="3">
        <f>G6943/1000*'symulacje godzinowe'!$N$3*'symulacje godzinowe'!$Q$3*'symulacje godzinowe'!$R$3</f>
        <v>0</v>
      </c>
      <c r="I6943" s="3">
        <f>'symulacje godzinowe'!$R$3*'symulacje godzinowe'!$N$3*(E6943-D6943)*'symulacje godzinowe'!$O$3/1000</f>
        <v>0.71316523200000004</v>
      </c>
      <c r="J6943" s="3">
        <f>'symulacje godzinowe'!$R$3*'symulacje godzinowe'!$N$3*(E6943-D6943)^2*'symulacje godzinowe'!$P$3/1000</f>
        <v>4.5849102335999998E-3</v>
      </c>
      <c r="K6943" s="3">
        <f t="shared" si="506"/>
        <v>-0.71775014223360001</v>
      </c>
      <c r="L6943" s="6">
        <f t="shared" si="508"/>
        <v>0</v>
      </c>
    </row>
    <row r="6944" spans="1:19" x14ac:dyDescent="0.2">
      <c r="A6944" s="2">
        <v>10</v>
      </c>
      <c r="B6944" s="2">
        <v>17</v>
      </c>
      <c r="C6944" s="2">
        <v>6942</v>
      </c>
      <c r="D6944" s="2">
        <v>5</v>
      </c>
      <c r="E6944" s="2">
        <v>35</v>
      </c>
      <c r="F6944" s="1">
        <f t="shared" si="505"/>
        <v>30</v>
      </c>
      <c r="G6944" s="2">
        <v>0</v>
      </c>
      <c r="H6944" s="3">
        <f>G6944/1000*'symulacje godzinowe'!$N$3*'symulacje godzinowe'!$Q$3*'symulacje godzinowe'!$R$3</f>
        <v>0</v>
      </c>
      <c r="I6944" s="3">
        <f>'symulacje godzinowe'!$R$3*'symulacje godzinowe'!$N$3*(E6944-D6944)*'symulacje godzinowe'!$O$3/1000</f>
        <v>0.72280259999999996</v>
      </c>
      <c r="J6944" s="3">
        <f>'symulacje godzinowe'!$R$3*'symulacje godzinowe'!$N$3*(E6944-D6944)^2*'symulacje godzinowe'!$P$3/1000</f>
        <v>4.7096639999999997E-3</v>
      </c>
      <c r="K6944" s="3">
        <f t="shared" si="506"/>
        <v>-0.72751226399999991</v>
      </c>
      <c r="L6944" s="6">
        <f t="shared" si="508"/>
        <v>0</v>
      </c>
    </row>
    <row r="6945" spans="1:15" x14ac:dyDescent="0.2">
      <c r="A6945" s="2">
        <v>10</v>
      </c>
      <c r="B6945" s="2">
        <v>17</v>
      </c>
      <c r="C6945" s="2">
        <v>6943</v>
      </c>
      <c r="D6945" s="2">
        <v>4.5999999999999996</v>
      </c>
      <c r="E6945" s="2">
        <v>35</v>
      </c>
      <c r="F6945" s="1">
        <f t="shared" si="505"/>
        <v>30</v>
      </c>
      <c r="G6945" s="2">
        <v>5.8</v>
      </c>
      <c r="H6945" s="3">
        <f>G6945/1000*'symulacje godzinowe'!$N$3*'symulacje godzinowe'!$Q$3*'symulacje godzinowe'!$R$3</f>
        <v>2.5640413799999998E-2</v>
      </c>
      <c r="I6945" s="3">
        <f>'symulacje godzinowe'!$R$3*'symulacje godzinowe'!$N$3*(E6945-D6945)*'symulacje godzinowe'!$O$3/1000</f>
        <v>0.73243996799999989</v>
      </c>
      <c r="J6945" s="3">
        <f>'symulacje godzinowe'!$R$3*'symulacje godzinowe'!$N$3*(E6945-D6945)^2*'symulacje godzinowe'!$P$3/1000</f>
        <v>4.8360923135999994E-3</v>
      </c>
      <c r="K6945" s="3">
        <f t="shared" si="506"/>
        <v>-0.7116356465135999</v>
      </c>
      <c r="L6945" s="6">
        <f t="shared" si="508"/>
        <v>0</v>
      </c>
    </row>
    <row r="6946" spans="1:15" x14ac:dyDescent="0.2">
      <c r="A6946" s="2">
        <v>10</v>
      </c>
      <c r="B6946" s="2">
        <v>17</v>
      </c>
      <c r="C6946" s="2">
        <v>6944</v>
      </c>
      <c r="D6946" s="2">
        <v>5.7</v>
      </c>
      <c r="E6946" s="2">
        <v>35</v>
      </c>
      <c r="F6946" s="1">
        <f t="shared" si="505"/>
        <v>30</v>
      </c>
      <c r="G6946" s="2">
        <v>114.2</v>
      </c>
      <c r="H6946" s="3">
        <f>G6946/1000*'symulacje godzinowe'!$N$3*'symulacje godzinowe'!$Q$3*'symulacje godzinowe'!$R$3</f>
        <v>0.50485090619999995</v>
      </c>
      <c r="I6946" s="3">
        <f>'symulacje godzinowe'!$R$3*'symulacje godzinowe'!$N$3*(E6946-D6946)*'symulacje godzinowe'!$O$3/1000</f>
        <v>0.70593720599999998</v>
      </c>
      <c r="J6946" s="3">
        <f>'symulacje godzinowe'!$R$3*'symulacje godzinowe'!$N$3*(E6946-D6946)^2*'symulacje godzinowe'!$P$3/1000</f>
        <v>4.4924438304000001E-3</v>
      </c>
      <c r="K6946" s="3">
        <f t="shared" si="506"/>
        <v>-0.20557874363040005</v>
      </c>
      <c r="L6946" s="6">
        <f t="shared" si="508"/>
        <v>0</v>
      </c>
    </row>
    <row r="6947" spans="1:15" x14ac:dyDescent="0.2">
      <c r="A6947" s="2">
        <v>10</v>
      </c>
      <c r="B6947" s="2">
        <v>17</v>
      </c>
      <c r="C6947" s="2">
        <v>6945</v>
      </c>
      <c r="D6947" s="2">
        <v>6.7</v>
      </c>
      <c r="E6947" s="2">
        <v>35</v>
      </c>
      <c r="F6947" s="1">
        <f t="shared" si="505"/>
        <v>30</v>
      </c>
      <c r="G6947" s="2">
        <v>208.1</v>
      </c>
      <c r="H6947" s="3">
        <f>G6947/1000*'symulacje godzinowe'!$N$3*'symulacje godzinowe'!$Q$3*'symulacje godzinowe'!$R$3</f>
        <v>0.91996036410000004</v>
      </c>
      <c r="I6947" s="3">
        <f>'symulacje godzinowe'!$R$3*'symulacje godzinowe'!$N$3*(E6947-D6947)*'symulacje godzinowe'!$O$3/1000</f>
        <v>0.68184378599999995</v>
      </c>
      <c r="J6947" s="3">
        <f>'symulacje godzinowe'!$R$3*'symulacje godzinowe'!$N$3*(E6947-D6947)^2*'symulacje godzinowe'!$P$3/1000</f>
        <v>4.1910253344E-3</v>
      </c>
      <c r="K6947" s="3">
        <f t="shared" si="506"/>
        <v>0.23392555276560009</v>
      </c>
      <c r="L6947" s="6">
        <f t="shared" si="508"/>
        <v>842.13198995616028</v>
      </c>
    </row>
    <row r="6948" spans="1:15" x14ac:dyDescent="0.2">
      <c r="A6948" s="2">
        <v>10</v>
      </c>
      <c r="B6948" s="2">
        <v>17</v>
      </c>
      <c r="C6948" s="2">
        <v>6946</v>
      </c>
      <c r="D6948" s="2">
        <v>7.8</v>
      </c>
      <c r="E6948" s="2">
        <v>35</v>
      </c>
      <c r="F6948" s="1">
        <f t="shared" si="505"/>
        <v>30</v>
      </c>
      <c r="G6948" s="2">
        <v>313.39999999999998</v>
      </c>
      <c r="H6948" s="3">
        <f>G6948/1000*'symulacje godzinowe'!$N$3*'symulacje godzinowe'!$Q$3*'symulacje godzinowe'!$R$3</f>
        <v>1.3854664973999999</v>
      </c>
      <c r="I6948" s="3">
        <f>'symulacje godzinowe'!$R$3*'symulacje godzinowe'!$N$3*(E6948-D6948)*'symulacje godzinowe'!$O$3/1000</f>
        <v>0.65534102399999983</v>
      </c>
      <c r="J6948" s="3">
        <f>'symulacje godzinowe'!$R$3*'symulacje godzinowe'!$N$3*(E6948-D6948)^2*'symulacje godzinowe'!$P$3/1000</f>
        <v>3.8715531263999992E-3</v>
      </c>
      <c r="K6948" s="3">
        <f t="shared" si="506"/>
        <v>0.72625392027360014</v>
      </c>
      <c r="L6948" s="6">
        <f t="shared" si="508"/>
        <v>2614.5141129849603</v>
      </c>
    </row>
    <row r="6949" spans="1:15" x14ac:dyDescent="0.2">
      <c r="A6949" s="2">
        <v>10</v>
      </c>
      <c r="B6949" s="2">
        <v>17</v>
      </c>
      <c r="C6949" s="2">
        <v>6947</v>
      </c>
      <c r="D6949" s="2">
        <v>8.1</v>
      </c>
      <c r="E6949" s="2">
        <v>35</v>
      </c>
      <c r="F6949" s="1">
        <f t="shared" si="505"/>
        <v>30</v>
      </c>
      <c r="G6949" s="2">
        <v>353.8</v>
      </c>
      <c r="H6949" s="3">
        <f>G6949/1000*'symulacje godzinowe'!$N$3*'symulacje godzinowe'!$Q$3*'symulacje godzinowe'!$R$3</f>
        <v>1.5640652418000001</v>
      </c>
      <c r="I6949" s="3">
        <f>'symulacje godzinowe'!$R$3*'symulacje godzinowe'!$N$3*(E6949-D6949)*'symulacje godzinowe'!$O$3/1000</f>
        <v>0.64811299799999988</v>
      </c>
      <c r="J6949" s="3">
        <f>'symulacje godzinowe'!$R$3*'symulacje godzinowe'!$N$3*(E6949-D6949)^2*'symulacje godzinowe'!$P$3/1000</f>
        <v>3.7866221855999992E-3</v>
      </c>
      <c r="K6949" s="3">
        <f t="shared" si="506"/>
        <v>0.91216562161440018</v>
      </c>
      <c r="L6949" s="6">
        <f t="shared" si="508"/>
        <v>3283.7962378118405</v>
      </c>
    </row>
    <row r="6950" spans="1:15" x14ac:dyDescent="0.2">
      <c r="A6950" s="2">
        <v>10</v>
      </c>
      <c r="B6950" s="2">
        <v>17</v>
      </c>
      <c r="C6950" s="2">
        <v>6948</v>
      </c>
      <c r="D6950" s="2">
        <v>8.3000000000000007</v>
      </c>
      <c r="E6950" s="2">
        <v>35</v>
      </c>
      <c r="F6950" s="1">
        <f t="shared" si="505"/>
        <v>30</v>
      </c>
      <c r="G6950" s="2">
        <v>382.5</v>
      </c>
      <c r="H6950" s="3">
        <f>G6950/1000*'symulacje godzinowe'!$N$3*'symulacje godzinowe'!$Q$3*'symulacje godzinowe'!$R$3</f>
        <v>1.6909410825000002</v>
      </c>
      <c r="I6950" s="3">
        <f>'symulacje godzinowe'!$R$3*'symulacje godzinowe'!$N$3*(E6950-D6950)*'symulacje godzinowe'!$O$3/1000</f>
        <v>0.64329431400000003</v>
      </c>
      <c r="J6950" s="3">
        <f>'symulacje godzinowe'!$R$3*'symulacje godzinowe'!$N$3*(E6950-D6950)^2*'symulacje godzinowe'!$P$3/1000</f>
        <v>3.7305248543999998E-3</v>
      </c>
      <c r="K6950" s="3">
        <f t="shared" si="506"/>
        <v>1.0439162436456002</v>
      </c>
      <c r="L6950" s="6">
        <f t="shared" si="508"/>
        <v>3758.0984771241606</v>
      </c>
    </row>
    <row r="6951" spans="1:15" x14ac:dyDescent="0.2">
      <c r="A6951" s="2">
        <v>10</v>
      </c>
      <c r="B6951" s="2">
        <v>17</v>
      </c>
      <c r="C6951" s="2">
        <v>6949</v>
      </c>
      <c r="D6951" s="2">
        <v>8.6</v>
      </c>
      <c r="E6951" s="2">
        <v>35</v>
      </c>
      <c r="F6951" s="1">
        <f t="shared" si="505"/>
        <v>30</v>
      </c>
      <c r="G6951" s="2">
        <v>280.2</v>
      </c>
      <c r="H6951" s="3">
        <f>G6951/1000*'symulacje godzinowe'!$N$3*'symulacje godzinowe'!$Q$3*'symulacje godzinowe'!$R$3</f>
        <v>1.2386972322000001</v>
      </c>
      <c r="I6951" s="3">
        <f>'symulacje godzinowe'!$R$3*'symulacje godzinowe'!$N$3*(E6951-D6951)*'symulacje godzinowe'!$O$3/1000</f>
        <v>0.63606628799999998</v>
      </c>
      <c r="J6951" s="3">
        <f>'symulacje godzinowe'!$R$3*'symulacje godzinowe'!$N$3*(E6951-D6951)^2*'symulacje godzinowe'!$P$3/1000</f>
        <v>3.6471638015999992E-3</v>
      </c>
      <c r="K6951" s="3">
        <f t="shared" si="506"/>
        <v>0.59898378039840006</v>
      </c>
      <c r="L6951" s="6">
        <f t="shared" si="508"/>
        <v>2156.3416094342401</v>
      </c>
    </row>
    <row r="6952" spans="1:15" x14ac:dyDescent="0.2">
      <c r="A6952" s="2">
        <v>10</v>
      </c>
      <c r="B6952" s="2">
        <v>17</v>
      </c>
      <c r="C6952" s="2">
        <v>6950</v>
      </c>
      <c r="D6952" s="2">
        <v>8.5</v>
      </c>
      <c r="E6952" s="2">
        <v>35</v>
      </c>
      <c r="F6952" s="1">
        <f t="shared" si="505"/>
        <v>30</v>
      </c>
      <c r="G6952" s="2">
        <v>219.1</v>
      </c>
      <c r="H6952" s="3">
        <f>G6952/1000*'symulacje godzinowe'!$N$3*'symulacje godzinowe'!$Q$3*'symulacje godzinowe'!$R$3</f>
        <v>0.96858873509999999</v>
      </c>
      <c r="I6952" s="3">
        <f>'symulacje godzinowe'!$R$3*'symulacje godzinowe'!$N$3*(E6952-D6952)*'symulacje godzinowe'!$O$3/1000</f>
        <v>0.63847562999999996</v>
      </c>
      <c r="J6952" s="3">
        <f>'symulacje godzinowe'!$R$3*'symulacje godzinowe'!$N$3*(E6952-D6952)^2*'symulacje godzinowe'!$P$3/1000</f>
        <v>3.6748461599999996E-3</v>
      </c>
      <c r="K6952" s="3">
        <f t="shared" si="506"/>
        <v>0.32643825894</v>
      </c>
      <c r="L6952" s="6">
        <f t="shared" si="508"/>
        <v>1175.177732184</v>
      </c>
    </row>
    <row r="6953" spans="1:15" x14ac:dyDescent="0.2">
      <c r="A6953" s="2">
        <v>10</v>
      </c>
      <c r="B6953" s="2">
        <v>17</v>
      </c>
      <c r="C6953" s="2">
        <v>6951</v>
      </c>
      <c r="D6953" s="2">
        <v>8.3000000000000007</v>
      </c>
      <c r="E6953" s="2">
        <v>35</v>
      </c>
      <c r="F6953" s="1">
        <f t="shared" si="505"/>
        <v>30</v>
      </c>
      <c r="G6953" s="2">
        <v>95.4</v>
      </c>
      <c r="H6953" s="3">
        <f>G6953/1000*'symulacje godzinowe'!$N$3*'symulacje godzinowe'!$Q$3*'symulacje godzinowe'!$R$3</f>
        <v>0.42174059940000008</v>
      </c>
      <c r="I6953" s="3">
        <f>'symulacje godzinowe'!$R$3*'symulacje godzinowe'!$N$3*(E6953-D6953)*'symulacje godzinowe'!$O$3/1000</f>
        <v>0.64329431400000003</v>
      </c>
      <c r="J6953" s="3">
        <f>'symulacje godzinowe'!$R$3*'symulacje godzinowe'!$N$3*(E6953-D6953)^2*'symulacje godzinowe'!$P$3/1000</f>
        <v>3.7305248543999998E-3</v>
      </c>
      <c r="K6953" s="3">
        <f t="shared" si="506"/>
        <v>-0.22528423945439996</v>
      </c>
      <c r="L6953" s="6">
        <f t="shared" si="508"/>
        <v>0</v>
      </c>
    </row>
    <row r="6954" spans="1:15" x14ac:dyDescent="0.2">
      <c r="A6954" s="2">
        <v>10</v>
      </c>
      <c r="B6954" s="2">
        <v>17</v>
      </c>
      <c r="C6954" s="2">
        <v>6952</v>
      </c>
      <c r="D6954" s="2">
        <v>8.1999999999999993</v>
      </c>
      <c r="E6954" s="2">
        <v>35</v>
      </c>
      <c r="F6954" s="1">
        <f t="shared" si="505"/>
        <v>30</v>
      </c>
      <c r="G6954" s="2">
        <v>36.1</v>
      </c>
      <c r="H6954" s="3">
        <f>G6954/1000*'symulacje godzinowe'!$N$3*'symulacje godzinowe'!$Q$3*'symulacje godzinowe'!$R$3</f>
        <v>0.15958947210000002</v>
      </c>
      <c r="I6954" s="3">
        <f>'symulacje godzinowe'!$R$3*'symulacje godzinowe'!$N$3*(E6954-D6954)*'symulacje godzinowe'!$O$3/1000</f>
        <v>0.6457036559999999</v>
      </c>
      <c r="J6954" s="3">
        <f>'symulacje godzinowe'!$R$3*'symulacje godzinowe'!$N$3*(E6954-D6954)^2*'symulacje godzinowe'!$P$3/1000</f>
        <v>3.7585211903999999E-3</v>
      </c>
      <c r="K6954" s="3">
        <f t="shared" si="506"/>
        <v>-0.48987270509039987</v>
      </c>
      <c r="L6954" s="6">
        <f t="shared" si="508"/>
        <v>0</v>
      </c>
    </row>
    <row r="6955" spans="1:15" x14ac:dyDescent="0.2">
      <c r="A6955" s="2">
        <v>10</v>
      </c>
      <c r="B6955" s="2">
        <v>17</v>
      </c>
      <c r="C6955" s="2">
        <v>6953</v>
      </c>
      <c r="D6955" s="2">
        <v>7.2</v>
      </c>
      <c r="E6955" s="2">
        <v>35</v>
      </c>
      <c r="F6955" s="1">
        <f t="shared" si="505"/>
        <v>30</v>
      </c>
      <c r="G6955" s="2">
        <v>0</v>
      </c>
      <c r="H6955" s="3">
        <f>G6955/1000*'symulacje godzinowe'!$N$3*'symulacje godzinowe'!$Q$3*'symulacje godzinowe'!$R$3</f>
        <v>0</v>
      </c>
      <c r="I6955" s="3">
        <f>'symulacje godzinowe'!$R$3*'symulacje godzinowe'!$N$3*(E6955-D6955)*'symulacje godzinowe'!$O$3/1000</f>
        <v>0.66979707600000005</v>
      </c>
      <c r="J6955" s="3">
        <f>'symulacje godzinowe'!$R$3*'symulacje godzinowe'!$N$3*(E6955-D6955)^2*'symulacje godzinowe'!$P$3/1000</f>
        <v>4.0442408063999999E-3</v>
      </c>
      <c r="K6955" s="3">
        <f t="shared" si="506"/>
        <v>-0.67384131680640003</v>
      </c>
      <c r="L6955" s="6">
        <f t="shared" si="508"/>
        <v>0</v>
      </c>
    </row>
    <row r="6956" spans="1:15" x14ac:dyDescent="0.2">
      <c r="A6956" s="2">
        <v>10</v>
      </c>
      <c r="B6956" s="2">
        <v>17</v>
      </c>
      <c r="C6956" s="2">
        <v>6954</v>
      </c>
      <c r="D6956" s="2">
        <v>6.1</v>
      </c>
      <c r="E6956" s="2">
        <v>35</v>
      </c>
      <c r="F6956" s="1">
        <f t="shared" si="505"/>
        <v>30</v>
      </c>
      <c r="G6956" s="2">
        <v>0</v>
      </c>
      <c r="H6956" s="3">
        <f>G6956/1000*'symulacje godzinowe'!$N$3*'symulacje godzinowe'!$Q$3*'symulacje godzinowe'!$R$3</f>
        <v>0</v>
      </c>
      <c r="I6956" s="3">
        <f>'symulacje godzinowe'!$R$3*'symulacje godzinowe'!$N$3*(E6956-D6956)*'symulacje godzinowe'!$O$3/1000</f>
        <v>0.69629983799999995</v>
      </c>
      <c r="J6956" s="3">
        <f>'symulacje godzinowe'!$R$3*'symulacje godzinowe'!$N$3*(E6956-D6956)^2*'symulacje godzinowe'!$P$3/1000</f>
        <v>4.3706205215999997E-3</v>
      </c>
      <c r="K6956" s="3">
        <f t="shared" si="506"/>
        <v>-0.70067045852159993</v>
      </c>
      <c r="L6956" s="6">
        <f t="shared" si="508"/>
        <v>0</v>
      </c>
    </row>
    <row r="6957" spans="1:15" x14ac:dyDescent="0.2">
      <c r="A6957" s="2">
        <v>10</v>
      </c>
      <c r="B6957" s="2">
        <v>17</v>
      </c>
      <c r="C6957" s="2">
        <v>6955</v>
      </c>
      <c r="D6957" s="2">
        <v>5.0999999999999996</v>
      </c>
      <c r="E6957" s="2">
        <v>35</v>
      </c>
      <c r="F6957" s="1">
        <f t="shared" si="505"/>
        <v>30</v>
      </c>
      <c r="G6957" s="2">
        <v>0</v>
      </c>
      <c r="H6957" s="3">
        <f>G6957/1000*'symulacje godzinowe'!$N$3*'symulacje godzinowe'!$Q$3*'symulacje godzinowe'!$R$3</f>
        <v>0</v>
      </c>
      <c r="I6957" s="3">
        <f>'symulacje godzinowe'!$R$3*'symulacje godzinowe'!$N$3*(E6957-D6957)*'symulacje godzinowe'!$O$3/1000</f>
        <v>0.72039325799999998</v>
      </c>
      <c r="J6957" s="3">
        <f>'symulacje godzinowe'!$R$3*'symulacje godzinowe'!$N$3*(E6957-D6957)^2*'symulacje godzinowe'!$P$3/1000</f>
        <v>4.678318569599999E-3</v>
      </c>
      <c r="K6957" s="3">
        <f t="shared" si="506"/>
        <v>-0.72507157656959997</v>
      </c>
      <c r="L6957" s="6">
        <f t="shared" si="508"/>
        <v>0</v>
      </c>
    </row>
    <row r="6958" spans="1:15" x14ac:dyDescent="0.2">
      <c r="A6958" s="2">
        <v>10</v>
      </c>
      <c r="B6958" s="2">
        <v>17</v>
      </c>
      <c r="C6958" s="2">
        <v>6956</v>
      </c>
      <c r="D6958" s="2">
        <v>4.4000000000000004</v>
      </c>
      <c r="E6958" s="2">
        <v>35</v>
      </c>
      <c r="F6958" s="1">
        <f t="shared" si="505"/>
        <v>30</v>
      </c>
      <c r="G6958" s="2">
        <v>0</v>
      </c>
      <c r="H6958" s="3">
        <f>G6958/1000*'symulacje godzinowe'!$N$3*'symulacje godzinowe'!$Q$3*'symulacje godzinowe'!$R$3</f>
        <v>0</v>
      </c>
      <c r="I6958" s="3">
        <f>'symulacje godzinowe'!$R$3*'symulacje godzinowe'!$N$3*(E6958-D6958)*'symulacje godzinowe'!$O$3/1000</f>
        <v>0.73725865199999996</v>
      </c>
      <c r="J6958" s="3">
        <f>'symulacje godzinowe'!$R$3*'symulacje godzinowe'!$N$3*(E6958-D6958)^2*'symulacje godzinowe'!$P$3/1000</f>
        <v>4.8999344255999996E-3</v>
      </c>
      <c r="K6958" s="3">
        <f t="shared" si="506"/>
        <v>-0.74215858642559995</v>
      </c>
      <c r="L6958" s="6">
        <f t="shared" si="508"/>
        <v>0</v>
      </c>
    </row>
    <row r="6959" spans="1:15" x14ac:dyDescent="0.2">
      <c r="A6959" s="2">
        <v>10</v>
      </c>
      <c r="B6959" s="2">
        <v>17</v>
      </c>
      <c r="C6959" s="2">
        <v>6957</v>
      </c>
      <c r="D6959" s="2">
        <v>3.6</v>
      </c>
      <c r="E6959" s="2">
        <v>35</v>
      </c>
      <c r="F6959" s="1">
        <f t="shared" si="505"/>
        <v>30</v>
      </c>
      <c r="G6959" s="2">
        <v>0</v>
      </c>
      <c r="H6959" s="3">
        <f>G6959/1000*'symulacje godzinowe'!$N$3*'symulacje godzinowe'!$Q$3*'symulacje godzinowe'!$R$3</f>
        <v>0</v>
      </c>
      <c r="I6959" s="3">
        <f>'symulacje godzinowe'!$R$3*'symulacje godzinowe'!$N$3*(E6959-D6959)*'symulacje godzinowe'!$O$3/1000</f>
        <v>0.75653338799999992</v>
      </c>
      <c r="J6959" s="3">
        <f>'symulacje godzinowe'!$R$3*'symulacje godzinowe'!$N$3*(E6959-D6959)^2*'symulacje godzinowe'!$P$3/1000</f>
        <v>5.1594892415999993E-3</v>
      </c>
      <c r="K6959" s="3">
        <f t="shared" si="506"/>
        <v>-0.76169287724159995</v>
      </c>
      <c r="L6959" s="6">
        <f t="shared" si="508"/>
        <v>0</v>
      </c>
    </row>
    <row r="6960" spans="1:15" x14ac:dyDescent="0.2">
      <c r="A6960" s="2">
        <v>10</v>
      </c>
      <c r="B6960" s="2">
        <v>17</v>
      </c>
      <c r="C6960" s="2">
        <v>6958</v>
      </c>
      <c r="D6960" s="2">
        <v>2.9</v>
      </c>
      <c r="E6960" s="2">
        <v>35</v>
      </c>
      <c r="F6960" s="1">
        <f t="shared" si="505"/>
        <v>30</v>
      </c>
      <c r="G6960" s="2">
        <v>0</v>
      </c>
      <c r="H6960" s="3">
        <f>G6960/1000*'symulacje godzinowe'!$N$3*'symulacje godzinowe'!$Q$3*'symulacje godzinowe'!$R$3</f>
        <v>0</v>
      </c>
      <c r="I6960" s="3">
        <f>'symulacje godzinowe'!$R$3*'symulacje godzinowe'!$N$3*(E6960-D6960)*'symulacje godzinowe'!$O$3/1000</f>
        <v>0.77339878200000001</v>
      </c>
      <c r="J6960" s="3">
        <f>'symulacje godzinowe'!$R$3*'symulacje godzinowe'!$N$3*(E6960-D6960)^2*'symulacje godzinowe'!$P$3/1000</f>
        <v>5.3920943136000002E-3</v>
      </c>
      <c r="K6960" s="3">
        <f t="shared" si="506"/>
        <v>-0.7787908763136</v>
      </c>
      <c r="L6960" s="6">
        <f t="shared" si="508"/>
        <v>0</v>
      </c>
      <c r="O6960" s="21" t="s">
        <v>33</v>
      </c>
    </row>
    <row r="6961" spans="1:19" x14ac:dyDescent="0.2">
      <c r="A6961" s="2">
        <v>10</v>
      </c>
      <c r="B6961" s="2">
        <v>17</v>
      </c>
      <c r="C6961" s="2">
        <v>6959</v>
      </c>
      <c r="D6961" s="2">
        <v>2.2000000000000002</v>
      </c>
      <c r="E6961" s="2">
        <v>35</v>
      </c>
      <c r="F6961" s="1">
        <f t="shared" si="505"/>
        <v>30</v>
      </c>
      <c r="G6961" s="2">
        <v>0</v>
      </c>
      <c r="H6961" s="3">
        <f>G6961/1000*'symulacje godzinowe'!$N$3*'symulacje godzinowe'!$Q$3*'symulacje godzinowe'!$R$3</f>
        <v>0</v>
      </c>
      <c r="I6961" s="3">
        <f>'symulacje godzinowe'!$R$3*'symulacje godzinowe'!$N$3*(E6961-D6961)*'symulacje godzinowe'!$O$3/1000</f>
        <v>0.79026417599999987</v>
      </c>
      <c r="J6961" s="3">
        <f>'symulacje godzinowe'!$R$3*'symulacje godzinowe'!$N$3*(E6961-D6961)^2*'symulacje godzinowe'!$P$3/1000</f>
        <v>5.6298276863999998E-3</v>
      </c>
      <c r="K6961" s="3">
        <f t="shared" si="506"/>
        <v>-0.79589400368639984</v>
      </c>
      <c r="L6961" s="6">
        <f t="shared" si="508"/>
        <v>0</v>
      </c>
      <c r="M6961" s="21" t="s">
        <v>32</v>
      </c>
      <c r="N6961" s="21" t="s">
        <v>27</v>
      </c>
      <c r="O6961" s="21" t="s">
        <v>31</v>
      </c>
      <c r="P6961" s="21" t="s">
        <v>28</v>
      </c>
      <c r="Q6961" s="21" t="s">
        <v>29</v>
      </c>
      <c r="R6961" s="21" t="s">
        <v>30</v>
      </c>
      <c r="S6961" s="21" t="s">
        <v>26</v>
      </c>
    </row>
    <row r="6962" spans="1:19" x14ac:dyDescent="0.2">
      <c r="A6962" s="2">
        <v>10</v>
      </c>
      <c r="B6962" s="2">
        <v>17</v>
      </c>
      <c r="C6962" s="2">
        <v>6960</v>
      </c>
      <c r="D6962" s="2">
        <v>1.5</v>
      </c>
      <c r="E6962" s="2">
        <v>35</v>
      </c>
      <c r="F6962" s="1">
        <f t="shared" si="505"/>
        <v>30</v>
      </c>
      <c r="G6962" s="2">
        <v>0</v>
      </c>
      <c r="H6962" s="3">
        <f>G6962/1000*'symulacje godzinowe'!$N$3*'symulacje godzinowe'!$Q$3*'symulacje godzinowe'!$R$3</f>
        <v>0</v>
      </c>
      <c r="I6962" s="3">
        <f>'symulacje godzinowe'!$R$3*'symulacje godzinowe'!$N$3*(E6962-D6962)*'symulacje godzinowe'!$O$3/1000</f>
        <v>0.80712956999999996</v>
      </c>
      <c r="J6962" s="3">
        <f>'symulacje godzinowe'!$R$3*'symulacje godzinowe'!$N$3*(E6962-D6962)^2*'symulacje godzinowe'!$P$3/1000</f>
        <v>5.8726893599999998E-3</v>
      </c>
      <c r="K6962" s="3">
        <f t="shared" si="506"/>
        <v>-0.81300225935999992</v>
      </c>
      <c r="L6962" s="10">
        <f>SUM(L6939:L6961)</f>
        <v>13830.06015949536</v>
      </c>
      <c r="M6962" s="19">
        <f>(L6938-4.187*$N$7*$O$7*(F6962-10))*((L6938-4.187*$N$7*$O$7*(F6962-10))&gt;0)</f>
        <v>13177.665975116801</v>
      </c>
      <c r="N6962" s="19">
        <f>M6962/4.187/(F6962-10)*(M6962&gt;0)</f>
        <v>157.36405511245283</v>
      </c>
      <c r="O6962" s="19">
        <f>$P$7-0.5*$N$7*$O$7</f>
        <v>100</v>
      </c>
      <c r="P6962" s="19">
        <f>IF(N6962&lt;O6962,N6962,O6962)</f>
        <v>100</v>
      </c>
      <c r="Q6962" s="19">
        <f>L6962/4.187/(F6962-10)+P6962</f>
        <v>265.15476665267926</v>
      </c>
      <c r="R6962" s="19" t="b">
        <f>Q6962&gt;$N$7*$O$7</f>
        <v>1</v>
      </c>
      <c r="S6962" s="19">
        <f>IF(R6962,(F6962-10)/(50-10),(F6962-10)/(50-10)*Q6962/$N$7/$O$7)</f>
        <v>0.5</v>
      </c>
    </row>
    <row r="6963" spans="1:19" x14ac:dyDescent="0.2">
      <c r="A6963" s="2">
        <v>10</v>
      </c>
      <c r="B6963" s="2">
        <v>18</v>
      </c>
      <c r="C6963" s="2">
        <v>6961</v>
      </c>
      <c r="D6963" s="2">
        <v>0.8</v>
      </c>
      <c r="E6963" s="2">
        <v>35</v>
      </c>
      <c r="F6963" s="1">
        <f t="shared" si="505"/>
        <v>30</v>
      </c>
      <c r="G6963" s="2">
        <v>0</v>
      </c>
      <c r="H6963" s="3">
        <f>G6963/1000*'symulacje godzinowe'!$N$3*'symulacje godzinowe'!$Q$3*'symulacje godzinowe'!$R$3</f>
        <v>0</v>
      </c>
      <c r="I6963" s="3">
        <f>'symulacje godzinowe'!$R$3*'symulacje godzinowe'!$N$3*(E6963-D6963)*'symulacje godzinowe'!$O$3/1000</f>
        <v>0.82399496400000005</v>
      </c>
      <c r="J6963" s="3">
        <f>'symulacje godzinowe'!$R$3*'symulacje godzinowe'!$N$3*(E6963-D6963)^2*'symulacje godzinowe'!$P$3/1000</f>
        <v>6.1206793344000011E-3</v>
      </c>
      <c r="K6963" s="3">
        <f t="shared" si="506"/>
        <v>-0.83011564333440002</v>
      </c>
      <c r="L6963" s="6">
        <f>K6963*(K6963&gt;0)*3600</f>
        <v>0</v>
      </c>
    </row>
    <row r="6964" spans="1:19" x14ac:dyDescent="0.2">
      <c r="A6964" s="2">
        <v>10</v>
      </c>
      <c r="B6964" s="2">
        <v>18</v>
      </c>
      <c r="C6964" s="2">
        <v>6962</v>
      </c>
      <c r="D6964" s="2">
        <v>0.7</v>
      </c>
      <c r="E6964" s="2">
        <v>35</v>
      </c>
      <c r="F6964" s="1">
        <f t="shared" si="505"/>
        <v>30</v>
      </c>
      <c r="G6964" s="2">
        <v>0</v>
      </c>
      <c r="H6964" s="3">
        <f>G6964/1000*'symulacje godzinowe'!$N$3*'symulacje godzinowe'!$Q$3*'symulacje godzinowe'!$R$3</f>
        <v>0</v>
      </c>
      <c r="I6964" s="3">
        <f>'symulacje godzinowe'!$R$3*'symulacje godzinowe'!$N$3*(E6964-D6964)*'symulacje godzinowe'!$O$3/1000</f>
        <v>0.82640430599999992</v>
      </c>
      <c r="J6964" s="3">
        <f>'symulacje godzinowe'!$R$3*'symulacje godzinowe'!$N$3*(E6964-D6964)^2*'symulacje godzinowe'!$P$3/1000</f>
        <v>6.1565251103999977E-3</v>
      </c>
      <c r="K6964" s="3">
        <f t="shared" si="506"/>
        <v>-0.83256083111039991</v>
      </c>
      <c r="L6964" s="6">
        <f t="shared" ref="L6964:L6985" si="509">K6964*(K6964&gt;0)*3600</f>
        <v>0</v>
      </c>
    </row>
    <row r="6965" spans="1:19" x14ac:dyDescent="0.2">
      <c r="A6965" s="2">
        <v>10</v>
      </c>
      <c r="B6965" s="2">
        <v>18</v>
      </c>
      <c r="C6965" s="2">
        <v>6963</v>
      </c>
      <c r="D6965" s="2">
        <v>0.5</v>
      </c>
      <c r="E6965" s="2">
        <v>35</v>
      </c>
      <c r="F6965" s="1">
        <f t="shared" si="505"/>
        <v>30</v>
      </c>
      <c r="G6965" s="2">
        <v>0</v>
      </c>
      <c r="H6965" s="3">
        <f>G6965/1000*'symulacje godzinowe'!$N$3*'symulacje godzinowe'!$Q$3*'symulacje godzinowe'!$R$3</f>
        <v>0</v>
      </c>
      <c r="I6965" s="3">
        <f>'symulacje godzinowe'!$R$3*'symulacje godzinowe'!$N$3*(E6965-D6965)*'symulacje godzinowe'!$O$3/1000</f>
        <v>0.83122298999999988</v>
      </c>
      <c r="J6965" s="3">
        <f>'symulacje godzinowe'!$R$3*'symulacje godzinowe'!$N$3*(E6965-D6965)^2*'symulacje godzinowe'!$P$3/1000</f>
        <v>6.2285306399999995E-3</v>
      </c>
      <c r="K6965" s="3">
        <f t="shared" si="506"/>
        <v>-0.83745152063999984</v>
      </c>
      <c r="L6965" s="6">
        <f t="shared" si="509"/>
        <v>0</v>
      </c>
    </row>
    <row r="6966" spans="1:19" x14ac:dyDescent="0.2">
      <c r="A6966" s="2">
        <v>10</v>
      </c>
      <c r="B6966" s="2">
        <v>18</v>
      </c>
      <c r="C6966" s="2">
        <v>6964</v>
      </c>
      <c r="D6966" s="2">
        <v>0.4</v>
      </c>
      <c r="E6966" s="2">
        <v>35</v>
      </c>
      <c r="F6966" s="1">
        <f t="shared" si="505"/>
        <v>30</v>
      </c>
      <c r="G6966" s="2">
        <v>0</v>
      </c>
      <c r="H6966" s="3">
        <f>G6966/1000*'symulacje godzinowe'!$N$3*'symulacje godzinowe'!$Q$3*'symulacje godzinowe'!$R$3</f>
        <v>0</v>
      </c>
      <c r="I6966" s="3">
        <f>'symulacje godzinowe'!$R$3*'symulacje godzinowe'!$N$3*(E6966-D6966)*'symulacje godzinowe'!$O$3/1000</f>
        <v>0.83363233199999998</v>
      </c>
      <c r="J6966" s="3">
        <f>'symulacje godzinowe'!$R$3*'symulacje godzinowe'!$N$3*(E6966-D6966)^2*'symulacje godzinowe'!$P$3/1000</f>
        <v>6.2646903935999997E-3</v>
      </c>
      <c r="K6966" s="3">
        <f t="shared" si="506"/>
        <v>-0.83989702239359998</v>
      </c>
      <c r="L6966" s="6">
        <f t="shared" si="509"/>
        <v>0</v>
      </c>
    </row>
    <row r="6967" spans="1:19" x14ac:dyDescent="0.2">
      <c r="A6967" s="2">
        <v>10</v>
      </c>
      <c r="B6967" s="2">
        <v>18</v>
      </c>
      <c r="C6967" s="2">
        <v>6965</v>
      </c>
      <c r="D6967" s="2">
        <v>0</v>
      </c>
      <c r="E6967" s="2">
        <v>35</v>
      </c>
      <c r="F6967" s="1">
        <f t="shared" si="505"/>
        <v>30</v>
      </c>
      <c r="G6967" s="2">
        <v>0</v>
      </c>
      <c r="H6967" s="3">
        <f>G6967/1000*'symulacje godzinowe'!$N$3*'symulacje godzinowe'!$Q$3*'symulacje godzinowe'!$R$3</f>
        <v>0</v>
      </c>
      <c r="I6967" s="3">
        <f>'symulacje godzinowe'!$R$3*'symulacje godzinowe'!$N$3*(E6967-D6967)*'symulacje godzinowe'!$O$3/1000</f>
        <v>0.8432696999999999</v>
      </c>
      <c r="J6967" s="3">
        <f>'symulacje godzinowe'!$R$3*'symulacje godzinowe'!$N$3*(E6967-D6967)^2*'symulacje godzinowe'!$P$3/1000</f>
        <v>6.4103759999999997E-3</v>
      </c>
      <c r="K6967" s="3">
        <f t="shared" si="506"/>
        <v>-0.84968007599999995</v>
      </c>
      <c r="L6967" s="6">
        <f t="shared" si="509"/>
        <v>0</v>
      </c>
    </row>
    <row r="6968" spans="1:19" x14ac:dyDescent="0.2">
      <c r="A6968" s="2">
        <v>10</v>
      </c>
      <c r="B6968" s="2">
        <v>18</v>
      </c>
      <c r="C6968" s="2">
        <v>6966</v>
      </c>
      <c r="D6968" s="2">
        <v>-0.3</v>
      </c>
      <c r="E6968" s="2">
        <v>35</v>
      </c>
      <c r="F6968" s="1">
        <f t="shared" si="505"/>
        <v>30</v>
      </c>
      <c r="G6968" s="2">
        <v>0</v>
      </c>
      <c r="H6968" s="3">
        <f>G6968/1000*'symulacje godzinowe'!$N$3*'symulacje godzinowe'!$Q$3*'symulacje godzinowe'!$R$3</f>
        <v>0</v>
      </c>
      <c r="I6968" s="3">
        <f>'symulacje godzinowe'!$R$3*'symulacje godzinowe'!$N$3*(E6968-D6968)*'symulacje godzinowe'!$O$3/1000</f>
        <v>0.85049772599999984</v>
      </c>
      <c r="J6968" s="3">
        <f>'symulacje godzinowe'!$R$3*'symulacje godzinowe'!$N$3*(E6968-D6968)^2*'symulacje godzinowe'!$P$3/1000</f>
        <v>6.5207391263999975E-3</v>
      </c>
      <c r="K6968" s="3">
        <f t="shared" si="506"/>
        <v>-0.85701846512639979</v>
      </c>
      <c r="L6968" s="6">
        <f t="shared" si="509"/>
        <v>0</v>
      </c>
    </row>
    <row r="6969" spans="1:19" x14ac:dyDescent="0.2">
      <c r="A6969" s="2">
        <v>10</v>
      </c>
      <c r="B6969" s="2">
        <v>18</v>
      </c>
      <c r="C6969" s="2">
        <v>6967</v>
      </c>
      <c r="D6969" s="2">
        <v>-0.7</v>
      </c>
      <c r="E6969" s="2">
        <v>35</v>
      </c>
      <c r="F6969" s="1">
        <f t="shared" si="505"/>
        <v>30</v>
      </c>
      <c r="G6969" s="2">
        <v>3.5</v>
      </c>
      <c r="H6969" s="3">
        <f>G6969/1000*'symulacje godzinowe'!$N$3*'symulacje godzinowe'!$Q$3*'symulacje godzinowe'!$R$3</f>
        <v>1.5472663499999999E-2</v>
      </c>
      <c r="I6969" s="3">
        <f>'symulacje godzinowe'!$R$3*'symulacje godzinowe'!$N$3*(E6969-D6969)*'symulacje godzinowe'!$O$3/1000</f>
        <v>0.86013509399999999</v>
      </c>
      <c r="J6969" s="3">
        <f>'symulacje godzinowe'!$R$3*'symulacje godzinowe'!$N$3*(E6969-D6969)^2*'symulacje godzinowe'!$P$3/1000</f>
        <v>6.6693551904000014E-3</v>
      </c>
      <c r="K6969" s="3">
        <f t="shared" si="506"/>
        <v>-0.85133178569040002</v>
      </c>
      <c r="L6969" s="6">
        <f t="shared" si="509"/>
        <v>0</v>
      </c>
    </row>
    <row r="6970" spans="1:19" x14ac:dyDescent="0.2">
      <c r="A6970" s="2">
        <v>10</v>
      </c>
      <c r="B6970" s="2">
        <v>18</v>
      </c>
      <c r="C6970" s="2">
        <v>6968</v>
      </c>
      <c r="D6970" s="2">
        <v>1.4</v>
      </c>
      <c r="E6970" s="2">
        <v>35</v>
      </c>
      <c r="F6970" s="1">
        <f t="shared" si="505"/>
        <v>30</v>
      </c>
      <c r="G6970" s="2">
        <v>179.9</v>
      </c>
      <c r="H6970" s="3">
        <f>G6970/1000*'symulacje godzinowe'!$N$3*'symulacje godzinowe'!$Q$3*'symulacje godzinowe'!$R$3</f>
        <v>0.79529490390000002</v>
      </c>
      <c r="I6970" s="3">
        <f>'symulacje godzinowe'!$R$3*'symulacje godzinowe'!$N$3*(E6970-D6970)*'symulacje godzinowe'!$O$3/1000</f>
        <v>0.80953891199999983</v>
      </c>
      <c r="J6970" s="3">
        <f>'symulacje godzinowe'!$R$3*'symulacje godzinowe'!$N$3*(E6970-D6970)^2*'symulacje godzinowe'!$P$3/1000</f>
        <v>5.9078025215999995E-3</v>
      </c>
      <c r="K6970" s="3">
        <f t="shared" si="506"/>
        <v>-2.0151810621599816E-2</v>
      </c>
      <c r="L6970" s="6">
        <f t="shared" si="509"/>
        <v>0</v>
      </c>
    </row>
    <row r="6971" spans="1:19" x14ac:dyDescent="0.2">
      <c r="A6971" s="2">
        <v>10</v>
      </c>
      <c r="B6971" s="2">
        <v>18</v>
      </c>
      <c r="C6971" s="2">
        <v>6969</v>
      </c>
      <c r="D6971" s="2">
        <v>3.5</v>
      </c>
      <c r="E6971" s="2">
        <v>35</v>
      </c>
      <c r="F6971" s="1">
        <f t="shared" ref="F6971:F7034" si="510">E6971-5</f>
        <v>30</v>
      </c>
      <c r="G6971" s="2">
        <v>426.5</v>
      </c>
      <c r="H6971" s="3">
        <f>G6971/1000*'symulacje godzinowe'!$N$3*'symulacje godzinowe'!$Q$3*'symulacje godzinowe'!$R$3</f>
        <v>1.8854545665</v>
      </c>
      <c r="I6971" s="3">
        <f>'symulacje godzinowe'!$R$3*'symulacje godzinowe'!$N$3*(E6971-D6971)*'symulacje godzinowe'!$O$3/1000</f>
        <v>0.7589427299999999</v>
      </c>
      <c r="J6971" s="3">
        <f>'symulacje godzinowe'!$R$3*'symulacje godzinowe'!$N$3*(E6971-D6971)^2*'symulacje godzinowe'!$P$3/1000</f>
        <v>5.1924045599999998E-3</v>
      </c>
      <c r="K6971" s="3">
        <f t="shared" ref="K6971:K7034" si="511">H6971-I6971-J6971</f>
        <v>1.1213194319400002</v>
      </c>
      <c r="L6971" s="6">
        <f t="shared" si="509"/>
        <v>4036.7499549840004</v>
      </c>
    </row>
    <row r="6972" spans="1:19" x14ac:dyDescent="0.2">
      <c r="A6972" s="2">
        <v>10</v>
      </c>
      <c r="B6972" s="2">
        <v>18</v>
      </c>
      <c r="C6972" s="2">
        <v>6970</v>
      </c>
      <c r="D6972" s="2">
        <v>5.6</v>
      </c>
      <c r="E6972" s="2">
        <v>35</v>
      </c>
      <c r="F6972" s="1">
        <f t="shared" si="510"/>
        <v>30</v>
      </c>
      <c r="G6972" s="2">
        <v>677.4</v>
      </c>
      <c r="H6972" s="3">
        <f>G6972/1000*'symulacje godzinowe'!$N$3*'symulacje godzinowe'!$Q$3*'symulacje godzinowe'!$R$3</f>
        <v>2.9946235014</v>
      </c>
      <c r="I6972" s="3">
        <f>'symulacje godzinowe'!$R$3*'symulacje godzinowe'!$N$3*(E6972-D6972)*'symulacje godzinowe'!$O$3/1000</f>
        <v>0.70834654799999985</v>
      </c>
      <c r="J6972" s="3">
        <f>'symulacje godzinowe'!$R$3*'symulacje godzinowe'!$N$3*(E6972-D6972)^2*'symulacje godzinowe'!$P$3/1000</f>
        <v>4.5231613055999997E-3</v>
      </c>
      <c r="K6972" s="3">
        <f t="shared" si="511"/>
        <v>2.2817537920944004</v>
      </c>
      <c r="L6972" s="6">
        <f t="shared" si="509"/>
        <v>8214.3136515398419</v>
      </c>
    </row>
    <row r="6973" spans="1:19" x14ac:dyDescent="0.2">
      <c r="A6973" s="2">
        <v>10</v>
      </c>
      <c r="B6973" s="2">
        <v>18</v>
      </c>
      <c r="C6973" s="2">
        <v>6971</v>
      </c>
      <c r="D6973" s="2">
        <v>6.3</v>
      </c>
      <c r="E6973" s="2">
        <v>35</v>
      </c>
      <c r="F6973" s="1">
        <f t="shared" si="510"/>
        <v>30</v>
      </c>
      <c r="G6973" s="2">
        <v>613.79999999999995</v>
      </c>
      <c r="H6973" s="3">
        <f>G6973/1000*'symulacje godzinowe'!$N$3*'symulacje godzinowe'!$Q$3*'symulacje godzinowe'!$R$3</f>
        <v>2.7134631017999995</v>
      </c>
      <c r="I6973" s="3">
        <f>'symulacje godzinowe'!$R$3*'symulacje godzinowe'!$N$3*(E6973-D6973)*'symulacje godzinowe'!$O$3/1000</f>
        <v>0.69148115399999999</v>
      </c>
      <c r="J6973" s="3">
        <f>'symulacje godzinowe'!$R$3*'symulacje godzinowe'!$N$3*(E6973-D6973)^2*'symulacje godzinowe'!$P$3/1000</f>
        <v>4.3103368223999993E-3</v>
      </c>
      <c r="K6973" s="3">
        <f t="shared" si="511"/>
        <v>2.0176716109775996</v>
      </c>
      <c r="L6973" s="6">
        <f t="shared" si="509"/>
        <v>7263.6177995193584</v>
      </c>
    </row>
    <row r="6974" spans="1:19" x14ac:dyDescent="0.2">
      <c r="A6974" s="2">
        <v>10</v>
      </c>
      <c r="B6974" s="2">
        <v>18</v>
      </c>
      <c r="C6974" s="2">
        <v>6972</v>
      </c>
      <c r="D6974" s="2">
        <v>7</v>
      </c>
      <c r="E6974" s="2">
        <v>35</v>
      </c>
      <c r="F6974" s="1">
        <f t="shared" si="510"/>
        <v>30</v>
      </c>
      <c r="G6974" s="2">
        <v>540.70000000000005</v>
      </c>
      <c r="H6974" s="3">
        <f>G6974/1000*'symulacje godzinowe'!$N$3*'symulacje godzinowe'!$Q$3*'symulacje godzinowe'!$R$3</f>
        <v>2.3903054727000006</v>
      </c>
      <c r="I6974" s="3">
        <f>'symulacje godzinowe'!$R$3*'symulacje godzinowe'!$N$3*(E6974-D6974)*'symulacje godzinowe'!$O$3/1000</f>
        <v>0.6746157599999999</v>
      </c>
      <c r="J6974" s="3">
        <f>'symulacje godzinowe'!$R$3*'symulacje godzinowe'!$N$3*(E6974-D6974)^2*'symulacje godzinowe'!$P$3/1000</f>
        <v>4.1026406399999995E-3</v>
      </c>
      <c r="K6974" s="3">
        <f t="shared" si="511"/>
        <v>1.7115870720600006</v>
      </c>
      <c r="L6974" s="6">
        <f t="shared" si="509"/>
        <v>6161.7134594160025</v>
      </c>
    </row>
    <row r="6975" spans="1:19" x14ac:dyDescent="0.2">
      <c r="A6975" s="2">
        <v>10</v>
      </c>
      <c r="B6975" s="2">
        <v>18</v>
      </c>
      <c r="C6975" s="2">
        <v>6973</v>
      </c>
      <c r="D6975" s="2">
        <v>7.7</v>
      </c>
      <c r="E6975" s="2">
        <v>35</v>
      </c>
      <c r="F6975" s="1">
        <f t="shared" si="510"/>
        <v>30</v>
      </c>
      <c r="G6975" s="2">
        <v>454.2</v>
      </c>
      <c r="H6975" s="3">
        <f>G6975/1000*'symulacje godzinowe'!$N$3*'symulacje godzinowe'!$Q$3*'symulacje godzinowe'!$R$3</f>
        <v>2.0079096461999999</v>
      </c>
      <c r="I6975" s="3">
        <f>'symulacje godzinowe'!$R$3*'symulacje godzinowe'!$N$3*(E6975-D6975)*'symulacje godzinowe'!$O$3/1000</f>
        <v>0.65775036600000003</v>
      </c>
      <c r="J6975" s="3">
        <f>'symulacje godzinowe'!$R$3*'symulacje godzinowe'!$N$3*(E6975-D6975)^2*'symulacje godzinowe'!$P$3/1000</f>
        <v>3.9000727584000004E-3</v>
      </c>
      <c r="K6975" s="3">
        <f t="shared" si="511"/>
        <v>1.3462592074415998</v>
      </c>
      <c r="L6975" s="6">
        <f t="shared" si="509"/>
        <v>4846.5331467897595</v>
      </c>
    </row>
    <row r="6976" spans="1:19" x14ac:dyDescent="0.2">
      <c r="A6976" s="2">
        <v>10</v>
      </c>
      <c r="B6976" s="2">
        <v>18</v>
      </c>
      <c r="C6976" s="2">
        <v>6974</v>
      </c>
      <c r="D6976" s="2">
        <v>7.6</v>
      </c>
      <c r="E6976" s="2">
        <v>35</v>
      </c>
      <c r="F6976" s="1">
        <f t="shared" si="510"/>
        <v>30</v>
      </c>
      <c r="G6976" s="2">
        <v>359.8</v>
      </c>
      <c r="H6976" s="3">
        <f>G6976/1000*'symulacje godzinowe'!$N$3*'symulacje godzinowe'!$Q$3*'symulacje godzinowe'!$R$3</f>
        <v>1.5905898078</v>
      </c>
      <c r="I6976" s="3">
        <f>'symulacje godzinowe'!$R$3*'symulacje godzinowe'!$N$3*(E6976-D6976)*'symulacje godzinowe'!$O$3/1000</f>
        <v>0.6601597079999999</v>
      </c>
      <c r="J6976" s="3">
        <f>'symulacje godzinowe'!$R$3*'symulacje godzinowe'!$N$3*(E6976-D6976)^2*'symulacje godzinowe'!$P$3/1000</f>
        <v>3.9286970495999995E-3</v>
      </c>
      <c r="K6976" s="3">
        <f t="shared" si="511"/>
        <v>0.92650140275040016</v>
      </c>
      <c r="L6976" s="6">
        <f t="shared" si="509"/>
        <v>3335.4050499014406</v>
      </c>
    </row>
    <row r="6977" spans="1:19" x14ac:dyDescent="0.2">
      <c r="A6977" s="2">
        <v>10</v>
      </c>
      <c r="B6977" s="2">
        <v>18</v>
      </c>
      <c r="C6977" s="2">
        <v>6975</v>
      </c>
      <c r="D6977" s="2">
        <v>7.5</v>
      </c>
      <c r="E6977" s="2">
        <v>35</v>
      </c>
      <c r="F6977" s="1">
        <f t="shared" si="510"/>
        <v>30</v>
      </c>
      <c r="G6977" s="2">
        <v>165.1</v>
      </c>
      <c r="H6977" s="3">
        <f>G6977/1000*'symulacje godzinowe'!$N$3*'symulacje godzinowe'!$Q$3*'symulacje godzinowe'!$R$3</f>
        <v>0.72986764110000002</v>
      </c>
      <c r="I6977" s="3">
        <f>'symulacje godzinowe'!$R$3*'symulacje godzinowe'!$N$3*(E6977-D6977)*'symulacje godzinowe'!$O$3/1000</f>
        <v>0.6625690500000001</v>
      </c>
      <c r="J6977" s="3">
        <f>'symulacje godzinowe'!$R$3*'symulacje godzinowe'!$N$3*(E6977-D6977)^2*'symulacje godzinowe'!$P$3/1000</f>
        <v>3.9574259999999991E-3</v>
      </c>
      <c r="K6977" s="3">
        <f t="shared" si="511"/>
        <v>6.3341165099999916E-2</v>
      </c>
      <c r="L6977" s="6">
        <f t="shared" si="509"/>
        <v>228.0281943599997</v>
      </c>
    </row>
    <row r="6978" spans="1:19" x14ac:dyDescent="0.2">
      <c r="A6978" s="2">
        <v>10</v>
      </c>
      <c r="B6978" s="2">
        <v>18</v>
      </c>
      <c r="C6978" s="2">
        <v>6976</v>
      </c>
      <c r="D6978" s="2">
        <v>7.4</v>
      </c>
      <c r="E6978" s="2">
        <v>35</v>
      </c>
      <c r="F6978" s="1">
        <f t="shared" si="510"/>
        <v>30</v>
      </c>
      <c r="G6978" s="2">
        <v>59.3</v>
      </c>
      <c r="H6978" s="3">
        <f>G6978/1000*'symulacje godzinowe'!$N$3*'symulacje godzinowe'!$Q$3*'symulacje godzinowe'!$R$3</f>
        <v>0.26215112730000001</v>
      </c>
      <c r="I6978" s="3">
        <f>'symulacje godzinowe'!$R$3*'symulacje godzinowe'!$N$3*(E6978-D6978)*'symulacje godzinowe'!$O$3/1000</f>
        <v>0.66497839199999997</v>
      </c>
      <c r="J6978" s="3">
        <f>'symulacje godzinowe'!$R$3*'symulacje godzinowe'!$N$3*(E6978-D6978)^2*'symulacje godzinowe'!$P$3/1000</f>
        <v>3.9862596096000005E-3</v>
      </c>
      <c r="K6978" s="3">
        <f t="shared" si="511"/>
        <v>-0.40681352430959994</v>
      </c>
      <c r="L6978" s="6">
        <f t="shared" si="509"/>
        <v>0</v>
      </c>
    </row>
    <row r="6979" spans="1:19" x14ac:dyDescent="0.2">
      <c r="A6979" s="2">
        <v>10</v>
      </c>
      <c r="B6979" s="2">
        <v>18</v>
      </c>
      <c r="C6979" s="2">
        <v>6977</v>
      </c>
      <c r="D6979" s="2">
        <v>4.5</v>
      </c>
      <c r="E6979" s="2">
        <v>35</v>
      </c>
      <c r="F6979" s="1">
        <f t="shared" si="510"/>
        <v>30</v>
      </c>
      <c r="G6979" s="2">
        <v>0</v>
      </c>
      <c r="H6979" s="3">
        <f>G6979/1000*'symulacje godzinowe'!$N$3*'symulacje godzinowe'!$Q$3*'symulacje godzinowe'!$R$3</f>
        <v>0</v>
      </c>
      <c r="I6979" s="3">
        <f>'symulacje godzinowe'!$R$3*'symulacje godzinowe'!$N$3*(E6979-D6979)*'symulacje godzinowe'!$O$3/1000</f>
        <v>0.73484930999999998</v>
      </c>
      <c r="J6979" s="3">
        <f>'symulacje godzinowe'!$R$3*'symulacje godzinowe'!$N$3*(E6979-D6979)^2*'symulacje godzinowe'!$P$3/1000</f>
        <v>4.8679610400000004E-3</v>
      </c>
      <c r="K6979" s="3">
        <f t="shared" si="511"/>
        <v>-0.73971727103999996</v>
      </c>
      <c r="L6979" s="6">
        <f t="shared" si="509"/>
        <v>0</v>
      </c>
    </row>
    <row r="6980" spans="1:19" x14ac:dyDescent="0.2">
      <c r="A6980" s="2">
        <v>10</v>
      </c>
      <c r="B6980" s="2">
        <v>18</v>
      </c>
      <c r="C6980" s="2">
        <v>6978</v>
      </c>
      <c r="D6980" s="2">
        <v>1.6</v>
      </c>
      <c r="E6980" s="2">
        <v>35</v>
      </c>
      <c r="F6980" s="1">
        <f t="shared" si="510"/>
        <v>30</v>
      </c>
      <c r="G6980" s="2">
        <v>0</v>
      </c>
      <c r="H6980" s="3">
        <f>G6980/1000*'symulacje godzinowe'!$N$3*'symulacje godzinowe'!$Q$3*'symulacje godzinowe'!$R$3</f>
        <v>0</v>
      </c>
      <c r="I6980" s="3">
        <f>'symulacje godzinowe'!$R$3*'symulacje godzinowe'!$N$3*(E6980-D6980)*'symulacje godzinowe'!$O$3/1000</f>
        <v>0.80472022799999987</v>
      </c>
      <c r="J6980" s="3">
        <f>'symulacje godzinowe'!$R$3*'symulacje godzinowe'!$N$3*(E6980-D6980)^2*'symulacje godzinowe'!$P$3/1000</f>
        <v>5.8376808575999984E-3</v>
      </c>
      <c r="K6980" s="3">
        <f t="shared" si="511"/>
        <v>-0.81055790885759982</v>
      </c>
      <c r="L6980" s="6">
        <f t="shared" si="509"/>
        <v>0</v>
      </c>
    </row>
    <row r="6981" spans="1:19" x14ac:dyDescent="0.2">
      <c r="A6981" s="2">
        <v>10</v>
      </c>
      <c r="B6981" s="2">
        <v>18</v>
      </c>
      <c r="C6981" s="2">
        <v>6979</v>
      </c>
      <c r="D6981" s="2">
        <v>-1.3</v>
      </c>
      <c r="E6981" s="2">
        <v>35</v>
      </c>
      <c r="F6981" s="1">
        <f t="shared" si="510"/>
        <v>30</v>
      </c>
      <c r="G6981" s="2">
        <v>0</v>
      </c>
      <c r="H6981" s="3">
        <f>G6981/1000*'symulacje godzinowe'!$N$3*'symulacje godzinowe'!$Q$3*'symulacje godzinowe'!$R$3</f>
        <v>0</v>
      </c>
      <c r="I6981" s="3">
        <f>'symulacje godzinowe'!$R$3*'symulacje godzinowe'!$N$3*(E6981-D6981)*'symulacje godzinowe'!$O$3/1000</f>
        <v>0.87459114599999987</v>
      </c>
      <c r="J6981" s="3">
        <f>'symulacje godzinowe'!$R$3*'symulacje godzinowe'!$N$3*(E6981-D6981)^2*'symulacje godzinowe'!$P$3/1000</f>
        <v>6.8954190623999991E-3</v>
      </c>
      <c r="K6981" s="3">
        <f t="shared" si="511"/>
        <v>-0.88148656506239986</v>
      </c>
      <c r="L6981" s="6">
        <f t="shared" si="509"/>
        <v>0</v>
      </c>
    </row>
    <row r="6982" spans="1:19" x14ac:dyDescent="0.2">
      <c r="A6982" s="2">
        <v>10</v>
      </c>
      <c r="B6982" s="2">
        <v>18</v>
      </c>
      <c r="C6982" s="2">
        <v>6980</v>
      </c>
      <c r="D6982" s="2">
        <v>-2.1</v>
      </c>
      <c r="E6982" s="2">
        <v>35</v>
      </c>
      <c r="F6982" s="1">
        <f t="shared" si="510"/>
        <v>30</v>
      </c>
      <c r="G6982" s="2">
        <v>0</v>
      </c>
      <c r="H6982" s="3">
        <f>G6982/1000*'symulacje godzinowe'!$N$3*'symulacje godzinowe'!$Q$3*'symulacje godzinowe'!$R$3</f>
        <v>0</v>
      </c>
      <c r="I6982" s="3">
        <f>'symulacje godzinowe'!$R$3*'symulacje godzinowe'!$N$3*(E6982-D6982)*'symulacje godzinowe'!$O$3/1000</f>
        <v>0.89386588199999994</v>
      </c>
      <c r="J6982" s="3">
        <f>'symulacje godzinowe'!$R$3*'symulacje godzinowe'!$N$3*(E6982-D6982)^2*'symulacje godzinowe'!$P$3/1000</f>
        <v>7.2026984735999999E-3</v>
      </c>
      <c r="K6982" s="3">
        <f t="shared" si="511"/>
        <v>-0.90106858047359994</v>
      </c>
      <c r="L6982" s="6">
        <f t="shared" si="509"/>
        <v>0</v>
      </c>
    </row>
    <row r="6983" spans="1:19" x14ac:dyDescent="0.2">
      <c r="A6983" s="2">
        <v>10</v>
      </c>
      <c r="B6983" s="2">
        <v>18</v>
      </c>
      <c r="C6983" s="2">
        <v>6981</v>
      </c>
      <c r="D6983" s="2">
        <v>-2.8</v>
      </c>
      <c r="E6983" s="2">
        <v>35</v>
      </c>
      <c r="F6983" s="1">
        <f t="shared" si="510"/>
        <v>30</v>
      </c>
      <c r="G6983" s="2">
        <v>0</v>
      </c>
      <c r="H6983" s="3">
        <f>G6983/1000*'symulacje godzinowe'!$N$3*'symulacje godzinowe'!$Q$3*'symulacje godzinowe'!$R$3</f>
        <v>0</v>
      </c>
      <c r="I6983" s="3">
        <f>'symulacje godzinowe'!$R$3*'symulacje godzinowe'!$N$3*(E6983-D6983)*'symulacje godzinowe'!$O$3/1000</f>
        <v>0.91073127599999981</v>
      </c>
      <c r="J6983" s="3">
        <f>'symulacje godzinowe'!$R$3*'symulacje godzinowe'!$N$3*(E6983-D6983)^2*'symulacje godzinowe'!$P$3/1000</f>
        <v>7.4770625663999977E-3</v>
      </c>
      <c r="K6983" s="3">
        <f t="shared" si="511"/>
        <v>-0.91820833856639983</v>
      </c>
      <c r="L6983" s="6">
        <f t="shared" si="509"/>
        <v>0</v>
      </c>
    </row>
    <row r="6984" spans="1:19" x14ac:dyDescent="0.2">
      <c r="A6984" s="2">
        <v>10</v>
      </c>
      <c r="B6984" s="2">
        <v>18</v>
      </c>
      <c r="C6984" s="2">
        <v>6982</v>
      </c>
      <c r="D6984" s="2">
        <v>-3.6</v>
      </c>
      <c r="E6984" s="2">
        <v>35</v>
      </c>
      <c r="F6984" s="1">
        <f t="shared" si="510"/>
        <v>30</v>
      </c>
      <c r="G6984" s="2">
        <v>0</v>
      </c>
      <c r="H6984" s="3">
        <f>G6984/1000*'symulacje godzinowe'!$N$3*'symulacje godzinowe'!$Q$3*'symulacje godzinowe'!$R$3</f>
        <v>0</v>
      </c>
      <c r="I6984" s="3">
        <f>'symulacje godzinowe'!$R$3*'symulacje godzinowe'!$N$3*(E6984-D6984)*'symulacje godzinowe'!$O$3/1000</f>
        <v>0.9300060120000001</v>
      </c>
      <c r="J6984" s="3">
        <f>'symulacje godzinowe'!$R$3*'symulacje godzinowe'!$N$3*(E6984-D6984)^2*'symulacje godzinowe'!$P$3/1000</f>
        <v>7.7969010816000004E-3</v>
      </c>
      <c r="K6984" s="3">
        <f t="shared" si="511"/>
        <v>-0.93780291308160013</v>
      </c>
      <c r="L6984" s="6">
        <f t="shared" si="509"/>
        <v>0</v>
      </c>
      <c r="O6984" s="21" t="s">
        <v>33</v>
      </c>
    </row>
    <row r="6985" spans="1:19" x14ac:dyDescent="0.2">
      <c r="A6985" s="2">
        <v>10</v>
      </c>
      <c r="B6985" s="2">
        <v>18</v>
      </c>
      <c r="C6985" s="2">
        <v>6983</v>
      </c>
      <c r="D6985" s="2">
        <v>-4.0999999999999996</v>
      </c>
      <c r="E6985" s="2">
        <v>35</v>
      </c>
      <c r="F6985" s="1">
        <f t="shared" si="510"/>
        <v>30</v>
      </c>
      <c r="G6985" s="2">
        <v>0</v>
      </c>
      <c r="H6985" s="3">
        <f>G6985/1000*'symulacje godzinowe'!$N$3*'symulacje godzinowe'!$Q$3*'symulacje godzinowe'!$R$3</f>
        <v>0</v>
      </c>
      <c r="I6985" s="3">
        <f>'symulacje godzinowe'!$R$3*'symulacje godzinowe'!$N$3*(E6985-D6985)*'symulacje godzinowe'!$O$3/1000</f>
        <v>0.9420527219999999</v>
      </c>
      <c r="J6985" s="3">
        <f>'symulacje godzinowe'!$R$3*'symulacje godzinowe'!$N$3*(E6985-D6985)^2*'symulacje godzinowe'!$P$3/1000</f>
        <v>8.000201577600001E-3</v>
      </c>
      <c r="K6985" s="3">
        <f t="shared" si="511"/>
        <v>-0.95005292357759985</v>
      </c>
      <c r="L6985" s="6">
        <f t="shared" si="509"/>
        <v>0</v>
      </c>
      <c r="M6985" s="21" t="s">
        <v>32</v>
      </c>
      <c r="N6985" s="21" t="s">
        <v>27</v>
      </c>
      <c r="O6985" s="21" t="s">
        <v>31</v>
      </c>
      <c r="P6985" s="21" t="s">
        <v>28</v>
      </c>
      <c r="Q6985" s="21" t="s">
        <v>29</v>
      </c>
      <c r="R6985" s="21" t="s">
        <v>30</v>
      </c>
      <c r="S6985" s="21" t="s">
        <v>26</v>
      </c>
    </row>
    <row r="6986" spans="1:19" x14ac:dyDescent="0.2">
      <c r="A6986" s="2">
        <v>10</v>
      </c>
      <c r="B6986" s="2">
        <v>18</v>
      </c>
      <c r="C6986" s="2">
        <v>6984</v>
      </c>
      <c r="D6986" s="2">
        <v>-4.5</v>
      </c>
      <c r="E6986" s="2">
        <v>35</v>
      </c>
      <c r="F6986" s="1">
        <f t="shared" si="510"/>
        <v>30</v>
      </c>
      <c r="G6986" s="2">
        <v>0</v>
      </c>
      <c r="H6986" s="3">
        <f>G6986/1000*'symulacje godzinowe'!$N$3*'symulacje godzinowe'!$Q$3*'symulacje godzinowe'!$R$3</f>
        <v>0</v>
      </c>
      <c r="I6986" s="3">
        <f>'symulacje godzinowe'!$R$3*'symulacje godzinowe'!$N$3*(E6986-D6986)*'symulacje godzinowe'!$O$3/1000</f>
        <v>0.95169008999999993</v>
      </c>
      <c r="J6986" s="3">
        <f>'symulacje godzinowe'!$R$3*'symulacje godzinowe'!$N$3*(E6986-D6986)^2*'symulacje godzinowe'!$P$3/1000</f>
        <v>8.1647258399999995E-3</v>
      </c>
      <c r="K6986" s="3">
        <f t="shared" si="511"/>
        <v>-0.95985481583999999</v>
      </c>
      <c r="L6986" s="10">
        <f>SUM(L6963:L6985)</f>
        <v>34086.361256510398</v>
      </c>
      <c r="M6986" s="19">
        <f>(L6962-4.187*$N$7*$O$7*(F6986-10))*((L6962-4.187*$N$7*$O$7*(F6986-10))&gt;0)</f>
        <v>0</v>
      </c>
      <c r="N6986" s="19">
        <f>M6986/4.187/(F6986-10)*(M6986&gt;0)</f>
        <v>0</v>
      </c>
      <c r="O6986" s="19">
        <f>$P$7-0.5*$N$7*$O$7</f>
        <v>100</v>
      </c>
      <c r="P6986" s="19">
        <f>IF(N6986&lt;O6986,N6986,O6986)</f>
        <v>0</v>
      </c>
      <c r="Q6986" s="19">
        <f>L6986/4.187/(F6986-10)+P6986</f>
        <v>407.04993141283012</v>
      </c>
      <c r="R6986" s="19" t="b">
        <f>Q6986&gt;$N$7*$O$7</f>
        <v>1</v>
      </c>
      <c r="S6986" s="19">
        <f>IF(R6986,(F6986-10)/(50-10),(F6986-10)/(50-10)*Q6986/$N$7/$O$7)</f>
        <v>0.5</v>
      </c>
    </row>
    <row r="6987" spans="1:19" x14ac:dyDescent="0.2">
      <c r="A6987" s="2">
        <v>10</v>
      </c>
      <c r="B6987" s="2">
        <v>19</v>
      </c>
      <c r="C6987" s="2">
        <v>6985</v>
      </c>
      <c r="D6987" s="2">
        <v>-5</v>
      </c>
      <c r="E6987" s="2">
        <v>35</v>
      </c>
      <c r="F6987" s="1">
        <f t="shared" si="510"/>
        <v>30</v>
      </c>
      <c r="G6987" s="2">
        <v>0</v>
      </c>
      <c r="H6987" s="3">
        <f>G6987/1000*'symulacje godzinowe'!$N$3*'symulacje godzinowe'!$Q$3*'symulacje godzinowe'!$R$3</f>
        <v>0</v>
      </c>
      <c r="I6987" s="3">
        <f>'symulacje godzinowe'!$R$3*'symulacje godzinowe'!$N$3*(E6987-D6987)*'symulacje godzinowe'!$O$3/1000</f>
        <v>0.96373679999999995</v>
      </c>
      <c r="J6987" s="3">
        <f>'symulacje godzinowe'!$R$3*'symulacje godzinowe'!$N$3*(E6987-D6987)^2*'symulacje godzinowe'!$P$3/1000</f>
        <v>8.3727359999999987E-3</v>
      </c>
      <c r="K6987" s="3">
        <f t="shared" si="511"/>
        <v>-0.97210953599999994</v>
      </c>
      <c r="L6987" s="6">
        <f>K6987*(K6987&gt;0)*3600</f>
        <v>0</v>
      </c>
    </row>
    <row r="6988" spans="1:19" x14ac:dyDescent="0.2">
      <c r="A6988" s="2">
        <v>10</v>
      </c>
      <c r="B6988" s="2">
        <v>19</v>
      </c>
      <c r="C6988" s="2">
        <v>6986</v>
      </c>
      <c r="D6988" s="2">
        <v>-5.4</v>
      </c>
      <c r="E6988" s="2">
        <v>35</v>
      </c>
      <c r="F6988" s="1">
        <f t="shared" si="510"/>
        <v>30</v>
      </c>
      <c r="G6988" s="2">
        <v>0</v>
      </c>
      <c r="H6988" s="3">
        <f>G6988/1000*'symulacje godzinowe'!$N$3*'symulacje godzinowe'!$Q$3*'symulacje godzinowe'!$R$3</f>
        <v>0</v>
      </c>
      <c r="I6988" s="3">
        <f>'symulacje godzinowe'!$R$3*'symulacje godzinowe'!$N$3*(E6988-D6988)*'symulacje godzinowe'!$O$3/1000</f>
        <v>0.97337416799999998</v>
      </c>
      <c r="J6988" s="3">
        <f>'symulacje godzinowe'!$R$3*'symulacje godzinowe'!$N$3*(E6988-D6988)^2*'symulacje godzinowe'!$P$3/1000</f>
        <v>8.5410279935999988E-3</v>
      </c>
      <c r="K6988" s="3">
        <f t="shared" si="511"/>
        <v>-0.9819151959936</v>
      </c>
      <c r="L6988" s="6">
        <f t="shared" ref="L6988:L7009" si="512">K6988*(K6988&gt;0)*3600</f>
        <v>0</v>
      </c>
    </row>
    <row r="6989" spans="1:19" x14ac:dyDescent="0.2">
      <c r="A6989" s="2">
        <v>10</v>
      </c>
      <c r="B6989" s="2">
        <v>19</v>
      </c>
      <c r="C6989" s="2">
        <v>6987</v>
      </c>
      <c r="D6989" s="2">
        <v>-5.8</v>
      </c>
      <c r="E6989" s="2">
        <v>35</v>
      </c>
      <c r="F6989" s="1">
        <f t="shared" si="510"/>
        <v>30</v>
      </c>
      <c r="G6989" s="2">
        <v>0</v>
      </c>
      <c r="H6989" s="3">
        <f>G6989/1000*'symulacje godzinowe'!$N$3*'symulacje godzinowe'!$Q$3*'symulacje godzinowe'!$R$3</f>
        <v>0</v>
      </c>
      <c r="I6989" s="3">
        <f>'symulacje godzinowe'!$R$3*'symulacje godzinowe'!$N$3*(E6989-D6989)*'symulacje godzinowe'!$O$3/1000</f>
        <v>0.98301153599999991</v>
      </c>
      <c r="J6989" s="3">
        <f>'symulacje godzinowe'!$R$3*'symulacje godzinowe'!$N$3*(E6989-D6989)^2*'symulacje godzinowe'!$P$3/1000</f>
        <v>8.7109945343999996E-3</v>
      </c>
      <c r="K6989" s="3">
        <f t="shared" si="511"/>
        <v>-0.99172253053439996</v>
      </c>
      <c r="L6989" s="6">
        <f t="shared" si="512"/>
        <v>0</v>
      </c>
    </row>
    <row r="6990" spans="1:19" x14ac:dyDescent="0.2">
      <c r="A6990" s="2">
        <v>10</v>
      </c>
      <c r="B6990" s="2">
        <v>19</v>
      </c>
      <c r="C6990" s="2">
        <v>6988</v>
      </c>
      <c r="D6990" s="2">
        <v>-6.2</v>
      </c>
      <c r="E6990" s="2">
        <v>35</v>
      </c>
      <c r="F6990" s="1">
        <f t="shared" si="510"/>
        <v>30</v>
      </c>
      <c r="G6990" s="2">
        <v>0</v>
      </c>
      <c r="H6990" s="3">
        <f>G6990/1000*'symulacje godzinowe'!$N$3*'symulacje godzinowe'!$Q$3*'symulacje godzinowe'!$R$3</f>
        <v>0</v>
      </c>
      <c r="I6990" s="3">
        <f>'symulacje godzinowe'!$R$3*'symulacje godzinowe'!$N$3*(E6990-D6990)*'symulacje godzinowe'!$O$3/1000</f>
        <v>0.99264890400000005</v>
      </c>
      <c r="J6990" s="3">
        <f>'symulacje godzinowe'!$R$3*'symulacje godzinowe'!$N$3*(E6990-D6990)^2*'symulacje godzinowe'!$P$3/1000</f>
        <v>8.8826356224000012E-3</v>
      </c>
      <c r="K6990" s="3">
        <f t="shared" si="511"/>
        <v>-1.0015315396224</v>
      </c>
      <c r="L6990" s="6">
        <f t="shared" si="512"/>
        <v>0</v>
      </c>
    </row>
    <row r="6991" spans="1:19" x14ac:dyDescent="0.2">
      <c r="A6991" s="2">
        <v>10</v>
      </c>
      <c r="B6991" s="2">
        <v>19</v>
      </c>
      <c r="C6991" s="2">
        <v>6989</v>
      </c>
      <c r="D6991" s="2">
        <v>-6.4</v>
      </c>
      <c r="E6991" s="2">
        <v>35</v>
      </c>
      <c r="F6991" s="1">
        <f t="shared" si="510"/>
        <v>30</v>
      </c>
      <c r="G6991" s="2">
        <v>0</v>
      </c>
      <c r="H6991" s="3">
        <f>G6991/1000*'symulacje godzinowe'!$N$3*'symulacje godzinowe'!$Q$3*'symulacje godzinowe'!$R$3</f>
        <v>0</v>
      </c>
      <c r="I6991" s="3">
        <f>'symulacje godzinowe'!$R$3*'symulacje godzinowe'!$N$3*(E6991-D6991)*'symulacje godzinowe'!$O$3/1000</f>
        <v>0.99746758799999991</v>
      </c>
      <c r="J6991" s="3">
        <f>'symulacje godzinowe'!$R$3*'symulacje godzinowe'!$N$3*(E6991-D6991)^2*'symulacje godzinowe'!$P$3/1000</f>
        <v>8.9690841215999979E-3</v>
      </c>
      <c r="K6991" s="3">
        <f t="shared" si="511"/>
        <v>-1.0064366721215998</v>
      </c>
      <c r="L6991" s="6">
        <f t="shared" si="512"/>
        <v>0</v>
      </c>
    </row>
    <row r="6992" spans="1:19" x14ac:dyDescent="0.2">
      <c r="A6992" s="2">
        <v>10</v>
      </c>
      <c r="B6992" s="2">
        <v>19</v>
      </c>
      <c r="C6992" s="2">
        <v>6990</v>
      </c>
      <c r="D6992" s="2">
        <v>-6.6</v>
      </c>
      <c r="E6992" s="2">
        <v>35</v>
      </c>
      <c r="F6992" s="1">
        <f t="shared" si="510"/>
        <v>30</v>
      </c>
      <c r="G6992" s="2">
        <v>0</v>
      </c>
      <c r="H6992" s="3">
        <f>G6992/1000*'symulacje godzinowe'!$N$3*'symulacje godzinowe'!$Q$3*'symulacje godzinowe'!$R$3</f>
        <v>0</v>
      </c>
      <c r="I6992" s="3">
        <f>'symulacje godzinowe'!$R$3*'symulacje godzinowe'!$N$3*(E6992-D6992)*'symulacje godzinowe'!$O$3/1000</f>
        <v>1.0022862719999999</v>
      </c>
      <c r="J6992" s="3">
        <f>'symulacje godzinowe'!$R$3*'symulacje godzinowe'!$N$3*(E6992-D6992)^2*'symulacje godzinowe'!$P$3/1000</f>
        <v>9.0559512575999999E-3</v>
      </c>
      <c r="K6992" s="3">
        <f t="shared" si="511"/>
        <v>-1.0113422232575999</v>
      </c>
      <c r="L6992" s="6">
        <f t="shared" si="512"/>
        <v>0</v>
      </c>
    </row>
    <row r="6993" spans="1:15" x14ac:dyDescent="0.2">
      <c r="A6993" s="2">
        <v>10</v>
      </c>
      <c r="B6993" s="2">
        <v>19</v>
      </c>
      <c r="C6993" s="2">
        <v>6991</v>
      </c>
      <c r="D6993" s="2">
        <v>-6.8</v>
      </c>
      <c r="E6993" s="2">
        <v>35</v>
      </c>
      <c r="F6993" s="1">
        <f t="shared" si="510"/>
        <v>30</v>
      </c>
      <c r="G6993" s="2">
        <v>0</v>
      </c>
      <c r="H6993" s="3">
        <f>G6993/1000*'symulacje godzinowe'!$N$3*'symulacje godzinowe'!$Q$3*'symulacje godzinowe'!$R$3</f>
        <v>0</v>
      </c>
      <c r="I6993" s="3">
        <f>'symulacje godzinowe'!$R$3*'symulacje godzinowe'!$N$3*(E6993-D6993)*'symulacje godzinowe'!$O$3/1000</f>
        <v>1.0071049559999998</v>
      </c>
      <c r="J6993" s="3">
        <f>'symulacje godzinowe'!$R$3*'symulacje godzinowe'!$N$3*(E6993-D6993)^2*'symulacje godzinowe'!$P$3/1000</f>
        <v>9.1432370303999987E-3</v>
      </c>
      <c r="K6993" s="3">
        <f t="shared" si="511"/>
        <v>-1.0162481930303999</v>
      </c>
      <c r="L6993" s="6">
        <f t="shared" si="512"/>
        <v>0</v>
      </c>
    </row>
    <row r="6994" spans="1:15" x14ac:dyDescent="0.2">
      <c r="A6994" s="2">
        <v>10</v>
      </c>
      <c r="B6994" s="2">
        <v>19</v>
      </c>
      <c r="C6994" s="2">
        <v>6992</v>
      </c>
      <c r="D6994" s="2">
        <v>-2.7</v>
      </c>
      <c r="E6994" s="2">
        <v>35</v>
      </c>
      <c r="F6994" s="1">
        <f t="shared" si="510"/>
        <v>30</v>
      </c>
      <c r="G6994" s="2">
        <v>173.9</v>
      </c>
      <c r="H6994" s="3">
        <f>G6994/1000*'symulacje godzinowe'!$N$3*'symulacje godzinowe'!$Q$3*'symulacje godzinowe'!$R$3</f>
        <v>0.76877033790000004</v>
      </c>
      <c r="I6994" s="3">
        <f>'symulacje godzinowe'!$R$3*'symulacje godzinowe'!$N$3*(E6994-D6994)*'symulacje godzinowe'!$O$3/1000</f>
        <v>0.90832193400000005</v>
      </c>
      <c r="J6994" s="3">
        <f>'symulacje godzinowe'!$R$3*'symulacje godzinowe'!$N$3*(E6994-D6994)^2*'symulacje godzinowe'!$P$3/1000</f>
        <v>7.4375537184000005E-3</v>
      </c>
      <c r="K6994" s="3">
        <f t="shared" si="511"/>
        <v>-0.1469891498184</v>
      </c>
      <c r="L6994" s="6">
        <f t="shared" si="512"/>
        <v>0</v>
      </c>
    </row>
    <row r="6995" spans="1:15" x14ac:dyDescent="0.2">
      <c r="A6995" s="2">
        <v>10</v>
      </c>
      <c r="B6995" s="2">
        <v>19</v>
      </c>
      <c r="C6995" s="2">
        <v>6993</v>
      </c>
      <c r="D6995" s="2">
        <v>1.3</v>
      </c>
      <c r="E6995" s="2">
        <v>35</v>
      </c>
      <c r="F6995" s="1">
        <f t="shared" si="510"/>
        <v>30</v>
      </c>
      <c r="G6995" s="2">
        <v>418.5</v>
      </c>
      <c r="H6995" s="3">
        <f>G6995/1000*'symulacje godzinowe'!$N$3*'symulacje godzinowe'!$Q$3*'symulacje godzinowe'!$R$3</f>
        <v>1.8500884785</v>
      </c>
      <c r="I6995" s="3">
        <f>'symulacje godzinowe'!$R$3*'symulacje godzinowe'!$N$3*(E6995-D6995)*'symulacje godzinowe'!$O$3/1000</f>
        <v>0.81194825400000004</v>
      </c>
      <c r="J6995" s="3">
        <f>'symulacje godzinowe'!$R$3*'symulacje godzinowe'!$N$3*(E6995-D6995)^2*'symulacje godzinowe'!$P$3/1000</f>
        <v>5.9430203424000018E-3</v>
      </c>
      <c r="K6995" s="3">
        <f t="shared" si="511"/>
        <v>1.0321972041576</v>
      </c>
      <c r="L6995" s="6">
        <f t="shared" si="512"/>
        <v>3715.9099349673597</v>
      </c>
    </row>
    <row r="6996" spans="1:15" x14ac:dyDescent="0.2">
      <c r="A6996" s="2">
        <v>10</v>
      </c>
      <c r="B6996" s="2">
        <v>19</v>
      </c>
      <c r="C6996" s="2">
        <v>6994</v>
      </c>
      <c r="D6996" s="2">
        <v>5.4</v>
      </c>
      <c r="E6996" s="2">
        <v>35</v>
      </c>
      <c r="F6996" s="1">
        <f t="shared" si="510"/>
        <v>30</v>
      </c>
      <c r="G6996" s="2">
        <v>675.1</v>
      </c>
      <c r="H6996" s="3">
        <f>G6996/1000*'symulacje godzinowe'!$N$3*'symulacje godzinowe'!$Q$3*'symulacje godzinowe'!$R$3</f>
        <v>2.9844557511000001</v>
      </c>
      <c r="I6996" s="3">
        <f>'symulacje godzinowe'!$R$3*'symulacje godzinowe'!$N$3*(E6996-D6996)*'symulacje godzinowe'!$O$3/1000</f>
        <v>0.71316523200000004</v>
      </c>
      <c r="J6996" s="3">
        <f>'symulacje godzinowe'!$R$3*'symulacje godzinowe'!$N$3*(E6996-D6996)^2*'symulacje godzinowe'!$P$3/1000</f>
        <v>4.5849102335999998E-3</v>
      </c>
      <c r="K6996" s="3">
        <f t="shared" si="511"/>
        <v>2.2667056088663999</v>
      </c>
      <c r="L6996" s="6">
        <f t="shared" si="512"/>
        <v>8160.1401919190394</v>
      </c>
    </row>
    <row r="6997" spans="1:15" x14ac:dyDescent="0.2">
      <c r="A6997" s="2">
        <v>10</v>
      </c>
      <c r="B6997" s="2">
        <v>19</v>
      </c>
      <c r="C6997" s="2">
        <v>6995</v>
      </c>
      <c r="D6997" s="2">
        <v>6.3</v>
      </c>
      <c r="E6997" s="2">
        <v>35</v>
      </c>
      <c r="F6997" s="1">
        <f t="shared" si="510"/>
        <v>30</v>
      </c>
      <c r="G6997" s="2">
        <v>862.3</v>
      </c>
      <c r="H6997" s="3">
        <f>G6997/1000*'symulacje godzinowe'!$N$3*'symulacje godzinowe'!$Q$3*'symulacje godzinowe'!$R$3</f>
        <v>3.8120222102999994</v>
      </c>
      <c r="I6997" s="3">
        <f>'symulacje godzinowe'!$R$3*'symulacje godzinowe'!$N$3*(E6997-D6997)*'symulacje godzinowe'!$O$3/1000</f>
        <v>0.69148115399999999</v>
      </c>
      <c r="J6997" s="3">
        <f>'symulacje godzinowe'!$R$3*'symulacje godzinowe'!$N$3*(E6997-D6997)^2*'symulacje godzinowe'!$P$3/1000</f>
        <v>4.3103368223999993E-3</v>
      </c>
      <c r="K6997" s="3">
        <f t="shared" si="511"/>
        <v>3.1162307194775996</v>
      </c>
      <c r="L6997" s="6">
        <f t="shared" si="512"/>
        <v>11218.430590119358</v>
      </c>
    </row>
    <row r="6998" spans="1:15" x14ac:dyDescent="0.2">
      <c r="A6998" s="2">
        <v>10</v>
      </c>
      <c r="B6998" s="2">
        <v>19</v>
      </c>
      <c r="C6998" s="2">
        <v>6996</v>
      </c>
      <c r="D6998" s="2">
        <v>7.3</v>
      </c>
      <c r="E6998" s="2">
        <v>35</v>
      </c>
      <c r="F6998" s="1">
        <f t="shared" si="510"/>
        <v>30</v>
      </c>
      <c r="G6998" s="2">
        <v>918.6</v>
      </c>
      <c r="H6998" s="3">
        <f>G6998/1000*'symulacje godzinowe'!$N$3*'symulacje godzinowe'!$Q$3*'symulacje godzinowe'!$R$3</f>
        <v>4.0609110546</v>
      </c>
      <c r="I6998" s="3">
        <f>'symulacje godzinowe'!$R$3*'symulacje godzinowe'!$N$3*(E6998-D6998)*'symulacje godzinowe'!$O$3/1000</f>
        <v>0.66738773399999995</v>
      </c>
      <c r="J6998" s="3">
        <f>'symulacje godzinowe'!$R$3*'symulacje godzinowe'!$N$3*(E6998-D6998)^2*'symulacje godzinowe'!$P$3/1000</f>
        <v>4.0151978783999993E-3</v>
      </c>
      <c r="K6998" s="3">
        <f t="shared" si="511"/>
        <v>3.3895081227215997</v>
      </c>
      <c r="L6998" s="6">
        <f t="shared" si="512"/>
        <v>12202.229241797759</v>
      </c>
    </row>
    <row r="6999" spans="1:15" x14ac:dyDescent="0.2">
      <c r="A6999" s="2">
        <v>10</v>
      </c>
      <c r="B6999" s="2">
        <v>19</v>
      </c>
      <c r="C6999" s="2">
        <v>6997</v>
      </c>
      <c r="D6999" s="2">
        <v>8.1999999999999993</v>
      </c>
      <c r="E6999" s="2">
        <v>35</v>
      </c>
      <c r="F6999" s="1">
        <f t="shared" si="510"/>
        <v>30</v>
      </c>
      <c r="G6999" s="2">
        <v>846</v>
      </c>
      <c r="H6999" s="3">
        <f>G6999/1000*'symulacje godzinowe'!$N$3*'symulacje godzinowe'!$Q$3*'symulacje godzinowe'!$R$3</f>
        <v>3.739963806</v>
      </c>
      <c r="I6999" s="3">
        <f>'symulacje godzinowe'!$R$3*'symulacje godzinowe'!$N$3*(E6999-D6999)*'symulacje godzinowe'!$O$3/1000</f>
        <v>0.6457036559999999</v>
      </c>
      <c r="J6999" s="3">
        <f>'symulacje godzinowe'!$R$3*'symulacje godzinowe'!$N$3*(E6999-D6999)^2*'symulacje godzinowe'!$P$3/1000</f>
        <v>3.7585211903999999E-3</v>
      </c>
      <c r="K6999" s="3">
        <f t="shared" si="511"/>
        <v>3.0905016288096001</v>
      </c>
      <c r="L6999" s="6">
        <f t="shared" si="512"/>
        <v>11125.80586371456</v>
      </c>
    </row>
    <row r="7000" spans="1:15" x14ac:dyDescent="0.2">
      <c r="A7000" s="2">
        <v>10</v>
      </c>
      <c r="B7000" s="2">
        <v>19</v>
      </c>
      <c r="C7000" s="2">
        <v>6998</v>
      </c>
      <c r="D7000" s="2">
        <v>7.9</v>
      </c>
      <c r="E7000" s="2">
        <v>35</v>
      </c>
      <c r="F7000" s="1">
        <f t="shared" si="510"/>
        <v>30</v>
      </c>
      <c r="G7000" s="2">
        <v>692.5</v>
      </c>
      <c r="H7000" s="3">
        <f>G7000/1000*'symulacje godzinowe'!$N$3*'symulacje godzinowe'!$Q$3*'symulacje godzinowe'!$R$3</f>
        <v>3.0613769925000001</v>
      </c>
      <c r="I7000" s="3">
        <f>'symulacje godzinowe'!$R$3*'symulacje godzinowe'!$N$3*(E7000-D7000)*'symulacje godzinowe'!$O$3/1000</f>
        <v>0.65293168200000007</v>
      </c>
      <c r="J7000" s="3">
        <f>'symulacje godzinowe'!$R$3*'symulacje godzinowe'!$N$3*(E7000-D7000)^2*'symulacje godzinowe'!$P$3/1000</f>
        <v>3.8431381536000006E-3</v>
      </c>
      <c r="K7000" s="3">
        <f t="shared" si="511"/>
        <v>2.4046021723463999</v>
      </c>
      <c r="L7000" s="6">
        <f t="shared" si="512"/>
        <v>8656.5678204470405</v>
      </c>
    </row>
    <row r="7001" spans="1:15" x14ac:dyDescent="0.2">
      <c r="A7001" s="2">
        <v>10</v>
      </c>
      <c r="B7001" s="2">
        <v>19</v>
      </c>
      <c r="C7001" s="2">
        <v>6999</v>
      </c>
      <c r="D7001" s="2">
        <v>7.6</v>
      </c>
      <c r="E7001" s="2">
        <v>35</v>
      </c>
      <c r="F7001" s="1">
        <f t="shared" si="510"/>
        <v>30</v>
      </c>
      <c r="G7001" s="2">
        <v>222.1</v>
      </c>
      <c r="H7001" s="3">
        <f>G7001/1000*'symulacje godzinowe'!$N$3*'symulacje godzinowe'!$Q$3*'symulacje godzinowe'!$R$3</f>
        <v>0.98185101809999997</v>
      </c>
      <c r="I7001" s="3">
        <f>'symulacje godzinowe'!$R$3*'symulacje godzinowe'!$N$3*(E7001-D7001)*'symulacje godzinowe'!$O$3/1000</f>
        <v>0.6601597079999999</v>
      </c>
      <c r="J7001" s="3">
        <f>'symulacje godzinowe'!$R$3*'symulacje godzinowe'!$N$3*(E7001-D7001)^2*'symulacje godzinowe'!$P$3/1000</f>
        <v>3.9286970495999995E-3</v>
      </c>
      <c r="K7001" s="3">
        <f t="shared" si="511"/>
        <v>0.3177626130504001</v>
      </c>
      <c r="L7001" s="6">
        <f t="shared" si="512"/>
        <v>1143.9454069814403</v>
      </c>
    </row>
    <row r="7002" spans="1:15" x14ac:dyDescent="0.2">
      <c r="A7002" s="2">
        <v>10</v>
      </c>
      <c r="B7002" s="2">
        <v>19</v>
      </c>
      <c r="C7002" s="2">
        <v>7000</v>
      </c>
      <c r="D7002" s="2">
        <v>7.3</v>
      </c>
      <c r="E7002" s="2">
        <v>35</v>
      </c>
      <c r="F7002" s="1">
        <f t="shared" si="510"/>
        <v>30</v>
      </c>
      <c r="G7002" s="2">
        <v>77.900000000000006</v>
      </c>
      <c r="H7002" s="3">
        <f>G7002/1000*'symulacje godzinowe'!$N$3*'symulacje godzinowe'!$Q$3*'symulacje godzinowe'!$R$3</f>
        <v>0.34437728190000005</v>
      </c>
      <c r="I7002" s="3">
        <f>'symulacje godzinowe'!$R$3*'symulacje godzinowe'!$N$3*(E7002-D7002)*'symulacje godzinowe'!$O$3/1000</f>
        <v>0.66738773399999995</v>
      </c>
      <c r="J7002" s="3">
        <f>'symulacje godzinowe'!$R$3*'symulacje godzinowe'!$N$3*(E7002-D7002)^2*'symulacje godzinowe'!$P$3/1000</f>
        <v>4.0151978783999993E-3</v>
      </c>
      <c r="K7002" s="3">
        <f t="shared" si="511"/>
        <v>-0.32702564997839989</v>
      </c>
      <c r="L7002" s="6">
        <f t="shared" si="512"/>
        <v>0</v>
      </c>
    </row>
    <row r="7003" spans="1:15" x14ac:dyDescent="0.2">
      <c r="A7003" s="2">
        <v>10</v>
      </c>
      <c r="B7003" s="2">
        <v>19</v>
      </c>
      <c r="C7003" s="2">
        <v>7001</v>
      </c>
      <c r="D7003" s="2">
        <v>4.3</v>
      </c>
      <c r="E7003" s="2">
        <v>35</v>
      </c>
      <c r="F7003" s="1">
        <f t="shared" si="510"/>
        <v>30</v>
      </c>
      <c r="G7003" s="2">
        <v>0</v>
      </c>
      <c r="H7003" s="3">
        <f>G7003/1000*'symulacje godzinowe'!$N$3*'symulacje godzinowe'!$Q$3*'symulacje godzinowe'!$R$3</f>
        <v>0</v>
      </c>
      <c r="I7003" s="3">
        <f>'symulacje godzinowe'!$R$3*'symulacje godzinowe'!$N$3*(E7003-D7003)*'symulacje godzinowe'!$O$3/1000</f>
        <v>0.73966799399999994</v>
      </c>
      <c r="J7003" s="3">
        <f>'symulacje godzinowe'!$R$3*'symulacje godzinowe'!$N$3*(E7003-D7003)^2*'symulacje godzinowe'!$P$3/1000</f>
        <v>4.9320124703999988E-3</v>
      </c>
      <c r="K7003" s="3">
        <f t="shared" si="511"/>
        <v>-0.74460000647039992</v>
      </c>
      <c r="L7003" s="6">
        <f t="shared" si="512"/>
        <v>0</v>
      </c>
    </row>
    <row r="7004" spans="1:15" x14ac:dyDescent="0.2">
      <c r="A7004" s="2">
        <v>10</v>
      </c>
      <c r="B7004" s="2">
        <v>19</v>
      </c>
      <c r="C7004" s="2">
        <v>7002</v>
      </c>
      <c r="D7004" s="2">
        <v>1.2</v>
      </c>
      <c r="E7004" s="2">
        <v>35</v>
      </c>
      <c r="F7004" s="1">
        <f t="shared" si="510"/>
        <v>30</v>
      </c>
      <c r="G7004" s="2">
        <v>0</v>
      </c>
      <c r="H7004" s="3">
        <f>G7004/1000*'symulacje godzinowe'!$N$3*'symulacje godzinowe'!$Q$3*'symulacje godzinowe'!$R$3</f>
        <v>0</v>
      </c>
      <c r="I7004" s="3">
        <f>'symulacje godzinowe'!$R$3*'symulacje godzinowe'!$N$3*(E7004-D7004)*'symulacje godzinowe'!$O$3/1000</f>
        <v>0.81435759599999979</v>
      </c>
      <c r="J7004" s="3">
        <f>'symulacje godzinowe'!$R$3*'symulacje godzinowe'!$N$3*(E7004-D7004)^2*'symulacje godzinowe'!$P$3/1000</f>
        <v>5.9783428223999981E-3</v>
      </c>
      <c r="K7004" s="3">
        <f t="shared" si="511"/>
        <v>-0.82033593882239975</v>
      </c>
      <c r="L7004" s="6">
        <f t="shared" si="512"/>
        <v>0</v>
      </c>
    </row>
    <row r="7005" spans="1:15" x14ac:dyDescent="0.2">
      <c r="A7005" s="2">
        <v>10</v>
      </c>
      <c r="B7005" s="2">
        <v>19</v>
      </c>
      <c r="C7005" s="2">
        <v>7003</v>
      </c>
      <c r="D7005" s="2">
        <v>-1.8</v>
      </c>
      <c r="E7005" s="2">
        <v>35</v>
      </c>
      <c r="F7005" s="1">
        <f t="shared" si="510"/>
        <v>30</v>
      </c>
      <c r="G7005" s="2">
        <v>0</v>
      </c>
      <c r="H7005" s="3">
        <f>G7005/1000*'symulacje godzinowe'!$N$3*'symulacje godzinowe'!$Q$3*'symulacje godzinowe'!$R$3</f>
        <v>0</v>
      </c>
      <c r="I7005" s="3">
        <f>'symulacje godzinowe'!$R$3*'symulacje godzinowe'!$N$3*(E7005-D7005)*'symulacje godzinowe'!$O$3/1000</f>
        <v>0.88663785599999978</v>
      </c>
      <c r="J7005" s="3">
        <f>'symulacje godzinowe'!$R$3*'symulacje godzinowe'!$N$3*(E7005-D7005)^2*'symulacje godzinowe'!$P$3/1000</f>
        <v>7.0866837503999981E-3</v>
      </c>
      <c r="K7005" s="3">
        <f t="shared" si="511"/>
        <v>-0.89372453975039978</v>
      </c>
      <c r="L7005" s="6">
        <f t="shared" si="512"/>
        <v>0</v>
      </c>
    </row>
    <row r="7006" spans="1:15" x14ac:dyDescent="0.2">
      <c r="A7006" s="2">
        <v>10</v>
      </c>
      <c r="B7006" s="2">
        <v>19</v>
      </c>
      <c r="C7006" s="2">
        <v>7004</v>
      </c>
      <c r="D7006" s="2">
        <v>-2.2999999999999998</v>
      </c>
      <c r="E7006" s="2">
        <v>35</v>
      </c>
      <c r="F7006" s="1">
        <f t="shared" si="510"/>
        <v>30</v>
      </c>
      <c r="G7006" s="2">
        <v>0</v>
      </c>
      <c r="H7006" s="3">
        <f>G7006/1000*'symulacje godzinowe'!$N$3*'symulacje godzinowe'!$Q$3*'symulacje godzinowe'!$R$3</f>
        <v>0</v>
      </c>
      <c r="I7006" s="3">
        <f>'symulacje godzinowe'!$R$3*'symulacje godzinowe'!$N$3*(E7006-D7006)*'symulacje godzinowe'!$O$3/1000</f>
        <v>0.89868456599999991</v>
      </c>
      <c r="J7006" s="3">
        <f>'symulacje godzinowe'!$R$3*'symulacje godzinowe'!$N$3*(E7006-D7006)^2*'symulacje godzinowe'!$P$3/1000</f>
        <v>7.2805649183999982E-3</v>
      </c>
      <c r="K7006" s="3">
        <f t="shared" si="511"/>
        <v>-0.90596513091839992</v>
      </c>
      <c r="L7006" s="6">
        <f t="shared" si="512"/>
        <v>0</v>
      </c>
    </row>
    <row r="7007" spans="1:15" x14ac:dyDescent="0.2">
      <c r="A7007" s="2">
        <v>10</v>
      </c>
      <c r="B7007" s="2">
        <v>19</v>
      </c>
      <c r="C7007" s="2">
        <v>7005</v>
      </c>
      <c r="D7007" s="2">
        <v>-2.9</v>
      </c>
      <c r="E7007" s="2">
        <v>35</v>
      </c>
      <c r="F7007" s="1">
        <f t="shared" si="510"/>
        <v>30</v>
      </c>
      <c r="G7007" s="2">
        <v>0</v>
      </c>
      <c r="H7007" s="3">
        <f>G7007/1000*'symulacje godzinowe'!$N$3*'symulacje godzinowe'!$Q$3*'symulacje godzinowe'!$R$3</f>
        <v>0</v>
      </c>
      <c r="I7007" s="3">
        <f>'symulacje godzinowe'!$R$3*'symulacje godzinowe'!$N$3*(E7007-D7007)*'symulacje godzinowe'!$O$3/1000</f>
        <v>0.9131406179999999</v>
      </c>
      <c r="J7007" s="3">
        <f>'symulacje godzinowe'!$R$3*'symulacje godzinowe'!$N$3*(E7007-D7007)^2*'symulacje godzinowe'!$P$3/1000</f>
        <v>7.5166760735999993E-3</v>
      </c>
      <c r="K7007" s="3">
        <f t="shared" si="511"/>
        <v>-0.92065729407359986</v>
      </c>
      <c r="L7007" s="6">
        <f t="shared" si="512"/>
        <v>0</v>
      </c>
    </row>
    <row r="7008" spans="1:15" x14ac:dyDescent="0.2">
      <c r="A7008" s="2">
        <v>10</v>
      </c>
      <c r="B7008" s="2">
        <v>19</v>
      </c>
      <c r="C7008" s="2">
        <v>7006</v>
      </c>
      <c r="D7008" s="2">
        <v>-3.4</v>
      </c>
      <c r="E7008" s="2">
        <v>35</v>
      </c>
      <c r="F7008" s="1">
        <f t="shared" si="510"/>
        <v>30</v>
      </c>
      <c r="G7008" s="2">
        <v>0</v>
      </c>
      <c r="H7008" s="3">
        <f>G7008/1000*'symulacje godzinowe'!$N$3*'symulacje godzinowe'!$Q$3*'symulacje godzinowe'!$R$3</f>
        <v>0</v>
      </c>
      <c r="I7008" s="3">
        <f>'symulacje godzinowe'!$R$3*'symulacje godzinowe'!$N$3*(E7008-D7008)*'symulacje godzinowe'!$O$3/1000</f>
        <v>0.92518732799999992</v>
      </c>
      <c r="J7008" s="3">
        <f>'symulacje godzinowe'!$R$3*'symulacje godzinowe'!$N$3*(E7008-D7008)^2*'symulacje godzinowe'!$P$3/1000</f>
        <v>7.7163134976000001E-3</v>
      </c>
      <c r="K7008" s="3">
        <f t="shared" si="511"/>
        <v>-0.93290364149759997</v>
      </c>
      <c r="L7008" s="6">
        <f t="shared" si="512"/>
        <v>0</v>
      </c>
      <c r="O7008" s="21" t="s">
        <v>33</v>
      </c>
    </row>
    <row r="7009" spans="1:19" x14ac:dyDescent="0.2">
      <c r="A7009" s="2">
        <v>10</v>
      </c>
      <c r="B7009" s="2">
        <v>19</v>
      </c>
      <c r="C7009" s="2">
        <v>7007</v>
      </c>
      <c r="D7009" s="2">
        <v>-3.9</v>
      </c>
      <c r="E7009" s="2">
        <v>35</v>
      </c>
      <c r="F7009" s="1">
        <f t="shared" si="510"/>
        <v>30</v>
      </c>
      <c r="G7009" s="2">
        <v>0</v>
      </c>
      <c r="H7009" s="3">
        <f>G7009/1000*'symulacje godzinowe'!$N$3*'symulacje godzinowe'!$Q$3*'symulacje godzinowe'!$R$3</f>
        <v>0</v>
      </c>
      <c r="I7009" s="3">
        <f>'symulacje godzinowe'!$R$3*'symulacje godzinowe'!$N$3*(E7009-D7009)*'symulacje godzinowe'!$O$3/1000</f>
        <v>0.93723403799999994</v>
      </c>
      <c r="J7009" s="3">
        <f>'symulacje godzinowe'!$R$3*'symulacje godzinowe'!$N$3*(E7009-D7009)^2*'symulacje godzinowe'!$P$3/1000</f>
        <v>7.9185674015999977E-3</v>
      </c>
      <c r="K7009" s="3">
        <f t="shared" si="511"/>
        <v>-0.94515260540159995</v>
      </c>
      <c r="L7009" s="6">
        <f t="shared" si="512"/>
        <v>0</v>
      </c>
      <c r="M7009" s="21" t="s">
        <v>32</v>
      </c>
      <c r="N7009" s="21" t="s">
        <v>27</v>
      </c>
      <c r="O7009" s="21" t="s">
        <v>31</v>
      </c>
      <c r="P7009" s="21" t="s">
        <v>28</v>
      </c>
      <c r="Q7009" s="21" t="s">
        <v>29</v>
      </c>
      <c r="R7009" s="21" t="s">
        <v>30</v>
      </c>
      <c r="S7009" s="21" t="s">
        <v>26</v>
      </c>
    </row>
    <row r="7010" spans="1:19" x14ac:dyDescent="0.2">
      <c r="A7010" s="2">
        <v>10</v>
      </c>
      <c r="B7010" s="2">
        <v>19</v>
      </c>
      <c r="C7010" s="2">
        <v>7008</v>
      </c>
      <c r="D7010" s="2">
        <v>-4.5</v>
      </c>
      <c r="E7010" s="2">
        <v>35</v>
      </c>
      <c r="F7010" s="1">
        <f t="shared" si="510"/>
        <v>30</v>
      </c>
      <c r="G7010" s="2">
        <v>0</v>
      </c>
      <c r="H7010" s="3">
        <f>G7010/1000*'symulacje godzinowe'!$N$3*'symulacje godzinowe'!$Q$3*'symulacje godzinowe'!$R$3</f>
        <v>0</v>
      </c>
      <c r="I7010" s="3">
        <f>'symulacje godzinowe'!$R$3*'symulacje godzinowe'!$N$3*(E7010-D7010)*'symulacje godzinowe'!$O$3/1000</f>
        <v>0.95169008999999993</v>
      </c>
      <c r="J7010" s="3">
        <f>'symulacje godzinowe'!$R$3*'symulacje godzinowe'!$N$3*(E7010-D7010)^2*'symulacje godzinowe'!$P$3/1000</f>
        <v>8.1647258399999995E-3</v>
      </c>
      <c r="K7010" s="3">
        <f t="shared" si="511"/>
        <v>-0.95985481583999999</v>
      </c>
      <c r="L7010" s="10">
        <f>SUM(L6987:L7009)</f>
        <v>56223.029049946555</v>
      </c>
      <c r="M7010" s="19">
        <f>(L6986-4.187*$N$7*$O$7*(F7010-10))*((L6986-4.187*$N$7*$O$7*(F7010-10))&gt;0)</f>
        <v>17338.361256510398</v>
      </c>
      <c r="N7010" s="19">
        <f>M7010/4.187/(F7010-10)*(M7010&gt;0)</f>
        <v>207.04993141283018</v>
      </c>
      <c r="O7010" s="19">
        <f>$P$7-0.5*$N$7*$O$7</f>
        <v>100</v>
      </c>
      <c r="P7010" s="19">
        <f>IF(N7010&lt;O7010,N7010,O7010)</f>
        <v>100</v>
      </c>
      <c r="Q7010" s="19">
        <f>L7010/4.187/(F7010-10)+P7010</f>
        <v>771.39991700437724</v>
      </c>
      <c r="R7010" s="19" t="b">
        <f>Q7010&gt;$N$7*$O$7</f>
        <v>1</v>
      </c>
      <c r="S7010" s="19">
        <f>IF(R7010,(F7010-10)/(50-10),(F7010-10)/(50-10)*Q7010/$N$7/$O$7)</f>
        <v>0.5</v>
      </c>
    </row>
    <row r="7011" spans="1:19" x14ac:dyDescent="0.2">
      <c r="A7011" s="2">
        <v>10</v>
      </c>
      <c r="B7011" s="2">
        <v>20</v>
      </c>
      <c r="C7011" s="2">
        <v>7009</v>
      </c>
      <c r="D7011" s="2">
        <v>-5</v>
      </c>
      <c r="E7011" s="2">
        <v>35</v>
      </c>
      <c r="F7011" s="1">
        <f t="shared" si="510"/>
        <v>30</v>
      </c>
      <c r="G7011" s="2">
        <v>0</v>
      </c>
      <c r="H7011" s="3">
        <f>G7011/1000*'symulacje godzinowe'!$N$3*'symulacje godzinowe'!$Q$3*'symulacje godzinowe'!$R$3</f>
        <v>0</v>
      </c>
      <c r="I7011" s="3">
        <f>'symulacje godzinowe'!$R$3*'symulacje godzinowe'!$N$3*(E7011-D7011)*'symulacje godzinowe'!$O$3/1000</f>
        <v>0.96373679999999995</v>
      </c>
      <c r="J7011" s="3">
        <f>'symulacje godzinowe'!$R$3*'symulacje godzinowe'!$N$3*(E7011-D7011)^2*'symulacje godzinowe'!$P$3/1000</f>
        <v>8.3727359999999987E-3</v>
      </c>
      <c r="K7011" s="3">
        <f t="shared" si="511"/>
        <v>-0.97210953599999994</v>
      </c>
      <c r="L7011" s="6">
        <f>K7011*(K7011&gt;0)*3600</f>
        <v>0</v>
      </c>
    </row>
    <row r="7012" spans="1:19" x14ac:dyDescent="0.2">
      <c r="A7012" s="2">
        <v>10</v>
      </c>
      <c r="B7012" s="2">
        <v>20</v>
      </c>
      <c r="C7012" s="2">
        <v>7010</v>
      </c>
      <c r="D7012" s="2">
        <v>-5.0999999999999996</v>
      </c>
      <c r="E7012" s="2">
        <v>35</v>
      </c>
      <c r="F7012" s="1">
        <f t="shared" si="510"/>
        <v>30</v>
      </c>
      <c r="G7012" s="2">
        <v>0</v>
      </c>
      <c r="H7012" s="3">
        <f>G7012/1000*'symulacje godzinowe'!$N$3*'symulacje godzinowe'!$Q$3*'symulacje godzinowe'!$R$3</f>
        <v>0</v>
      </c>
      <c r="I7012" s="3">
        <f>'symulacje godzinowe'!$R$3*'symulacje godzinowe'!$N$3*(E7012-D7012)*'symulacje godzinowe'!$O$3/1000</f>
        <v>0.96614614199999993</v>
      </c>
      <c r="J7012" s="3">
        <f>'symulacje godzinowe'!$R$3*'symulacje godzinowe'!$N$3*(E7012-D7012)^2*'symulacje godzinowe'!$P$3/1000</f>
        <v>8.4146520096000012E-3</v>
      </c>
      <c r="K7012" s="3">
        <f t="shared" si="511"/>
        <v>-0.97456079400959994</v>
      </c>
      <c r="L7012" s="6">
        <f t="shared" ref="L7012:L7033" si="513">K7012*(K7012&gt;0)*3600</f>
        <v>0</v>
      </c>
    </row>
    <row r="7013" spans="1:19" x14ac:dyDescent="0.2">
      <c r="A7013" s="2">
        <v>10</v>
      </c>
      <c r="B7013" s="2">
        <v>20</v>
      </c>
      <c r="C7013" s="2">
        <v>7011</v>
      </c>
      <c r="D7013" s="2">
        <v>-5.2</v>
      </c>
      <c r="E7013" s="2">
        <v>35</v>
      </c>
      <c r="F7013" s="1">
        <f t="shared" si="510"/>
        <v>30</v>
      </c>
      <c r="G7013" s="2">
        <v>0</v>
      </c>
      <c r="H7013" s="3">
        <f>G7013/1000*'symulacje godzinowe'!$N$3*'symulacje godzinowe'!$Q$3*'symulacje godzinowe'!$R$3</f>
        <v>0</v>
      </c>
      <c r="I7013" s="3">
        <f>'symulacje godzinowe'!$R$3*'symulacje godzinowe'!$N$3*(E7013-D7013)*'symulacje godzinowe'!$O$3/1000</f>
        <v>0.96855548400000002</v>
      </c>
      <c r="J7013" s="3">
        <f>'symulacje godzinowe'!$R$3*'symulacje godzinowe'!$N$3*(E7013-D7013)^2*'symulacje godzinowe'!$P$3/1000</f>
        <v>8.4566726783999995E-3</v>
      </c>
      <c r="K7013" s="3">
        <f t="shared" si="511"/>
        <v>-0.97701215667840002</v>
      </c>
      <c r="L7013" s="6">
        <f t="shared" si="513"/>
        <v>0</v>
      </c>
    </row>
    <row r="7014" spans="1:19" x14ac:dyDescent="0.2">
      <c r="A7014" s="2">
        <v>10</v>
      </c>
      <c r="B7014" s="2">
        <v>20</v>
      </c>
      <c r="C7014" s="2">
        <v>7012</v>
      </c>
      <c r="D7014" s="2">
        <v>-5.3</v>
      </c>
      <c r="E7014" s="2">
        <v>35</v>
      </c>
      <c r="F7014" s="1">
        <f t="shared" si="510"/>
        <v>30</v>
      </c>
      <c r="G7014" s="2">
        <v>0</v>
      </c>
      <c r="H7014" s="3">
        <f>G7014/1000*'symulacje godzinowe'!$N$3*'symulacje godzinowe'!$Q$3*'symulacje godzinowe'!$R$3</f>
        <v>0</v>
      </c>
      <c r="I7014" s="3">
        <f>'symulacje godzinowe'!$R$3*'symulacje godzinowe'!$N$3*(E7014-D7014)*'symulacje godzinowe'!$O$3/1000</f>
        <v>0.97096482599999978</v>
      </c>
      <c r="J7014" s="3">
        <f>'symulacje godzinowe'!$R$3*'symulacje godzinowe'!$N$3*(E7014-D7014)^2*'symulacje godzinowe'!$P$3/1000</f>
        <v>8.4987980063999987E-3</v>
      </c>
      <c r="K7014" s="3">
        <f t="shared" si="511"/>
        <v>-0.97946362400639975</v>
      </c>
      <c r="L7014" s="6">
        <f t="shared" si="513"/>
        <v>0</v>
      </c>
    </row>
    <row r="7015" spans="1:19" x14ac:dyDescent="0.2">
      <c r="A7015" s="2">
        <v>10</v>
      </c>
      <c r="B7015" s="2">
        <v>20</v>
      </c>
      <c r="C7015" s="2">
        <v>7013</v>
      </c>
      <c r="D7015" s="2">
        <v>-5.3</v>
      </c>
      <c r="E7015" s="2">
        <v>35</v>
      </c>
      <c r="F7015" s="1">
        <f t="shared" si="510"/>
        <v>30</v>
      </c>
      <c r="G7015" s="2">
        <v>0</v>
      </c>
      <c r="H7015" s="3">
        <f>G7015/1000*'symulacje godzinowe'!$N$3*'symulacje godzinowe'!$Q$3*'symulacje godzinowe'!$R$3</f>
        <v>0</v>
      </c>
      <c r="I7015" s="3">
        <f>'symulacje godzinowe'!$R$3*'symulacje godzinowe'!$N$3*(E7015-D7015)*'symulacje godzinowe'!$O$3/1000</f>
        <v>0.97096482599999978</v>
      </c>
      <c r="J7015" s="3">
        <f>'symulacje godzinowe'!$R$3*'symulacje godzinowe'!$N$3*(E7015-D7015)^2*'symulacje godzinowe'!$P$3/1000</f>
        <v>8.4987980063999987E-3</v>
      </c>
      <c r="K7015" s="3">
        <f t="shared" si="511"/>
        <v>-0.97946362400639975</v>
      </c>
      <c r="L7015" s="6">
        <f t="shared" si="513"/>
        <v>0</v>
      </c>
    </row>
    <row r="7016" spans="1:19" x14ac:dyDescent="0.2">
      <c r="A7016" s="2">
        <v>10</v>
      </c>
      <c r="B7016" s="2">
        <v>20</v>
      </c>
      <c r="C7016" s="2">
        <v>7014</v>
      </c>
      <c r="D7016" s="2">
        <v>-5.2</v>
      </c>
      <c r="E7016" s="2">
        <v>35</v>
      </c>
      <c r="F7016" s="1">
        <f t="shared" si="510"/>
        <v>30</v>
      </c>
      <c r="G7016" s="2">
        <v>0</v>
      </c>
      <c r="H7016" s="3">
        <f>G7016/1000*'symulacje godzinowe'!$N$3*'symulacje godzinowe'!$Q$3*'symulacje godzinowe'!$R$3</f>
        <v>0</v>
      </c>
      <c r="I7016" s="3">
        <f>'symulacje godzinowe'!$R$3*'symulacje godzinowe'!$N$3*(E7016-D7016)*'symulacje godzinowe'!$O$3/1000</f>
        <v>0.96855548400000002</v>
      </c>
      <c r="J7016" s="3">
        <f>'symulacje godzinowe'!$R$3*'symulacje godzinowe'!$N$3*(E7016-D7016)^2*'symulacje godzinowe'!$P$3/1000</f>
        <v>8.4566726783999995E-3</v>
      </c>
      <c r="K7016" s="3">
        <f t="shared" si="511"/>
        <v>-0.97701215667840002</v>
      </c>
      <c r="L7016" s="6">
        <f t="shared" si="513"/>
        <v>0</v>
      </c>
    </row>
    <row r="7017" spans="1:19" x14ac:dyDescent="0.2">
      <c r="A7017" s="2">
        <v>10</v>
      </c>
      <c r="B7017" s="2">
        <v>20</v>
      </c>
      <c r="C7017" s="2">
        <v>7015</v>
      </c>
      <c r="D7017" s="2">
        <v>-5.2</v>
      </c>
      <c r="E7017" s="2">
        <v>35</v>
      </c>
      <c r="F7017" s="1">
        <f t="shared" si="510"/>
        <v>30</v>
      </c>
      <c r="G7017" s="2">
        <v>0</v>
      </c>
      <c r="H7017" s="3">
        <f>G7017/1000*'symulacje godzinowe'!$N$3*'symulacje godzinowe'!$Q$3*'symulacje godzinowe'!$R$3</f>
        <v>0</v>
      </c>
      <c r="I7017" s="3">
        <f>'symulacje godzinowe'!$R$3*'symulacje godzinowe'!$N$3*(E7017-D7017)*'symulacje godzinowe'!$O$3/1000</f>
        <v>0.96855548400000002</v>
      </c>
      <c r="J7017" s="3">
        <f>'symulacje godzinowe'!$R$3*'symulacje godzinowe'!$N$3*(E7017-D7017)^2*'symulacje godzinowe'!$P$3/1000</f>
        <v>8.4566726783999995E-3</v>
      </c>
      <c r="K7017" s="3">
        <f t="shared" si="511"/>
        <v>-0.97701215667840002</v>
      </c>
      <c r="L7017" s="6">
        <f t="shared" si="513"/>
        <v>0</v>
      </c>
    </row>
    <row r="7018" spans="1:19" x14ac:dyDescent="0.2">
      <c r="A7018" s="2">
        <v>10</v>
      </c>
      <c r="B7018" s="2">
        <v>20</v>
      </c>
      <c r="C7018" s="2">
        <v>7016</v>
      </c>
      <c r="D7018" s="2">
        <v>-2.9</v>
      </c>
      <c r="E7018" s="2">
        <v>35</v>
      </c>
      <c r="F7018" s="1">
        <f t="shared" si="510"/>
        <v>30</v>
      </c>
      <c r="G7018" s="2">
        <v>108.5</v>
      </c>
      <c r="H7018" s="3">
        <f>G7018/1000*'symulacje godzinowe'!$N$3*'symulacje godzinowe'!$Q$3*'symulacje godzinowe'!$R$3</f>
        <v>0.47965256850000004</v>
      </c>
      <c r="I7018" s="3">
        <f>'symulacje godzinowe'!$R$3*'symulacje godzinowe'!$N$3*(E7018-D7018)*'symulacje godzinowe'!$O$3/1000</f>
        <v>0.9131406179999999</v>
      </c>
      <c r="J7018" s="3">
        <f>'symulacje godzinowe'!$R$3*'symulacje godzinowe'!$N$3*(E7018-D7018)^2*'symulacje godzinowe'!$P$3/1000</f>
        <v>7.5166760735999993E-3</v>
      </c>
      <c r="K7018" s="3">
        <f t="shared" si="511"/>
        <v>-0.44100472557359988</v>
      </c>
      <c r="L7018" s="6">
        <f t="shared" si="513"/>
        <v>0</v>
      </c>
    </row>
    <row r="7019" spans="1:19" x14ac:dyDescent="0.2">
      <c r="A7019" s="2">
        <v>10</v>
      </c>
      <c r="B7019" s="2">
        <v>20</v>
      </c>
      <c r="C7019" s="2">
        <v>7017</v>
      </c>
      <c r="D7019" s="2">
        <v>-0.6</v>
      </c>
      <c r="E7019" s="2">
        <v>35</v>
      </c>
      <c r="F7019" s="1">
        <f t="shared" si="510"/>
        <v>30</v>
      </c>
      <c r="G7019" s="2">
        <v>179.9</v>
      </c>
      <c r="H7019" s="3">
        <f>G7019/1000*'symulacje godzinowe'!$N$3*'symulacje godzinowe'!$Q$3*'symulacje godzinowe'!$R$3</f>
        <v>0.79529490390000002</v>
      </c>
      <c r="I7019" s="3">
        <f>'symulacje godzinowe'!$R$3*'symulacje godzinowe'!$N$3*(E7019-D7019)*'symulacje godzinowe'!$O$3/1000</f>
        <v>0.8577257519999999</v>
      </c>
      <c r="J7019" s="3">
        <f>'symulacje godzinowe'!$R$3*'symulacje godzinowe'!$N$3*(E7019-D7019)^2*'symulacje godzinowe'!$P$3/1000</f>
        <v>6.6320441855999999E-3</v>
      </c>
      <c r="K7019" s="3">
        <f t="shared" si="511"/>
        <v>-6.9062892285599878E-2</v>
      </c>
      <c r="L7019" s="6">
        <f t="shared" si="513"/>
        <v>0</v>
      </c>
    </row>
    <row r="7020" spans="1:19" x14ac:dyDescent="0.2">
      <c r="A7020" s="2">
        <v>10</v>
      </c>
      <c r="B7020" s="2">
        <v>20</v>
      </c>
      <c r="C7020" s="2">
        <v>7018</v>
      </c>
      <c r="D7020" s="2">
        <v>1.7</v>
      </c>
      <c r="E7020" s="2">
        <v>35</v>
      </c>
      <c r="F7020" s="1">
        <f t="shared" si="510"/>
        <v>30</v>
      </c>
      <c r="G7020" s="2">
        <v>170.7</v>
      </c>
      <c r="H7020" s="3">
        <f>G7020/1000*'symulacje godzinowe'!$N$3*'symulacje godzinowe'!$Q$3*'symulacje godzinowe'!$R$3</f>
        <v>0.7546239026999999</v>
      </c>
      <c r="I7020" s="3">
        <f>'symulacje godzinowe'!$R$3*'symulacje godzinowe'!$N$3*(E7020-D7020)*'symulacje godzinowe'!$O$3/1000</f>
        <v>0.80231088599999989</v>
      </c>
      <c r="J7020" s="3">
        <f>'symulacje godzinowe'!$R$3*'symulacje godzinowe'!$N$3*(E7020-D7020)^2*'symulacje godzinowe'!$P$3/1000</f>
        <v>5.802777014399998E-3</v>
      </c>
      <c r="K7020" s="3">
        <f t="shared" si="511"/>
        <v>-5.3489760314399983E-2</v>
      </c>
      <c r="L7020" s="6">
        <f t="shared" si="513"/>
        <v>0</v>
      </c>
    </row>
    <row r="7021" spans="1:19" x14ac:dyDescent="0.2">
      <c r="A7021" s="2">
        <v>10</v>
      </c>
      <c r="B7021" s="2">
        <v>20</v>
      </c>
      <c r="C7021" s="2">
        <v>7019</v>
      </c>
      <c r="D7021" s="2">
        <v>3.2</v>
      </c>
      <c r="E7021" s="2">
        <v>35</v>
      </c>
      <c r="F7021" s="1">
        <f t="shared" si="510"/>
        <v>30</v>
      </c>
      <c r="G7021" s="2">
        <v>282.10000000000002</v>
      </c>
      <c r="H7021" s="3">
        <f>G7021/1000*'symulacje godzinowe'!$N$3*'symulacje godzinowe'!$Q$3*'symulacje godzinowe'!$R$3</f>
        <v>1.2470966780999999</v>
      </c>
      <c r="I7021" s="3">
        <f>'symulacje godzinowe'!$R$3*'symulacje godzinowe'!$N$3*(E7021-D7021)*'symulacje godzinowe'!$O$3/1000</f>
        <v>0.76617075599999984</v>
      </c>
      <c r="J7021" s="3">
        <f>'symulacje godzinowe'!$R$3*'symulacje godzinowe'!$N$3*(E7021-D7021)^2*'symulacje godzinowe'!$P$3/1000</f>
        <v>5.2917784703999998E-3</v>
      </c>
      <c r="K7021" s="3">
        <f t="shared" si="511"/>
        <v>0.47563414362960005</v>
      </c>
      <c r="L7021" s="6">
        <f t="shared" si="513"/>
        <v>1712.2829170665602</v>
      </c>
    </row>
    <row r="7022" spans="1:19" x14ac:dyDescent="0.2">
      <c r="A7022" s="2">
        <v>10</v>
      </c>
      <c r="B7022" s="2">
        <v>20</v>
      </c>
      <c r="C7022" s="2">
        <v>7020</v>
      </c>
      <c r="D7022" s="2">
        <v>4.8</v>
      </c>
      <c r="E7022" s="2">
        <v>35</v>
      </c>
      <c r="F7022" s="1">
        <f t="shared" si="510"/>
        <v>30</v>
      </c>
      <c r="G7022" s="2">
        <v>301.39999999999998</v>
      </c>
      <c r="H7022" s="3">
        <f>G7022/1000*'symulacje godzinowe'!$N$3*'symulacje godzinowe'!$Q$3*'symulacje godzinowe'!$R$3</f>
        <v>1.3324173654</v>
      </c>
      <c r="I7022" s="3">
        <f>'symulacje godzinowe'!$R$3*'symulacje godzinowe'!$N$3*(E7022-D7022)*'symulacje godzinowe'!$O$3/1000</f>
        <v>0.72762128399999992</v>
      </c>
      <c r="J7022" s="3">
        <f>'symulacje godzinowe'!$R$3*'symulacje godzinowe'!$N$3*(E7022-D7022)^2*'symulacje godzinowe'!$P$3/1000</f>
        <v>4.7726688383999995E-3</v>
      </c>
      <c r="K7022" s="3">
        <f t="shared" si="511"/>
        <v>0.60002341256160008</v>
      </c>
      <c r="L7022" s="6">
        <f t="shared" si="513"/>
        <v>2160.0842852217602</v>
      </c>
    </row>
    <row r="7023" spans="1:19" x14ac:dyDescent="0.2">
      <c r="A7023" s="2">
        <v>10</v>
      </c>
      <c r="B7023" s="2">
        <v>20</v>
      </c>
      <c r="C7023" s="2">
        <v>7021</v>
      </c>
      <c r="D7023" s="2">
        <v>6.3</v>
      </c>
      <c r="E7023" s="2">
        <v>35</v>
      </c>
      <c r="F7023" s="1">
        <f t="shared" si="510"/>
        <v>30</v>
      </c>
      <c r="G7023" s="2">
        <v>344.6</v>
      </c>
      <c r="H7023" s="3">
        <f>G7023/1000*'symulacje godzinowe'!$N$3*'symulacje godzinowe'!$Q$3*'symulacje godzinowe'!$R$3</f>
        <v>1.5233942406000001</v>
      </c>
      <c r="I7023" s="3">
        <f>'symulacje godzinowe'!$R$3*'symulacje godzinowe'!$N$3*(E7023-D7023)*'symulacje godzinowe'!$O$3/1000</f>
        <v>0.69148115399999999</v>
      </c>
      <c r="J7023" s="3">
        <f>'symulacje godzinowe'!$R$3*'symulacje godzinowe'!$N$3*(E7023-D7023)^2*'symulacje godzinowe'!$P$3/1000</f>
        <v>4.3103368223999993E-3</v>
      </c>
      <c r="K7023" s="3">
        <f t="shared" si="511"/>
        <v>0.82760274977760007</v>
      </c>
      <c r="L7023" s="6">
        <f t="shared" si="513"/>
        <v>2979.3698991993601</v>
      </c>
    </row>
    <row r="7024" spans="1:19" x14ac:dyDescent="0.2">
      <c r="A7024" s="2">
        <v>10</v>
      </c>
      <c r="B7024" s="2">
        <v>20</v>
      </c>
      <c r="C7024" s="2">
        <v>7022</v>
      </c>
      <c r="D7024" s="2">
        <v>6.2</v>
      </c>
      <c r="E7024" s="2">
        <v>35</v>
      </c>
      <c r="F7024" s="1">
        <f t="shared" si="510"/>
        <v>30</v>
      </c>
      <c r="G7024" s="2">
        <v>309</v>
      </c>
      <c r="H7024" s="3">
        <f>G7024/1000*'symulacje godzinowe'!$N$3*'symulacje godzinowe'!$Q$3*'symulacje godzinowe'!$R$3</f>
        <v>1.3660151490000001</v>
      </c>
      <c r="I7024" s="3">
        <f>'symulacje godzinowe'!$R$3*'symulacje godzinowe'!$N$3*(E7024-D7024)*'symulacje godzinowe'!$O$3/1000</f>
        <v>0.69389049599999997</v>
      </c>
      <c r="J7024" s="3">
        <f>'symulacje godzinowe'!$R$3*'symulacje godzinowe'!$N$3*(E7024-D7024)^2*'symulacje godzinowe'!$P$3/1000</f>
        <v>4.3404263423999995E-3</v>
      </c>
      <c r="K7024" s="3">
        <f t="shared" si="511"/>
        <v>0.66778422665760018</v>
      </c>
      <c r="L7024" s="6">
        <f t="shared" si="513"/>
        <v>2404.0232159673606</v>
      </c>
    </row>
    <row r="7025" spans="1:19" x14ac:dyDescent="0.2">
      <c r="A7025" s="2">
        <v>10</v>
      </c>
      <c r="B7025" s="2">
        <v>20</v>
      </c>
      <c r="C7025" s="2">
        <v>7023</v>
      </c>
      <c r="D7025" s="2">
        <v>6.2</v>
      </c>
      <c r="E7025" s="2">
        <v>35</v>
      </c>
      <c r="F7025" s="1">
        <f t="shared" si="510"/>
        <v>30</v>
      </c>
      <c r="G7025" s="2">
        <v>150</v>
      </c>
      <c r="H7025" s="3">
        <f>G7025/1000*'symulacje godzinowe'!$N$3*'symulacje godzinowe'!$Q$3*'symulacje godzinowe'!$R$3</f>
        <v>0.66311414999999996</v>
      </c>
      <c r="I7025" s="3">
        <f>'symulacje godzinowe'!$R$3*'symulacje godzinowe'!$N$3*(E7025-D7025)*'symulacje godzinowe'!$O$3/1000</f>
        <v>0.69389049599999997</v>
      </c>
      <c r="J7025" s="3">
        <f>'symulacje godzinowe'!$R$3*'symulacje godzinowe'!$N$3*(E7025-D7025)^2*'symulacje godzinowe'!$P$3/1000</f>
        <v>4.3404263423999995E-3</v>
      </c>
      <c r="K7025" s="3">
        <f t="shared" si="511"/>
        <v>-3.5116772342400009E-2</v>
      </c>
      <c r="L7025" s="6">
        <f t="shared" si="513"/>
        <v>0</v>
      </c>
    </row>
    <row r="7026" spans="1:19" x14ac:dyDescent="0.2">
      <c r="A7026" s="2">
        <v>10</v>
      </c>
      <c r="B7026" s="2">
        <v>20</v>
      </c>
      <c r="C7026" s="2">
        <v>7024</v>
      </c>
      <c r="D7026" s="2">
        <v>6.1</v>
      </c>
      <c r="E7026" s="2">
        <v>35</v>
      </c>
      <c r="F7026" s="1">
        <f t="shared" si="510"/>
        <v>30</v>
      </c>
      <c r="G7026" s="2">
        <v>52.3</v>
      </c>
      <c r="H7026" s="3">
        <f>G7026/1000*'symulacje godzinowe'!$N$3*'symulacje godzinowe'!$Q$3*'symulacje godzinowe'!$R$3</f>
        <v>0.23120580029999999</v>
      </c>
      <c r="I7026" s="3">
        <f>'symulacje godzinowe'!$R$3*'symulacje godzinowe'!$N$3*(E7026-D7026)*'symulacje godzinowe'!$O$3/1000</f>
        <v>0.69629983799999995</v>
      </c>
      <c r="J7026" s="3">
        <f>'symulacje godzinowe'!$R$3*'symulacje godzinowe'!$N$3*(E7026-D7026)^2*'symulacje godzinowe'!$P$3/1000</f>
        <v>4.3706205215999997E-3</v>
      </c>
      <c r="K7026" s="3">
        <f t="shared" si="511"/>
        <v>-0.46946465822159994</v>
      </c>
      <c r="L7026" s="6">
        <f t="shared" si="513"/>
        <v>0</v>
      </c>
    </row>
    <row r="7027" spans="1:19" x14ac:dyDescent="0.2">
      <c r="A7027" s="2">
        <v>10</v>
      </c>
      <c r="B7027" s="2">
        <v>20</v>
      </c>
      <c r="C7027" s="2">
        <v>7025</v>
      </c>
      <c r="D7027" s="2">
        <v>5</v>
      </c>
      <c r="E7027" s="2">
        <v>35</v>
      </c>
      <c r="F7027" s="1">
        <f t="shared" si="510"/>
        <v>30</v>
      </c>
      <c r="G7027" s="2">
        <v>0</v>
      </c>
      <c r="H7027" s="3">
        <f>G7027/1000*'symulacje godzinowe'!$N$3*'symulacje godzinowe'!$Q$3*'symulacje godzinowe'!$R$3</f>
        <v>0</v>
      </c>
      <c r="I7027" s="3">
        <f>'symulacje godzinowe'!$R$3*'symulacje godzinowe'!$N$3*(E7027-D7027)*'symulacje godzinowe'!$O$3/1000</f>
        <v>0.72280259999999996</v>
      </c>
      <c r="J7027" s="3">
        <f>'symulacje godzinowe'!$R$3*'symulacje godzinowe'!$N$3*(E7027-D7027)^2*'symulacje godzinowe'!$P$3/1000</f>
        <v>4.7096639999999997E-3</v>
      </c>
      <c r="K7027" s="3">
        <f t="shared" si="511"/>
        <v>-0.72751226399999991</v>
      </c>
      <c r="L7027" s="6">
        <f t="shared" si="513"/>
        <v>0</v>
      </c>
    </row>
    <row r="7028" spans="1:19" x14ac:dyDescent="0.2">
      <c r="A7028" s="2">
        <v>10</v>
      </c>
      <c r="B7028" s="2">
        <v>20</v>
      </c>
      <c r="C7028" s="2">
        <v>7026</v>
      </c>
      <c r="D7028" s="2">
        <v>3.8</v>
      </c>
      <c r="E7028" s="2">
        <v>35</v>
      </c>
      <c r="F7028" s="1">
        <f t="shared" si="510"/>
        <v>30</v>
      </c>
      <c r="G7028" s="2">
        <v>0</v>
      </c>
      <c r="H7028" s="3">
        <f>G7028/1000*'symulacje godzinowe'!$N$3*'symulacje godzinowe'!$Q$3*'symulacje godzinowe'!$R$3</f>
        <v>0</v>
      </c>
      <c r="I7028" s="3">
        <f>'symulacje godzinowe'!$R$3*'symulacje godzinowe'!$N$3*(E7028-D7028)*'symulacje godzinowe'!$O$3/1000</f>
        <v>0.75171470399999984</v>
      </c>
      <c r="J7028" s="3">
        <f>'symulacje godzinowe'!$R$3*'symulacje godzinowe'!$N$3*(E7028-D7028)^2*'symulacje godzinowe'!$P$3/1000</f>
        <v>5.0939725823999993E-3</v>
      </c>
      <c r="K7028" s="3">
        <f t="shared" si="511"/>
        <v>-0.75680867658239981</v>
      </c>
      <c r="L7028" s="6">
        <f t="shared" si="513"/>
        <v>0</v>
      </c>
    </row>
    <row r="7029" spans="1:19" x14ac:dyDescent="0.2">
      <c r="A7029" s="2">
        <v>10</v>
      </c>
      <c r="B7029" s="2">
        <v>20</v>
      </c>
      <c r="C7029" s="2">
        <v>7027</v>
      </c>
      <c r="D7029" s="2">
        <v>2.7</v>
      </c>
      <c r="E7029" s="2">
        <v>35</v>
      </c>
      <c r="F7029" s="1">
        <f t="shared" si="510"/>
        <v>30</v>
      </c>
      <c r="G7029" s="2">
        <v>0</v>
      </c>
      <c r="H7029" s="3">
        <f>G7029/1000*'symulacje godzinowe'!$N$3*'symulacje godzinowe'!$Q$3*'symulacje godzinowe'!$R$3</f>
        <v>0</v>
      </c>
      <c r="I7029" s="3">
        <f>'symulacje godzinowe'!$R$3*'symulacje godzinowe'!$N$3*(E7029-D7029)*'symulacje godzinowe'!$O$3/1000</f>
        <v>0.77821746599999986</v>
      </c>
      <c r="J7029" s="3">
        <f>'symulacje godzinowe'!$R$3*'symulacje godzinowe'!$N$3*(E7029-D7029)^2*'symulacje godzinowe'!$P$3/1000</f>
        <v>5.4594948383999984E-3</v>
      </c>
      <c r="K7029" s="3">
        <f t="shared" si="511"/>
        <v>-0.78367696083839988</v>
      </c>
      <c r="L7029" s="6">
        <f t="shared" si="513"/>
        <v>0</v>
      </c>
    </row>
    <row r="7030" spans="1:19" x14ac:dyDescent="0.2">
      <c r="A7030" s="2">
        <v>10</v>
      </c>
      <c r="B7030" s="2">
        <v>20</v>
      </c>
      <c r="C7030" s="2">
        <v>7028</v>
      </c>
      <c r="D7030" s="2">
        <v>2.2000000000000002</v>
      </c>
      <c r="E7030" s="2">
        <v>35</v>
      </c>
      <c r="F7030" s="1">
        <f t="shared" si="510"/>
        <v>30</v>
      </c>
      <c r="G7030" s="2">
        <v>0</v>
      </c>
      <c r="H7030" s="3">
        <f>G7030/1000*'symulacje godzinowe'!$N$3*'symulacje godzinowe'!$Q$3*'symulacje godzinowe'!$R$3</f>
        <v>0</v>
      </c>
      <c r="I7030" s="3">
        <f>'symulacje godzinowe'!$R$3*'symulacje godzinowe'!$N$3*(E7030-D7030)*'symulacje godzinowe'!$O$3/1000</f>
        <v>0.79026417599999987</v>
      </c>
      <c r="J7030" s="3">
        <f>'symulacje godzinowe'!$R$3*'symulacje godzinowe'!$N$3*(E7030-D7030)^2*'symulacje godzinowe'!$P$3/1000</f>
        <v>5.6298276863999998E-3</v>
      </c>
      <c r="K7030" s="3">
        <f t="shared" si="511"/>
        <v>-0.79589400368639984</v>
      </c>
      <c r="L7030" s="6">
        <f t="shared" si="513"/>
        <v>0</v>
      </c>
    </row>
    <row r="7031" spans="1:19" x14ac:dyDescent="0.2">
      <c r="A7031" s="2">
        <v>10</v>
      </c>
      <c r="B7031" s="2">
        <v>20</v>
      </c>
      <c r="C7031" s="2">
        <v>7029</v>
      </c>
      <c r="D7031" s="2">
        <v>1.8</v>
      </c>
      <c r="E7031" s="2">
        <v>35</v>
      </c>
      <c r="F7031" s="1">
        <f t="shared" si="510"/>
        <v>30</v>
      </c>
      <c r="G7031" s="2">
        <v>0</v>
      </c>
      <c r="H7031" s="3">
        <f>G7031/1000*'symulacje godzinowe'!$N$3*'symulacje godzinowe'!$Q$3*'symulacje godzinowe'!$R$3</f>
        <v>0</v>
      </c>
      <c r="I7031" s="3">
        <f>'symulacje godzinowe'!$R$3*'symulacje godzinowe'!$N$3*(E7031-D7031)*'symulacje godzinowe'!$O$3/1000</f>
        <v>0.79990154399999991</v>
      </c>
      <c r="J7031" s="3">
        <f>'symulacje godzinowe'!$R$3*'symulacje godzinowe'!$N$3*(E7031-D7031)^2*'symulacje godzinowe'!$P$3/1000</f>
        <v>5.7679778304000002E-3</v>
      </c>
      <c r="K7031" s="3">
        <f t="shared" si="511"/>
        <v>-0.80566952183039986</v>
      </c>
      <c r="L7031" s="6">
        <f t="shared" si="513"/>
        <v>0</v>
      </c>
    </row>
    <row r="7032" spans="1:19" x14ac:dyDescent="0.2">
      <c r="A7032" s="2">
        <v>10</v>
      </c>
      <c r="B7032" s="2">
        <v>20</v>
      </c>
      <c r="C7032" s="2">
        <v>7030</v>
      </c>
      <c r="D7032" s="2">
        <v>1.3</v>
      </c>
      <c r="E7032" s="2">
        <v>35</v>
      </c>
      <c r="F7032" s="1">
        <f t="shared" si="510"/>
        <v>30</v>
      </c>
      <c r="G7032" s="2">
        <v>0</v>
      </c>
      <c r="H7032" s="3">
        <f>G7032/1000*'symulacje godzinowe'!$N$3*'symulacje godzinowe'!$Q$3*'symulacje godzinowe'!$R$3</f>
        <v>0</v>
      </c>
      <c r="I7032" s="3">
        <f>'symulacje godzinowe'!$R$3*'symulacje godzinowe'!$N$3*(E7032-D7032)*'symulacje godzinowe'!$O$3/1000</f>
        <v>0.81194825400000004</v>
      </c>
      <c r="J7032" s="3">
        <f>'symulacje godzinowe'!$R$3*'symulacje godzinowe'!$N$3*(E7032-D7032)^2*'symulacje godzinowe'!$P$3/1000</f>
        <v>5.9430203424000018E-3</v>
      </c>
      <c r="K7032" s="3">
        <f t="shared" si="511"/>
        <v>-0.81789127434240005</v>
      </c>
      <c r="L7032" s="6">
        <f t="shared" si="513"/>
        <v>0</v>
      </c>
      <c r="O7032" s="21" t="s">
        <v>33</v>
      </c>
    </row>
    <row r="7033" spans="1:19" x14ac:dyDescent="0.2">
      <c r="A7033" s="2">
        <v>10</v>
      </c>
      <c r="B7033" s="2">
        <v>20</v>
      </c>
      <c r="C7033" s="2">
        <v>7031</v>
      </c>
      <c r="D7033" s="2">
        <v>1.6</v>
      </c>
      <c r="E7033" s="2">
        <v>35</v>
      </c>
      <c r="F7033" s="1">
        <f t="shared" si="510"/>
        <v>30</v>
      </c>
      <c r="G7033" s="2">
        <v>0</v>
      </c>
      <c r="H7033" s="3">
        <f>G7033/1000*'symulacje godzinowe'!$N$3*'symulacje godzinowe'!$Q$3*'symulacje godzinowe'!$R$3</f>
        <v>0</v>
      </c>
      <c r="I7033" s="3">
        <f>'symulacje godzinowe'!$R$3*'symulacje godzinowe'!$N$3*(E7033-D7033)*'symulacje godzinowe'!$O$3/1000</f>
        <v>0.80472022799999987</v>
      </c>
      <c r="J7033" s="3">
        <f>'symulacje godzinowe'!$R$3*'symulacje godzinowe'!$N$3*(E7033-D7033)^2*'symulacje godzinowe'!$P$3/1000</f>
        <v>5.8376808575999984E-3</v>
      </c>
      <c r="K7033" s="3">
        <f t="shared" si="511"/>
        <v>-0.81055790885759982</v>
      </c>
      <c r="L7033" s="6">
        <f t="shared" si="513"/>
        <v>0</v>
      </c>
      <c r="M7033" s="21" t="s">
        <v>32</v>
      </c>
      <c r="N7033" s="21" t="s">
        <v>27</v>
      </c>
      <c r="O7033" s="21" t="s">
        <v>31</v>
      </c>
      <c r="P7033" s="21" t="s">
        <v>28</v>
      </c>
      <c r="Q7033" s="21" t="s">
        <v>29</v>
      </c>
      <c r="R7033" s="21" t="s">
        <v>30</v>
      </c>
      <c r="S7033" s="21" t="s">
        <v>26</v>
      </c>
    </row>
    <row r="7034" spans="1:19" x14ac:dyDescent="0.2">
      <c r="A7034" s="2">
        <v>10</v>
      </c>
      <c r="B7034" s="2">
        <v>20</v>
      </c>
      <c r="C7034" s="2">
        <v>7032</v>
      </c>
      <c r="D7034" s="2">
        <v>1.8</v>
      </c>
      <c r="E7034" s="2">
        <v>35</v>
      </c>
      <c r="F7034" s="1">
        <f t="shared" si="510"/>
        <v>30</v>
      </c>
      <c r="G7034" s="2">
        <v>0</v>
      </c>
      <c r="H7034" s="3">
        <f>G7034/1000*'symulacje godzinowe'!$N$3*'symulacje godzinowe'!$Q$3*'symulacje godzinowe'!$R$3</f>
        <v>0</v>
      </c>
      <c r="I7034" s="3">
        <f>'symulacje godzinowe'!$R$3*'symulacje godzinowe'!$N$3*(E7034-D7034)*'symulacje godzinowe'!$O$3/1000</f>
        <v>0.79990154399999991</v>
      </c>
      <c r="J7034" s="3">
        <f>'symulacje godzinowe'!$R$3*'symulacje godzinowe'!$N$3*(E7034-D7034)^2*'symulacje godzinowe'!$P$3/1000</f>
        <v>5.7679778304000002E-3</v>
      </c>
      <c r="K7034" s="3">
        <f t="shared" si="511"/>
        <v>-0.80566952183039986</v>
      </c>
      <c r="L7034" s="10">
        <f>SUM(L7011:L7033)</f>
        <v>9255.7603174550422</v>
      </c>
      <c r="M7034" s="19">
        <f>(L7010-4.187*$N$7*$O$7*(F7034-10))*((L7010-4.187*$N$7*$O$7*(F7034-10))&gt;0)</f>
        <v>39475.029049946555</v>
      </c>
      <c r="N7034" s="19">
        <f>M7034/4.187/(F7034-10)*(M7034&gt;0)</f>
        <v>471.3999170043773</v>
      </c>
      <c r="O7034" s="19">
        <f>$P$7-0.5*$N$7*$O$7</f>
        <v>100</v>
      </c>
      <c r="P7034" s="19">
        <f>IF(N7034&lt;O7034,N7034,O7034)</f>
        <v>100</v>
      </c>
      <c r="Q7034" s="19">
        <f>L7034/4.187/(F7034-10)+P7034</f>
        <v>210.52973868467927</v>
      </c>
      <c r="R7034" s="19" t="b">
        <f>Q7034&gt;$N$7*$O$7</f>
        <v>1</v>
      </c>
      <c r="S7034" s="19">
        <f>IF(R7034,(F7034-10)/(50-10),(F7034-10)/(50-10)*Q7034/$N$7/$O$7)</f>
        <v>0.5</v>
      </c>
    </row>
    <row r="7035" spans="1:19" x14ac:dyDescent="0.2">
      <c r="A7035" s="2">
        <v>10</v>
      </c>
      <c r="B7035" s="2">
        <v>21</v>
      </c>
      <c r="C7035" s="2">
        <v>7033</v>
      </c>
      <c r="D7035" s="2">
        <v>2.1</v>
      </c>
      <c r="E7035" s="2">
        <v>35</v>
      </c>
      <c r="F7035" s="1">
        <f t="shared" ref="F7035:F7098" si="514">E7035-5</f>
        <v>30</v>
      </c>
      <c r="G7035" s="2">
        <v>0</v>
      </c>
      <c r="H7035" s="3">
        <f>G7035/1000*'symulacje godzinowe'!$N$3*'symulacje godzinowe'!$Q$3*'symulacje godzinowe'!$R$3</f>
        <v>0</v>
      </c>
      <c r="I7035" s="3">
        <f>'symulacje godzinowe'!$R$3*'symulacje godzinowe'!$N$3*(E7035-D7035)*'symulacje godzinowe'!$O$3/1000</f>
        <v>0.79267351799999997</v>
      </c>
      <c r="J7035" s="3">
        <f>'symulacje godzinowe'!$R$3*'symulacje godzinowe'!$N$3*(E7035-D7035)^2*'symulacje godzinowe'!$P$3/1000</f>
        <v>5.6642082335999992E-3</v>
      </c>
      <c r="K7035" s="3">
        <f t="shared" ref="K7035:K7098" si="515">H7035-I7035-J7035</f>
        <v>-0.7983377262336</v>
      </c>
      <c r="L7035" s="6">
        <f>K7035*(K7035&gt;0)*3600</f>
        <v>0</v>
      </c>
    </row>
    <row r="7036" spans="1:19" x14ac:dyDescent="0.2">
      <c r="A7036" s="2">
        <v>10</v>
      </c>
      <c r="B7036" s="2">
        <v>21</v>
      </c>
      <c r="C7036" s="2">
        <v>7034</v>
      </c>
      <c r="D7036" s="2">
        <v>2.2999999999999998</v>
      </c>
      <c r="E7036" s="2">
        <v>35</v>
      </c>
      <c r="F7036" s="1">
        <f t="shared" si="514"/>
        <v>30</v>
      </c>
      <c r="G7036" s="2">
        <v>0</v>
      </c>
      <c r="H7036" s="3">
        <f>G7036/1000*'symulacje godzinowe'!$N$3*'symulacje godzinowe'!$Q$3*'symulacje godzinowe'!$R$3</f>
        <v>0</v>
      </c>
      <c r="I7036" s="3">
        <f>'symulacje godzinowe'!$R$3*'symulacje godzinowe'!$N$3*(E7036-D7036)*'symulacje godzinowe'!$O$3/1000</f>
        <v>0.787854834</v>
      </c>
      <c r="J7036" s="3">
        <f>'symulacje godzinowe'!$R$3*'symulacje godzinowe'!$N$3*(E7036-D7036)^2*'symulacje godzinowe'!$P$3/1000</f>
        <v>5.5955517984000004E-3</v>
      </c>
      <c r="K7036" s="3">
        <f t="shared" si="515"/>
        <v>-0.79345038579839999</v>
      </c>
      <c r="L7036" s="6">
        <f t="shared" ref="L7036:L7057" si="516">K7036*(K7036&gt;0)*3600</f>
        <v>0</v>
      </c>
    </row>
    <row r="7037" spans="1:19" x14ac:dyDescent="0.2">
      <c r="A7037" s="2">
        <v>10</v>
      </c>
      <c r="B7037" s="2">
        <v>21</v>
      </c>
      <c r="C7037" s="2">
        <v>7035</v>
      </c>
      <c r="D7037" s="2">
        <v>2.6</v>
      </c>
      <c r="E7037" s="2">
        <v>35</v>
      </c>
      <c r="F7037" s="1">
        <f t="shared" si="514"/>
        <v>30</v>
      </c>
      <c r="G7037" s="2">
        <v>0</v>
      </c>
      <c r="H7037" s="3">
        <f>G7037/1000*'symulacje godzinowe'!$N$3*'symulacje godzinowe'!$Q$3*'symulacje godzinowe'!$R$3</f>
        <v>0</v>
      </c>
      <c r="I7037" s="3">
        <f>'symulacje godzinowe'!$R$3*'symulacje godzinowe'!$N$3*(E7037-D7037)*'symulacje godzinowe'!$O$3/1000</f>
        <v>0.78062680799999984</v>
      </c>
      <c r="J7037" s="3">
        <f>'symulacje godzinowe'!$R$3*'symulacje godzinowe'!$N$3*(E7037-D7037)^2*'symulacje godzinowe'!$P$3/1000</f>
        <v>5.4933520896000001E-3</v>
      </c>
      <c r="K7037" s="3">
        <f t="shared" si="515"/>
        <v>-0.78612016008959984</v>
      </c>
      <c r="L7037" s="6">
        <f t="shared" si="516"/>
        <v>0</v>
      </c>
    </row>
    <row r="7038" spans="1:19" x14ac:dyDescent="0.2">
      <c r="A7038" s="2">
        <v>10</v>
      </c>
      <c r="B7038" s="2">
        <v>21</v>
      </c>
      <c r="C7038" s="2">
        <v>7036</v>
      </c>
      <c r="D7038" s="2">
        <v>2.8</v>
      </c>
      <c r="E7038" s="2">
        <v>35</v>
      </c>
      <c r="F7038" s="1">
        <f t="shared" si="514"/>
        <v>30</v>
      </c>
      <c r="G7038" s="2">
        <v>0</v>
      </c>
      <c r="H7038" s="3">
        <f>G7038/1000*'symulacje godzinowe'!$N$3*'symulacje godzinowe'!$Q$3*'symulacje godzinowe'!$R$3</f>
        <v>0</v>
      </c>
      <c r="I7038" s="3">
        <f>'symulacje godzinowe'!$R$3*'symulacje godzinowe'!$N$3*(E7038-D7038)*'symulacje godzinowe'!$O$3/1000</f>
        <v>0.77580812399999999</v>
      </c>
      <c r="J7038" s="3">
        <f>'symulacje godzinowe'!$R$3*'symulacje godzinowe'!$N$3*(E7038-D7038)^2*'symulacje godzinowe'!$P$3/1000</f>
        <v>5.4257422464000001E-3</v>
      </c>
      <c r="K7038" s="3">
        <f t="shared" si="515"/>
        <v>-0.78123386624640001</v>
      </c>
      <c r="L7038" s="6">
        <f t="shared" si="516"/>
        <v>0</v>
      </c>
    </row>
    <row r="7039" spans="1:19" x14ac:dyDescent="0.2">
      <c r="A7039" s="2">
        <v>10</v>
      </c>
      <c r="B7039" s="2">
        <v>21</v>
      </c>
      <c r="C7039" s="2">
        <v>7037</v>
      </c>
      <c r="D7039" s="2">
        <v>3</v>
      </c>
      <c r="E7039" s="2">
        <v>35</v>
      </c>
      <c r="F7039" s="1">
        <f t="shared" si="514"/>
        <v>30</v>
      </c>
      <c r="G7039" s="2">
        <v>0</v>
      </c>
      <c r="H7039" s="3">
        <f>G7039/1000*'symulacje godzinowe'!$N$3*'symulacje godzinowe'!$Q$3*'symulacje godzinowe'!$R$3</f>
        <v>0</v>
      </c>
      <c r="I7039" s="3">
        <f>'symulacje godzinowe'!$R$3*'symulacje godzinowe'!$N$3*(E7039-D7039)*'symulacje godzinowe'!$O$3/1000</f>
        <v>0.77098943999999991</v>
      </c>
      <c r="J7039" s="3">
        <f>'symulacje godzinowe'!$R$3*'symulacje godzinowe'!$N$3*(E7039-D7039)^2*'symulacje godzinowe'!$P$3/1000</f>
        <v>5.3585510400000003E-3</v>
      </c>
      <c r="K7039" s="3">
        <f t="shared" si="515"/>
        <v>-0.77634799103999996</v>
      </c>
      <c r="L7039" s="6">
        <f t="shared" si="516"/>
        <v>0</v>
      </c>
    </row>
    <row r="7040" spans="1:19" x14ac:dyDescent="0.2">
      <c r="A7040" s="2">
        <v>10</v>
      </c>
      <c r="B7040" s="2">
        <v>21</v>
      </c>
      <c r="C7040" s="2">
        <v>7038</v>
      </c>
      <c r="D7040" s="2">
        <v>3.2</v>
      </c>
      <c r="E7040" s="2">
        <v>35</v>
      </c>
      <c r="F7040" s="1">
        <f t="shared" si="514"/>
        <v>30</v>
      </c>
      <c r="G7040" s="2">
        <v>0</v>
      </c>
      <c r="H7040" s="3">
        <f>G7040/1000*'symulacje godzinowe'!$N$3*'symulacje godzinowe'!$Q$3*'symulacje godzinowe'!$R$3</f>
        <v>0</v>
      </c>
      <c r="I7040" s="3">
        <f>'symulacje godzinowe'!$R$3*'symulacje godzinowe'!$N$3*(E7040-D7040)*'symulacje godzinowe'!$O$3/1000</f>
        <v>0.76617075599999984</v>
      </c>
      <c r="J7040" s="3">
        <f>'symulacje godzinowe'!$R$3*'symulacje godzinowe'!$N$3*(E7040-D7040)^2*'symulacje godzinowe'!$P$3/1000</f>
        <v>5.2917784703999998E-3</v>
      </c>
      <c r="K7040" s="3">
        <f t="shared" si="515"/>
        <v>-0.77146253447039981</v>
      </c>
      <c r="L7040" s="6">
        <f t="shared" si="516"/>
        <v>0</v>
      </c>
    </row>
    <row r="7041" spans="1:15" x14ac:dyDescent="0.2">
      <c r="A7041" s="2">
        <v>10</v>
      </c>
      <c r="B7041" s="2">
        <v>21</v>
      </c>
      <c r="C7041" s="2">
        <v>7039</v>
      </c>
      <c r="D7041" s="2">
        <v>3.4</v>
      </c>
      <c r="E7041" s="2">
        <v>35</v>
      </c>
      <c r="F7041" s="1">
        <f t="shared" si="514"/>
        <v>30</v>
      </c>
      <c r="G7041" s="2">
        <v>0</v>
      </c>
      <c r="H7041" s="3">
        <f>G7041/1000*'symulacje godzinowe'!$N$3*'symulacje godzinowe'!$Q$3*'symulacje godzinowe'!$R$3</f>
        <v>0</v>
      </c>
      <c r="I7041" s="3">
        <f>'symulacje godzinowe'!$R$3*'symulacje godzinowe'!$N$3*(E7041-D7041)*'symulacje godzinowe'!$O$3/1000</f>
        <v>0.76135207199999999</v>
      </c>
      <c r="J7041" s="3">
        <f>'symulacje godzinowe'!$R$3*'symulacje godzinowe'!$N$3*(E7041-D7041)^2*'symulacje godzinowe'!$P$3/1000</f>
        <v>5.2254245376000003E-3</v>
      </c>
      <c r="K7041" s="3">
        <f t="shared" si="515"/>
        <v>-0.76657749653759999</v>
      </c>
      <c r="L7041" s="6">
        <f t="shared" si="516"/>
        <v>0</v>
      </c>
    </row>
    <row r="7042" spans="1:15" x14ac:dyDescent="0.2">
      <c r="A7042" s="2">
        <v>10</v>
      </c>
      <c r="B7042" s="2">
        <v>21</v>
      </c>
      <c r="C7042" s="2">
        <v>7040</v>
      </c>
      <c r="D7042" s="2">
        <v>3.7</v>
      </c>
      <c r="E7042" s="2">
        <v>35</v>
      </c>
      <c r="F7042" s="1">
        <f t="shared" si="514"/>
        <v>30</v>
      </c>
      <c r="G7042" s="2">
        <v>25.8</v>
      </c>
      <c r="H7042" s="3">
        <f>G7042/1000*'symulacje godzinowe'!$N$3*'symulacje godzinowe'!$Q$3*'symulacje godzinowe'!$R$3</f>
        <v>0.1140556338</v>
      </c>
      <c r="I7042" s="3">
        <f>'symulacje godzinowe'!$R$3*'symulacje godzinowe'!$N$3*(E7042-D7042)*'symulacje godzinowe'!$O$3/1000</f>
        <v>0.75412404600000005</v>
      </c>
      <c r="J7042" s="3">
        <f>'symulacje godzinowe'!$R$3*'symulacje godzinowe'!$N$3*(E7042-D7042)^2*'symulacje godzinowe'!$P$3/1000</f>
        <v>5.1266785824000006E-3</v>
      </c>
      <c r="K7042" s="3">
        <f t="shared" si="515"/>
        <v>-0.6451950907824</v>
      </c>
      <c r="L7042" s="6">
        <f t="shared" si="516"/>
        <v>0</v>
      </c>
    </row>
    <row r="7043" spans="1:15" x14ac:dyDescent="0.2">
      <c r="A7043" s="2">
        <v>10</v>
      </c>
      <c r="B7043" s="2">
        <v>21</v>
      </c>
      <c r="C7043" s="2">
        <v>7041</v>
      </c>
      <c r="D7043" s="2">
        <v>3.9</v>
      </c>
      <c r="E7043" s="2">
        <v>35</v>
      </c>
      <c r="F7043" s="1">
        <f t="shared" si="514"/>
        <v>30</v>
      </c>
      <c r="G7043" s="2">
        <v>50.5</v>
      </c>
      <c r="H7043" s="3">
        <f>G7043/1000*'symulacje godzinowe'!$N$3*'symulacje godzinowe'!$Q$3*'symulacje godzinowe'!$R$3</f>
        <v>0.22324843050000001</v>
      </c>
      <c r="I7043" s="3">
        <f>'symulacje godzinowe'!$R$3*'symulacje godzinowe'!$N$3*(E7043-D7043)*'symulacje godzinowe'!$O$3/1000</f>
        <v>0.74930536199999997</v>
      </c>
      <c r="J7043" s="3">
        <f>'symulacje godzinowe'!$R$3*'symulacje godzinowe'!$N$3*(E7043-D7043)^2*'symulacje godzinowe'!$P$3/1000</f>
        <v>5.0613712415999998E-3</v>
      </c>
      <c r="K7043" s="3">
        <f t="shared" si="515"/>
        <v>-0.53111830274159999</v>
      </c>
      <c r="L7043" s="6">
        <f t="shared" si="516"/>
        <v>0</v>
      </c>
    </row>
    <row r="7044" spans="1:15" x14ac:dyDescent="0.2">
      <c r="A7044" s="2">
        <v>10</v>
      </c>
      <c r="B7044" s="2">
        <v>21</v>
      </c>
      <c r="C7044" s="2">
        <v>7042</v>
      </c>
      <c r="D7044" s="2">
        <v>4.2</v>
      </c>
      <c r="E7044" s="2">
        <v>35</v>
      </c>
      <c r="F7044" s="1">
        <f t="shared" si="514"/>
        <v>30</v>
      </c>
      <c r="G7044" s="2">
        <v>72.900000000000006</v>
      </c>
      <c r="H7044" s="3">
        <f>G7044/1000*'symulacje godzinowe'!$N$3*'symulacje godzinowe'!$Q$3*'symulacje godzinowe'!$R$3</f>
        <v>0.32227347690000002</v>
      </c>
      <c r="I7044" s="3">
        <f>'symulacje godzinowe'!$R$3*'symulacje godzinowe'!$N$3*(E7044-D7044)*'symulacje godzinowe'!$O$3/1000</f>
        <v>0.74207733599999992</v>
      </c>
      <c r="J7044" s="3">
        <f>'symulacje godzinowe'!$R$3*'symulacje godzinowe'!$N$3*(E7044-D7044)^2*'symulacje godzinowe'!$P$3/1000</f>
        <v>4.9641951744000008E-3</v>
      </c>
      <c r="K7044" s="3">
        <f t="shared" si="515"/>
        <v>-0.4247680542743999</v>
      </c>
      <c r="L7044" s="6">
        <f t="shared" si="516"/>
        <v>0</v>
      </c>
    </row>
    <row r="7045" spans="1:15" x14ac:dyDescent="0.2">
      <c r="A7045" s="2">
        <v>10</v>
      </c>
      <c r="B7045" s="2">
        <v>21</v>
      </c>
      <c r="C7045" s="2">
        <v>7043</v>
      </c>
      <c r="D7045" s="2">
        <v>4.5</v>
      </c>
      <c r="E7045" s="2">
        <v>35</v>
      </c>
      <c r="F7045" s="1">
        <f t="shared" si="514"/>
        <v>30</v>
      </c>
      <c r="G7045" s="2">
        <v>88.3</v>
      </c>
      <c r="H7045" s="3">
        <f>G7045/1000*'symulacje godzinowe'!$N$3*'symulacje godzinowe'!$Q$3*'symulacje godzinowe'!$R$3</f>
        <v>0.39035319630000009</v>
      </c>
      <c r="I7045" s="3">
        <f>'symulacje godzinowe'!$R$3*'symulacje godzinowe'!$N$3*(E7045-D7045)*'symulacje godzinowe'!$O$3/1000</f>
        <v>0.73484930999999998</v>
      </c>
      <c r="J7045" s="3">
        <f>'symulacje godzinowe'!$R$3*'symulacje godzinowe'!$N$3*(E7045-D7045)^2*'symulacje godzinowe'!$P$3/1000</f>
        <v>4.8679610400000004E-3</v>
      </c>
      <c r="K7045" s="3">
        <f t="shared" si="515"/>
        <v>-0.34936407473999986</v>
      </c>
      <c r="L7045" s="6">
        <f t="shared" si="516"/>
        <v>0</v>
      </c>
    </row>
    <row r="7046" spans="1:15" x14ac:dyDescent="0.2">
      <c r="A7046" s="2">
        <v>10</v>
      </c>
      <c r="B7046" s="2">
        <v>21</v>
      </c>
      <c r="C7046" s="2">
        <v>7044</v>
      </c>
      <c r="D7046" s="2">
        <v>4.7</v>
      </c>
      <c r="E7046" s="2">
        <v>35</v>
      </c>
      <c r="F7046" s="1">
        <f t="shared" si="514"/>
        <v>30</v>
      </c>
      <c r="G7046" s="2">
        <v>90.7</v>
      </c>
      <c r="H7046" s="3">
        <f>G7046/1000*'symulacje godzinowe'!$N$3*'symulacje godzinowe'!$Q$3*'symulacje godzinowe'!$R$3</f>
        <v>0.4009630227</v>
      </c>
      <c r="I7046" s="3">
        <f>'symulacje godzinowe'!$R$3*'symulacje godzinowe'!$N$3*(E7046-D7046)*'symulacje godzinowe'!$O$3/1000</f>
        <v>0.73003062600000002</v>
      </c>
      <c r="J7046" s="3">
        <f>'symulacje godzinowe'!$R$3*'symulacje godzinowe'!$N$3*(E7046-D7046)^2*'symulacje godzinowe'!$P$3/1000</f>
        <v>4.8043282464000003E-3</v>
      </c>
      <c r="K7046" s="3">
        <f t="shared" si="515"/>
        <v>-0.33387193154639999</v>
      </c>
      <c r="L7046" s="6">
        <f t="shared" si="516"/>
        <v>0</v>
      </c>
    </row>
    <row r="7047" spans="1:15" x14ac:dyDescent="0.2">
      <c r="A7047" s="2">
        <v>10</v>
      </c>
      <c r="B7047" s="2">
        <v>21</v>
      </c>
      <c r="C7047" s="2">
        <v>7045</v>
      </c>
      <c r="D7047" s="2">
        <v>5</v>
      </c>
      <c r="E7047" s="2">
        <v>35</v>
      </c>
      <c r="F7047" s="1">
        <f t="shared" si="514"/>
        <v>30</v>
      </c>
      <c r="G7047" s="2">
        <v>81.400000000000006</v>
      </c>
      <c r="H7047" s="3">
        <f>G7047/1000*'symulacje godzinowe'!$N$3*'symulacje godzinowe'!$Q$3*'symulacje godzinowe'!$R$3</f>
        <v>0.35984994540000004</v>
      </c>
      <c r="I7047" s="3">
        <f>'symulacje godzinowe'!$R$3*'symulacje godzinowe'!$N$3*(E7047-D7047)*'symulacje godzinowe'!$O$3/1000</f>
        <v>0.72280259999999996</v>
      </c>
      <c r="J7047" s="3">
        <f>'symulacje godzinowe'!$R$3*'symulacje godzinowe'!$N$3*(E7047-D7047)^2*'symulacje godzinowe'!$P$3/1000</f>
        <v>4.7096639999999997E-3</v>
      </c>
      <c r="K7047" s="3">
        <f t="shared" si="515"/>
        <v>-0.36766231859999993</v>
      </c>
      <c r="L7047" s="6">
        <f t="shared" si="516"/>
        <v>0</v>
      </c>
    </row>
    <row r="7048" spans="1:15" x14ac:dyDescent="0.2">
      <c r="A7048" s="2">
        <v>10</v>
      </c>
      <c r="B7048" s="2">
        <v>21</v>
      </c>
      <c r="C7048" s="2">
        <v>7046</v>
      </c>
      <c r="D7048" s="2">
        <v>5.7</v>
      </c>
      <c r="E7048" s="2">
        <v>35</v>
      </c>
      <c r="F7048" s="1">
        <f t="shared" si="514"/>
        <v>30</v>
      </c>
      <c r="G7048" s="2">
        <v>63.8</v>
      </c>
      <c r="H7048" s="3">
        <f>G7048/1000*'symulacje godzinowe'!$N$3*'symulacje godzinowe'!$Q$3*'symulacje godzinowe'!$R$3</f>
        <v>0.28204455179999999</v>
      </c>
      <c r="I7048" s="3">
        <f>'symulacje godzinowe'!$R$3*'symulacje godzinowe'!$N$3*(E7048-D7048)*'symulacje godzinowe'!$O$3/1000</f>
        <v>0.70593720599999998</v>
      </c>
      <c r="J7048" s="3">
        <f>'symulacje godzinowe'!$R$3*'symulacje godzinowe'!$N$3*(E7048-D7048)^2*'symulacje godzinowe'!$P$3/1000</f>
        <v>4.4924438304000001E-3</v>
      </c>
      <c r="K7048" s="3">
        <f t="shared" si="515"/>
        <v>-0.42838509803039998</v>
      </c>
      <c r="L7048" s="6">
        <f t="shared" si="516"/>
        <v>0</v>
      </c>
    </row>
    <row r="7049" spans="1:15" x14ac:dyDescent="0.2">
      <c r="A7049" s="2">
        <v>10</v>
      </c>
      <c r="B7049" s="2">
        <v>21</v>
      </c>
      <c r="C7049" s="2">
        <v>7047</v>
      </c>
      <c r="D7049" s="2">
        <v>6.3</v>
      </c>
      <c r="E7049" s="2">
        <v>35</v>
      </c>
      <c r="F7049" s="1">
        <f t="shared" si="514"/>
        <v>30</v>
      </c>
      <c r="G7049" s="2">
        <v>38.4</v>
      </c>
      <c r="H7049" s="3">
        <f>G7049/1000*'symulacje godzinowe'!$N$3*'symulacje godzinowe'!$Q$3*'symulacje godzinowe'!$R$3</f>
        <v>0.16975722239999999</v>
      </c>
      <c r="I7049" s="3">
        <f>'symulacje godzinowe'!$R$3*'symulacje godzinowe'!$N$3*(E7049-D7049)*'symulacje godzinowe'!$O$3/1000</f>
        <v>0.69148115399999999</v>
      </c>
      <c r="J7049" s="3">
        <f>'symulacje godzinowe'!$R$3*'symulacje godzinowe'!$N$3*(E7049-D7049)^2*'symulacje godzinowe'!$P$3/1000</f>
        <v>4.3103368223999993E-3</v>
      </c>
      <c r="K7049" s="3">
        <f t="shared" si="515"/>
        <v>-0.52603426842239998</v>
      </c>
      <c r="L7049" s="6">
        <f t="shared" si="516"/>
        <v>0</v>
      </c>
    </row>
    <row r="7050" spans="1:15" x14ac:dyDescent="0.2">
      <c r="A7050" s="2">
        <v>10</v>
      </c>
      <c r="B7050" s="2">
        <v>21</v>
      </c>
      <c r="C7050" s="2">
        <v>7048</v>
      </c>
      <c r="D7050" s="2">
        <v>7</v>
      </c>
      <c r="E7050" s="2">
        <v>35</v>
      </c>
      <c r="F7050" s="1">
        <f t="shared" si="514"/>
        <v>30</v>
      </c>
      <c r="G7050" s="2">
        <v>12.8</v>
      </c>
      <c r="H7050" s="3">
        <f>G7050/1000*'symulacje godzinowe'!$N$3*'symulacje godzinowe'!$Q$3*'symulacje godzinowe'!$R$3</f>
        <v>5.6585740800000006E-2</v>
      </c>
      <c r="I7050" s="3">
        <f>'symulacje godzinowe'!$R$3*'symulacje godzinowe'!$N$3*(E7050-D7050)*'symulacje godzinowe'!$O$3/1000</f>
        <v>0.6746157599999999</v>
      </c>
      <c r="J7050" s="3">
        <f>'symulacje godzinowe'!$R$3*'symulacje godzinowe'!$N$3*(E7050-D7050)^2*'symulacje godzinowe'!$P$3/1000</f>
        <v>4.1026406399999995E-3</v>
      </c>
      <c r="K7050" s="3">
        <f t="shared" si="515"/>
        <v>-0.62213265983999988</v>
      </c>
      <c r="L7050" s="6">
        <f t="shared" si="516"/>
        <v>0</v>
      </c>
    </row>
    <row r="7051" spans="1:15" x14ac:dyDescent="0.2">
      <c r="A7051" s="2">
        <v>10</v>
      </c>
      <c r="B7051" s="2">
        <v>21</v>
      </c>
      <c r="C7051" s="2">
        <v>7049</v>
      </c>
      <c r="D7051" s="2">
        <v>6.5</v>
      </c>
      <c r="E7051" s="2">
        <v>35</v>
      </c>
      <c r="F7051" s="1">
        <f t="shared" si="514"/>
        <v>30</v>
      </c>
      <c r="G7051" s="2">
        <v>0</v>
      </c>
      <c r="H7051" s="3">
        <f>G7051/1000*'symulacje godzinowe'!$N$3*'symulacje godzinowe'!$Q$3*'symulacje godzinowe'!$R$3</f>
        <v>0</v>
      </c>
      <c r="I7051" s="3">
        <f>'symulacje godzinowe'!$R$3*'symulacje godzinowe'!$N$3*(E7051-D7051)*'symulacje godzinowe'!$O$3/1000</f>
        <v>0.68666247000000002</v>
      </c>
      <c r="J7051" s="3">
        <f>'symulacje godzinowe'!$R$3*'symulacje godzinowe'!$N$3*(E7051-D7051)^2*'symulacje godzinowe'!$P$3/1000</f>
        <v>4.25047176E-3</v>
      </c>
      <c r="K7051" s="3">
        <f t="shared" si="515"/>
        <v>-0.69091294176000007</v>
      </c>
      <c r="L7051" s="6">
        <f t="shared" si="516"/>
        <v>0</v>
      </c>
    </row>
    <row r="7052" spans="1:15" x14ac:dyDescent="0.2">
      <c r="A7052" s="2">
        <v>10</v>
      </c>
      <c r="B7052" s="2">
        <v>21</v>
      </c>
      <c r="C7052" s="2">
        <v>7050</v>
      </c>
      <c r="D7052" s="2">
        <v>5.9</v>
      </c>
      <c r="E7052" s="2">
        <v>35</v>
      </c>
      <c r="F7052" s="1">
        <f t="shared" si="514"/>
        <v>30</v>
      </c>
      <c r="G7052" s="2">
        <v>0</v>
      </c>
      <c r="H7052" s="3">
        <f>G7052/1000*'symulacje godzinowe'!$N$3*'symulacje godzinowe'!$Q$3*'symulacje godzinowe'!$R$3</f>
        <v>0</v>
      </c>
      <c r="I7052" s="3">
        <f>'symulacje godzinowe'!$R$3*'symulacje godzinowe'!$N$3*(E7052-D7052)*'symulacje godzinowe'!$O$3/1000</f>
        <v>0.70111852200000002</v>
      </c>
      <c r="J7052" s="3">
        <f>'symulacje godzinowe'!$R$3*'symulacje godzinowe'!$N$3*(E7052-D7052)^2*'symulacje godzinowe'!$P$3/1000</f>
        <v>4.4313228575999994E-3</v>
      </c>
      <c r="K7052" s="3">
        <f t="shared" si="515"/>
        <v>-0.70554984485759997</v>
      </c>
      <c r="L7052" s="6">
        <f t="shared" si="516"/>
        <v>0</v>
      </c>
    </row>
    <row r="7053" spans="1:15" x14ac:dyDescent="0.2">
      <c r="A7053" s="2">
        <v>10</v>
      </c>
      <c r="B7053" s="2">
        <v>21</v>
      </c>
      <c r="C7053" s="2">
        <v>7051</v>
      </c>
      <c r="D7053" s="2">
        <v>5.4</v>
      </c>
      <c r="E7053" s="2">
        <v>35</v>
      </c>
      <c r="F7053" s="1">
        <f t="shared" si="514"/>
        <v>30</v>
      </c>
      <c r="G7053" s="2">
        <v>0</v>
      </c>
      <c r="H7053" s="3">
        <f>G7053/1000*'symulacje godzinowe'!$N$3*'symulacje godzinowe'!$Q$3*'symulacje godzinowe'!$R$3</f>
        <v>0</v>
      </c>
      <c r="I7053" s="3">
        <f>'symulacje godzinowe'!$R$3*'symulacje godzinowe'!$N$3*(E7053-D7053)*'symulacje godzinowe'!$O$3/1000</f>
        <v>0.71316523200000004</v>
      </c>
      <c r="J7053" s="3">
        <f>'symulacje godzinowe'!$R$3*'symulacje godzinowe'!$N$3*(E7053-D7053)^2*'symulacje godzinowe'!$P$3/1000</f>
        <v>4.5849102335999998E-3</v>
      </c>
      <c r="K7053" s="3">
        <f t="shared" si="515"/>
        <v>-0.71775014223360001</v>
      </c>
      <c r="L7053" s="6">
        <f t="shared" si="516"/>
        <v>0</v>
      </c>
    </row>
    <row r="7054" spans="1:15" x14ac:dyDescent="0.2">
      <c r="A7054" s="2">
        <v>10</v>
      </c>
      <c r="B7054" s="2">
        <v>21</v>
      </c>
      <c r="C7054" s="2">
        <v>7052</v>
      </c>
      <c r="D7054" s="2">
        <v>4.9000000000000004</v>
      </c>
      <c r="E7054" s="2">
        <v>35</v>
      </c>
      <c r="F7054" s="1">
        <f t="shared" si="514"/>
        <v>30</v>
      </c>
      <c r="G7054" s="2">
        <v>0</v>
      </c>
      <c r="H7054" s="3">
        <f>G7054/1000*'symulacje godzinowe'!$N$3*'symulacje godzinowe'!$Q$3*'symulacje godzinowe'!$R$3</f>
        <v>0</v>
      </c>
      <c r="I7054" s="3">
        <f>'symulacje godzinowe'!$R$3*'symulacje godzinowe'!$N$3*(E7054-D7054)*'symulacje godzinowe'!$O$3/1000</f>
        <v>0.72521194199999994</v>
      </c>
      <c r="J7054" s="3">
        <f>'symulacje godzinowe'!$R$3*'symulacje godzinowe'!$N$3*(E7054-D7054)^2*'symulacje godzinowe'!$P$3/1000</f>
        <v>4.7411140896000004E-3</v>
      </c>
      <c r="K7054" s="3">
        <f t="shared" si="515"/>
        <v>-0.72995305608959993</v>
      </c>
      <c r="L7054" s="6">
        <f t="shared" si="516"/>
        <v>0</v>
      </c>
    </row>
    <row r="7055" spans="1:15" x14ac:dyDescent="0.2">
      <c r="A7055" s="2">
        <v>10</v>
      </c>
      <c r="B7055" s="2">
        <v>21</v>
      </c>
      <c r="C7055" s="2">
        <v>7053</v>
      </c>
      <c r="D7055" s="2">
        <v>4.4000000000000004</v>
      </c>
      <c r="E7055" s="2">
        <v>35</v>
      </c>
      <c r="F7055" s="1">
        <f t="shared" si="514"/>
        <v>30</v>
      </c>
      <c r="G7055" s="2">
        <v>0</v>
      </c>
      <c r="H7055" s="3">
        <f>G7055/1000*'symulacje godzinowe'!$N$3*'symulacje godzinowe'!$Q$3*'symulacje godzinowe'!$R$3</f>
        <v>0</v>
      </c>
      <c r="I7055" s="3">
        <f>'symulacje godzinowe'!$R$3*'symulacje godzinowe'!$N$3*(E7055-D7055)*'symulacje godzinowe'!$O$3/1000</f>
        <v>0.73725865199999996</v>
      </c>
      <c r="J7055" s="3">
        <f>'symulacje godzinowe'!$R$3*'symulacje godzinowe'!$N$3*(E7055-D7055)^2*'symulacje godzinowe'!$P$3/1000</f>
        <v>4.8999344255999996E-3</v>
      </c>
      <c r="K7055" s="3">
        <f t="shared" si="515"/>
        <v>-0.74215858642559995</v>
      </c>
      <c r="L7055" s="6">
        <f t="shared" si="516"/>
        <v>0</v>
      </c>
    </row>
    <row r="7056" spans="1:15" x14ac:dyDescent="0.2">
      <c r="A7056" s="2">
        <v>10</v>
      </c>
      <c r="B7056" s="2">
        <v>21</v>
      </c>
      <c r="C7056" s="2">
        <v>7054</v>
      </c>
      <c r="D7056" s="2">
        <v>3.9</v>
      </c>
      <c r="E7056" s="2">
        <v>35</v>
      </c>
      <c r="F7056" s="1">
        <f t="shared" si="514"/>
        <v>30</v>
      </c>
      <c r="G7056" s="2">
        <v>0</v>
      </c>
      <c r="H7056" s="3">
        <f>G7056/1000*'symulacje godzinowe'!$N$3*'symulacje godzinowe'!$Q$3*'symulacje godzinowe'!$R$3</f>
        <v>0</v>
      </c>
      <c r="I7056" s="3">
        <f>'symulacje godzinowe'!$R$3*'symulacje godzinowe'!$N$3*(E7056-D7056)*'symulacje godzinowe'!$O$3/1000</f>
        <v>0.74930536199999997</v>
      </c>
      <c r="J7056" s="3">
        <f>'symulacje godzinowe'!$R$3*'symulacje godzinowe'!$N$3*(E7056-D7056)^2*'symulacje godzinowe'!$P$3/1000</f>
        <v>5.0613712415999998E-3</v>
      </c>
      <c r="K7056" s="3">
        <f t="shared" si="515"/>
        <v>-0.75436673324159997</v>
      </c>
      <c r="L7056" s="6">
        <f t="shared" si="516"/>
        <v>0</v>
      </c>
      <c r="O7056" s="21" t="s">
        <v>33</v>
      </c>
    </row>
    <row r="7057" spans="1:19" x14ac:dyDescent="0.2">
      <c r="A7057" s="2">
        <v>10</v>
      </c>
      <c r="B7057" s="2">
        <v>21</v>
      </c>
      <c r="C7057" s="2">
        <v>7055</v>
      </c>
      <c r="D7057" s="2">
        <v>3.8</v>
      </c>
      <c r="E7057" s="2">
        <v>35</v>
      </c>
      <c r="F7057" s="1">
        <f t="shared" si="514"/>
        <v>30</v>
      </c>
      <c r="G7057" s="2">
        <v>0</v>
      </c>
      <c r="H7057" s="3">
        <f>G7057/1000*'symulacje godzinowe'!$N$3*'symulacje godzinowe'!$Q$3*'symulacje godzinowe'!$R$3</f>
        <v>0</v>
      </c>
      <c r="I7057" s="3">
        <f>'symulacje godzinowe'!$R$3*'symulacje godzinowe'!$N$3*(E7057-D7057)*'symulacje godzinowe'!$O$3/1000</f>
        <v>0.75171470399999984</v>
      </c>
      <c r="J7057" s="3">
        <f>'symulacje godzinowe'!$R$3*'symulacje godzinowe'!$N$3*(E7057-D7057)^2*'symulacje godzinowe'!$P$3/1000</f>
        <v>5.0939725823999993E-3</v>
      </c>
      <c r="K7057" s="3">
        <f t="shared" si="515"/>
        <v>-0.75680867658239981</v>
      </c>
      <c r="L7057" s="6">
        <f t="shared" si="516"/>
        <v>0</v>
      </c>
      <c r="M7057" s="21" t="s">
        <v>32</v>
      </c>
      <c r="N7057" s="21" t="s">
        <v>27</v>
      </c>
      <c r="O7057" s="21" t="s">
        <v>31</v>
      </c>
      <c r="P7057" s="21" t="s">
        <v>28</v>
      </c>
      <c r="Q7057" s="21" t="s">
        <v>29</v>
      </c>
      <c r="R7057" s="21" t="s">
        <v>30</v>
      </c>
      <c r="S7057" s="21" t="s">
        <v>26</v>
      </c>
    </row>
    <row r="7058" spans="1:19" x14ac:dyDescent="0.2">
      <c r="A7058" s="2">
        <v>10</v>
      </c>
      <c r="B7058" s="2">
        <v>21</v>
      </c>
      <c r="C7058" s="2">
        <v>7056</v>
      </c>
      <c r="D7058" s="2">
        <v>3.8</v>
      </c>
      <c r="E7058" s="2">
        <v>35</v>
      </c>
      <c r="F7058" s="1">
        <f t="shared" si="514"/>
        <v>30</v>
      </c>
      <c r="G7058" s="2">
        <v>0</v>
      </c>
      <c r="H7058" s="3">
        <f>G7058/1000*'symulacje godzinowe'!$N$3*'symulacje godzinowe'!$Q$3*'symulacje godzinowe'!$R$3</f>
        <v>0</v>
      </c>
      <c r="I7058" s="3">
        <f>'symulacje godzinowe'!$R$3*'symulacje godzinowe'!$N$3*(E7058-D7058)*'symulacje godzinowe'!$O$3/1000</f>
        <v>0.75171470399999984</v>
      </c>
      <c r="J7058" s="3">
        <f>'symulacje godzinowe'!$R$3*'symulacje godzinowe'!$N$3*(E7058-D7058)^2*'symulacje godzinowe'!$P$3/1000</f>
        <v>5.0939725823999993E-3</v>
      </c>
      <c r="K7058" s="3">
        <f t="shared" si="515"/>
        <v>-0.75680867658239981</v>
      </c>
      <c r="L7058" s="10">
        <f>SUM(L7035:L7057)</f>
        <v>0</v>
      </c>
      <c r="M7058" s="19">
        <f>(L7034-4.187*$N$7*$O$7*(F7058-10))*((L7034-4.187*$N$7*$O$7*(F7058-10))&gt;0)</f>
        <v>0</v>
      </c>
      <c r="N7058" s="19">
        <f>M7058/4.187/(F7058-10)*(M7058&gt;0)</f>
        <v>0</v>
      </c>
      <c r="O7058" s="19">
        <f>$P$7-0.5*$N$7*$O$7</f>
        <v>100</v>
      </c>
      <c r="P7058" s="19">
        <f>IF(N7058&lt;O7058,N7058,O7058)</f>
        <v>0</v>
      </c>
      <c r="Q7058" s="19">
        <f>L7058/4.187/(F7058-10)+P7058</f>
        <v>0</v>
      </c>
      <c r="R7058" s="19" t="b">
        <f>Q7058&gt;$N$7*$O$7</f>
        <v>0</v>
      </c>
      <c r="S7058" s="19">
        <f>IF(R7058,(F7058-10)/(50-10),(F7058-10)/(50-10)*Q7058/$N$7/$O$7)</f>
        <v>0</v>
      </c>
    </row>
    <row r="7059" spans="1:19" x14ac:dyDescent="0.2">
      <c r="A7059" s="2">
        <v>10</v>
      </c>
      <c r="B7059" s="2">
        <v>22</v>
      </c>
      <c r="C7059" s="2">
        <v>7057</v>
      </c>
      <c r="D7059" s="2">
        <v>3.7</v>
      </c>
      <c r="E7059" s="2">
        <v>35</v>
      </c>
      <c r="F7059" s="1">
        <f t="shared" si="514"/>
        <v>30</v>
      </c>
      <c r="G7059" s="2">
        <v>0</v>
      </c>
      <c r="H7059" s="3">
        <f>G7059/1000*'symulacje godzinowe'!$N$3*'symulacje godzinowe'!$Q$3*'symulacje godzinowe'!$R$3</f>
        <v>0</v>
      </c>
      <c r="I7059" s="3">
        <f>'symulacje godzinowe'!$R$3*'symulacje godzinowe'!$N$3*(E7059-D7059)*'symulacje godzinowe'!$O$3/1000</f>
        <v>0.75412404600000005</v>
      </c>
      <c r="J7059" s="3">
        <f>'symulacje godzinowe'!$R$3*'symulacje godzinowe'!$N$3*(E7059-D7059)^2*'symulacje godzinowe'!$P$3/1000</f>
        <v>5.1266785824000006E-3</v>
      </c>
      <c r="K7059" s="3">
        <f t="shared" si="515"/>
        <v>-0.75925072458240006</v>
      </c>
      <c r="L7059" s="6">
        <f>K7059*(K7059&gt;0)*3600</f>
        <v>0</v>
      </c>
    </row>
    <row r="7060" spans="1:19" x14ac:dyDescent="0.2">
      <c r="A7060" s="2">
        <v>10</v>
      </c>
      <c r="B7060" s="2">
        <v>22</v>
      </c>
      <c r="C7060" s="2">
        <v>7058</v>
      </c>
      <c r="D7060" s="2">
        <v>3.8</v>
      </c>
      <c r="E7060" s="2">
        <v>35</v>
      </c>
      <c r="F7060" s="1">
        <f t="shared" si="514"/>
        <v>30</v>
      </c>
      <c r="G7060" s="2">
        <v>0</v>
      </c>
      <c r="H7060" s="3">
        <f>G7060/1000*'symulacje godzinowe'!$N$3*'symulacje godzinowe'!$Q$3*'symulacje godzinowe'!$R$3</f>
        <v>0</v>
      </c>
      <c r="I7060" s="3">
        <f>'symulacje godzinowe'!$R$3*'symulacje godzinowe'!$N$3*(E7060-D7060)*'symulacje godzinowe'!$O$3/1000</f>
        <v>0.75171470399999984</v>
      </c>
      <c r="J7060" s="3">
        <f>'symulacje godzinowe'!$R$3*'symulacje godzinowe'!$N$3*(E7060-D7060)^2*'symulacje godzinowe'!$P$3/1000</f>
        <v>5.0939725823999993E-3</v>
      </c>
      <c r="K7060" s="3">
        <f t="shared" si="515"/>
        <v>-0.75680867658239981</v>
      </c>
      <c r="L7060" s="6">
        <f t="shared" ref="L7060:L7081" si="517">K7060*(K7060&gt;0)*3600</f>
        <v>0</v>
      </c>
    </row>
    <row r="7061" spans="1:19" x14ac:dyDescent="0.2">
      <c r="A7061" s="2">
        <v>10</v>
      </c>
      <c r="B7061" s="2">
        <v>22</v>
      </c>
      <c r="C7061" s="2">
        <v>7059</v>
      </c>
      <c r="D7061" s="2">
        <v>3.9</v>
      </c>
      <c r="E7061" s="2">
        <v>35</v>
      </c>
      <c r="F7061" s="1">
        <f t="shared" si="514"/>
        <v>30</v>
      </c>
      <c r="G7061" s="2">
        <v>0</v>
      </c>
      <c r="H7061" s="3">
        <f>G7061/1000*'symulacje godzinowe'!$N$3*'symulacje godzinowe'!$Q$3*'symulacje godzinowe'!$R$3</f>
        <v>0</v>
      </c>
      <c r="I7061" s="3">
        <f>'symulacje godzinowe'!$R$3*'symulacje godzinowe'!$N$3*(E7061-D7061)*'symulacje godzinowe'!$O$3/1000</f>
        <v>0.74930536199999997</v>
      </c>
      <c r="J7061" s="3">
        <f>'symulacje godzinowe'!$R$3*'symulacje godzinowe'!$N$3*(E7061-D7061)^2*'symulacje godzinowe'!$P$3/1000</f>
        <v>5.0613712415999998E-3</v>
      </c>
      <c r="K7061" s="3">
        <f t="shared" si="515"/>
        <v>-0.75436673324159997</v>
      </c>
      <c r="L7061" s="6">
        <f t="shared" si="517"/>
        <v>0</v>
      </c>
    </row>
    <row r="7062" spans="1:19" x14ac:dyDescent="0.2">
      <c r="A7062" s="2">
        <v>10</v>
      </c>
      <c r="B7062" s="2">
        <v>22</v>
      </c>
      <c r="C7062" s="2">
        <v>7060</v>
      </c>
      <c r="D7062" s="2">
        <v>4</v>
      </c>
      <c r="E7062" s="2">
        <v>35</v>
      </c>
      <c r="F7062" s="1">
        <f t="shared" si="514"/>
        <v>30</v>
      </c>
      <c r="G7062" s="2">
        <v>0</v>
      </c>
      <c r="H7062" s="3">
        <f>G7062/1000*'symulacje godzinowe'!$N$3*'symulacje godzinowe'!$Q$3*'symulacje godzinowe'!$R$3</f>
        <v>0</v>
      </c>
      <c r="I7062" s="3">
        <f>'symulacje godzinowe'!$R$3*'symulacje godzinowe'!$N$3*(E7062-D7062)*'symulacje godzinowe'!$O$3/1000</f>
        <v>0.74689601999999988</v>
      </c>
      <c r="J7062" s="3">
        <f>'symulacje godzinowe'!$R$3*'symulacje godzinowe'!$N$3*(E7062-D7062)^2*'symulacje godzinowe'!$P$3/1000</f>
        <v>5.0288745600000004E-3</v>
      </c>
      <c r="K7062" s="3">
        <f t="shared" si="515"/>
        <v>-0.75192489455999989</v>
      </c>
      <c r="L7062" s="6">
        <f t="shared" si="517"/>
        <v>0</v>
      </c>
    </row>
    <row r="7063" spans="1:19" x14ac:dyDescent="0.2">
      <c r="A7063" s="2">
        <v>10</v>
      </c>
      <c r="B7063" s="2">
        <v>22</v>
      </c>
      <c r="C7063" s="2">
        <v>7061</v>
      </c>
      <c r="D7063" s="2">
        <v>4.0999999999999996</v>
      </c>
      <c r="E7063" s="2">
        <v>35</v>
      </c>
      <c r="F7063" s="1">
        <f t="shared" si="514"/>
        <v>30</v>
      </c>
      <c r="G7063" s="2">
        <v>0</v>
      </c>
      <c r="H7063" s="3">
        <f>G7063/1000*'symulacje godzinowe'!$N$3*'symulacje godzinowe'!$Q$3*'symulacje godzinowe'!$R$3</f>
        <v>0</v>
      </c>
      <c r="I7063" s="3">
        <f>'symulacje godzinowe'!$R$3*'symulacje godzinowe'!$N$3*(E7063-D7063)*'symulacje godzinowe'!$O$3/1000</f>
        <v>0.7444866779999999</v>
      </c>
      <c r="J7063" s="3">
        <f>'symulacje godzinowe'!$R$3*'symulacje godzinowe'!$N$3*(E7063-D7063)^2*'symulacje godzinowe'!$P$3/1000</f>
        <v>4.9964825375999992E-3</v>
      </c>
      <c r="K7063" s="3">
        <f t="shared" si="515"/>
        <v>-0.74948316053759989</v>
      </c>
      <c r="L7063" s="6">
        <f t="shared" si="517"/>
        <v>0</v>
      </c>
    </row>
    <row r="7064" spans="1:19" x14ac:dyDescent="0.2">
      <c r="A7064" s="2">
        <v>10</v>
      </c>
      <c r="B7064" s="2">
        <v>22</v>
      </c>
      <c r="C7064" s="2">
        <v>7062</v>
      </c>
      <c r="D7064" s="2">
        <v>4.2</v>
      </c>
      <c r="E7064" s="2">
        <v>35</v>
      </c>
      <c r="F7064" s="1">
        <f t="shared" si="514"/>
        <v>30</v>
      </c>
      <c r="G7064" s="2">
        <v>0</v>
      </c>
      <c r="H7064" s="3">
        <f>G7064/1000*'symulacje godzinowe'!$N$3*'symulacje godzinowe'!$Q$3*'symulacje godzinowe'!$R$3</f>
        <v>0</v>
      </c>
      <c r="I7064" s="3">
        <f>'symulacje godzinowe'!$R$3*'symulacje godzinowe'!$N$3*(E7064-D7064)*'symulacje godzinowe'!$O$3/1000</f>
        <v>0.74207733599999992</v>
      </c>
      <c r="J7064" s="3">
        <f>'symulacje godzinowe'!$R$3*'symulacje godzinowe'!$N$3*(E7064-D7064)^2*'symulacje godzinowe'!$P$3/1000</f>
        <v>4.9641951744000008E-3</v>
      </c>
      <c r="K7064" s="3">
        <f t="shared" si="515"/>
        <v>-0.74704153117439998</v>
      </c>
      <c r="L7064" s="6">
        <f t="shared" si="517"/>
        <v>0</v>
      </c>
    </row>
    <row r="7065" spans="1:19" x14ac:dyDescent="0.2">
      <c r="A7065" s="2">
        <v>10</v>
      </c>
      <c r="B7065" s="2">
        <v>22</v>
      </c>
      <c r="C7065" s="2">
        <v>7063</v>
      </c>
      <c r="D7065" s="2">
        <v>4.3</v>
      </c>
      <c r="E7065" s="2">
        <v>35</v>
      </c>
      <c r="F7065" s="1">
        <f t="shared" si="514"/>
        <v>30</v>
      </c>
      <c r="G7065" s="2">
        <v>0</v>
      </c>
      <c r="H7065" s="3">
        <f>G7065/1000*'symulacje godzinowe'!$N$3*'symulacje godzinowe'!$Q$3*'symulacje godzinowe'!$R$3</f>
        <v>0</v>
      </c>
      <c r="I7065" s="3">
        <f>'symulacje godzinowe'!$R$3*'symulacje godzinowe'!$N$3*(E7065-D7065)*'symulacje godzinowe'!$O$3/1000</f>
        <v>0.73966799399999994</v>
      </c>
      <c r="J7065" s="3">
        <f>'symulacje godzinowe'!$R$3*'symulacje godzinowe'!$N$3*(E7065-D7065)^2*'symulacje godzinowe'!$P$3/1000</f>
        <v>4.9320124703999988E-3</v>
      </c>
      <c r="K7065" s="3">
        <f t="shared" si="515"/>
        <v>-0.74460000647039992</v>
      </c>
      <c r="L7065" s="6">
        <f t="shared" si="517"/>
        <v>0</v>
      </c>
    </row>
    <row r="7066" spans="1:19" x14ac:dyDescent="0.2">
      <c r="A7066" s="2">
        <v>10</v>
      </c>
      <c r="B7066" s="2">
        <v>22</v>
      </c>
      <c r="C7066" s="2">
        <v>7064</v>
      </c>
      <c r="D7066" s="2">
        <v>4.9000000000000004</v>
      </c>
      <c r="E7066" s="2">
        <v>35</v>
      </c>
      <c r="F7066" s="1">
        <f t="shared" si="514"/>
        <v>30</v>
      </c>
      <c r="G7066" s="2">
        <v>24.6</v>
      </c>
      <c r="H7066" s="3">
        <f>G7066/1000*'symulacje godzinowe'!$N$3*'symulacje godzinowe'!$Q$3*'symulacje godzinowe'!$R$3</f>
        <v>0.10875072060000002</v>
      </c>
      <c r="I7066" s="3">
        <f>'symulacje godzinowe'!$R$3*'symulacje godzinowe'!$N$3*(E7066-D7066)*'symulacje godzinowe'!$O$3/1000</f>
        <v>0.72521194199999994</v>
      </c>
      <c r="J7066" s="3">
        <f>'symulacje godzinowe'!$R$3*'symulacje godzinowe'!$N$3*(E7066-D7066)^2*'symulacje godzinowe'!$P$3/1000</f>
        <v>4.7411140896000004E-3</v>
      </c>
      <c r="K7066" s="3">
        <f t="shared" si="515"/>
        <v>-0.62120233548959991</v>
      </c>
      <c r="L7066" s="6">
        <f t="shared" si="517"/>
        <v>0</v>
      </c>
    </row>
    <row r="7067" spans="1:19" x14ac:dyDescent="0.2">
      <c r="A7067" s="2">
        <v>10</v>
      </c>
      <c r="B7067" s="2">
        <v>22</v>
      </c>
      <c r="C7067" s="2">
        <v>7065</v>
      </c>
      <c r="D7067" s="2">
        <v>5.6</v>
      </c>
      <c r="E7067" s="2">
        <v>35</v>
      </c>
      <c r="F7067" s="1">
        <f t="shared" si="514"/>
        <v>30</v>
      </c>
      <c r="G7067" s="2">
        <v>50.5</v>
      </c>
      <c r="H7067" s="3">
        <f>G7067/1000*'symulacje godzinowe'!$N$3*'symulacje godzinowe'!$Q$3*'symulacje godzinowe'!$R$3</f>
        <v>0.22324843050000001</v>
      </c>
      <c r="I7067" s="3">
        <f>'symulacje godzinowe'!$R$3*'symulacje godzinowe'!$N$3*(E7067-D7067)*'symulacje godzinowe'!$O$3/1000</f>
        <v>0.70834654799999985</v>
      </c>
      <c r="J7067" s="3">
        <f>'symulacje godzinowe'!$R$3*'symulacje godzinowe'!$N$3*(E7067-D7067)^2*'symulacje godzinowe'!$P$3/1000</f>
        <v>4.5231613055999997E-3</v>
      </c>
      <c r="K7067" s="3">
        <f t="shared" si="515"/>
        <v>-0.48962127880559986</v>
      </c>
      <c r="L7067" s="6">
        <f t="shared" si="517"/>
        <v>0</v>
      </c>
    </row>
    <row r="7068" spans="1:19" x14ac:dyDescent="0.2">
      <c r="A7068" s="2">
        <v>10</v>
      </c>
      <c r="B7068" s="2">
        <v>22</v>
      </c>
      <c r="C7068" s="2">
        <v>7066</v>
      </c>
      <c r="D7068" s="2">
        <v>6.2</v>
      </c>
      <c r="E7068" s="2">
        <v>35</v>
      </c>
      <c r="F7068" s="1">
        <f t="shared" si="514"/>
        <v>30</v>
      </c>
      <c r="G7068" s="2">
        <v>71.7</v>
      </c>
      <c r="H7068" s="3">
        <f>G7068/1000*'symulacje godzinowe'!$N$3*'symulacje godzinowe'!$Q$3*'symulacje godzinowe'!$R$3</f>
        <v>0.31696856370000004</v>
      </c>
      <c r="I7068" s="3">
        <f>'symulacje godzinowe'!$R$3*'symulacje godzinowe'!$N$3*(E7068-D7068)*'symulacje godzinowe'!$O$3/1000</f>
        <v>0.69389049599999997</v>
      </c>
      <c r="J7068" s="3">
        <f>'symulacje godzinowe'!$R$3*'symulacje godzinowe'!$N$3*(E7068-D7068)^2*'symulacje godzinowe'!$P$3/1000</f>
        <v>4.3404263423999995E-3</v>
      </c>
      <c r="K7068" s="3">
        <f t="shared" si="515"/>
        <v>-0.38126235864239993</v>
      </c>
      <c r="L7068" s="6">
        <f t="shared" si="517"/>
        <v>0</v>
      </c>
    </row>
    <row r="7069" spans="1:19" x14ac:dyDescent="0.2">
      <c r="A7069" s="2">
        <v>10</v>
      </c>
      <c r="B7069" s="2">
        <v>22</v>
      </c>
      <c r="C7069" s="2">
        <v>7067</v>
      </c>
      <c r="D7069" s="2">
        <v>6.5</v>
      </c>
      <c r="E7069" s="2">
        <v>35</v>
      </c>
      <c r="F7069" s="1">
        <f t="shared" si="514"/>
        <v>30</v>
      </c>
      <c r="G7069" s="2">
        <v>87.1</v>
      </c>
      <c r="H7069" s="3">
        <f>G7069/1000*'symulacje godzinowe'!$N$3*'symulacje godzinowe'!$Q$3*'symulacje godzinowe'!$R$3</f>
        <v>0.38504828309999994</v>
      </c>
      <c r="I7069" s="3">
        <f>'symulacje godzinowe'!$R$3*'symulacje godzinowe'!$N$3*(E7069-D7069)*'symulacje godzinowe'!$O$3/1000</f>
        <v>0.68666247000000002</v>
      </c>
      <c r="J7069" s="3">
        <f>'symulacje godzinowe'!$R$3*'symulacje godzinowe'!$N$3*(E7069-D7069)^2*'symulacje godzinowe'!$P$3/1000</f>
        <v>4.25047176E-3</v>
      </c>
      <c r="K7069" s="3">
        <f t="shared" si="515"/>
        <v>-0.30586465866000007</v>
      </c>
      <c r="L7069" s="6">
        <f t="shared" si="517"/>
        <v>0</v>
      </c>
    </row>
    <row r="7070" spans="1:19" x14ac:dyDescent="0.2">
      <c r="A7070" s="2">
        <v>10</v>
      </c>
      <c r="B7070" s="2">
        <v>22</v>
      </c>
      <c r="C7070" s="2">
        <v>7068</v>
      </c>
      <c r="D7070" s="2">
        <v>6.9</v>
      </c>
      <c r="E7070" s="2">
        <v>35</v>
      </c>
      <c r="F7070" s="1">
        <f t="shared" si="514"/>
        <v>30</v>
      </c>
      <c r="G7070" s="2">
        <v>90.7</v>
      </c>
      <c r="H7070" s="3">
        <f>G7070/1000*'symulacje godzinowe'!$N$3*'symulacje godzinowe'!$Q$3*'symulacje godzinowe'!$R$3</f>
        <v>0.4009630227</v>
      </c>
      <c r="I7070" s="3">
        <f>'symulacje godzinowe'!$R$3*'symulacje godzinowe'!$N$3*(E7070-D7070)*'symulacje godzinowe'!$O$3/1000</f>
        <v>0.6770251020000001</v>
      </c>
      <c r="J7070" s="3">
        <f>'symulacje godzinowe'!$R$3*'symulacje godzinowe'!$N$3*(E7070-D7070)^2*'symulacje godzinowe'!$P$3/1000</f>
        <v>4.131997545600001E-3</v>
      </c>
      <c r="K7070" s="3">
        <f t="shared" si="515"/>
        <v>-0.2801940768456001</v>
      </c>
      <c r="L7070" s="6">
        <f t="shared" si="517"/>
        <v>0</v>
      </c>
    </row>
    <row r="7071" spans="1:19" x14ac:dyDescent="0.2">
      <c r="A7071" s="2">
        <v>10</v>
      </c>
      <c r="B7071" s="2">
        <v>22</v>
      </c>
      <c r="C7071" s="2">
        <v>7069</v>
      </c>
      <c r="D7071" s="2">
        <v>7.2</v>
      </c>
      <c r="E7071" s="2">
        <v>35</v>
      </c>
      <c r="F7071" s="1">
        <f t="shared" si="514"/>
        <v>30</v>
      </c>
      <c r="G7071" s="2">
        <v>81.400000000000006</v>
      </c>
      <c r="H7071" s="3">
        <f>G7071/1000*'symulacje godzinowe'!$N$3*'symulacje godzinowe'!$Q$3*'symulacje godzinowe'!$R$3</f>
        <v>0.35984994540000004</v>
      </c>
      <c r="I7071" s="3">
        <f>'symulacje godzinowe'!$R$3*'symulacje godzinowe'!$N$3*(E7071-D7071)*'symulacje godzinowe'!$O$3/1000</f>
        <v>0.66979707600000005</v>
      </c>
      <c r="J7071" s="3">
        <f>'symulacje godzinowe'!$R$3*'symulacje godzinowe'!$N$3*(E7071-D7071)^2*'symulacje godzinowe'!$P$3/1000</f>
        <v>4.0442408063999999E-3</v>
      </c>
      <c r="K7071" s="3">
        <f t="shared" si="515"/>
        <v>-0.31399137140639999</v>
      </c>
      <c r="L7071" s="6">
        <f t="shared" si="517"/>
        <v>0</v>
      </c>
    </row>
    <row r="7072" spans="1:19" x14ac:dyDescent="0.2">
      <c r="A7072" s="2">
        <v>10</v>
      </c>
      <c r="B7072" s="2">
        <v>22</v>
      </c>
      <c r="C7072" s="2">
        <v>7070</v>
      </c>
      <c r="D7072" s="2">
        <v>7.2</v>
      </c>
      <c r="E7072" s="2">
        <v>35</v>
      </c>
      <c r="F7072" s="1">
        <f t="shared" si="514"/>
        <v>30</v>
      </c>
      <c r="G7072" s="2">
        <v>62.6</v>
      </c>
      <c r="H7072" s="3">
        <f>G7072/1000*'symulacje godzinowe'!$N$3*'symulacje godzinowe'!$Q$3*'symulacje godzinowe'!$R$3</f>
        <v>0.27673963860000006</v>
      </c>
      <c r="I7072" s="3">
        <f>'symulacje godzinowe'!$R$3*'symulacje godzinowe'!$N$3*(E7072-D7072)*'symulacje godzinowe'!$O$3/1000</f>
        <v>0.66979707600000005</v>
      </c>
      <c r="J7072" s="3">
        <f>'symulacje godzinowe'!$R$3*'symulacje godzinowe'!$N$3*(E7072-D7072)^2*'symulacje godzinowe'!$P$3/1000</f>
        <v>4.0442408063999999E-3</v>
      </c>
      <c r="K7072" s="3">
        <f t="shared" si="515"/>
        <v>-0.39710167820639997</v>
      </c>
      <c r="L7072" s="6">
        <f t="shared" si="517"/>
        <v>0</v>
      </c>
    </row>
    <row r="7073" spans="1:19" x14ac:dyDescent="0.2">
      <c r="A7073" s="2">
        <v>10</v>
      </c>
      <c r="B7073" s="2">
        <v>22</v>
      </c>
      <c r="C7073" s="2">
        <v>7071</v>
      </c>
      <c r="D7073" s="2">
        <v>7.3</v>
      </c>
      <c r="E7073" s="2">
        <v>35</v>
      </c>
      <c r="F7073" s="1">
        <f t="shared" si="514"/>
        <v>30</v>
      </c>
      <c r="G7073" s="2">
        <v>37.200000000000003</v>
      </c>
      <c r="H7073" s="3">
        <f>G7073/1000*'symulacje godzinowe'!$N$3*'symulacje godzinowe'!$Q$3*'symulacje godzinowe'!$R$3</f>
        <v>0.16445230920000004</v>
      </c>
      <c r="I7073" s="3">
        <f>'symulacje godzinowe'!$R$3*'symulacje godzinowe'!$N$3*(E7073-D7073)*'symulacje godzinowe'!$O$3/1000</f>
        <v>0.66738773399999995</v>
      </c>
      <c r="J7073" s="3">
        <f>'symulacje godzinowe'!$R$3*'symulacje godzinowe'!$N$3*(E7073-D7073)^2*'symulacje godzinowe'!$P$3/1000</f>
        <v>4.0151978783999993E-3</v>
      </c>
      <c r="K7073" s="3">
        <f t="shared" si="515"/>
        <v>-0.50695062267839996</v>
      </c>
      <c r="L7073" s="6">
        <f t="shared" si="517"/>
        <v>0</v>
      </c>
    </row>
    <row r="7074" spans="1:19" x14ac:dyDescent="0.2">
      <c r="A7074" s="2">
        <v>10</v>
      </c>
      <c r="B7074" s="2">
        <v>22</v>
      </c>
      <c r="C7074" s="2">
        <v>7072</v>
      </c>
      <c r="D7074" s="2">
        <v>7.3</v>
      </c>
      <c r="E7074" s="2">
        <v>35</v>
      </c>
      <c r="F7074" s="1">
        <f t="shared" si="514"/>
        <v>30</v>
      </c>
      <c r="G7074" s="2">
        <v>11.6</v>
      </c>
      <c r="H7074" s="3">
        <f>G7074/1000*'symulacje godzinowe'!$N$3*'symulacje godzinowe'!$Q$3*'symulacje godzinowe'!$R$3</f>
        <v>5.1280827599999995E-2</v>
      </c>
      <c r="I7074" s="3">
        <f>'symulacje godzinowe'!$R$3*'symulacje godzinowe'!$N$3*(E7074-D7074)*'symulacje godzinowe'!$O$3/1000</f>
        <v>0.66738773399999995</v>
      </c>
      <c r="J7074" s="3">
        <f>'symulacje godzinowe'!$R$3*'symulacje godzinowe'!$N$3*(E7074-D7074)^2*'symulacje godzinowe'!$P$3/1000</f>
        <v>4.0151978783999993E-3</v>
      </c>
      <c r="K7074" s="3">
        <f t="shared" si="515"/>
        <v>-0.62012210427839998</v>
      </c>
      <c r="L7074" s="6">
        <f t="shared" si="517"/>
        <v>0</v>
      </c>
    </row>
    <row r="7075" spans="1:19" x14ac:dyDescent="0.2">
      <c r="A7075" s="2">
        <v>10</v>
      </c>
      <c r="B7075" s="2">
        <v>22</v>
      </c>
      <c r="C7075" s="2">
        <v>7073</v>
      </c>
      <c r="D7075" s="2">
        <v>7.1</v>
      </c>
      <c r="E7075" s="2">
        <v>35</v>
      </c>
      <c r="F7075" s="1">
        <f t="shared" si="514"/>
        <v>30</v>
      </c>
      <c r="G7075" s="2">
        <v>0</v>
      </c>
      <c r="H7075" s="3">
        <f>G7075/1000*'symulacje godzinowe'!$N$3*'symulacje godzinowe'!$Q$3*'symulacje godzinowe'!$R$3</f>
        <v>0</v>
      </c>
      <c r="I7075" s="3">
        <f>'symulacje godzinowe'!$R$3*'symulacje godzinowe'!$N$3*(E7075-D7075)*'symulacje godzinowe'!$O$3/1000</f>
        <v>0.67220641800000003</v>
      </c>
      <c r="J7075" s="3">
        <f>'symulacje godzinowe'!$R$3*'symulacje godzinowe'!$N$3*(E7075-D7075)^2*'symulacje godzinowe'!$P$3/1000</f>
        <v>4.0733883936000005E-3</v>
      </c>
      <c r="K7075" s="3">
        <f t="shared" si="515"/>
        <v>-0.67627980639360008</v>
      </c>
      <c r="L7075" s="6">
        <f t="shared" si="517"/>
        <v>0</v>
      </c>
    </row>
    <row r="7076" spans="1:19" x14ac:dyDescent="0.2">
      <c r="A7076" s="2">
        <v>10</v>
      </c>
      <c r="B7076" s="2">
        <v>22</v>
      </c>
      <c r="C7076" s="2">
        <v>7074</v>
      </c>
      <c r="D7076" s="2">
        <v>6.9</v>
      </c>
      <c r="E7076" s="2">
        <v>35</v>
      </c>
      <c r="F7076" s="1">
        <f t="shared" si="514"/>
        <v>30</v>
      </c>
      <c r="G7076" s="2">
        <v>0</v>
      </c>
      <c r="H7076" s="3">
        <f>G7076/1000*'symulacje godzinowe'!$N$3*'symulacje godzinowe'!$Q$3*'symulacje godzinowe'!$R$3</f>
        <v>0</v>
      </c>
      <c r="I7076" s="3">
        <f>'symulacje godzinowe'!$R$3*'symulacje godzinowe'!$N$3*(E7076-D7076)*'symulacje godzinowe'!$O$3/1000</f>
        <v>0.6770251020000001</v>
      </c>
      <c r="J7076" s="3">
        <f>'symulacje godzinowe'!$R$3*'symulacje godzinowe'!$N$3*(E7076-D7076)^2*'symulacje godzinowe'!$P$3/1000</f>
        <v>4.131997545600001E-3</v>
      </c>
      <c r="K7076" s="3">
        <f t="shared" si="515"/>
        <v>-0.68115709954560011</v>
      </c>
      <c r="L7076" s="6">
        <f t="shared" si="517"/>
        <v>0</v>
      </c>
    </row>
    <row r="7077" spans="1:19" x14ac:dyDescent="0.2">
      <c r="A7077" s="2">
        <v>10</v>
      </c>
      <c r="B7077" s="2">
        <v>22</v>
      </c>
      <c r="C7077" s="2">
        <v>7075</v>
      </c>
      <c r="D7077" s="2">
        <v>6.7</v>
      </c>
      <c r="E7077" s="2">
        <v>35</v>
      </c>
      <c r="F7077" s="1">
        <f t="shared" si="514"/>
        <v>30</v>
      </c>
      <c r="G7077" s="2">
        <v>0</v>
      </c>
      <c r="H7077" s="3">
        <f>G7077/1000*'symulacje godzinowe'!$N$3*'symulacje godzinowe'!$Q$3*'symulacje godzinowe'!$R$3</f>
        <v>0</v>
      </c>
      <c r="I7077" s="3">
        <f>'symulacje godzinowe'!$R$3*'symulacje godzinowe'!$N$3*(E7077-D7077)*'symulacje godzinowe'!$O$3/1000</f>
        <v>0.68184378599999995</v>
      </c>
      <c r="J7077" s="3">
        <f>'symulacje godzinowe'!$R$3*'symulacje godzinowe'!$N$3*(E7077-D7077)^2*'symulacje godzinowe'!$P$3/1000</f>
        <v>4.1910253344E-3</v>
      </c>
      <c r="K7077" s="3">
        <f t="shared" si="515"/>
        <v>-0.68603481133439992</v>
      </c>
      <c r="L7077" s="6">
        <f t="shared" si="517"/>
        <v>0</v>
      </c>
    </row>
    <row r="7078" spans="1:19" x14ac:dyDescent="0.2">
      <c r="A7078" s="2">
        <v>10</v>
      </c>
      <c r="B7078" s="2">
        <v>22</v>
      </c>
      <c r="C7078" s="2">
        <v>7076</v>
      </c>
      <c r="D7078" s="2">
        <v>6.5</v>
      </c>
      <c r="E7078" s="2">
        <v>35</v>
      </c>
      <c r="F7078" s="1">
        <f t="shared" si="514"/>
        <v>30</v>
      </c>
      <c r="G7078" s="2">
        <v>0</v>
      </c>
      <c r="H7078" s="3">
        <f>G7078/1000*'symulacje godzinowe'!$N$3*'symulacje godzinowe'!$Q$3*'symulacje godzinowe'!$R$3</f>
        <v>0</v>
      </c>
      <c r="I7078" s="3">
        <f>'symulacje godzinowe'!$R$3*'symulacje godzinowe'!$N$3*(E7078-D7078)*'symulacje godzinowe'!$O$3/1000</f>
        <v>0.68666247000000002</v>
      </c>
      <c r="J7078" s="3">
        <f>'symulacje godzinowe'!$R$3*'symulacje godzinowe'!$N$3*(E7078-D7078)^2*'symulacje godzinowe'!$P$3/1000</f>
        <v>4.25047176E-3</v>
      </c>
      <c r="K7078" s="3">
        <f t="shared" si="515"/>
        <v>-0.69091294176000007</v>
      </c>
      <c r="L7078" s="6">
        <f t="shared" si="517"/>
        <v>0</v>
      </c>
    </row>
    <row r="7079" spans="1:19" x14ac:dyDescent="0.2">
      <c r="A7079" s="2">
        <v>10</v>
      </c>
      <c r="B7079" s="2">
        <v>22</v>
      </c>
      <c r="C7079" s="2">
        <v>7077</v>
      </c>
      <c r="D7079" s="2">
        <v>6.2</v>
      </c>
      <c r="E7079" s="2">
        <v>35</v>
      </c>
      <c r="F7079" s="1">
        <f t="shared" si="514"/>
        <v>30</v>
      </c>
      <c r="G7079" s="2">
        <v>0</v>
      </c>
      <c r="H7079" s="3">
        <f>G7079/1000*'symulacje godzinowe'!$N$3*'symulacje godzinowe'!$Q$3*'symulacje godzinowe'!$R$3</f>
        <v>0</v>
      </c>
      <c r="I7079" s="3">
        <f>'symulacje godzinowe'!$R$3*'symulacje godzinowe'!$N$3*(E7079-D7079)*'symulacje godzinowe'!$O$3/1000</f>
        <v>0.69389049599999997</v>
      </c>
      <c r="J7079" s="3">
        <f>'symulacje godzinowe'!$R$3*'symulacje godzinowe'!$N$3*(E7079-D7079)^2*'symulacje godzinowe'!$P$3/1000</f>
        <v>4.3404263423999995E-3</v>
      </c>
      <c r="K7079" s="3">
        <f t="shared" si="515"/>
        <v>-0.69823092234239992</v>
      </c>
      <c r="L7079" s="6">
        <f t="shared" si="517"/>
        <v>0</v>
      </c>
    </row>
    <row r="7080" spans="1:19" x14ac:dyDescent="0.2">
      <c r="A7080" s="2">
        <v>10</v>
      </c>
      <c r="B7080" s="2">
        <v>22</v>
      </c>
      <c r="C7080" s="2">
        <v>7078</v>
      </c>
      <c r="D7080" s="2">
        <v>6</v>
      </c>
      <c r="E7080" s="2">
        <v>35</v>
      </c>
      <c r="F7080" s="1">
        <f t="shared" si="514"/>
        <v>30</v>
      </c>
      <c r="G7080" s="2">
        <v>0</v>
      </c>
      <c r="H7080" s="3">
        <f>G7080/1000*'symulacje godzinowe'!$N$3*'symulacje godzinowe'!$Q$3*'symulacje godzinowe'!$R$3</f>
        <v>0</v>
      </c>
      <c r="I7080" s="3">
        <f>'symulacje godzinowe'!$R$3*'symulacje godzinowe'!$N$3*(E7080-D7080)*'symulacje godzinowe'!$O$3/1000</f>
        <v>0.69870917999999993</v>
      </c>
      <c r="J7080" s="3">
        <f>'symulacje godzinowe'!$R$3*'symulacje godzinowe'!$N$3*(E7080-D7080)^2*'symulacje godzinowe'!$P$3/1000</f>
        <v>4.40091936E-3</v>
      </c>
      <c r="K7080" s="3">
        <f t="shared" si="515"/>
        <v>-0.70311009935999991</v>
      </c>
      <c r="L7080" s="6">
        <f t="shared" si="517"/>
        <v>0</v>
      </c>
      <c r="O7080" s="21" t="s">
        <v>33</v>
      </c>
    </row>
    <row r="7081" spans="1:19" x14ac:dyDescent="0.2">
      <c r="A7081" s="2">
        <v>10</v>
      </c>
      <c r="B7081" s="2">
        <v>22</v>
      </c>
      <c r="C7081" s="2">
        <v>7079</v>
      </c>
      <c r="D7081" s="2">
        <v>5.9</v>
      </c>
      <c r="E7081" s="2">
        <v>35</v>
      </c>
      <c r="F7081" s="1">
        <f t="shared" si="514"/>
        <v>30</v>
      </c>
      <c r="G7081" s="2">
        <v>0</v>
      </c>
      <c r="H7081" s="3">
        <f>G7081/1000*'symulacje godzinowe'!$N$3*'symulacje godzinowe'!$Q$3*'symulacje godzinowe'!$R$3</f>
        <v>0</v>
      </c>
      <c r="I7081" s="3">
        <f>'symulacje godzinowe'!$R$3*'symulacje godzinowe'!$N$3*(E7081-D7081)*'symulacje godzinowe'!$O$3/1000</f>
        <v>0.70111852200000002</v>
      </c>
      <c r="J7081" s="3">
        <f>'symulacje godzinowe'!$R$3*'symulacje godzinowe'!$N$3*(E7081-D7081)^2*'symulacje godzinowe'!$P$3/1000</f>
        <v>4.4313228575999994E-3</v>
      </c>
      <c r="K7081" s="3">
        <f t="shared" si="515"/>
        <v>-0.70554984485759997</v>
      </c>
      <c r="L7081" s="6">
        <f t="shared" si="517"/>
        <v>0</v>
      </c>
      <c r="M7081" s="21" t="s">
        <v>32</v>
      </c>
      <c r="N7081" s="21" t="s">
        <v>27</v>
      </c>
      <c r="O7081" s="21" t="s">
        <v>31</v>
      </c>
      <c r="P7081" s="21" t="s">
        <v>28</v>
      </c>
      <c r="Q7081" s="21" t="s">
        <v>29</v>
      </c>
      <c r="R7081" s="21" t="s">
        <v>30</v>
      </c>
      <c r="S7081" s="21" t="s">
        <v>26</v>
      </c>
    </row>
    <row r="7082" spans="1:19" x14ac:dyDescent="0.2">
      <c r="A7082" s="2">
        <v>10</v>
      </c>
      <c r="B7082" s="2">
        <v>22</v>
      </c>
      <c r="C7082" s="2">
        <v>7080</v>
      </c>
      <c r="D7082" s="2">
        <v>5.7</v>
      </c>
      <c r="E7082" s="2">
        <v>35</v>
      </c>
      <c r="F7082" s="1">
        <f t="shared" si="514"/>
        <v>30</v>
      </c>
      <c r="G7082" s="2">
        <v>0</v>
      </c>
      <c r="H7082" s="3">
        <f>G7082/1000*'symulacje godzinowe'!$N$3*'symulacje godzinowe'!$Q$3*'symulacje godzinowe'!$R$3</f>
        <v>0</v>
      </c>
      <c r="I7082" s="3">
        <f>'symulacje godzinowe'!$R$3*'symulacje godzinowe'!$N$3*(E7082-D7082)*'symulacje godzinowe'!$O$3/1000</f>
        <v>0.70593720599999998</v>
      </c>
      <c r="J7082" s="3">
        <f>'symulacje godzinowe'!$R$3*'symulacje godzinowe'!$N$3*(E7082-D7082)^2*'symulacje godzinowe'!$P$3/1000</f>
        <v>4.4924438304000001E-3</v>
      </c>
      <c r="K7082" s="3">
        <f t="shared" si="515"/>
        <v>-0.71042964983040002</v>
      </c>
      <c r="L7082" s="10">
        <f>SUM(L7059:L7081)</f>
        <v>0</v>
      </c>
      <c r="M7082" s="19">
        <f>(L7058-4.187*$N$7*$O$7*(F7082-10))*((L7058-4.187*$N$7*$O$7*(F7082-10))&gt;0)</f>
        <v>0</v>
      </c>
      <c r="N7082" s="19">
        <f>M7082/4.187/(F7082-10)*(M7082&gt;0)</f>
        <v>0</v>
      </c>
      <c r="O7082" s="19">
        <f>$P$7-0.5*$N$7*$O$7</f>
        <v>100</v>
      </c>
      <c r="P7082" s="19">
        <f>IF(N7082&lt;O7082,N7082,O7082)</f>
        <v>0</v>
      </c>
      <c r="Q7082" s="19">
        <f>L7082/4.187/(F7082-10)+P7082</f>
        <v>0</v>
      </c>
      <c r="R7082" s="19" t="b">
        <f>Q7082&gt;$N$7*$O$7</f>
        <v>0</v>
      </c>
      <c r="S7082" s="19">
        <f>IF(R7082,(F7082-10)/(50-10),(F7082-10)/(50-10)*Q7082/$N$7/$O$7)</f>
        <v>0</v>
      </c>
    </row>
    <row r="7083" spans="1:19" x14ac:dyDescent="0.2">
      <c r="A7083" s="2">
        <v>10</v>
      </c>
      <c r="B7083" s="2">
        <v>23</v>
      </c>
      <c r="C7083" s="2">
        <v>7081</v>
      </c>
      <c r="D7083" s="2">
        <v>5.6</v>
      </c>
      <c r="E7083" s="2">
        <v>35</v>
      </c>
      <c r="F7083" s="1">
        <f t="shared" si="514"/>
        <v>30</v>
      </c>
      <c r="G7083" s="2">
        <v>0</v>
      </c>
      <c r="H7083" s="3">
        <f>G7083/1000*'symulacje godzinowe'!$N$3*'symulacje godzinowe'!$Q$3*'symulacje godzinowe'!$R$3</f>
        <v>0</v>
      </c>
      <c r="I7083" s="3">
        <f>'symulacje godzinowe'!$R$3*'symulacje godzinowe'!$N$3*(E7083-D7083)*'symulacje godzinowe'!$O$3/1000</f>
        <v>0.70834654799999985</v>
      </c>
      <c r="J7083" s="3">
        <f>'symulacje godzinowe'!$R$3*'symulacje godzinowe'!$N$3*(E7083-D7083)^2*'symulacje godzinowe'!$P$3/1000</f>
        <v>4.5231613055999997E-3</v>
      </c>
      <c r="K7083" s="3">
        <f t="shared" si="515"/>
        <v>-0.7128697093055999</v>
      </c>
      <c r="L7083" s="6">
        <f>K7083*(K7083&gt;0)*3600</f>
        <v>0</v>
      </c>
    </row>
    <row r="7084" spans="1:19" x14ac:dyDescent="0.2">
      <c r="A7084" s="2">
        <v>10</v>
      </c>
      <c r="B7084" s="2">
        <v>23</v>
      </c>
      <c r="C7084" s="2">
        <v>7082</v>
      </c>
      <c r="D7084" s="2">
        <v>5.2</v>
      </c>
      <c r="E7084" s="2">
        <v>35</v>
      </c>
      <c r="F7084" s="1">
        <f t="shared" si="514"/>
        <v>30</v>
      </c>
      <c r="G7084" s="2">
        <v>0</v>
      </c>
      <c r="H7084" s="3">
        <f>G7084/1000*'symulacje godzinowe'!$N$3*'symulacje godzinowe'!$Q$3*'symulacje godzinowe'!$R$3</f>
        <v>0</v>
      </c>
      <c r="I7084" s="3">
        <f>'symulacje godzinowe'!$R$3*'symulacje godzinowe'!$N$3*(E7084-D7084)*'symulacje godzinowe'!$O$3/1000</f>
        <v>0.71798391599999989</v>
      </c>
      <c r="J7084" s="3">
        <f>'symulacje godzinowe'!$R$3*'symulacje godzinowe'!$N$3*(E7084-D7084)^2*'symulacje godzinowe'!$P$3/1000</f>
        <v>4.6470777984000001E-3</v>
      </c>
      <c r="K7084" s="3">
        <f t="shared" si="515"/>
        <v>-0.7226309937983999</v>
      </c>
      <c r="L7084" s="6">
        <f t="shared" ref="L7084:L7105" si="518">K7084*(K7084&gt;0)*3600</f>
        <v>0</v>
      </c>
    </row>
    <row r="7085" spans="1:19" x14ac:dyDescent="0.2">
      <c r="A7085" s="2">
        <v>10</v>
      </c>
      <c r="B7085" s="2">
        <v>23</v>
      </c>
      <c r="C7085" s="2">
        <v>7083</v>
      </c>
      <c r="D7085" s="2">
        <v>4.8</v>
      </c>
      <c r="E7085" s="2">
        <v>35</v>
      </c>
      <c r="F7085" s="1">
        <f t="shared" si="514"/>
        <v>30</v>
      </c>
      <c r="G7085" s="2">
        <v>0</v>
      </c>
      <c r="H7085" s="3">
        <f>G7085/1000*'symulacje godzinowe'!$N$3*'symulacje godzinowe'!$Q$3*'symulacje godzinowe'!$R$3</f>
        <v>0</v>
      </c>
      <c r="I7085" s="3">
        <f>'symulacje godzinowe'!$R$3*'symulacje godzinowe'!$N$3*(E7085-D7085)*'symulacje godzinowe'!$O$3/1000</f>
        <v>0.72762128399999992</v>
      </c>
      <c r="J7085" s="3">
        <f>'symulacje godzinowe'!$R$3*'symulacje godzinowe'!$N$3*(E7085-D7085)^2*'symulacje godzinowe'!$P$3/1000</f>
        <v>4.7726688383999995E-3</v>
      </c>
      <c r="K7085" s="3">
        <f t="shared" si="515"/>
        <v>-0.73239395283839992</v>
      </c>
      <c r="L7085" s="6">
        <f t="shared" si="518"/>
        <v>0</v>
      </c>
    </row>
    <row r="7086" spans="1:19" x14ac:dyDescent="0.2">
      <c r="A7086" s="2">
        <v>10</v>
      </c>
      <c r="B7086" s="2">
        <v>23</v>
      </c>
      <c r="C7086" s="2">
        <v>7084</v>
      </c>
      <c r="D7086" s="2">
        <v>4.4000000000000004</v>
      </c>
      <c r="E7086" s="2">
        <v>35</v>
      </c>
      <c r="F7086" s="1">
        <f t="shared" si="514"/>
        <v>30</v>
      </c>
      <c r="G7086" s="2">
        <v>0</v>
      </c>
      <c r="H7086" s="3">
        <f>G7086/1000*'symulacje godzinowe'!$N$3*'symulacje godzinowe'!$Q$3*'symulacje godzinowe'!$R$3</f>
        <v>0</v>
      </c>
      <c r="I7086" s="3">
        <f>'symulacje godzinowe'!$R$3*'symulacje godzinowe'!$N$3*(E7086-D7086)*'symulacje godzinowe'!$O$3/1000</f>
        <v>0.73725865199999996</v>
      </c>
      <c r="J7086" s="3">
        <f>'symulacje godzinowe'!$R$3*'symulacje godzinowe'!$N$3*(E7086-D7086)^2*'symulacje godzinowe'!$P$3/1000</f>
        <v>4.8999344255999996E-3</v>
      </c>
      <c r="K7086" s="3">
        <f t="shared" si="515"/>
        <v>-0.74215858642559995</v>
      </c>
      <c r="L7086" s="6">
        <f t="shared" si="518"/>
        <v>0</v>
      </c>
    </row>
    <row r="7087" spans="1:19" x14ac:dyDescent="0.2">
      <c r="A7087" s="2">
        <v>10</v>
      </c>
      <c r="B7087" s="2">
        <v>23</v>
      </c>
      <c r="C7087" s="2">
        <v>7085</v>
      </c>
      <c r="D7087" s="2">
        <v>3.9</v>
      </c>
      <c r="E7087" s="2">
        <v>35</v>
      </c>
      <c r="F7087" s="1">
        <f t="shared" si="514"/>
        <v>30</v>
      </c>
      <c r="G7087" s="2">
        <v>0</v>
      </c>
      <c r="H7087" s="3">
        <f>G7087/1000*'symulacje godzinowe'!$N$3*'symulacje godzinowe'!$Q$3*'symulacje godzinowe'!$R$3</f>
        <v>0</v>
      </c>
      <c r="I7087" s="3">
        <f>'symulacje godzinowe'!$R$3*'symulacje godzinowe'!$N$3*(E7087-D7087)*'symulacje godzinowe'!$O$3/1000</f>
        <v>0.74930536199999997</v>
      </c>
      <c r="J7087" s="3">
        <f>'symulacje godzinowe'!$R$3*'symulacje godzinowe'!$N$3*(E7087-D7087)^2*'symulacje godzinowe'!$P$3/1000</f>
        <v>5.0613712415999998E-3</v>
      </c>
      <c r="K7087" s="3">
        <f t="shared" si="515"/>
        <v>-0.75436673324159997</v>
      </c>
      <c r="L7087" s="6">
        <f t="shared" si="518"/>
        <v>0</v>
      </c>
    </row>
    <row r="7088" spans="1:19" x14ac:dyDescent="0.2">
      <c r="A7088" s="2">
        <v>10</v>
      </c>
      <c r="B7088" s="2">
        <v>23</v>
      </c>
      <c r="C7088" s="2">
        <v>7086</v>
      </c>
      <c r="D7088" s="2">
        <v>3.5</v>
      </c>
      <c r="E7088" s="2">
        <v>35</v>
      </c>
      <c r="F7088" s="1">
        <f t="shared" si="514"/>
        <v>30</v>
      </c>
      <c r="G7088" s="2">
        <v>0</v>
      </c>
      <c r="H7088" s="3">
        <f>G7088/1000*'symulacje godzinowe'!$N$3*'symulacje godzinowe'!$Q$3*'symulacje godzinowe'!$R$3</f>
        <v>0</v>
      </c>
      <c r="I7088" s="3">
        <f>'symulacje godzinowe'!$R$3*'symulacje godzinowe'!$N$3*(E7088-D7088)*'symulacje godzinowe'!$O$3/1000</f>
        <v>0.7589427299999999</v>
      </c>
      <c r="J7088" s="3">
        <f>'symulacje godzinowe'!$R$3*'symulacje godzinowe'!$N$3*(E7088-D7088)^2*'symulacje godzinowe'!$P$3/1000</f>
        <v>5.1924045599999998E-3</v>
      </c>
      <c r="K7088" s="3">
        <f t="shared" si="515"/>
        <v>-0.76413513455999993</v>
      </c>
      <c r="L7088" s="6">
        <f t="shared" si="518"/>
        <v>0</v>
      </c>
    </row>
    <row r="7089" spans="1:15" x14ac:dyDescent="0.2">
      <c r="A7089" s="2">
        <v>10</v>
      </c>
      <c r="B7089" s="2">
        <v>23</v>
      </c>
      <c r="C7089" s="2">
        <v>7087</v>
      </c>
      <c r="D7089" s="2">
        <v>3</v>
      </c>
      <c r="E7089" s="2">
        <v>35</v>
      </c>
      <c r="F7089" s="1">
        <f t="shared" si="514"/>
        <v>30</v>
      </c>
      <c r="G7089" s="2">
        <v>0</v>
      </c>
      <c r="H7089" s="3">
        <f>G7089/1000*'symulacje godzinowe'!$N$3*'symulacje godzinowe'!$Q$3*'symulacje godzinowe'!$R$3</f>
        <v>0</v>
      </c>
      <c r="I7089" s="3">
        <f>'symulacje godzinowe'!$R$3*'symulacje godzinowe'!$N$3*(E7089-D7089)*'symulacje godzinowe'!$O$3/1000</f>
        <v>0.77098943999999991</v>
      </c>
      <c r="J7089" s="3">
        <f>'symulacje godzinowe'!$R$3*'symulacje godzinowe'!$N$3*(E7089-D7089)^2*'symulacje godzinowe'!$P$3/1000</f>
        <v>5.3585510400000003E-3</v>
      </c>
      <c r="K7089" s="3">
        <f t="shared" si="515"/>
        <v>-0.77634799103999996</v>
      </c>
      <c r="L7089" s="6">
        <f t="shared" si="518"/>
        <v>0</v>
      </c>
    </row>
    <row r="7090" spans="1:15" x14ac:dyDescent="0.2">
      <c r="A7090" s="2">
        <v>10</v>
      </c>
      <c r="B7090" s="2">
        <v>23</v>
      </c>
      <c r="C7090" s="2">
        <v>7088</v>
      </c>
      <c r="D7090" s="2">
        <v>2.9</v>
      </c>
      <c r="E7090" s="2">
        <v>35</v>
      </c>
      <c r="F7090" s="1">
        <f t="shared" si="514"/>
        <v>30</v>
      </c>
      <c r="G7090" s="2">
        <v>23.5</v>
      </c>
      <c r="H7090" s="3">
        <f>G7090/1000*'symulacje godzinowe'!$N$3*'symulacje godzinowe'!$Q$3*'symulacje godzinowe'!$R$3</f>
        <v>0.10388788350000001</v>
      </c>
      <c r="I7090" s="3">
        <f>'symulacje godzinowe'!$R$3*'symulacje godzinowe'!$N$3*(E7090-D7090)*'symulacje godzinowe'!$O$3/1000</f>
        <v>0.77339878200000001</v>
      </c>
      <c r="J7090" s="3">
        <f>'symulacje godzinowe'!$R$3*'symulacje godzinowe'!$N$3*(E7090-D7090)^2*'symulacje godzinowe'!$P$3/1000</f>
        <v>5.3920943136000002E-3</v>
      </c>
      <c r="K7090" s="3">
        <f t="shared" si="515"/>
        <v>-0.6749029928136</v>
      </c>
      <c r="L7090" s="6">
        <f t="shared" si="518"/>
        <v>0</v>
      </c>
    </row>
    <row r="7091" spans="1:15" x14ac:dyDescent="0.2">
      <c r="A7091" s="2">
        <v>10</v>
      </c>
      <c r="B7091" s="2">
        <v>23</v>
      </c>
      <c r="C7091" s="2">
        <v>7089</v>
      </c>
      <c r="D7091" s="2">
        <v>2.7</v>
      </c>
      <c r="E7091" s="2">
        <v>35</v>
      </c>
      <c r="F7091" s="1">
        <f t="shared" si="514"/>
        <v>30</v>
      </c>
      <c r="G7091" s="2">
        <v>49.4</v>
      </c>
      <c r="H7091" s="3">
        <f>G7091/1000*'symulacje godzinowe'!$N$3*'symulacje godzinowe'!$Q$3*'symulacje godzinowe'!$R$3</f>
        <v>0.21838559340000002</v>
      </c>
      <c r="I7091" s="3">
        <f>'symulacje godzinowe'!$R$3*'symulacje godzinowe'!$N$3*(E7091-D7091)*'symulacje godzinowe'!$O$3/1000</f>
        <v>0.77821746599999986</v>
      </c>
      <c r="J7091" s="3">
        <f>'symulacje godzinowe'!$R$3*'symulacje godzinowe'!$N$3*(E7091-D7091)^2*'symulacje godzinowe'!$P$3/1000</f>
        <v>5.4594948383999984E-3</v>
      </c>
      <c r="K7091" s="3">
        <f t="shared" si="515"/>
        <v>-0.56529136743839981</v>
      </c>
      <c r="L7091" s="6">
        <f t="shared" si="518"/>
        <v>0</v>
      </c>
    </row>
    <row r="7092" spans="1:15" x14ac:dyDescent="0.2">
      <c r="A7092" s="2">
        <v>10</v>
      </c>
      <c r="B7092" s="2">
        <v>23</v>
      </c>
      <c r="C7092" s="2">
        <v>7090</v>
      </c>
      <c r="D7092" s="2">
        <v>2.6</v>
      </c>
      <c r="E7092" s="2">
        <v>35</v>
      </c>
      <c r="F7092" s="1">
        <f t="shared" si="514"/>
        <v>30</v>
      </c>
      <c r="G7092" s="2">
        <v>70.599999999999994</v>
      </c>
      <c r="H7092" s="3">
        <f>G7092/1000*'symulacje godzinowe'!$N$3*'symulacje godzinowe'!$Q$3*'symulacje godzinowe'!$R$3</f>
        <v>0.31210572659999997</v>
      </c>
      <c r="I7092" s="3">
        <f>'symulacje godzinowe'!$R$3*'symulacje godzinowe'!$N$3*(E7092-D7092)*'symulacje godzinowe'!$O$3/1000</f>
        <v>0.78062680799999984</v>
      </c>
      <c r="J7092" s="3">
        <f>'symulacje godzinowe'!$R$3*'symulacje godzinowe'!$N$3*(E7092-D7092)^2*'symulacje godzinowe'!$P$3/1000</f>
        <v>5.4933520896000001E-3</v>
      </c>
      <c r="K7092" s="3">
        <f t="shared" si="515"/>
        <v>-0.47401443348959987</v>
      </c>
      <c r="L7092" s="6">
        <f t="shared" si="518"/>
        <v>0</v>
      </c>
    </row>
    <row r="7093" spans="1:15" x14ac:dyDescent="0.2">
      <c r="A7093" s="2">
        <v>10</v>
      </c>
      <c r="B7093" s="2">
        <v>23</v>
      </c>
      <c r="C7093" s="2">
        <v>7091</v>
      </c>
      <c r="D7093" s="2">
        <v>2.5</v>
      </c>
      <c r="E7093" s="2">
        <v>35</v>
      </c>
      <c r="F7093" s="1">
        <f t="shared" si="514"/>
        <v>30</v>
      </c>
      <c r="G7093" s="2">
        <v>86</v>
      </c>
      <c r="H7093" s="3">
        <f>G7093/1000*'symulacje godzinowe'!$N$3*'symulacje godzinowe'!$Q$3*'symulacje godzinowe'!$R$3</f>
        <v>0.38018544600000004</v>
      </c>
      <c r="I7093" s="3">
        <f>'symulacje godzinowe'!$R$3*'symulacje godzinowe'!$N$3*(E7093-D7093)*'symulacje godzinowe'!$O$3/1000</f>
        <v>0.78303615000000004</v>
      </c>
      <c r="J7093" s="3">
        <f>'symulacje godzinowe'!$R$3*'symulacje godzinowe'!$N$3*(E7093-D7093)^2*'symulacje godzinowe'!$P$3/1000</f>
        <v>5.5273139999999993E-3</v>
      </c>
      <c r="K7093" s="3">
        <f t="shared" si="515"/>
        <v>-0.40837801800000001</v>
      </c>
      <c r="L7093" s="6">
        <f t="shared" si="518"/>
        <v>0</v>
      </c>
    </row>
    <row r="7094" spans="1:15" x14ac:dyDescent="0.2">
      <c r="A7094" s="2">
        <v>10</v>
      </c>
      <c r="B7094" s="2">
        <v>23</v>
      </c>
      <c r="C7094" s="2">
        <v>7092</v>
      </c>
      <c r="D7094" s="2">
        <v>2.5</v>
      </c>
      <c r="E7094" s="2">
        <v>35</v>
      </c>
      <c r="F7094" s="1">
        <f t="shared" si="514"/>
        <v>30</v>
      </c>
      <c r="G7094" s="2">
        <v>89.6</v>
      </c>
      <c r="H7094" s="3">
        <f>G7094/1000*'symulacje godzinowe'!$N$3*'symulacje godzinowe'!$Q$3*'symulacje godzinowe'!$R$3</f>
        <v>0.39610018559999993</v>
      </c>
      <c r="I7094" s="3">
        <f>'symulacje godzinowe'!$R$3*'symulacje godzinowe'!$N$3*(E7094-D7094)*'symulacje godzinowe'!$O$3/1000</f>
        <v>0.78303615000000004</v>
      </c>
      <c r="J7094" s="3">
        <f>'symulacje godzinowe'!$R$3*'symulacje godzinowe'!$N$3*(E7094-D7094)^2*'symulacje godzinowe'!$P$3/1000</f>
        <v>5.5273139999999993E-3</v>
      </c>
      <c r="K7094" s="3">
        <f t="shared" si="515"/>
        <v>-0.39246327840000012</v>
      </c>
      <c r="L7094" s="6">
        <f t="shared" si="518"/>
        <v>0</v>
      </c>
    </row>
    <row r="7095" spans="1:15" x14ac:dyDescent="0.2">
      <c r="A7095" s="2">
        <v>10</v>
      </c>
      <c r="B7095" s="2">
        <v>23</v>
      </c>
      <c r="C7095" s="2">
        <v>7093</v>
      </c>
      <c r="D7095" s="2">
        <v>2.4</v>
      </c>
      <c r="E7095" s="2">
        <v>35</v>
      </c>
      <c r="F7095" s="1">
        <f t="shared" si="514"/>
        <v>30</v>
      </c>
      <c r="G7095" s="2">
        <v>80.2</v>
      </c>
      <c r="H7095" s="3">
        <f>G7095/1000*'symulacje godzinowe'!$N$3*'symulacje godzinowe'!$Q$3*'symulacje godzinowe'!$R$3</f>
        <v>0.3545450322</v>
      </c>
      <c r="I7095" s="3">
        <f>'symulacje godzinowe'!$R$3*'symulacje godzinowe'!$N$3*(E7095-D7095)*'symulacje godzinowe'!$O$3/1000</f>
        <v>0.78544549199999991</v>
      </c>
      <c r="J7095" s="3">
        <f>'symulacje godzinowe'!$R$3*'symulacje godzinowe'!$N$3*(E7095-D7095)^2*'symulacje godzinowe'!$P$3/1000</f>
        <v>5.5613805695999994E-3</v>
      </c>
      <c r="K7095" s="3">
        <f t="shared" si="515"/>
        <v>-0.4364618403695999</v>
      </c>
      <c r="L7095" s="6">
        <f t="shared" si="518"/>
        <v>0</v>
      </c>
    </row>
    <row r="7096" spans="1:15" x14ac:dyDescent="0.2">
      <c r="A7096" s="2">
        <v>10</v>
      </c>
      <c r="B7096" s="2">
        <v>23</v>
      </c>
      <c r="C7096" s="2">
        <v>7094</v>
      </c>
      <c r="D7096" s="2">
        <v>2.4</v>
      </c>
      <c r="E7096" s="2">
        <v>35</v>
      </c>
      <c r="F7096" s="1">
        <f t="shared" si="514"/>
        <v>30</v>
      </c>
      <c r="G7096" s="2">
        <v>61.5</v>
      </c>
      <c r="H7096" s="3">
        <f>G7096/1000*'symulacje godzinowe'!$N$3*'symulacje godzinowe'!$Q$3*'symulacje godzinowe'!$R$3</f>
        <v>0.27187680149999999</v>
      </c>
      <c r="I7096" s="3">
        <f>'symulacje godzinowe'!$R$3*'symulacje godzinowe'!$N$3*(E7096-D7096)*'symulacje godzinowe'!$O$3/1000</f>
        <v>0.78544549199999991</v>
      </c>
      <c r="J7096" s="3">
        <f>'symulacje godzinowe'!$R$3*'symulacje godzinowe'!$N$3*(E7096-D7096)^2*'symulacje godzinowe'!$P$3/1000</f>
        <v>5.5613805695999994E-3</v>
      </c>
      <c r="K7096" s="3">
        <f t="shared" si="515"/>
        <v>-0.51913007106959985</v>
      </c>
      <c r="L7096" s="6">
        <f t="shared" si="518"/>
        <v>0</v>
      </c>
    </row>
    <row r="7097" spans="1:15" x14ac:dyDescent="0.2">
      <c r="A7097" s="2">
        <v>10</v>
      </c>
      <c r="B7097" s="2">
        <v>23</v>
      </c>
      <c r="C7097" s="2">
        <v>7095</v>
      </c>
      <c r="D7097" s="2">
        <v>2.5</v>
      </c>
      <c r="E7097" s="2">
        <v>35</v>
      </c>
      <c r="F7097" s="1">
        <f t="shared" si="514"/>
        <v>30</v>
      </c>
      <c r="G7097" s="2">
        <v>37.200000000000003</v>
      </c>
      <c r="H7097" s="3">
        <f>G7097/1000*'symulacje godzinowe'!$N$3*'symulacje godzinowe'!$Q$3*'symulacje godzinowe'!$R$3</f>
        <v>0.16445230920000004</v>
      </c>
      <c r="I7097" s="3">
        <f>'symulacje godzinowe'!$R$3*'symulacje godzinowe'!$N$3*(E7097-D7097)*'symulacje godzinowe'!$O$3/1000</f>
        <v>0.78303615000000004</v>
      </c>
      <c r="J7097" s="3">
        <f>'symulacje godzinowe'!$R$3*'symulacje godzinowe'!$N$3*(E7097-D7097)^2*'symulacje godzinowe'!$P$3/1000</f>
        <v>5.5273139999999993E-3</v>
      </c>
      <c r="K7097" s="3">
        <f t="shared" si="515"/>
        <v>-0.6241111547999999</v>
      </c>
      <c r="L7097" s="6">
        <f t="shared" si="518"/>
        <v>0</v>
      </c>
    </row>
    <row r="7098" spans="1:15" x14ac:dyDescent="0.2">
      <c r="A7098" s="2">
        <v>10</v>
      </c>
      <c r="B7098" s="2">
        <v>23</v>
      </c>
      <c r="C7098" s="2">
        <v>7096</v>
      </c>
      <c r="D7098" s="2">
        <v>2.5</v>
      </c>
      <c r="E7098" s="2">
        <v>35</v>
      </c>
      <c r="F7098" s="1">
        <f t="shared" si="514"/>
        <v>30</v>
      </c>
      <c r="G7098" s="2">
        <v>10.5</v>
      </c>
      <c r="H7098" s="3">
        <f>G7098/1000*'symulacje godzinowe'!$N$3*'symulacje godzinowe'!$Q$3*'symulacje godzinowe'!$R$3</f>
        <v>4.6417990500000006E-2</v>
      </c>
      <c r="I7098" s="3">
        <f>'symulacje godzinowe'!$R$3*'symulacje godzinowe'!$N$3*(E7098-D7098)*'symulacje godzinowe'!$O$3/1000</f>
        <v>0.78303615000000004</v>
      </c>
      <c r="J7098" s="3">
        <f>'symulacje godzinowe'!$R$3*'symulacje godzinowe'!$N$3*(E7098-D7098)^2*'symulacje godzinowe'!$P$3/1000</f>
        <v>5.5273139999999993E-3</v>
      </c>
      <c r="K7098" s="3">
        <f t="shared" si="515"/>
        <v>-0.74214547350000004</v>
      </c>
      <c r="L7098" s="6">
        <f t="shared" si="518"/>
        <v>0</v>
      </c>
    </row>
    <row r="7099" spans="1:15" x14ac:dyDescent="0.2">
      <c r="A7099" s="2">
        <v>10</v>
      </c>
      <c r="B7099" s="2">
        <v>23</v>
      </c>
      <c r="C7099" s="2">
        <v>7097</v>
      </c>
      <c r="D7099" s="2">
        <v>2.2999999999999998</v>
      </c>
      <c r="E7099" s="2">
        <v>35</v>
      </c>
      <c r="F7099" s="1">
        <f t="shared" ref="F7099:F7162" si="519">E7099-5</f>
        <v>30</v>
      </c>
      <c r="G7099" s="2">
        <v>0</v>
      </c>
      <c r="H7099" s="3">
        <f>G7099/1000*'symulacje godzinowe'!$N$3*'symulacje godzinowe'!$Q$3*'symulacje godzinowe'!$R$3</f>
        <v>0</v>
      </c>
      <c r="I7099" s="3">
        <f>'symulacje godzinowe'!$R$3*'symulacje godzinowe'!$N$3*(E7099-D7099)*'symulacje godzinowe'!$O$3/1000</f>
        <v>0.787854834</v>
      </c>
      <c r="J7099" s="3">
        <f>'symulacje godzinowe'!$R$3*'symulacje godzinowe'!$N$3*(E7099-D7099)^2*'symulacje godzinowe'!$P$3/1000</f>
        <v>5.5955517984000004E-3</v>
      </c>
      <c r="K7099" s="3">
        <f t="shared" ref="K7099:K7162" si="520">H7099-I7099-J7099</f>
        <v>-0.79345038579839999</v>
      </c>
      <c r="L7099" s="6">
        <f t="shared" si="518"/>
        <v>0</v>
      </c>
    </row>
    <row r="7100" spans="1:15" x14ac:dyDescent="0.2">
      <c r="A7100" s="2">
        <v>10</v>
      </c>
      <c r="B7100" s="2">
        <v>23</v>
      </c>
      <c r="C7100" s="2">
        <v>7098</v>
      </c>
      <c r="D7100" s="2">
        <v>2</v>
      </c>
      <c r="E7100" s="2">
        <v>35</v>
      </c>
      <c r="F7100" s="1">
        <f t="shared" si="519"/>
        <v>30</v>
      </c>
      <c r="G7100" s="2">
        <v>0</v>
      </c>
      <c r="H7100" s="3">
        <f>G7100/1000*'symulacje godzinowe'!$N$3*'symulacje godzinowe'!$Q$3*'symulacje godzinowe'!$R$3</f>
        <v>0</v>
      </c>
      <c r="I7100" s="3">
        <f>'symulacje godzinowe'!$R$3*'symulacje godzinowe'!$N$3*(E7100-D7100)*'symulacje godzinowe'!$O$3/1000</f>
        <v>0.79508285999999984</v>
      </c>
      <c r="J7100" s="3">
        <f>'symulacje godzinowe'!$R$3*'symulacje godzinowe'!$N$3*(E7100-D7100)^2*'symulacje godzinowe'!$P$3/1000</f>
        <v>5.6986934399999994E-3</v>
      </c>
      <c r="K7100" s="3">
        <f t="shared" si="520"/>
        <v>-0.80078155343999979</v>
      </c>
      <c r="L7100" s="6">
        <f t="shared" si="518"/>
        <v>0</v>
      </c>
    </row>
    <row r="7101" spans="1:15" x14ac:dyDescent="0.2">
      <c r="A7101" s="2">
        <v>10</v>
      </c>
      <c r="B7101" s="2">
        <v>23</v>
      </c>
      <c r="C7101" s="2">
        <v>7099</v>
      </c>
      <c r="D7101" s="2">
        <v>1.8</v>
      </c>
      <c r="E7101" s="2">
        <v>35</v>
      </c>
      <c r="F7101" s="1">
        <f t="shared" si="519"/>
        <v>30</v>
      </c>
      <c r="G7101" s="2">
        <v>0</v>
      </c>
      <c r="H7101" s="3">
        <f>G7101/1000*'symulacje godzinowe'!$N$3*'symulacje godzinowe'!$Q$3*'symulacje godzinowe'!$R$3</f>
        <v>0</v>
      </c>
      <c r="I7101" s="3">
        <f>'symulacje godzinowe'!$R$3*'symulacje godzinowe'!$N$3*(E7101-D7101)*'symulacje godzinowe'!$O$3/1000</f>
        <v>0.79990154399999991</v>
      </c>
      <c r="J7101" s="3">
        <f>'symulacje godzinowe'!$R$3*'symulacje godzinowe'!$N$3*(E7101-D7101)^2*'symulacje godzinowe'!$P$3/1000</f>
        <v>5.7679778304000002E-3</v>
      </c>
      <c r="K7101" s="3">
        <f t="shared" si="520"/>
        <v>-0.80566952183039986</v>
      </c>
      <c r="L7101" s="6">
        <f t="shared" si="518"/>
        <v>0</v>
      </c>
    </row>
    <row r="7102" spans="1:15" x14ac:dyDescent="0.2">
      <c r="A7102" s="2">
        <v>10</v>
      </c>
      <c r="B7102" s="2">
        <v>23</v>
      </c>
      <c r="C7102" s="2">
        <v>7100</v>
      </c>
      <c r="D7102" s="2">
        <v>1.8</v>
      </c>
      <c r="E7102" s="2">
        <v>35</v>
      </c>
      <c r="F7102" s="1">
        <f t="shared" si="519"/>
        <v>30</v>
      </c>
      <c r="G7102" s="2">
        <v>0</v>
      </c>
      <c r="H7102" s="3">
        <f>G7102/1000*'symulacje godzinowe'!$N$3*'symulacje godzinowe'!$Q$3*'symulacje godzinowe'!$R$3</f>
        <v>0</v>
      </c>
      <c r="I7102" s="3">
        <f>'symulacje godzinowe'!$R$3*'symulacje godzinowe'!$N$3*(E7102-D7102)*'symulacje godzinowe'!$O$3/1000</f>
        <v>0.79990154399999991</v>
      </c>
      <c r="J7102" s="3">
        <f>'symulacje godzinowe'!$R$3*'symulacje godzinowe'!$N$3*(E7102-D7102)^2*'symulacje godzinowe'!$P$3/1000</f>
        <v>5.7679778304000002E-3</v>
      </c>
      <c r="K7102" s="3">
        <f t="shared" si="520"/>
        <v>-0.80566952183039986</v>
      </c>
      <c r="L7102" s="6">
        <f t="shared" si="518"/>
        <v>0</v>
      </c>
    </row>
    <row r="7103" spans="1:15" x14ac:dyDescent="0.2">
      <c r="A7103" s="2">
        <v>10</v>
      </c>
      <c r="B7103" s="2">
        <v>23</v>
      </c>
      <c r="C7103" s="2">
        <v>7101</v>
      </c>
      <c r="D7103" s="2">
        <v>1.7</v>
      </c>
      <c r="E7103" s="2">
        <v>35</v>
      </c>
      <c r="F7103" s="1">
        <f t="shared" si="519"/>
        <v>30</v>
      </c>
      <c r="G7103" s="2">
        <v>0</v>
      </c>
      <c r="H7103" s="3">
        <f>G7103/1000*'symulacje godzinowe'!$N$3*'symulacje godzinowe'!$Q$3*'symulacje godzinowe'!$R$3</f>
        <v>0</v>
      </c>
      <c r="I7103" s="3">
        <f>'symulacje godzinowe'!$R$3*'symulacje godzinowe'!$N$3*(E7103-D7103)*'symulacje godzinowe'!$O$3/1000</f>
        <v>0.80231088599999989</v>
      </c>
      <c r="J7103" s="3">
        <f>'symulacje godzinowe'!$R$3*'symulacje godzinowe'!$N$3*(E7103-D7103)^2*'symulacje godzinowe'!$P$3/1000</f>
        <v>5.802777014399998E-3</v>
      </c>
      <c r="K7103" s="3">
        <f t="shared" si="520"/>
        <v>-0.80811366301439991</v>
      </c>
      <c r="L7103" s="6">
        <f t="shared" si="518"/>
        <v>0</v>
      </c>
    </row>
    <row r="7104" spans="1:15" x14ac:dyDescent="0.2">
      <c r="A7104" s="2">
        <v>10</v>
      </c>
      <c r="B7104" s="2">
        <v>23</v>
      </c>
      <c r="C7104" s="2">
        <v>7102</v>
      </c>
      <c r="D7104" s="2">
        <v>1.7</v>
      </c>
      <c r="E7104" s="2">
        <v>35</v>
      </c>
      <c r="F7104" s="1">
        <f t="shared" si="519"/>
        <v>30</v>
      </c>
      <c r="G7104" s="2">
        <v>0</v>
      </c>
      <c r="H7104" s="3">
        <f>G7104/1000*'symulacje godzinowe'!$N$3*'symulacje godzinowe'!$Q$3*'symulacje godzinowe'!$R$3</f>
        <v>0</v>
      </c>
      <c r="I7104" s="3">
        <f>'symulacje godzinowe'!$R$3*'symulacje godzinowe'!$N$3*(E7104-D7104)*'symulacje godzinowe'!$O$3/1000</f>
        <v>0.80231088599999989</v>
      </c>
      <c r="J7104" s="3">
        <f>'symulacje godzinowe'!$R$3*'symulacje godzinowe'!$N$3*(E7104-D7104)^2*'symulacje godzinowe'!$P$3/1000</f>
        <v>5.802777014399998E-3</v>
      </c>
      <c r="K7104" s="3">
        <f t="shared" si="520"/>
        <v>-0.80811366301439991</v>
      </c>
      <c r="L7104" s="6">
        <f t="shared" si="518"/>
        <v>0</v>
      </c>
      <c r="O7104" s="21" t="s">
        <v>33</v>
      </c>
    </row>
    <row r="7105" spans="1:19" x14ac:dyDescent="0.2">
      <c r="A7105" s="2">
        <v>10</v>
      </c>
      <c r="B7105" s="2">
        <v>23</v>
      </c>
      <c r="C7105" s="2">
        <v>7103</v>
      </c>
      <c r="D7105" s="2">
        <v>1.9</v>
      </c>
      <c r="E7105" s="2">
        <v>35</v>
      </c>
      <c r="F7105" s="1">
        <f t="shared" si="519"/>
        <v>30</v>
      </c>
      <c r="G7105" s="2">
        <v>0</v>
      </c>
      <c r="H7105" s="3">
        <f>G7105/1000*'symulacje godzinowe'!$N$3*'symulacje godzinowe'!$Q$3*'symulacje godzinowe'!$R$3</f>
        <v>0</v>
      </c>
      <c r="I7105" s="3">
        <f>'symulacje godzinowe'!$R$3*'symulacje godzinowe'!$N$3*(E7105-D7105)*'symulacje godzinowe'!$O$3/1000</f>
        <v>0.79749220200000004</v>
      </c>
      <c r="J7105" s="3">
        <f>'symulacje godzinowe'!$R$3*'symulacje godzinowe'!$N$3*(E7105-D7105)^2*'symulacje godzinowe'!$P$3/1000</f>
        <v>5.7332833056000006E-3</v>
      </c>
      <c r="K7105" s="3">
        <f t="shared" si="520"/>
        <v>-0.80322548530560001</v>
      </c>
      <c r="L7105" s="6">
        <f t="shared" si="518"/>
        <v>0</v>
      </c>
      <c r="M7105" s="21" t="s">
        <v>32</v>
      </c>
      <c r="N7105" s="21" t="s">
        <v>27</v>
      </c>
      <c r="O7105" s="21" t="s">
        <v>31</v>
      </c>
      <c r="P7105" s="21" t="s">
        <v>28</v>
      </c>
      <c r="Q7105" s="21" t="s">
        <v>29</v>
      </c>
      <c r="R7105" s="21" t="s">
        <v>30</v>
      </c>
      <c r="S7105" s="21" t="s">
        <v>26</v>
      </c>
    </row>
    <row r="7106" spans="1:19" x14ac:dyDescent="0.2">
      <c r="A7106" s="2">
        <v>10</v>
      </c>
      <c r="B7106" s="2">
        <v>23</v>
      </c>
      <c r="C7106" s="2">
        <v>7104</v>
      </c>
      <c r="D7106" s="2">
        <v>2</v>
      </c>
      <c r="E7106" s="2">
        <v>35</v>
      </c>
      <c r="F7106" s="1">
        <f t="shared" si="519"/>
        <v>30</v>
      </c>
      <c r="G7106" s="2">
        <v>0</v>
      </c>
      <c r="H7106" s="3">
        <f>G7106/1000*'symulacje godzinowe'!$N$3*'symulacje godzinowe'!$Q$3*'symulacje godzinowe'!$R$3</f>
        <v>0</v>
      </c>
      <c r="I7106" s="3">
        <f>'symulacje godzinowe'!$R$3*'symulacje godzinowe'!$N$3*(E7106-D7106)*'symulacje godzinowe'!$O$3/1000</f>
        <v>0.79508285999999984</v>
      </c>
      <c r="J7106" s="3">
        <f>'symulacje godzinowe'!$R$3*'symulacje godzinowe'!$N$3*(E7106-D7106)^2*'symulacje godzinowe'!$P$3/1000</f>
        <v>5.6986934399999994E-3</v>
      </c>
      <c r="K7106" s="3">
        <f t="shared" si="520"/>
        <v>-0.80078155343999979</v>
      </c>
      <c r="L7106" s="10">
        <f>SUM(L7083:L7105)</f>
        <v>0</v>
      </c>
      <c r="M7106" s="19">
        <f>(L7082-4.187*$N$7*$O$7*(F7106-10))*((L7082-4.187*$N$7*$O$7*(F7106-10))&gt;0)</f>
        <v>0</v>
      </c>
      <c r="N7106" s="19">
        <f>M7106/4.187/(F7106-10)*(M7106&gt;0)</f>
        <v>0</v>
      </c>
      <c r="O7106" s="19">
        <f>$P$7-0.5*$N$7*$O$7</f>
        <v>100</v>
      </c>
      <c r="P7106" s="19">
        <f>IF(N7106&lt;O7106,N7106,O7106)</f>
        <v>0</v>
      </c>
      <c r="Q7106" s="19">
        <f>L7106/4.187/(F7106-10)+P7106</f>
        <v>0</v>
      </c>
      <c r="R7106" s="19" t="b">
        <f>Q7106&gt;$N$7*$O$7</f>
        <v>0</v>
      </c>
      <c r="S7106" s="19">
        <f>IF(R7106,(F7106-10)/(50-10),(F7106-10)/(50-10)*Q7106/$N$7/$O$7)</f>
        <v>0</v>
      </c>
    </row>
    <row r="7107" spans="1:19" x14ac:dyDescent="0.2">
      <c r="A7107" s="2">
        <v>10</v>
      </c>
      <c r="B7107" s="2">
        <v>24</v>
      </c>
      <c r="C7107" s="2">
        <v>7105</v>
      </c>
      <c r="D7107" s="2">
        <v>2.2000000000000002</v>
      </c>
      <c r="E7107" s="2">
        <v>35</v>
      </c>
      <c r="F7107" s="1">
        <f t="shared" si="519"/>
        <v>30</v>
      </c>
      <c r="G7107" s="2">
        <v>0</v>
      </c>
      <c r="H7107" s="3">
        <f>G7107/1000*'symulacje godzinowe'!$N$3*'symulacje godzinowe'!$Q$3*'symulacje godzinowe'!$R$3</f>
        <v>0</v>
      </c>
      <c r="I7107" s="3">
        <f>'symulacje godzinowe'!$R$3*'symulacje godzinowe'!$N$3*(E7107-D7107)*'symulacje godzinowe'!$O$3/1000</f>
        <v>0.79026417599999987</v>
      </c>
      <c r="J7107" s="3">
        <f>'symulacje godzinowe'!$R$3*'symulacje godzinowe'!$N$3*(E7107-D7107)^2*'symulacje godzinowe'!$P$3/1000</f>
        <v>5.6298276863999998E-3</v>
      </c>
      <c r="K7107" s="3">
        <f t="shared" si="520"/>
        <v>-0.79589400368639984</v>
      </c>
      <c r="L7107" s="6">
        <f>K7107*(K7107&gt;0)*3600</f>
        <v>0</v>
      </c>
    </row>
    <row r="7108" spans="1:19" x14ac:dyDescent="0.2">
      <c r="A7108" s="2">
        <v>10</v>
      </c>
      <c r="B7108" s="2">
        <v>24</v>
      </c>
      <c r="C7108" s="2">
        <v>7106</v>
      </c>
      <c r="D7108" s="2">
        <v>2.2999999999999998</v>
      </c>
      <c r="E7108" s="2">
        <v>35</v>
      </c>
      <c r="F7108" s="1">
        <f t="shared" si="519"/>
        <v>30</v>
      </c>
      <c r="G7108" s="2">
        <v>0</v>
      </c>
      <c r="H7108" s="3">
        <f>G7108/1000*'symulacje godzinowe'!$N$3*'symulacje godzinowe'!$Q$3*'symulacje godzinowe'!$R$3</f>
        <v>0</v>
      </c>
      <c r="I7108" s="3">
        <f>'symulacje godzinowe'!$R$3*'symulacje godzinowe'!$N$3*(E7108-D7108)*'symulacje godzinowe'!$O$3/1000</f>
        <v>0.787854834</v>
      </c>
      <c r="J7108" s="3">
        <f>'symulacje godzinowe'!$R$3*'symulacje godzinowe'!$N$3*(E7108-D7108)^2*'symulacje godzinowe'!$P$3/1000</f>
        <v>5.5955517984000004E-3</v>
      </c>
      <c r="K7108" s="3">
        <f t="shared" si="520"/>
        <v>-0.79345038579839999</v>
      </c>
      <c r="L7108" s="6">
        <f t="shared" ref="L7108:L7129" si="521">K7108*(K7108&gt;0)*3600</f>
        <v>0</v>
      </c>
    </row>
    <row r="7109" spans="1:19" x14ac:dyDescent="0.2">
      <c r="A7109" s="2">
        <v>10</v>
      </c>
      <c r="B7109" s="2">
        <v>24</v>
      </c>
      <c r="C7109" s="2">
        <v>7107</v>
      </c>
      <c r="D7109" s="2">
        <v>2.2999999999999998</v>
      </c>
      <c r="E7109" s="2">
        <v>35</v>
      </c>
      <c r="F7109" s="1">
        <f t="shared" si="519"/>
        <v>30</v>
      </c>
      <c r="G7109" s="2">
        <v>0</v>
      </c>
      <c r="H7109" s="3">
        <f>G7109/1000*'symulacje godzinowe'!$N$3*'symulacje godzinowe'!$Q$3*'symulacje godzinowe'!$R$3</f>
        <v>0</v>
      </c>
      <c r="I7109" s="3">
        <f>'symulacje godzinowe'!$R$3*'symulacje godzinowe'!$N$3*(E7109-D7109)*'symulacje godzinowe'!$O$3/1000</f>
        <v>0.787854834</v>
      </c>
      <c r="J7109" s="3">
        <f>'symulacje godzinowe'!$R$3*'symulacje godzinowe'!$N$3*(E7109-D7109)^2*'symulacje godzinowe'!$P$3/1000</f>
        <v>5.5955517984000004E-3</v>
      </c>
      <c r="K7109" s="3">
        <f t="shared" si="520"/>
        <v>-0.79345038579839999</v>
      </c>
      <c r="L7109" s="6">
        <f t="shared" si="521"/>
        <v>0</v>
      </c>
    </row>
    <row r="7110" spans="1:19" x14ac:dyDescent="0.2">
      <c r="A7110" s="2">
        <v>10</v>
      </c>
      <c r="B7110" s="2">
        <v>24</v>
      </c>
      <c r="C7110" s="2">
        <v>7108</v>
      </c>
      <c r="D7110" s="2">
        <v>2.4</v>
      </c>
      <c r="E7110" s="2">
        <v>35</v>
      </c>
      <c r="F7110" s="1">
        <f t="shared" si="519"/>
        <v>30</v>
      </c>
      <c r="G7110" s="2">
        <v>0</v>
      </c>
      <c r="H7110" s="3">
        <f>G7110/1000*'symulacje godzinowe'!$N$3*'symulacje godzinowe'!$Q$3*'symulacje godzinowe'!$R$3</f>
        <v>0</v>
      </c>
      <c r="I7110" s="3">
        <f>'symulacje godzinowe'!$R$3*'symulacje godzinowe'!$N$3*(E7110-D7110)*'symulacje godzinowe'!$O$3/1000</f>
        <v>0.78544549199999991</v>
      </c>
      <c r="J7110" s="3">
        <f>'symulacje godzinowe'!$R$3*'symulacje godzinowe'!$N$3*(E7110-D7110)^2*'symulacje godzinowe'!$P$3/1000</f>
        <v>5.5613805695999994E-3</v>
      </c>
      <c r="K7110" s="3">
        <f t="shared" si="520"/>
        <v>-0.79100687256959989</v>
      </c>
      <c r="L7110" s="6">
        <f t="shared" si="521"/>
        <v>0</v>
      </c>
    </row>
    <row r="7111" spans="1:19" x14ac:dyDescent="0.2">
      <c r="A7111" s="2">
        <v>10</v>
      </c>
      <c r="B7111" s="2">
        <v>24</v>
      </c>
      <c r="C7111" s="2">
        <v>7109</v>
      </c>
      <c r="D7111" s="2">
        <v>2.4</v>
      </c>
      <c r="E7111" s="2">
        <v>35</v>
      </c>
      <c r="F7111" s="1">
        <f t="shared" si="519"/>
        <v>30</v>
      </c>
      <c r="G7111" s="2">
        <v>0</v>
      </c>
      <c r="H7111" s="3">
        <f>G7111/1000*'symulacje godzinowe'!$N$3*'symulacje godzinowe'!$Q$3*'symulacje godzinowe'!$R$3</f>
        <v>0</v>
      </c>
      <c r="I7111" s="3">
        <f>'symulacje godzinowe'!$R$3*'symulacje godzinowe'!$N$3*(E7111-D7111)*'symulacje godzinowe'!$O$3/1000</f>
        <v>0.78544549199999991</v>
      </c>
      <c r="J7111" s="3">
        <f>'symulacje godzinowe'!$R$3*'symulacje godzinowe'!$N$3*(E7111-D7111)^2*'symulacje godzinowe'!$P$3/1000</f>
        <v>5.5613805695999994E-3</v>
      </c>
      <c r="K7111" s="3">
        <f t="shared" si="520"/>
        <v>-0.79100687256959989</v>
      </c>
      <c r="L7111" s="6">
        <f t="shared" si="521"/>
        <v>0</v>
      </c>
    </row>
    <row r="7112" spans="1:19" x14ac:dyDescent="0.2">
      <c r="A7112" s="2">
        <v>10</v>
      </c>
      <c r="B7112" s="2">
        <v>24</v>
      </c>
      <c r="C7112" s="2">
        <v>7110</v>
      </c>
      <c r="D7112" s="2">
        <v>2.5</v>
      </c>
      <c r="E7112" s="2">
        <v>35</v>
      </c>
      <c r="F7112" s="1">
        <f t="shared" si="519"/>
        <v>30</v>
      </c>
      <c r="G7112" s="2">
        <v>0</v>
      </c>
      <c r="H7112" s="3">
        <f>G7112/1000*'symulacje godzinowe'!$N$3*'symulacje godzinowe'!$Q$3*'symulacje godzinowe'!$R$3</f>
        <v>0</v>
      </c>
      <c r="I7112" s="3">
        <f>'symulacje godzinowe'!$R$3*'symulacje godzinowe'!$N$3*(E7112-D7112)*'symulacje godzinowe'!$O$3/1000</f>
        <v>0.78303615000000004</v>
      </c>
      <c r="J7112" s="3">
        <f>'symulacje godzinowe'!$R$3*'symulacje godzinowe'!$N$3*(E7112-D7112)^2*'symulacje godzinowe'!$P$3/1000</f>
        <v>5.5273139999999993E-3</v>
      </c>
      <c r="K7112" s="3">
        <f t="shared" si="520"/>
        <v>-0.78856346399999999</v>
      </c>
      <c r="L7112" s="6">
        <f t="shared" si="521"/>
        <v>0</v>
      </c>
    </row>
    <row r="7113" spans="1:19" x14ac:dyDescent="0.2">
      <c r="A7113" s="2">
        <v>10</v>
      </c>
      <c r="B7113" s="2">
        <v>24</v>
      </c>
      <c r="C7113" s="2">
        <v>7111</v>
      </c>
      <c r="D7113" s="2">
        <v>2.5</v>
      </c>
      <c r="E7113" s="2">
        <v>35</v>
      </c>
      <c r="F7113" s="1">
        <f t="shared" si="519"/>
        <v>30</v>
      </c>
      <c r="G7113" s="2">
        <v>0</v>
      </c>
      <c r="H7113" s="3">
        <f>G7113/1000*'symulacje godzinowe'!$N$3*'symulacje godzinowe'!$Q$3*'symulacje godzinowe'!$R$3</f>
        <v>0</v>
      </c>
      <c r="I7113" s="3">
        <f>'symulacje godzinowe'!$R$3*'symulacje godzinowe'!$N$3*(E7113-D7113)*'symulacje godzinowe'!$O$3/1000</f>
        <v>0.78303615000000004</v>
      </c>
      <c r="J7113" s="3">
        <f>'symulacje godzinowe'!$R$3*'symulacje godzinowe'!$N$3*(E7113-D7113)^2*'symulacje godzinowe'!$P$3/1000</f>
        <v>5.5273139999999993E-3</v>
      </c>
      <c r="K7113" s="3">
        <f t="shared" si="520"/>
        <v>-0.78856346399999999</v>
      </c>
      <c r="L7113" s="6">
        <f t="shared" si="521"/>
        <v>0</v>
      </c>
    </row>
    <row r="7114" spans="1:19" x14ac:dyDescent="0.2">
      <c r="A7114" s="2">
        <v>10</v>
      </c>
      <c r="B7114" s="2">
        <v>24</v>
      </c>
      <c r="C7114" s="2">
        <v>7112</v>
      </c>
      <c r="D7114" s="2">
        <v>2.6</v>
      </c>
      <c r="E7114" s="2">
        <v>35</v>
      </c>
      <c r="F7114" s="1">
        <f t="shared" si="519"/>
        <v>30</v>
      </c>
      <c r="G7114" s="2">
        <v>22.3</v>
      </c>
      <c r="H7114" s="3">
        <f>G7114/1000*'symulacje godzinowe'!$N$3*'symulacje godzinowe'!$Q$3*'symulacje godzinowe'!$R$3</f>
        <v>9.8582970300000003E-2</v>
      </c>
      <c r="I7114" s="3">
        <f>'symulacje godzinowe'!$R$3*'symulacje godzinowe'!$N$3*(E7114-D7114)*'symulacje godzinowe'!$O$3/1000</f>
        <v>0.78062680799999984</v>
      </c>
      <c r="J7114" s="3">
        <f>'symulacje godzinowe'!$R$3*'symulacje godzinowe'!$N$3*(E7114-D7114)^2*'symulacje godzinowe'!$P$3/1000</f>
        <v>5.4933520896000001E-3</v>
      </c>
      <c r="K7114" s="3">
        <f t="shared" si="520"/>
        <v>-0.68753718978959988</v>
      </c>
      <c r="L7114" s="6">
        <f t="shared" si="521"/>
        <v>0</v>
      </c>
    </row>
    <row r="7115" spans="1:19" x14ac:dyDescent="0.2">
      <c r="A7115" s="2">
        <v>10</v>
      </c>
      <c r="B7115" s="2">
        <v>24</v>
      </c>
      <c r="C7115" s="2">
        <v>7113</v>
      </c>
      <c r="D7115" s="2">
        <v>2.7</v>
      </c>
      <c r="E7115" s="2">
        <v>35</v>
      </c>
      <c r="F7115" s="1">
        <f t="shared" si="519"/>
        <v>30</v>
      </c>
      <c r="G7115" s="2">
        <v>48.2</v>
      </c>
      <c r="H7115" s="3">
        <f>G7115/1000*'symulacje godzinowe'!$N$3*'symulacje godzinowe'!$Q$3*'symulacje godzinowe'!$R$3</f>
        <v>0.21308068020000004</v>
      </c>
      <c r="I7115" s="3">
        <f>'symulacje godzinowe'!$R$3*'symulacje godzinowe'!$N$3*(E7115-D7115)*'symulacje godzinowe'!$O$3/1000</f>
        <v>0.77821746599999986</v>
      </c>
      <c r="J7115" s="3">
        <f>'symulacje godzinowe'!$R$3*'symulacje godzinowe'!$N$3*(E7115-D7115)^2*'symulacje godzinowe'!$P$3/1000</f>
        <v>5.4594948383999984E-3</v>
      </c>
      <c r="K7115" s="3">
        <f t="shared" si="520"/>
        <v>-0.57059628063839984</v>
      </c>
      <c r="L7115" s="6">
        <f t="shared" si="521"/>
        <v>0</v>
      </c>
    </row>
    <row r="7116" spans="1:19" x14ac:dyDescent="0.2">
      <c r="A7116" s="2">
        <v>10</v>
      </c>
      <c r="B7116" s="2">
        <v>24</v>
      </c>
      <c r="C7116" s="2">
        <v>7114</v>
      </c>
      <c r="D7116" s="2">
        <v>2.8</v>
      </c>
      <c r="E7116" s="2">
        <v>35</v>
      </c>
      <c r="F7116" s="1">
        <f t="shared" si="519"/>
        <v>30</v>
      </c>
      <c r="G7116" s="2">
        <v>70.599999999999994</v>
      </c>
      <c r="H7116" s="3">
        <f>G7116/1000*'symulacje godzinowe'!$N$3*'symulacje godzinowe'!$Q$3*'symulacje godzinowe'!$R$3</f>
        <v>0.31210572659999997</v>
      </c>
      <c r="I7116" s="3">
        <f>'symulacje godzinowe'!$R$3*'symulacje godzinowe'!$N$3*(E7116-D7116)*'symulacje godzinowe'!$O$3/1000</f>
        <v>0.77580812399999999</v>
      </c>
      <c r="J7116" s="3">
        <f>'symulacje godzinowe'!$R$3*'symulacje godzinowe'!$N$3*(E7116-D7116)^2*'symulacje godzinowe'!$P$3/1000</f>
        <v>5.4257422464000001E-3</v>
      </c>
      <c r="K7116" s="3">
        <f t="shared" si="520"/>
        <v>-0.46912813964640004</v>
      </c>
      <c r="L7116" s="6">
        <f t="shared" si="521"/>
        <v>0</v>
      </c>
    </row>
    <row r="7117" spans="1:19" x14ac:dyDescent="0.2">
      <c r="A7117" s="2">
        <v>10</v>
      </c>
      <c r="B7117" s="2">
        <v>24</v>
      </c>
      <c r="C7117" s="2">
        <v>7115</v>
      </c>
      <c r="D7117" s="2">
        <v>3.3</v>
      </c>
      <c r="E7117" s="2">
        <v>35</v>
      </c>
      <c r="F7117" s="1">
        <f t="shared" si="519"/>
        <v>30</v>
      </c>
      <c r="G7117" s="2">
        <v>84.8</v>
      </c>
      <c r="H7117" s="3">
        <f>G7117/1000*'symulacje godzinowe'!$N$3*'symulacje godzinowe'!$Q$3*'symulacje godzinowe'!$R$3</f>
        <v>0.3748805328</v>
      </c>
      <c r="I7117" s="3">
        <f>'symulacje godzinowe'!$R$3*'symulacje godzinowe'!$N$3*(E7117-D7117)*'symulacje godzinowe'!$O$3/1000</f>
        <v>0.76376141399999997</v>
      </c>
      <c r="J7117" s="3">
        <f>'symulacje godzinowe'!$R$3*'symulacje godzinowe'!$N$3*(E7117-D7117)^2*'symulacje godzinowe'!$P$3/1000</f>
        <v>5.2585491744E-3</v>
      </c>
      <c r="K7117" s="3">
        <f t="shared" si="520"/>
        <v>-0.39413943037439997</v>
      </c>
      <c r="L7117" s="6">
        <f t="shared" si="521"/>
        <v>0</v>
      </c>
    </row>
    <row r="7118" spans="1:19" x14ac:dyDescent="0.2">
      <c r="A7118" s="2">
        <v>10</v>
      </c>
      <c r="B7118" s="2">
        <v>24</v>
      </c>
      <c r="C7118" s="2">
        <v>7116</v>
      </c>
      <c r="D7118" s="2">
        <v>3.8</v>
      </c>
      <c r="E7118" s="2">
        <v>35</v>
      </c>
      <c r="F7118" s="1">
        <f t="shared" si="519"/>
        <v>30</v>
      </c>
      <c r="G7118" s="2">
        <v>88.4</v>
      </c>
      <c r="H7118" s="3">
        <f>G7118/1000*'symulacje godzinowe'!$N$3*'symulacje godzinowe'!$Q$3*'symulacje godzinowe'!$R$3</f>
        <v>0.3907952724</v>
      </c>
      <c r="I7118" s="3">
        <f>'symulacje godzinowe'!$R$3*'symulacje godzinowe'!$N$3*(E7118-D7118)*'symulacje godzinowe'!$O$3/1000</f>
        <v>0.75171470399999984</v>
      </c>
      <c r="J7118" s="3">
        <f>'symulacje godzinowe'!$R$3*'symulacje godzinowe'!$N$3*(E7118-D7118)^2*'symulacje godzinowe'!$P$3/1000</f>
        <v>5.0939725823999993E-3</v>
      </c>
      <c r="K7118" s="3">
        <f t="shared" si="520"/>
        <v>-0.36601340418239986</v>
      </c>
      <c r="L7118" s="6">
        <f t="shared" si="521"/>
        <v>0</v>
      </c>
    </row>
    <row r="7119" spans="1:19" x14ac:dyDescent="0.2">
      <c r="A7119" s="2">
        <v>10</v>
      </c>
      <c r="B7119" s="2">
        <v>24</v>
      </c>
      <c r="C7119" s="2">
        <v>7117</v>
      </c>
      <c r="D7119" s="2">
        <v>4.3</v>
      </c>
      <c r="E7119" s="2">
        <v>35</v>
      </c>
      <c r="F7119" s="1">
        <f t="shared" si="519"/>
        <v>30</v>
      </c>
      <c r="G7119" s="2">
        <v>79.099999999999994</v>
      </c>
      <c r="H7119" s="3">
        <f>G7119/1000*'symulacje godzinowe'!$N$3*'symulacje godzinowe'!$Q$3*'symulacje godzinowe'!$R$3</f>
        <v>0.34968219509999998</v>
      </c>
      <c r="I7119" s="3">
        <f>'symulacje godzinowe'!$R$3*'symulacje godzinowe'!$N$3*(E7119-D7119)*'symulacje godzinowe'!$O$3/1000</f>
        <v>0.73966799399999994</v>
      </c>
      <c r="J7119" s="3">
        <f>'symulacje godzinowe'!$R$3*'symulacje godzinowe'!$N$3*(E7119-D7119)^2*'symulacje godzinowe'!$P$3/1000</f>
        <v>4.9320124703999988E-3</v>
      </c>
      <c r="K7119" s="3">
        <f t="shared" si="520"/>
        <v>-0.39491781137039994</v>
      </c>
      <c r="L7119" s="6">
        <f t="shared" si="521"/>
        <v>0</v>
      </c>
    </row>
    <row r="7120" spans="1:19" x14ac:dyDescent="0.2">
      <c r="A7120" s="2">
        <v>10</v>
      </c>
      <c r="B7120" s="2">
        <v>24</v>
      </c>
      <c r="C7120" s="2">
        <v>7118</v>
      </c>
      <c r="D7120" s="2">
        <v>4.3</v>
      </c>
      <c r="E7120" s="2">
        <v>35</v>
      </c>
      <c r="F7120" s="1">
        <f t="shared" si="519"/>
        <v>30</v>
      </c>
      <c r="G7120" s="2">
        <v>60.3</v>
      </c>
      <c r="H7120" s="3">
        <f>G7120/1000*'symulacje godzinowe'!$N$3*'symulacje godzinowe'!$Q$3*'symulacje godzinowe'!$R$3</f>
        <v>0.2665718883</v>
      </c>
      <c r="I7120" s="3">
        <f>'symulacje godzinowe'!$R$3*'symulacje godzinowe'!$N$3*(E7120-D7120)*'symulacje godzinowe'!$O$3/1000</f>
        <v>0.73966799399999994</v>
      </c>
      <c r="J7120" s="3">
        <f>'symulacje godzinowe'!$R$3*'symulacje godzinowe'!$N$3*(E7120-D7120)^2*'symulacje godzinowe'!$P$3/1000</f>
        <v>4.9320124703999988E-3</v>
      </c>
      <c r="K7120" s="3">
        <f t="shared" si="520"/>
        <v>-0.47802811817039992</v>
      </c>
      <c r="L7120" s="6">
        <f t="shared" si="521"/>
        <v>0</v>
      </c>
    </row>
    <row r="7121" spans="1:19" x14ac:dyDescent="0.2">
      <c r="A7121" s="2">
        <v>10</v>
      </c>
      <c r="B7121" s="2">
        <v>24</v>
      </c>
      <c r="C7121" s="2">
        <v>7119</v>
      </c>
      <c r="D7121" s="2">
        <v>4.2</v>
      </c>
      <c r="E7121" s="2">
        <v>35</v>
      </c>
      <c r="F7121" s="1">
        <f t="shared" si="519"/>
        <v>30</v>
      </c>
      <c r="G7121" s="2">
        <v>36.1</v>
      </c>
      <c r="H7121" s="3">
        <f>G7121/1000*'symulacje godzinowe'!$N$3*'symulacje godzinowe'!$Q$3*'symulacje godzinowe'!$R$3</f>
        <v>0.15958947210000002</v>
      </c>
      <c r="I7121" s="3">
        <f>'symulacje godzinowe'!$R$3*'symulacje godzinowe'!$N$3*(E7121-D7121)*'symulacje godzinowe'!$O$3/1000</f>
        <v>0.74207733599999992</v>
      </c>
      <c r="J7121" s="3">
        <f>'symulacje godzinowe'!$R$3*'symulacje godzinowe'!$N$3*(E7121-D7121)^2*'symulacje godzinowe'!$P$3/1000</f>
        <v>4.9641951744000008E-3</v>
      </c>
      <c r="K7121" s="3">
        <f t="shared" si="520"/>
        <v>-0.58745205907440001</v>
      </c>
      <c r="L7121" s="6">
        <f t="shared" si="521"/>
        <v>0</v>
      </c>
    </row>
    <row r="7122" spans="1:19" x14ac:dyDescent="0.2">
      <c r="A7122" s="2">
        <v>10</v>
      </c>
      <c r="B7122" s="2">
        <v>24</v>
      </c>
      <c r="C7122" s="2">
        <v>7120</v>
      </c>
      <c r="D7122" s="2">
        <v>4.2</v>
      </c>
      <c r="E7122" s="2">
        <v>35</v>
      </c>
      <c r="F7122" s="1">
        <f t="shared" si="519"/>
        <v>30</v>
      </c>
      <c r="G7122" s="2">
        <v>9.3000000000000007</v>
      </c>
      <c r="H7122" s="3">
        <f>G7122/1000*'symulacje godzinowe'!$N$3*'symulacje godzinowe'!$Q$3*'symulacje godzinowe'!$R$3</f>
        <v>4.1113077300000009E-2</v>
      </c>
      <c r="I7122" s="3">
        <f>'symulacje godzinowe'!$R$3*'symulacje godzinowe'!$N$3*(E7122-D7122)*'symulacje godzinowe'!$O$3/1000</f>
        <v>0.74207733599999992</v>
      </c>
      <c r="J7122" s="3">
        <f>'symulacje godzinowe'!$R$3*'symulacje godzinowe'!$N$3*(E7122-D7122)^2*'symulacje godzinowe'!$P$3/1000</f>
        <v>4.9641951744000008E-3</v>
      </c>
      <c r="K7122" s="3">
        <f t="shared" si="520"/>
        <v>-0.70592845387439995</v>
      </c>
      <c r="L7122" s="6">
        <f t="shared" si="521"/>
        <v>0</v>
      </c>
    </row>
    <row r="7123" spans="1:19" x14ac:dyDescent="0.2">
      <c r="A7123" s="2">
        <v>10</v>
      </c>
      <c r="B7123" s="2">
        <v>24</v>
      </c>
      <c r="C7123" s="2">
        <v>7121</v>
      </c>
      <c r="D7123" s="2">
        <v>4.2</v>
      </c>
      <c r="E7123" s="2">
        <v>35</v>
      </c>
      <c r="F7123" s="1">
        <f t="shared" si="519"/>
        <v>30</v>
      </c>
      <c r="G7123" s="2">
        <v>0</v>
      </c>
      <c r="H7123" s="3">
        <f>G7123/1000*'symulacje godzinowe'!$N$3*'symulacje godzinowe'!$Q$3*'symulacje godzinowe'!$R$3</f>
        <v>0</v>
      </c>
      <c r="I7123" s="3">
        <f>'symulacje godzinowe'!$R$3*'symulacje godzinowe'!$N$3*(E7123-D7123)*'symulacje godzinowe'!$O$3/1000</f>
        <v>0.74207733599999992</v>
      </c>
      <c r="J7123" s="3">
        <f>'symulacje godzinowe'!$R$3*'symulacje godzinowe'!$N$3*(E7123-D7123)^2*'symulacje godzinowe'!$P$3/1000</f>
        <v>4.9641951744000008E-3</v>
      </c>
      <c r="K7123" s="3">
        <f t="shared" si="520"/>
        <v>-0.74704153117439998</v>
      </c>
      <c r="L7123" s="6">
        <f t="shared" si="521"/>
        <v>0</v>
      </c>
    </row>
    <row r="7124" spans="1:19" x14ac:dyDescent="0.2">
      <c r="A7124" s="2">
        <v>10</v>
      </c>
      <c r="B7124" s="2">
        <v>24</v>
      </c>
      <c r="C7124" s="2">
        <v>7122</v>
      </c>
      <c r="D7124" s="2">
        <v>4.2</v>
      </c>
      <c r="E7124" s="2">
        <v>35</v>
      </c>
      <c r="F7124" s="1">
        <f t="shared" si="519"/>
        <v>30</v>
      </c>
      <c r="G7124" s="2">
        <v>0</v>
      </c>
      <c r="H7124" s="3">
        <f>G7124/1000*'symulacje godzinowe'!$N$3*'symulacje godzinowe'!$Q$3*'symulacje godzinowe'!$R$3</f>
        <v>0</v>
      </c>
      <c r="I7124" s="3">
        <f>'symulacje godzinowe'!$R$3*'symulacje godzinowe'!$N$3*(E7124-D7124)*'symulacje godzinowe'!$O$3/1000</f>
        <v>0.74207733599999992</v>
      </c>
      <c r="J7124" s="3">
        <f>'symulacje godzinowe'!$R$3*'symulacje godzinowe'!$N$3*(E7124-D7124)^2*'symulacje godzinowe'!$P$3/1000</f>
        <v>4.9641951744000008E-3</v>
      </c>
      <c r="K7124" s="3">
        <f t="shared" si="520"/>
        <v>-0.74704153117439998</v>
      </c>
      <c r="L7124" s="6">
        <f t="shared" si="521"/>
        <v>0</v>
      </c>
    </row>
    <row r="7125" spans="1:19" x14ac:dyDescent="0.2">
      <c r="A7125" s="2">
        <v>10</v>
      </c>
      <c r="B7125" s="2">
        <v>24</v>
      </c>
      <c r="C7125" s="2">
        <v>7123</v>
      </c>
      <c r="D7125" s="2">
        <v>4.2</v>
      </c>
      <c r="E7125" s="2">
        <v>35</v>
      </c>
      <c r="F7125" s="1">
        <f t="shared" si="519"/>
        <v>30</v>
      </c>
      <c r="G7125" s="2">
        <v>0</v>
      </c>
      <c r="H7125" s="3">
        <f>G7125/1000*'symulacje godzinowe'!$N$3*'symulacje godzinowe'!$Q$3*'symulacje godzinowe'!$R$3</f>
        <v>0</v>
      </c>
      <c r="I7125" s="3">
        <f>'symulacje godzinowe'!$R$3*'symulacje godzinowe'!$N$3*(E7125-D7125)*'symulacje godzinowe'!$O$3/1000</f>
        <v>0.74207733599999992</v>
      </c>
      <c r="J7125" s="3">
        <f>'symulacje godzinowe'!$R$3*'symulacje godzinowe'!$N$3*(E7125-D7125)^2*'symulacje godzinowe'!$P$3/1000</f>
        <v>4.9641951744000008E-3</v>
      </c>
      <c r="K7125" s="3">
        <f t="shared" si="520"/>
        <v>-0.74704153117439998</v>
      </c>
      <c r="L7125" s="6">
        <f t="shared" si="521"/>
        <v>0</v>
      </c>
    </row>
    <row r="7126" spans="1:19" x14ac:dyDescent="0.2">
      <c r="A7126" s="2">
        <v>10</v>
      </c>
      <c r="B7126" s="2">
        <v>24</v>
      </c>
      <c r="C7126" s="2">
        <v>7124</v>
      </c>
      <c r="D7126" s="2">
        <v>4.2</v>
      </c>
      <c r="E7126" s="2">
        <v>35</v>
      </c>
      <c r="F7126" s="1">
        <f t="shared" si="519"/>
        <v>30</v>
      </c>
      <c r="G7126" s="2">
        <v>0</v>
      </c>
      <c r="H7126" s="3">
        <f>G7126/1000*'symulacje godzinowe'!$N$3*'symulacje godzinowe'!$Q$3*'symulacje godzinowe'!$R$3</f>
        <v>0</v>
      </c>
      <c r="I7126" s="3">
        <f>'symulacje godzinowe'!$R$3*'symulacje godzinowe'!$N$3*(E7126-D7126)*'symulacje godzinowe'!$O$3/1000</f>
        <v>0.74207733599999992</v>
      </c>
      <c r="J7126" s="3">
        <f>'symulacje godzinowe'!$R$3*'symulacje godzinowe'!$N$3*(E7126-D7126)^2*'symulacje godzinowe'!$P$3/1000</f>
        <v>4.9641951744000008E-3</v>
      </c>
      <c r="K7126" s="3">
        <f t="shared" si="520"/>
        <v>-0.74704153117439998</v>
      </c>
      <c r="L7126" s="6">
        <f t="shared" si="521"/>
        <v>0</v>
      </c>
    </row>
    <row r="7127" spans="1:19" x14ac:dyDescent="0.2">
      <c r="A7127" s="2">
        <v>10</v>
      </c>
      <c r="B7127" s="2">
        <v>24</v>
      </c>
      <c r="C7127" s="2">
        <v>7125</v>
      </c>
      <c r="D7127" s="2">
        <v>4.0999999999999996</v>
      </c>
      <c r="E7127" s="2">
        <v>35</v>
      </c>
      <c r="F7127" s="1">
        <f t="shared" si="519"/>
        <v>30</v>
      </c>
      <c r="G7127" s="2">
        <v>0</v>
      </c>
      <c r="H7127" s="3">
        <f>G7127/1000*'symulacje godzinowe'!$N$3*'symulacje godzinowe'!$Q$3*'symulacje godzinowe'!$R$3</f>
        <v>0</v>
      </c>
      <c r="I7127" s="3">
        <f>'symulacje godzinowe'!$R$3*'symulacje godzinowe'!$N$3*(E7127-D7127)*'symulacje godzinowe'!$O$3/1000</f>
        <v>0.7444866779999999</v>
      </c>
      <c r="J7127" s="3">
        <f>'symulacje godzinowe'!$R$3*'symulacje godzinowe'!$N$3*(E7127-D7127)^2*'symulacje godzinowe'!$P$3/1000</f>
        <v>4.9964825375999992E-3</v>
      </c>
      <c r="K7127" s="3">
        <f t="shared" si="520"/>
        <v>-0.74948316053759989</v>
      </c>
      <c r="L7127" s="6">
        <f t="shared" si="521"/>
        <v>0</v>
      </c>
    </row>
    <row r="7128" spans="1:19" x14ac:dyDescent="0.2">
      <c r="A7128" s="2">
        <v>10</v>
      </c>
      <c r="B7128" s="2">
        <v>24</v>
      </c>
      <c r="C7128" s="2">
        <v>7126</v>
      </c>
      <c r="D7128" s="2">
        <v>4.0999999999999996</v>
      </c>
      <c r="E7128" s="2">
        <v>35</v>
      </c>
      <c r="F7128" s="1">
        <f t="shared" si="519"/>
        <v>30</v>
      </c>
      <c r="G7128" s="2">
        <v>0</v>
      </c>
      <c r="H7128" s="3">
        <f>G7128/1000*'symulacje godzinowe'!$N$3*'symulacje godzinowe'!$Q$3*'symulacje godzinowe'!$R$3</f>
        <v>0</v>
      </c>
      <c r="I7128" s="3">
        <f>'symulacje godzinowe'!$R$3*'symulacje godzinowe'!$N$3*(E7128-D7128)*'symulacje godzinowe'!$O$3/1000</f>
        <v>0.7444866779999999</v>
      </c>
      <c r="J7128" s="3">
        <f>'symulacje godzinowe'!$R$3*'symulacje godzinowe'!$N$3*(E7128-D7128)^2*'symulacje godzinowe'!$P$3/1000</f>
        <v>4.9964825375999992E-3</v>
      </c>
      <c r="K7128" s="3">
        <f t="shared" si="520"/>
        <v>-0.74948316053759989</v>
      </c>
      <c r="L7128" s="6">
        <f t="shared" si="521"/>
        <v>0</v>
      </c>
      <c r="O7128" s="21" t="s">
        <v>33</v>
      </c>
    </row>
    <row r="7129" spans="1:19" x14ac:dyDescent="0.2">
      <c r="A7129" s="2">
        <v>10</v>
      </c>
      <c r="B7129" s="2">
        <v>24</v>
      </c>
      <c r="C7129" s="2">
        <v>7127</v>
      </c>
      <c r="D7129" s="2">
        <v>4</v>
      </c>
      <c r="E7129" s="2">
        <v>35</v>
      </c>
      <c r="F7129" s="1">
        <f t="shared" si="519"/>
        <v>30</v>
      </c>
      <c r="G7129" s="2">
        <v>0</v>
      </c>
      <c r="H7129" s="3">
        <f>G7129/1000*'symulacje godzinowe'!$N$3*'symulacje godzinowe'!$Q$3*'symulacje godzinowe'!$R$3</f>
        <v>0</v>
      </c>
      <c r="I7129" s="3">
        <f>'symulacje godzinowe'!$R$3*'symulacje godzinowe'!$N$3*(E7129-D7129)*'symulacje godzinowe'!$O$3/1000</f>
        <v>0.74689601999999988</v>
      </c>
      <c r="J7129" s="3">
        <f>'symulacje godzinowe'!$R$3*'symulacje godzinowe'!$N$3*(E7129-D7129)^2*'symulacje godzinowe'!$P$3/1000</f>
        <v>5.0288745600000004E-3</v>
      </c>
      <c r="K7129" s="3">
        <f t="shared" si="520"/>
        <v>-0.75192489455999989</v>
      </c>
      <c r="L7129" s="6">
        <f t="shared" si="521"/>
        <v>0</v>
      </c>
      <c r="M7129" s="21" t="s">
        <v>32</v>
      </c>
      <c r="N7129" s="21" t="s">
        <v>27</v>
      </c>
      <c r="O7129" s="21" t="s">
        <v>31</v>
      </c>
      <c r="P7129" s="21" t="s">
        <v>28</v>
      </c>
      <c r="Q7129" s="21" t="s">
        <v>29</v>
      </c>
      <c r="R7129" s="21" t="s">
        <v>30</v>
      </c>
      <c r="S7129" s="21" t="s">
        <v>26</v>
      </c>
    </row>
    <row r="7130" spans="1:19" x14ac:dyDescent="0.2">
      <c r="A7130" s="2">
        <v>10</v>
      </c>
      <c r="B7130" s="2">
        <v>24</v>
      </c>
      <c r="C7130" s="2">
        <v>7128</v>
      </c>
      <c r="D7130" s="2">
        <v>3.9</v>
      </c>
      <c r="E7130" s="2">
        <v>35</v>
      </c>
      <c r="F7130" s="1">
        <f t="shared" si="519"/>
        <v>30</v>
      </c>
      <c r="G7130" s="2">
        <v>0</v>
      </c>
      <c r="H7130" s="3">
        <f>G7130/1000*'symulacje godzinowe'!$N$3*'symulacje godzinowe'!$Q$3*'symulacje godzinowe'!$R$3</f>
        <v>0</v>
      </c>
      <c r="I7130" s="3">
        <f>'symulacje godzinowe'!$R$3*'symulacje godzinowe'!$N$3*(E7130-D7130)*'symulacje godzinowe'!$O$3/1000</f>
        <v>0.74930536199999997</v>
      </c>
      <c r="J7130" s="3">
        <f>'symulacje godzinowe'!$R$3*'symulacje godzinowe'!$N$3*(E7130-D7130)^2*'symulacje godzinowe'!$P$3/1000</f>
        <v>5.0613712415999998E-3</v>
      </c>
      <c r="K7130" s="3">
        <f t="shared" si="520"/>
        <v>-0.75436673324159997</v>
      </c>
      <c r="L7130" s="10">
        <f>SUM(L7107:L7129)</f>
        <v>0</v>
      </c>
      <c r="M7130" s="19">
        <f>(L7106-4.187*$N$7*$O$7*(F7130-10))*((L7106-4.187*$N$7*$O$7*(F7130-10))&gt;0)</f>
        <v>0</v>
      </c>
      <c r="N7130" s="19">
        <f>M7130/4.187/(F7130-10)*(M7130&gt;0)</f>
        <v>0</v>
      </c>
      <c r="O7130" s="19">
        <f>$P$7-0.5*$N$7*$O$7</f>
        <v>100</v>
      </c>
      <c r="P7130" s="19">
        <f>IF(N7130&lt;O7130,N7130,O7130)</f>
        <v>0</v>
      </c>
      <c r="Q7130" s="19">
        <f>L7130/4.187/(F7130-10)+P7130</f>
        <v>0</v>
      </c>
      <c r="R7130" s="19" t="b">
        <f>Q7130&gt;$N$7*$O$7</f>
        <v>0</v>
      </c>
      <c r="S7130" s="19">
        <f>IF(R7130,(F7130-10)/(50-10),(F7130-10)/(50-10)*Q7130/$N$7/$O$7)</f>
        <v>0</v>
      </c>
    </row>
    <row r="7131" spans="1:19" x14ac:dyDescent="0.2">
      <c r="A7131" s="2">
        <v>10</v>
      </c>
      <c r="B7131" s="2">
        <v>25</v>
      </c>
      <c r="C7131" s="2">
        <v>7129</v>
      </c>
      <c r="D7131" s="2">
        <v>3.8</v>
      </c>
      <c r="E7131" s="2">
        <v>35</v>
      </c>
      <c r="F7131" s="1">
        <f t="shared" si="519"/>
        <v>30</v>
      </c>
      <c r="G7131" s="2">
        <v>0</v>
      </c>
      <c r="H7131" s="3">
        <f>G7131/1000*'symulacje godzinowe'!$N$3*'symulacje godzinowe'!$Q$3*'symulacje godzinowe'!$R$3</f>
        <v>0</v>
      </c>
      <c r="I7131" s="3">
        <f>'symulacje godzinowe'!$R$3*'symulacje godzinowe'!$N$3*(E7131-D7131)*'symulacje godzinowe'!$O$3/1000</f>
        <v>0.75171470399999984</v>
      </c>
      <c r="J7131" s="3">
        <f>'symulacje godzinowe'!$R$3*'symulacje godzinowe'!$N$3*(E7131-D7131)^2*'symulacje godzinowe'!$P$3/1000</f>
        <v>5.0939725823999993E-3</v>
      </c>
      <c r="K7131" s="3">
        <f t="shared" si="520"/>
        <v>-0.75680867658239981</v>
      </c>
      <c r="L7131" s="6">
        <f>K7131*(K7131&gt;0)*3600</f>
        <v>0</v>
      </c>
    </row>
    <row r="7132" spans="1:19" x14ac:dyDescent="0.2">
      <c r="A7132" s="2">
        <v>10</v>
      </c>
      <c r="B7132" s="2">
        <v>25</v>
      </c>
      <c r="C7132" s="2">
        <v>7130</v>
      </c>
      <c r="D7132" s="2">
        <v>3.4</v>
      </c>
      <c r="E7132" s="2">
        <v>35</v>
      </c>
      <c r="F7132" s="1">
        <f t="shared" si="519"/>
        <v>30</v>
      </c>
      <c r="G7132" s="2">
        <v>0</v>
      </c>
      <c r="H7132" s="3">
        <f>G7132/1000*'symulacje godzinowe'!$N$3*'symulacje godzinowe'!$Q$3*'symulacje godzinowe'!$R$3</f>
        <v>0</v>
      </c>
      <c r="I7132" s="3">
        <f>'symulacje godzinowe'!$R$3*'symulacje godzinowe'!$N$3*(E7132-D7132)*'symulacje godzinowe'!$O$3/1000</f>
        <v>0.76135207199999999</v>
      </c>
      <c r="J7132" s="3">
        <f>'symulacje godzinowe'!$R$3*'symulacje godzinowe'!$N$3*(E7132-D7132)^2*'symulacje godzinowe'!$P$3/1000</f>
        <v>5.2254245376000003E-3</v>
      </c>
      <c r="K7132" s="3">
        <f t="shared" si="520"/>
        <v>-0.76657749653759999</v>
      </c>
      <c r="L7132" s="6">
        <f t="shared" ref="L7132:L7153" si="522">K7132*(K7132&gt;0)*3600</f>
        <v>0</v>
      </c>
    </row>
    <row r="7133" spans="1:19" x14ac:dyDescent="0.2">
      <c r="A7133" s="2">
        <v>10</v>
      </c>
      <c r="B7133" s="2">
        <v>25</v>
      </c>
      <c r="C7133" s="2">
        <v>7131</v>
      </c>
      <c r="D7133" s="2">
        <v>3</v>
      </c>
      <c r="E7133" s="2">
        <v>35</v>
      </c>
      <c r="F7133" s="1">
        <f t="shared" si="519"/>
        <v>30</v>
      </c>
      <c r="G7133" s="2">
        <v>0</v>
      </c>
      <c r="H7133" s="3">
        <f>G7133/1000*'symulacje godzinowe'!$N$3*'symulacje godzinowe'!$Q$3*'symulacje godzinowe'!$R$3</f>
        <v>0</v>
      </c>
      <c r="I7133" s="3">
        <f>'symulacje godzinowe'!$R$3*'symulacje godzinowe'!$N$3*(E7133-D7133)*'symulacje godzinowe'!$O$3/1000</f>
        <v>0.77098943999999991</v>
      </c>
      <c r="J7133" s="3">
        <f>'symulacje godzinowe'!$R$3*'symulacje godzinowe'!$N$3*(E7133-D7133)^2*'symulacje godzinowe'!$P$3/1000</f>
        <v>5.3585510400000003E-3</v>
      </c>
      <c r="K7133" s="3">
        <f t="shared" si="520"/>
        <v>-0.77634799103999996</v>
      </c>
      <c r="L7133" s="6">
        <f t="shared" si="522"/>
        <v>0</v>
      </c>
    </row>
    <row r="7134" spans="1:19" x14ac:dyDescent="0.2">
      <c r="A7134" s="2">
        <v>10</v>
      </c>
      <c r="B7134" s="2">
        <v>25</v>
      </c>
      <c r="C7134" s="2">
        <v>7132</v>
      </c>
      <c r="D7134" s="2">
        <v>2.6</v>
      </c>
      <c r="E7134" s="2">
        <v>35</v>
      </c>
      <c r="F7134" s="1">
        <f t="shared" si="519"/>
        <v>30</v>
      </c>
      <c r="G7134" s="2">
        <v>0</v>
      </c>
      <c r="H7134" s="3">
        <f>G7134/1000*'symulacje godzinowe'!$N$3*'symulacje godzinowe'!$Q$3*'symulacje godzinowe'!$R$3</f>
        <v>0</v>
      </c>
      <c r="I7134" s="3">
        <f>'symulacje godzinowe'!$R$3*'symulacje godzinowe'!$N$3*(E7134-D7134)*'symulacje godzinowe'!$O$3/1000</f>
        <v>0.78062680799999984</v>
      </c>
      <c r="J7134" s="3">
        <f>'symulacje godzinowe'!$R$3*'symulacje godzinowe'!$N$3*(E7134-D7134)^2*'symulacje godzinowe'!$P$3/1000</f>
        <v>5.4933520896000001E-3</v>
      </c>
      <c r="K7134" s="3">
        <f t="shared" si="520"/>
        <v>-0.78612016008959984</v>
      </c>
      <c r="L7134" s="6">
        <f t="shared" si="522"/>
        <v>0</v>
      </c>
    </row>
    <row r="7135" spans="1:19" x14ac:dyDescent="0.2">
      <c r="A7135" s="2">
        <v>10</v>
      </c>
      <c r="B7135" s="2">
        <v>25</v>
      </c>
      <c r="C7135" s="2">
        <v>7133</v>
      </c>
      <c r="D7135" s="2">
        <v>2</v>
      </c>
      <c r="E7135" s="2">
        <v>35</v>
      </c>
      <c r="F7135" s="1">
        <f t="shared" si="519"/>
        <v>30</v>
      </c>
      <c r="G7135" s="2">
        <v>0</v>
      </c>
      <c r="H7135" s="3">
        <f>G7135/1000*'symulacje godzinowe'!$N$3*'symulacje godzinowe'!$Q$3*'symulacje godzinowe'!$R$3</f>
        <v>0</v>
      </c>
      <c r="I7135" s="3">
        <f>'symulacje godzinowe'!$R$3*'symulacje godzinowe'!$N$3*(E7135-D7135)*'symulacje godzinowe'!$O$3/1000</f>
        <v>0.79508285999999984</v>
      </c>
      <c r="J7135" s="3">
        <f>'symulacje godzinowe'!$R$3*'symulacje godzinowe'!$N$3*(E7135-D7135)^2*'symulacje godzinowe'!$P$3/1000</f>
        <v>5.6986934399999994E-3</v>
      </c>
      <c r="K7135" s="3">
        <f t="shared" si="520"/>
        <v>-0.80078155343999979</v>
      </c>
      <c r="L7135" s="6">
        <f t="shared" si="522"/>
        <v>0</v>
      </c>
    </row>
    <row r="7136" spans="1:19" x14ac:dyDescent="0.2">
      <c r="A7136" s="2">
        <v>10</v>
      </c>
      <c r="B7136" s="2">
        <v>25</v>
      </c>
      <c r="C7136" s="2">
        <v>7134</v>
      </c>
      <c r="D7136" s="2">
        <v>1.5</v>
      </c>
      <c r="E7136" s="2">
        <v>35</v>
      </c>
      <c r="F7136" s="1">
        <f t="shared" si="519"/>
        <v>30</v>
      </c>
      <c r="G7136" s="2">
        <v>0</v>
      </c>
      <c r="H7136" s="3">
        <f>G7136/1000*'symulacje godzinowe'!$N$3*'symulacje godzinowe'!$Q$3*'symulacje godzinowe'!$R$3</f>
        <v>0</v>
      </c>
      <c r="I7136" s="3">
        <f>'symulacje godzinowe'!$R$3*'symulacje godzinowe'!$N$3*(E7136-D7136)*'symulacje godzinowe'!$O$3/1000</f>
        <v>0.80712956999999996</v>
      </c>
      <c r="J7136" s="3">
        <f>'symulacje godzinowe'!$R$3*'symulacje godzinowe'!$N$3*(E7136-D7136)^2*'symulacje godzinowe'!$P$3/1000</f>
        <v>5.8726893599999998E-3</v>
      </c>
      <c r="K7136" s="3">
        <f t="shared" si="520"/>
        <v>-0.81300225935999992</v>
      </c>
      <c r="L7136" s="6">
        <f t="shared" si="522"/>
        <v>0</v>
      </c>
    </row>
    <row r="7137" spans="1:15" x14ac:dyDescent="0.2">
      <c r="A7137" s="2">
        <v>10</v>
      </c>
      <c r="B7137" s="2">
        <v>25</v>
      </c>
      <c r="C7137" s="2">
        <v>7135</v>
      </c>
      <c r="D7137" s="2">
        <v>0.9</v>
      </c>
      <c r="E7137" s="2">
        <v>35</v>
      </c>
      <c r="F7137" s="1">
        <f t="shared" si="519"/>
        <v>30</v>
      </c>
      <c r="G7137" s="2">
        <v>0</v>
      </c>
      <c r="H7137" s="3">
        <f>G7137/1000*'symulacje godzinowe'!$N$3*'symulacje godzinowe'!$Q$3*'symulacje godzinowe'!$R$3</f>
        <v>0</v>
      </c>
      <c r="I7137" s="3">
        <f>'symulacje godzinowe'!$R$3*'symulacje godzinowe'!$N$3*(E7137-D7137)*'symulacje godzinowe'!$O$3/1000</f>
        <v>0.82158562199999996</v>
      </c>
      <c r="J7137" s="3">
        <f>'symulacje godzinowe'!$R$3*'symulacje godzinowe'!$N$3*(E7137-D7137)^2*'symulacje godzinowe'!$P$3/1000</f>
        <v>6.0849382176000003E-3</v>
      </c>
      <c r="K7137" s="3">
        <f t="shared" si="520"/>
        <v>-0.82767056021759999</v>
      </c>
      <c r="L7137" s="6">
        <f t="shared" si="522"/>
        <v>0</v>
      </c>
    </row>
    <row r="7138" spans="1:15" x14ac:dyDescent="0.2">
      <c r="A7138" s="2">
        <v>10</v>
      </c>
      <c r="B7138" s="2">
        <v>25</v>
      </c>
      <c r="C7138" s="2">
        <v>7136</v>
      </c>
      <c r="D7138" s="2">
        <v>2.1</v>
      </c>
      <c r="E7138" s="2">
        <v>35</v>
      </c>
      <c r="F7138" s="1">
        <f t="shared" si="519"/>
        <v>30</v>
      </c>
      <c r="G7138" s="2">
        <v>61.6</v>
      </c>
      <c r="H7138" s="3">
        <f>G7138/1000*'symulacje godzinowe'!$N$3*'symulacje godzinowe'!$Q$3*'symulacje godzinowe'!$R$3</f>
        <v>0.27231887760000001</v>
      </c>
      <c r="I7138" s="3">
        <f>'symulacje godzinowe'!$R$3*'symulacje godzinowe'!$N$3*(E7138-D7138)*'symulacje godzinowe'!$O$3/1000</f>
        <v>0.79267351799999997</v>
      </c>
      <c r="J7138" s="3">
        <f>'symulacje godzinowe'!$R$3*'symulacje godzinowe'!$N$3*(E7138-D7138)^2*'symulacje godzinowe'!$P$3/1000</f>
        <v>5.6642082335999992E-3</v>
      </c>
      <c r="K7138" s="3">
        <f t="shared" si="520"/>
        <v>-0.52601884863359993</v>
      </c>
      <c r="L7138" s="6">
        <f t="shared" si="522"/>
        <v>0</v>
      </c>
    </row>
    <row r="7139" spans="1:15" x14ac:dyDescent="0.2">
      <c r="A7139" s="2">
        <v>10</v>
      </c>
      <c r="B7139" s="2">
        <v>25</v>
      </c>
      <c r="C7139" s="2">
        <v>7137</v>
      </c>
      <c r="D7139" s="2">
        <v>3.2</v>
      </c>
      <c r="E7139" s="2">
        <v>35</v>
      </c>
      <c r="F7139" s="1">
        <f t="shared" si="519"/>
        <v>30</v>
      </c>
      <c r="G7139" s="2">
        <v>139.80000000000001</v>
      </c>
      <c r="H7139" s="3">
        <f>G7139/1000*'symulacje godzinowe'!$N$3*'symulacje godzinowe'!$Q$3*'symulacje godzinowe'!$R$3</f>
        <v>0.61802238779999996</v>
      </c>
      <c r="I7139" s="3">
        <f>'symulacje godzinowe'!$R$3*'symulacje godzinowe'!$N$3*(E7139-D7139)*'symulacje godzinowe'!$O$3/1000</f>
        <v>0.76617075599999984</v>
      </c>
      <c r="J7139" s="3">
        <f>'symulacje godzinowe'!$R$3*'symulacje godzinowe'!$N$3*(E7139-D7139)^2*'symulacje godzinowe'!$P$3/1000</f>
        <v>5.2917784703999998E-3</v>
      </c>
      <c r="K7139" s="3">
        <f t="shared" si="520"/>
        <v>-0.15344014667039987</v>
      </c>
      <c r="L7139" s="6">
        <f t="shared" si="522"/>
        <v>0</v>
      </c>
    </row>
    <row r="7140" spans="1:15" x14ac:dyDescent="0.2">
      <c r="A7140" s="2">
        <v>10</v>
      </c>
      <c r="B7140" s="2">
        <v>25</v>
      </c>
      <c r="C7140" s="2">
        <v>7138</v>
      </c>
      <c r="D7140" s="2">
        <v>4.4000000000000004</v>
      </c>
      <c r="E7140" s="2">
        <v>35</v>
      </c>
      <c r="F7140" s="1">
        <f t="shared" si="519"/>
        <v>30</v>
      </c>
      <c r="G7140" s="2">
        <v>161.6</v>
      </c>
      <c r="H7140" s="3">
        <f>G7140/1000*'symulacje godzinowe'!$N$3*'symulacje godzinowe'!$Q$3*'symulacje godzinowe'!$R$3</f>
        <v>0.71439497759999993</v>
      </c>
      <c r="I7140" s="3">
        <f>'symulacje godzinowe'!$R$3*'symulacje godzinowe'!$N$3*(E7140-D7140)*'symulacje godzinowe'!$O$3/1000</f>
        <v>0.73725865199999996</v>
      </c>
      <c r="J7140" s="3">
        <f>'symulacje godzinowe'!$R$3*'symulacje godzinowe'!$N$3*(E7140-D7140)^2*'symulacje godzinowe'!$P$3/1000</f>
        <v>4.8999344255999996E-3</v>
      </c>
      <c r="K7140" s="3">
        <f t="shared" si="520"/>
        <v>-2.7763608825600035E-2</v>
      </c>
      <c r="L7140" s="6">
        <f t="shared" si="522"/>
        <v>0</v>
      </c>
    </row>
    <row r="7141" spans="1:15" x14ac:dyDescent="0.2">
      <c r="A7141" s="2">
        <v>10</v>
      </c>
      <c r="B7141" s="2">
        <v>25</v>
      </c>
      <c r="C7141" s="2">
        <v>7139</v>
      </c>
      <c r="D7141" s="2">
        <v>5.0999999999999996</v>
      </c>
      <c r="E7141" s="2">
        <v>35</v>
      </c>
      <c r="F7141" s="1">
        <f t="shared" si="519"/>
        <v>30</v>
      </c>
      <c r="G7141" s="2">
        <v>200.6</v>
      </c>
      <c r="H7141" s="3">
        <f>G7141/1000*'symulacje godzinowe'!$N$3*'symulacje godzinowe'!$Q$3*'symulacje godzinowe'!$R$3</f>
        <v>0.88680465660000007</v>
      </c>
      <c r="I7141" s="3">
        <f>'symulacje godzinowe'!$R$3*'symulacje godzinowe'!$N$3*(E7141-D7141)*'symulacje godzinowe'!$O$3/1000</f>
        <v>0.72039325799999998</v>
      </c>
      <c r="J7141" s="3">
        <f>'symulacje godzinowe'!$R$3*'symulacje godzinowe'!$N$3*(E7141-D7141)^2*'symulacje godzinowe'!$P$3/1000</f>
        <v>4.678318569599999E-3</v>
      </c>
      <c r="K7141" s="3">
        <f t="shared" si="520"/>
        <v>0.1617330800304001</v>
      </c>
      <c r="L7141" s="6">
        <f t="shared" si="522"/>
        <v>582.23908810944033</v>
      </c>
    </row>
    <row r="7142" spans="1:15" x14ac:dyDescent="0.2">
      <c r="A7142" s="2">
        <v>10</v>
      </c>
      <c r="B7142" s="2">
        <v>25</v>
      </c>
      <c r="C7142" s="2">
        <v>7140</v>
      </c>
      <c r="D7142" s="2">
        <v>5.8</v>
      </c>
      <c r="E7142" s="2">
        <v>35</v>
      </c>
      <c r="F7142" s="1">
        <f t="shared" si="519"/>
        <v>30</v>
      </c>
      <c r="G7142" s="2">
        <v>213.1</v>
      </c>
      <c r="H7142" s="3">
        <f>G7142/1000*'symulacje godzinowe'!$N$3*'symulacje godzinowe'!$Q$3*'symulacje godzinowe'!$R$3</f>
        <v>0.94206416910000002</v>
      </c>
      <c r="I7142" s="3">
        <f>'symulacje godzinowe'!$R$3*'symulacje godzinowe'!$N$3*(E7142-D7142)*'symulacje godzinowe'!$O$3/1000</f>
        <v>0.70352786399999989</v>
      </c>
      <c r="J7142" s="3">
        <f>'symulacje godzinowe'!$R$3*'symulacje godzinowe'!$N$3*(E7142-D7142)^2*'symulacje godzinowe'!$P$3/1000</f>
        <v>4.4618310144000006E-3</v>
      </c>
      <c r="K7142" s="3">
        <f t="shared" si="520"/>
        <v>0.23407447408560011</v>
      </c>
      <c r="L7142" s="6">
        <f t="shared" si="522"/>
        <v>842.66810670816039</v>
      </c>
    </row>
    <row r="7143" spans="1:15" x14ac:dyDescent="0.2">
      <c r="A7143" s="2">
        <v>10</v>
      </c>
      <c r="B7143" s="2">
        <v>25</v>
      </c>
      <c r="C7143" s="2">
        <v>7141</v>
      </c>
      <c r="D7143" s="2">
        <v>6.5</v>
      </c>
      <c r="E7143" s="2">
        <v>35</v>
      </c>
      <c r="F7143" s="1">
        <f t="shared" si="519"/>
        <v>30</v>
      </c>
      <c r="G7143" s="2">
        <v>190.6</v>
      </c>
      <c r="H7143" s="3">
        <f>G7143/1000*'symulacje godzinowe'!$N$3*'symulacje godzinowe'!$Q$3*'symulacje godzinowe'!$R$3</f>
        <v>0.8425970465999999</v>
      </c>
      <c r="I7143" s="3">
        <f>'symulacje godzinowe'!$R$3*'symulacje godzinowe'!$N$3*(E7143-D7143)*'symulacje godzinowe'!$O$3/1000</f>
        <v>0.68666247000000002</v>
      </c>
      <c r="J7143" s="3">
        <f>'symulacje godzinowe'!$R$3*'symulacje godzinowe'!$N$3*(E7143-D7143)^2*'symulacje godzinowe'!$P$3/1000</f>
        <v>4.25047176E-3</v>
      </c>
      <c r="K7143" s="3">
        <f t="shared" si="520"/>
        <v>0.15168410483999986</v>
      </c>
      <c r="L7143" s="6">
        <f t="shared" si="522"/>
        <v>546.06277742399948</v>
      </c>
    </row>
    <row r="7144" spans="1:15" x14ac:dyDescent="0.2">
      <c r="A7144" s="2">
        <v>10</v>
      </c>
      <c r="B7144" s="2">
        <v>25</v>
      </c>
      <c r="C7144" s="2">
        <v>7142</v>
      </c>
      <c r="D7144" s="2">
        <v>6.7</v>
      </c>
      <c r="E7144" s="2">
        <v>35</v>
      </c>
      <c r="F7144" s="1">
        <f t="shared" si="519"/>
        <v>30</v>
      </c>
      <c r="G7144" s="2">
        <v>146.4</v>
      </c>
      <c r="H7144" s="3">
        <f>G7144/1000*'symulacje godzinowe'!$N$3*'symulacje godzinowe'!$Q$3*'symulacje godzinowe'!$R$3</f>
        <v>0.64719941040000006</v>
      </c>
      <c r="I7144" s="3">
        <f>'symulacje godzinowe'!$R$3*'symulacje godzinowe'!$N$3*(E7144-D7144)*'symulacje godzinowe'!$O$3/1000</f>
        <v>0.68184378599999995</v>
      </c>
      <c r="J7144" s="3">
        <f>'symulacje godzinowe'!$R$3*'symulacje godzinowe'!$N$3*(E7144-D7144)^2*'symulacje godzinowe'!$P$3/1000</f>
        <v>4.1910253344E-3</v>
      </c>
      <c r="K7144" s="3">
        <f t="shared" si="520"/>
        <v>-3.883540093439989E-2</v>
      </c>
      <c r="L7144" s="6">
        <f t="shared" si="522"/>
        <v>0</v>
      </c>
    </row>
    <row r="7145" spans="1:15" x14ac:dyDescent="0.2">
      <c r="A7145" s="2">
        <v>10</v>
      </c>
      <c r="B7145" s="2">
        <v>25</v>
      </c>
      <c r="C7145" s="2">
        <v>7143</v>
      </c>
      <c r="D7145" s="2">
        <v>7</v>
      </c>
      <c r="E7145" s="2">
        <v>35</v>
      </c>
      <c r="F7145" s="1">
        <f t="shared" si="519"/>
        <v>30</v>
      </c>
      <c r="G7145" s="2">
        <v>80.2</v>
      </c>
      <c r="H7145" s="3">
        <f>G7145/1000*'symulacje godzinowe'!$N$3*'symulacje godzinowe'!$Q$3*'symulacje godzinowe'!$R$3</f>
        <v>0.3545450322</v>
      </c>
      <c r="I7145" s="3">
        <f>'symulacje godzinowe'!$R$3*'symulacje godzinowe'!$N$3*(E7145-D7145)*'symulacje godzinowe'!$O$3/1000</f>
        <v>0.6746157599999999</v>
      </c>
      <c r="J7145" s="3">
        <f>'symulacje godzinowe'!$R$3*'symulacje godzinowe'!$N$3*(E7145-D7145)^2*'symulacje godzinowe'!$P$3/1000</f>
        <v>4.1026406399999995E-3</v>
      </c>
      <c r="K7145" s="3">
        <f t="shared" si="520"/>
        <v>-0.32417336843999989</v>
      </c>
      <c r="L7145" s="6">
        <f t="shared" si="522"/>
        <v>0</v>
      </c>
    </row>
    <row r="7146" spans="1:15" x14ac:dyDescent="0.2">
      <c r="A7146" s="2">
        <v>10</v>
      </c>
      <c r="B7146" s="2">
        <v>25</v>
      </c>
      <c r="C7146" s="2">
        <v>7144</v>
      </c>
      <c r="D7146" s="2">
        <v>7.2</v>
      </c>
      <c r="E7146" s="2">
        <v>35</v>
      </c>
      <c r="F7146" s="1">
        <f t="shared" si="519"/>
        <v>30</v>
      </c>
      <c r="G7146" s="2">
        <v>19.8</v>
      </c>
      <c r="H7146" s="3">
        <f>G7146/1000*'symulacje godzinowe'!$N$3*'symulacje godzinowe'!$Q$3*'symulacje godzinowe'!$R$3</f>
        <v>8.7531067800000015E-2</v>
      </c>
      <c r="I7146" s="3">
        <f>'symulacje godzinowe'!$R$3*'symulacje godzinowe'!$N$3*(E7146-D7146)*'symulacje godzinowe'!$O$3/1000</f>
        <v>0.66979707600000005</v>
      </c>
      <c r="J7146" s="3">
        <f>'symulacje godzinowe'!$R$3*'symulacje godzinowe'!$N$3*(E7146-D7146)^2*'symulacje godzinowe'!$P$3/1000</f>
        <v>4.0442408063999999E-3</v>
      </c>
      <c r="K7146" s="3">
        <f t="shared" si="520"/>
        <v>-0.58631024900640005</v>
      </c>
      <c r="L7146" s="6">
        <f t="shared" si="522"/>
        <v>0</v>
      </c>
    </row>
    <row r="7147" spans="1:15" x14ac:dyDescent="0.2">
      <c r="A7147" s="2">
        <v>10</v>
      </c>
      <c r="B7147" s="2">
        <v>25</v>
      </c>
      <c r="C7147" s="2">
        <v>7145</v>
      </c>
      <c r="D7147" s="2">
        <v>6.2</v>
      </c>
      <c r="E7147" s="2">
        <v>35</v>
      </c>
      <c r="F7147" s="1">
        <f t="shared" si="519"/>
        <v>30</v>
      </c>
      <c r="G7147" s="2">
        <v>0</v>
      </c>
      <c r="H7147" s="3">
        <f>G7147/1000*'symulacje godzinowe'!$N$3*'symulacje godzinowe'!$Q$3*'symulacje godzinowe'!$R$3</f>
        <v>0</v>
      </c>
      <c r="I7147" s="3">
        <f>'symulacje godzinowe'!$R$3*'symulacje godzinowe'!$N$3*(E7147-D7147)*'symulacje godzinowe'!$O$3/1000</f>
        <v>0.69389049599999997</v>
      </c>
      <c r="J7147" s="3">
        <f>'symulacje godzinowe'!$R$3*'symulacje godzinowe'!$N$3*(E7147-D7147)^2*'symulacje godzinowe'!$P$3/1000</f>
        <v>4.3404263423999995E-3</v>
      </c>
      <c r="K7147" s="3">
        <f t="shared" si="520"/>
        <v>-0.69823092234239992</v>
      </c>
      <c r="L7147" s="6">
        <f t="shared" si="522"/>
        <v>0</v>
      </c>
    </row>
    <row r="7148" spans="1:15" x14ac:dyDescent="0.2">
      <c r="A7148" s="2">
        <v>10</v>
      </c>
      <c r="B7148" s="2">
        <v>25</v>
      </c>
      <c r="C7148" s="2">
        <v>7146</v>
      </c>
      <c r="D7148" s="2">
        <v>5.0999999999999996</v>
      </c>
      <c r="E7148" s="2">
        <v>35</v>
      </c>
      <c r="F7148" s="1">
        <f t="shared" si="519"/>
        <v>30</v>
      </c>
      <c r="G7148" s="2">
        <v>0</v>
      </c>
      <c r="H7148" s="3">
        <f>G7148/1000*'symulacje godzinowe'!$N$3*'symulacje godzinowe'!$Q$3*'symulacje godzinowe'!$R$3</f>
        <v>0</v>
      </c>
      <c r="I7148" s="3">
        <f>'symulacje godzinowe'!$R$3*'symulacje godzinowe'!$N$3*(E7148-D7148)*'symulacje godzinowe'!$O$3/1000</f>
        <v>0.72039325799999998</v>
      </c>
      <c r="J7148" s="3">
        <f>'symulacje godzinowe'!$R$3*'symulacje godzinowe'!$N$3*(E7148-D7148)^2*'symulacje godzinowe'!$P$3/1000</f>
        <v>4.678318569599999E-3</v>
      </c>
      <c r="K7148" s="3">
        <f t="shared" si="520"/>
        <v>-0.72507157656959997</v>
      </c>
      <c r="L7148" s="6">
        <f t="shared" si="522"/>
        <v>0</v>
      </c>
    </row>
    <row r="7149" spans="1:15" x14ac:dyDescent="0.2">
      <c r="A7149" s="2">
        <v>10</v>
      </c>
      <c r="B7149" s="2">
        <v>25</v>
      </c>
      <c r="C7149" s="2">
        <v>7147</v>
      </c>
      <c r="D7149" s="2">
        <v>4.0999999999999996</v>
      </c>
      <c r="E7149" s="2">
        <v>35</v>
      </c>
      <c r="F7149" s="1">
        <f t="shared" si="519"/>
        <v>30</v>
      </c>
      <c r="G7149" s="2">
        <v>0</v>
      </c>
      <c r="H7149" s="3">
        <f>G7149/1000*'symulacje godzinowe'!$N$3*'symulacje godzinowe'!$Q$3*'symulacje godzinowe'!$R$3</f>
        <v>0</v>
      </c>
      <c r="I7149" s="3">
        <f>'symulacje godzinowe'!$R$3*'symulacje godzinowe'!$N$3*(E7149-D7149)*'symulacje godzinowe'!$O$3/1000</f>
        <v>0.7444866779999999</v>
      </c>
      <c r="J7149" s="3">
        <f>'symulacje godzinowe'!$R$3*'symulacje godzinowe'!$N$3*(E7149-D7149)^2*'symulacje godzinowe'!$P$3/1000</f>
        <v>4.9964825375999992E-3</v>
      </c>
      <c r="K7149" s="3">
        <f t="shared" si="520"/>
        <v>-0.74948316053759989</v>
      </c>
      <c r="L7149" s="6">
        <f t="shared" si="522"/>
        <v>0</v>
      </c>
    </row>
    <row r="7150" spans="1:15" x14ac:dyDescent="0.2">
      <c r="A7150" s="2">
        <v>10</v>
      </c>
      <c r="B7150" s="2">
        <v>25</v>
      </c>
      <c r="C7150" s="2">
        <v>7148</v>
      </c>
      <c r="D7150" s="2">
        <v>3.6</v>
      </c>
      <c r="E7150" s="2">
        <v>35</v>
      </c>
      <c r="F7150" s="1">
        <f t="shared" si="519"/>
        <v>30</v>
      </c>
      <c r="G7150" s="2">
        <v>0</v>
      </c>
      <c r="H7150" s="3">
        <f>G7150/1000*'symulacje godzinowe'!$N$3*'symulacje godzinowe'!$Q$3*'symulacje godzinowe'!$R$3</f>
        <v>0</v>
      </c>
      <c r="I7150" s="3">
        <f>'symulacje godzinowe'!$R$3*'symulacje godzinowe'!$N$3*(E7150-D7150)*'symulacje godzinowe'!$O$3/1000</f>
        <v>0.75653338799999992</v>
      </c>
      <c r="J7150" s="3">
        <f>'symulacje godzinowe'!$R$3*'symulacje godzinowe'!$N$3*(E7150-D7150)^2*'symulacje godzinowe'!$P$3/1000</f>
        <v>5.1594892415999993E-3</v>
      </c>
      <c r="K7150" s="3">
        <f t="shared" si="520"/>
        <v>-0.76169287724159995</v>
      </c>
      <c r="L7150" s="6">
        <f t="shared" si="522"/>
        <v>0</v>
      </c>
    </row>
    <row r="7151" spans="1:15" x14ac:dyDescent="0.2">
      <c r="A7151" s="2">
        <v>10</v>
      </c>
      <c r="B7151" s="2">
        <v>25</v>
      </c>
      <c r="C7151" s="2">
        <v>7149</v>
      </c>
      <c r="D7151" s="2">
        <v>3</v>
      </c>
      <c r="E7151" s="2">
        <v>35</v>
      </c>
      <c r="F7151" s="1">
        <f t="shared" si="519"/>
        <v>30</v>
      </c>
      <c r="G7151" s="2">
        <v>0</v>
      </c>
      <c r="H7151" s="3">
        <f>G7151/1000*'symulacje godzinowe'!$N$3*'symulacje godzinowe'!$Q$3*'symulacje godzinowe'!$R$3</f>
        <v>0</v>
      </c>
      <c r="I7151" s="3">
        <f>'symulacje godzinowe'!$R$3*'symulacje godzinowe'!$N$3*(E7151-D7151)*'symulacje godzinowe'!$O$3/1000</f>
        <v>0.77098943999999991</v>
      </c>
      <c r="J7151" s="3">
        <f>'symulacje godzinowe'!$R$3*'symulacje godzinowe'!$N$3*(E7151-D7151)^2*'symulacje godzinowe'!$P$3/1000</f>
        <v>5.3585510400000003E-3</v>
      </c>
      <c r="K7151" s="3">
        <f t="shared" si="520"/>
        <v>-0.77634799103999996</v>
      </c>
      <c r="L7151" s="6">
        <f t="shared" si="522"/>
        <v>0</v>
      </c>
    </row>
    <row r="7152" spans="1:15" x14ac:dyDescent="0.2">
      <c r="A7152" s="2">
        <v>10</v>
      </c>
      <c r="B7152" s="2">
        <v>25</v>
      </c>
      <c r="C7152" s="2">
        <v>7150</v>
      </c>
      <c r="D7152" s="2">
        <v>2.5</v>
      </c>
      <c r="E7152" s="2">
        <v>35</v>
      </c>
      <c r="F7152" s="1">
        <f t="shared" si="519"/>
        <v>30</v>
      </c>
      <c r="G7152" s="2">
        <v>0</v>
      </c>
      <c r="H7152" s="3">
        <f>G7152/1000*'symulacje godzinowe'!$N$3*'symulacje godzinowe'!$Q$3*'symulacje godzinowe'!$R$3</f>
        <v>0</v>
      </c>
      <c r="I7152" s="3">
        <f>'symulacje godzinowe'!$R$3*'symulacje godzinowe'!$N$3*(E7152-D7152)*'symulacje godzinowe'!$O$3/1000</f>
        <v>0.78303615000000004</v>
      </c>
      <c r="J7152" s="3">
        <f>'symulacje godzinowe'!$R$3*'symulacje godzinowe'!$N$3*(E7152-D7152)^2*'symulacje godzinowe'!$P$3/1000</f>
        <v>5.5273139999999993E-3</v>
      </c>
      <c r="K7152" s="3">
        <f t="shared" si="520"/>
        <v>-0.78856346399999999</v>
      </c>
      <c r="L7152" s="6">
        <f t="shared" si="522"/>
        <v>0</v>
      </c>
      <c r="O7152" s="21" t="s">
        <v>33</v>
      </c>
    </row>
    <row r="7153" spans="1:19" x14ac:dyDescent="0.2">
      <c r="A7153" s="2">
        <v>10</v>
      </c>
      <c r="B7153" s="2">
        <v>25</v>
      </c>
      <c r="C7153" s="2">
        <v>7151</v>
      </c>
      <c r="D7153" s="2">
        <v>2.2000000000000002</v>
      </c>
      <c r="E7153" s="2">
        <v>35</v>
      </c>
      <c r="F7153" s="1">
        <f t="shared" si="519"/>
        <v>30</v>
      </c>
      <c r="G7153" s="2">
        <v>0</v>
      </c>
      <c r="H7153" s="3">
        <f>G7153/1000*'symulacje godzinowe'!$N$3*'symulacje godzinowe'!$Q$3*'symulacje godzinowe'!$R$3</f>
        <v>0</v>
      </c>
      <c r="I7153" s="3">
        <f>'symulacje godzinowe'!$R$3*'symulacje godzinowe'!$N$3*(E7153-D7153)*'symulacje godzinowe'!$O$3/1000</f>
        <v>0.79026417599999987</v>
      </c>
      <c r="J7153" s="3">
        <f>'symulacje godzinowe'!$R$3*'symulacje godzinowe'!$N$3*(E7153-D7153)^2*'symulacje godzinowe'!$P$3/1000</f>
        <v>5.6298276863999998E-3</v>
      </c>
      <c r="K7153" s="3">
        <f t="shared" si="520"/>
        <v>-0.79589400368639984</v>
      </c>
      <c r="L7153" s="6">
        <f t="shared" si="522"/>
        <v>0</v>
      </c>
      <c r="M7153" s="21" t="s">
        <v>32</v>
      </c>
      <c r="N7153" s="21" t="s">
        <v>27</v>
      </c>
      <c r="O7153" s="21" t="s">
        <v>31</v>
      </c>
      <c r="P7153" s="21" t="s">
        <v>28</v>
      </c>
      <c r="Q7153" s="21" t="s">
        <v>29</v>
      </c>
      <c r="R7153" s="21" t="s">
        <v>30</v>
      </c>
      <c r="S7153" s="21" t="s">
        <v>26</v>
      </c>
    </row>
    <row r="7154" spans="1:19" x14ac:dyDescent="0.2">
      <c r="A7154" s="2">
        <v>10</v>
      </c>
      <c r="B7154" s="2">
        <v>25</v>
      </c>
      <c r="C7154" s="2">
        <v>7152</v>
      </c>
      <c r="D7154" s="2">
        <v>1.8</v>
      </c>
      <c r="E7154" s="2">
        <v>35</v>
      </c>
      <c r="F7154" s="1">
        <f t="shared" si="519"/>
        <v>30</v>
      </c>
      <c r="G7154" s="2">
        <v>0</v>
      </c>
      <c r="H7154" s="3">
        <f>G7154/1000*'symulacje godzinowe'!$N$3*'symulacje godzinowe'!$Q$3*'symulacje godzinowe'!$R$3</f>
        <v>0</v>
      </c>
      <c r="I7154" s="3">
        <f>'symulacje godzinowe'!$R$3*'symulacje godzinowe'!$N$3*(E7154-D7154)*'symulacje godzinowe'!$O$3/1000</f>
        <v>0.79990154399999991</v>
      </c>
      <c r="J7154" s="3">
        <f>'symulacje godzinowe'!$R$3*'symulacje godzinowe'!$N$3*(E7154-D7154)^2*'symulacje godzinowe'!$P$3/1000</f>
        <v>5.7679778304000002E-3</v>
      </c>
      <c r="K7154" s="3">
        <f t="shared" si="520"/>
        <v>-0.80566952183039986</v>
      </c>
      <c r="L7154" s="10">
        <f>SUM(L7131:L7153)</f>
        <v>1970.9699722416001</v>
      </c>
      <c r="M7154" s="19">
        <f>(L7130-4.187*$N$7*$O$7*(F7154-10))*((L7130-4.187*$N$7*$O$7*(F7154-10))&gt;0)</f>
        <v>0</v>
      </c>
      <c r="N7154" s="19">
        <f>M7154/4.187/(F7154-10)*(M7154&gt;0)</f>
        <v>0</v>
      </c>
      <c r="O7154" s="19">
        <f>$P$7-0.5*$N$7*$O$7</f>
        <v>100</v>
      </c>
      <c r="P7154" s="19">
        <f>IF(N7154&lt;O7154,N7154,O7154)</f>
        <v>0</v>
      </c>
      <c r="Q7154" s="19">
        <f>L7154/4.187/(F7154-10)+P7154</f>
        <v>23.536780179622642</v>
      </c>
      <c r="R7154" s="19" t="b">
        <f>Q7154&gt;$N$7*$O$7</f>
        <v>0</v>
      </c>
      <c r="S7154" s="19">
        <f>IF(R7154,(F7154-10)/(50-10),(F7154-10)/(50-10)*Q7154/$N$7/$O$7)</f>
        <v>5.8841950449056608E-2</v>
      </c>
    </row>
    <row r="7155" spans="1:19" x14ac:dyDescent="0.2">
      <c r="A7155" s="2">
        <v>10</v>
      </c>
      <c r="B7155" s="2">
        <v>26</v>
      </c>
      <c r="C7155" s="2">
        <v>7153</v>
      </c>
      <c r="D7155" s="2">
        <v>1.5</v>
      </c>
      <c r="E7155" s="2">
        <v>35</v>
      </c>
      <c r="F7155" s="1">
        <f t="shared" si="519"/>
        <v>30</v>
      </c>
      <c r="G7155" s="2">
        <v>0</v>
      </c>
      <c r="H7155" s="3">
        <f>G7155/1000*'symulacje godzinowe'!$N$3*'symulacje godzinowe'!$Q$3*'symulacje godzinowe'!$R$3</f>
        <v>0</v>
      </c>
      <c r="I7155" s="3">
        <f>'symulacje godzinowe'!$R$3*'symulacje godzinowe'!$N$3*(E7155-D7155)*'symulacje godzinowe'!$O$3/1000</f>
        <v>0.80712956999999996</v>
      </c>
      <c r="J7155" s="3">
        <f>'symulacje godzinowe'!$R$3*'symulacje godzinowe'!$N$3*(E7155-D7155)^2*'symulacje godzinowe'!$P$3/1000</f>
        <v>5.8726893599999998E-3</v>
      </c>
      <c r="K7155" s="3">
        <f t="shared" si="520"/>
        <v>-0.81300225935999992</v>
      </c>
      <c r="L7155" s="6">
        <f>K7155*(K7155&gt;0)*3600</f>
        <v>0</v>
      </c>
    </row>
    <row r="7156" spans="1:19" x14ac:dyDescent="0.2">
      <c r="A7156" s="2">
        <v>10</v>
      </c>
      <c r="B7156" s="2">
        <v>26</v>
      </c>
      <c r="C7156" s="2">
        <v>7154</v>
      </c>
      <c r="D7156" s="2">
        <v>1.4</v>
      </c>
      <c r="E7156" s="2">
        <v>35</v>
      </c>
      <c r="F7156" s="1">
        <f t="shared" si="519"/>
        <v>30</v>
      </c>
      <c r="G7156" s="2">
        <v>0</v>
      </c>
      <c r="H7156" s="3">
        <f>G7156/1000*'symulacje godzinowe'!$N$3*'symulacje godzinowe'!$Q$3*'symulacje godzinowe'!$R$3</f>
        <v>0</v>
      </c>
      <c r="I7156" s="3">
        <f>'symulacje godzinowe'!$R$3*'symulacje godzinowe'!$N$3*(E7156-D7156)*'symulacje godzinowe'!$O$3/1000</f>
        <v>0.80953891199999983</v>
      </c>
      <c r="J7156" s="3">
        <f>'symulacje godzinowe'!$R$3*'symulacje godzinowe'!$N$3*(E7156-D7156)^2*'symulacje godzinowe'!$P$3/1000</f>
        <v>5.9078025215999995E-3</v>
      </c>
      <c r="K7156" s="3">
        <f t="shared" si="520"/>
        <v>-0.81544671452159978</v>
      </c>
      <c r="L7156" s="6">
        <f t="shared" ref="L7156:L7177" si="523">K7156*(K7156&gt;0)*3600</f>
        <v>0</v>
      </c>
    </row>
    <row r="7157" spans="1:19" x14ac:dyDescent="0.2">
      <c r="A7157" s="2">
        <v>10</v>
      </c>
      <c r="B7157" s="2">
        <v>26</v>
      </c>
      <c r="C7157" s="2">
        <v>7155</v>
      </c>
      <c r="D7157" s="2">
        <v>1.4</v>
      </c>
      <c r="E7157" s="2">
        <v>35</v>
      </c>
      <c r="F7157" s="1">
        <f t="shared" si="519"/>
        <v>30</v>
      </c>
      <c r="G7157" s="2">
        <v>0</v>
      </c>
      <c r="H7157" s="3">
        <f>G7157/1000*'symulacje godzinowe'!$N$3*'symulacje godzinowe'!$Q$3*'symulacje godzinowe'!$R$3</f>
        <v>0</v>
      </c>
      <c r="I7157" s="3">
        <f>'symulacje godzinowe'!$R$3*'symulacje godzinowe'!$N$3*(E7157-D7157)*'symulacje godzinowe'!$O$3/1000</f>
        <v>0.80953891199999983</v>
      </c>
      <c r="J7157" s="3">
        <f>'symulacje godzinowe'!$R$3*'symulacje godzinowe'!$N$3*(E7157-D7157)^2*'symulacje godzinowe'!$P$3/1000</f>
        <v>5.9078025215999995E-3</v>
      </c>
      <c r="K7157" s="3">
        <f t="shared" si="520"/>
        <v>-0.81544671452159978</v>
      </c>
      <c r="L7157" s="6">
        <f t="shared" si="523"/>
        <v>0</v>
      </c>
    </row>
    <row r="7158" spans="1:19" x14ac:dyDescent="0.2">
      <c r="A7158" s="2">
        <v>10</v>
      </c>
      <c r="B7158" s="2">
        <v>26</v>
      </c>
      <c r="C7158" s="2">
        <v>7156</v>
      </c>
      <c r="D7158" s="2">
        <v>1.3</v>
      </c>
      <c r="E7158" s="2">
        <v>35</v>
      </c>
      <c r="F7158" s="1">
        <f t="shared" si="519"/>
        <v>30</v>
      </c>
      <c r="G7158" s="2">
        <v>0</v>
      </c>
      <c r="H7158" s="3">
        <f>G7158/1000*'symulacje godzinowe'!$N$3*'symulacje godzinowe'!$Q$3*'symulacje godzinowe'!$R$3</f>
        <v>0</v>
      </c>
      <c r="I7158" s="3">
        <f>'symulacje godzinowe'!$R$3*'symulacje godzinowe'!$N$3*(E7158-D7158)*'symulacje godzinowe'!$O$3/1000</f>
        <v>0.81194825400000004</v>
      </c>
      <c r="J7158" s="3">
        <f>'symulacje godzinowe'!$R$3*'symulacje godzinowe'!$N$3*(E7158-D7158)^2*'symulacje godzinowe'!$P$3/1000</f>
        <v>5.9430203424000018E-3</v>
      </c>
      <c r="K7158" s="3">
        <f t="shared" si="520"/>
        <v>-0.81789127434240005</v>
      </c>
      <c r="L7158" s="6">
        <f t="shared" si="523"/>
        <v>0</v>
      </c>
    </row>
    <row r="7159" spans="1:19" x14ac:dyDescent="0.2">
      <c r="A7159" s="2">
        <v>10</v>
      </c>
      <c r="B7159" s="2">
        <v>26</v>
      </c>
      <c r="C7159" s="2">
        <v>7157</v>
      </c>
      <c r="D7159" s="2">
        <v>1.6</v>
      </c>
      <c r="E7159" s="2">
        <v>35</v>
      </c>
      <c r="F7159" s="1">
        <f t="shared" si="519"/>
        <v>30</v>
      </c>
      <c r="G7159" s="2">
        <v>0</v>
      </c>
      <c r="H7159" s="3">
        <f>G7159/1000*'symulacje godzinowe'!$N$3*'symulacje godzinowe'!$Q$3*'symulacje godzinowe'!$R$3</f>
        <v>0</v>
      </c>
      <c r="I7159" s="3">
        <f>'symulacje godzinowe'!$R$3*'symulacje godzinowe'!$N$3*(E7159-D7159)*'symulacje godzinowe'!$O$3/1000</f>
        <v>0.80472022799999987</v>
      </c>
      <c r="J7159" s="3">
        <f>'symulacje godzinowe'!$R$3*'symulacje godzinowe'!$N$3*(E7159-D7159)^2*'symulacje godzinowe'!$P$3/1000</f>
        <v>5.8376808575999984E-3</v>
      </c>
      <c r="K7159" s="3">
        <f t="shared" si="520"/>
        <v>-0.81055790885759982</v>
      </c>
      <c r="L7159" s="6">
        <f t="shared" si="523"/>
        <v>0</v>
      </c>
    </row>
    <row r="7160" spans="1:19" x14ac:dyDescent="0.2">
      <c r="A7160" s="2">
        <v>10</v>
      </c>
      <c r="B7160" s="2">
        <v>26</v>
      </c>
      <c r="C7160" s="2">
        <v>7158</v>
      </c>
      <c r="D7160" s="2">
        <v>2</v>
      </c>
      <c r="E7160" s="2">
        <v>35</v>
      </c>
      <c r="F7160" s="1">
        <f t="shared" si="519"/>
        <v>30</v>
      </c>
      <c r="G7160" s="2">
        <v>0</v>
      </c>
      <c r="H7160" s="3">
        <f>G7160/1000*'symulacje godzinowe'!$N$3*'symulacje godzinowe'!$Q$3*'symulacje godzinowe'!$R$3</f>
        <v>0</v>
      </c>
      <c r="I7160" s="3">
        <f>'symulacje godzinowe'!$R$3*'symulacje godzinowe'!$N$3*(E7160-D7160)*'symulacje godzinowe'!$O$3/1000</f>
        <v>0.79508285999999984</v>
      </c>
      <c r="J7160" s="3">
        <f>'symulacje godzinowe'!$R$3*'symulacje godzinowe'!$N$3*(E7160-D7160)^2*'symulacje godzinowe'!$P$3/1000</f>
        <v>5.6986934399999994E-3</v>
      </c>
      <c r="K7160" s="3">
        <f t="shared" si="520"/>
        <v>-0.80078155343999979</v>
      </c>
      <c r="L7160" s="6">
        <f t="shared" si="523"/>
        <v>0</v>
      </c>
    </row>
    <row r="7161" spans="1:19" x14ac:dyDescent="0.2">
      <c r="A7161" s="2">
        <v>10</v>
      </c>
      <c r="B7161" s="2">
        <v>26</v>
      </c>
      <c r="C7161" s="2">
        <v>7159</v>
      </c>
      <c r="D7161" s="2">
        <v>2.2999999999999998</v>
      </c>
      <c r="E7161" s="2">
        <v>35</v>
      </c>
      <c r="F7161" s="1">
        <f t="shared" si="519"/>
        <v>30</v>
      </c>
      <c r="G7161" s="2">
        <v>0</v>
      </c>
      <c r="H7161" s="3">
        <f>G7161/1000*'symulacje godzinowe'!$N$3*'symulacje godzinowe'!$Q$3*'symulacje godzinowe'!$R$3</f>
        <v>0</v>
      </c>
      <c r="I7161" s="3">
        <f>'symulacje godzinowe'!$R$3*'symulacje godzinowe'!$N$3*(E7161-D7161)*'symulacje godzinowe'!$O$3/1000</f>
        <v>0.787854834</v>
      </c>
      <c r="J7161" s="3">
        <f>'symulacje godzinowe'!$R$3*'symulacje godzinowe'!$N$3*(E7161-D7161)^2*'symulacje godzinowe'!$P$3/1000</f>
        <v>5.5955517984000004E-3</v>
      </c>
      <c r="K7161" s="3">
        <f t="shared" si="520"/>
        <v>-0.79345038579839999</v>
      </c>
      <c r="L7161" s="6">
        <f t="shared" si="523"/>
        <v>0</v>
      </c>
    </row>
    <row r="7162" spans="1:19" x14ac:dyDescent="0.2">
      <c r="A7162" s="2">
        <v>10</v>
      </c>
      <c r="B7162" s="2">
        <v>26</v>
      </c>
      <c r="C7162" s="2">
        <v>7160</v>
      </c>
      <c r="D7162" s="2">
        <v>2.2000000000000002</v>
      </c>
      <c r="E7162" s="2">
        <v>35</v>
      </c>
      <c r="F7162" s="1">
        <f t="shared" si="519"/>
        <v>30</v>
      </c>
      <c r="G7162" s="2">
        <v>20.9</v>
      </c>
      <c r="H7162" s="3">
        <f>G7162/1000*'symulacje godzinowe'!$N$3*'symulacje godzinowe'!$Q$3*'symulacje godzinowe'!$R$3</f>
        <v>9.239390489999999E-2</v>
      </c>
      <c r="I7162" s="3">
        <f>'symulacje godzinowe'!$R$3*'symulacje godzinowe'!$N$3*(E7162-D7162)*'symulacje godzinowe'!$O$3/1000</f>
        <v>0.79026417599999987</v>
      </c>
      <c r="J7162" s="3">
        <f>'symulacje godzinowe'!$R$3*'symulacje godzinowe'!$N$3*(E7162-D7162)^2*'symulacje godzinowe'!$P$3/1000</f>
        <v>5.6298276863999998E-3</v>
      </c>
      <c r="K7162" s="3">
        <f t="shared" si="520"/>
        <v>-0.70350009878639985</v>
      </c>
      <c r="L7162" s="6">
        <f t="shared" si="523"/>
        <v>0</v>
      </c>
    </row>
    <row r="7163" spans="1:19" x14ac:dyDescent="0.2">
      <c r="A7163" s="2">
        <v>10</v>
      </c>
      <c r="B7163" s="2">
        <v>26</v>
      </c>
      <c r="C7163" s="2">
        <v>7161</v>
      </c>
      <c r="D7163" s="2">
        <v>2.1</v>
      </c>
      <c r="E7163" s="2">
        <v>35</v>
      </c>
      <c r="F7163" s="1">
        <f t="shared" ref="F7163:F7226" si="524">E7163-5</f>
        <v>30</v>
      </c>
      <c r="G7163" s="2">
        <v>47</v>
      </c>
      <c r="H7163" s="3">
        <f>G7163/1000*'symulacje godzinowe'!$N$3*'symulacje godzinowe'!$Q$3*'symulacje godzinowe'!$R$3</f>
        <v>0.20777576700000003</v>
      </c>
      <c r="I7163" s="3">
        <f>'symulacje godzinowe'!$R$3*'symulacje godzinowe'!$N$3*(E7163-D7163)*'symulacje godzinowe'!$O$3/1000</f>
        <v>0.79267351799999997</v>
      </c>
      <c r="J7163" s="3">
        <f>'symulacje godzinowe'!$R$3*'symulacje godzinowe'!$N$3*(E7163-D7163)^2*'symulacje godzinowe'!$P$3/1000</f>
        <v>5.6642082335999992E-3</v>
      </c>
      <c r="K7163" s="3">
        <f t="shared" ref="K7163:K7226" si="525">H7163-I7163-J7163</f>
        <v>-0.5905619592336</v>
      </c>
      <c r="L7163" s="6">
        <f t="shared" si="523"/>
        <v>0</v>
      </c>
    </row>
    <row r="7164" spans="1:19" x14ac:dyDescent="0.2">
      <c r="A7164" s="2">
        <v>10</v>
      </c>
      <c r="B7164" s="2">
        <v>26</v>
      </c>
      <c r="C7164" s="2">
        <v>7162</v>
      </c>
      <c r="D7164" s="2">
        <v>2</v>
      </c>
      <c r="E7164" s="2">
        <v>35</v>
      </c>
      <c r="F7164" s="1">
        <f t="shared" si="524"/>
        <v>30</v>
      </c>
      <c r="G7164" s="2">
        <v>68.3</v>
      </c>
      <c r="H7164" s="3">
        <f>G7164/1000*'symulacje godzinowe'!$N$3*'symulacje godzinowe'!$Q$3*'symulacje godzinowe'!$R$3</f>
        <v>0.30193797629999997</v>
      </c>
      <c r="I7164" s="3">
        <f>'symulacje godzinowe'!$R$3*'symulacje godzinowe'!$N$3*(E7164-D7164)*'symulacje godzinowe'!$O$3/1000</f>
        <v>0.79508285999999984</v>
      </c>
      <c r="J7164" s="3">
        <f>'symulacje godzinowe'!$R$3*'symulacje godzinowe'!$N$3*(E7164-D7164)^2*'symulacje godzinowe'!$P$3/1000</f>
        <v>5.6986934399999994E-3</v>
      </c>
      <c r="K7164" s="3">
        <f t="shared" si="525"/>
        <v>-0.49884357713999988</v>
      </c>
      <c r="L7164" s="6">
        <f t="shared" si="523"/>
        <v>0</v>
      </c>
    </row>
    <row r="7165" spans="1:19" x14ac:dyDescent="0.2">
      <c r="A7165" s="2">
        <v>10</v>
      </c>
      <c r="B7165" s="2">
        <v>26</v>
      </c>
      <c r="C7165" s="2">
        <v>7163</v>
      </c>
      <c r="D7165" s="2">
        <v>3.2</v>
      </c>
      <c r="E7165" s="2">
        <v>35</v>
      </c>
      <c r="F7165" s="1">
        <f t="shared" si="524"/>
        <v>30</v>
      </c>
      <c r="G7165" s="2">
        <v>83.7</v>
      </c>
      <c r="H7165" s="3">
        <f>G7165/1000*'symulacje godzinowe'!$N$3*'symulacje godzinowe'!$Q$3*'symulacje godzinowe'!$R$3</f>
        <v>0.37001769569999998</v>
      </c>
      <c r="I7165" s="3">
        <f>'symulacje godzinowe'!$R$3*'symulacje godzinowe'!$N$3*(E7165-D7165)*'symulacje godzinowe'!$O$3/1000</f>
        <v>0.76617075599999984</v>
      </c>
      <c r="J7165" s="3">
        <f>'symulacje godzinowe'!$R$3*'symulacje godzinowe'!$N$3*(E7165-D7165)^2*'symulacje godzinowe'!$P$3/1000</f>
        <v>5.2917784703999998E-3</v>
      </c>
      <c r="K7165" s="3">
        <f t="shared" si="525"/>
        <v>-0.40144483877039988</v>
      </c>
      <c r="L7165" s="6">
        <f t="shared" si="523"/>
        <v>0</v>
      </c>
    </row>
    <row r="7166" spans="1:19" x14ac:dyDescent="0.2">
      <c r="A7166" s="2">
        <v>10</v>
      </c>
      <c r="B7166" s="2">
        <v>26</v>
      </c>
      <c r="C7166" s="2">
        <v>7164</v>
      </c>
      <c r="D7166" s="2">
        <v>4.5</v>
      </c>
      <c r="E7166" s="2">
        <v>35</v>
      </c>
      <c r="F7166" s="1">
        <f t="shared" si="524"/>
        <v>30</v>
      </c>
      <c r="G7166" s="2">
        <v>210.8</v>
      </c>
      <c r="H7166" s="3">
        <f>G7166/1000*'symulacje godzinowe'!$N$3*'symulacje godzinowe'!$Q$3*'symulacje godzinowe'!$R$3</f>
        <v>0.93189641880000007</v>
      </c>
      <c r="I7166" s="3">
        <f>'symulacje godzinowe'!$R$3*'symulacje godzinowe'!$N$3*(E7166-D7166)*'symulacje godzinowe'!$O$3/1000</f>
        <v>0.73484930999999998</v>
      </c>
      <c r="J7166" s="3">
        <f>'symulacje godzinowe'!$R$3*'symulacje godzinowe'!$N$3*(E7166-D7166)^2*'symulacje godzinowe'!$P$3/1000</f>
        <v>4.8679610400000004E-3</v>
      </c>
      <c r="K7166" s="3">
        <f t="shared" si="525"/>
        <v>0.19217914776000009</v>
      </c>
      <c r="L7166" s="6">
        <f t="shared" si="523"/>
        <v>691.84493193600031</v>
      </c>
    </row>
    <row r="7167" spans="1:19" x14ac:dyDescent="0.2">
      <c r="A7167" s="2">
        <v>10</v>
      </c>
      <c r="B7167" s="2">
        <v>26</v>
      </c>
      <c r="C7167" s="2">
        <v>7165</v>
      </c>
      <c r="D7167" s="2">
        <v>5.7</v>
      </c>
      <c r="E7167" s="2">
        <v>35</v>
      </c>
      <c r="F7167" s="1">
        <f t="shared" si="524"/>
        <v>30</v>
      </c>
      <c r="G7167" s="2">
        <v>190.1</v>
      </c>
      <c r="H7167" s="3">
        <f>G7167/1000*'symulacje godzinowe'!$N$3*'symulacje godzinowe'!$Q$3*'symulacje godzinowe'!$R$3</f>
        <v>0.84038666610000012</v>
      </c>
      <c r="I7167" s="3">
        <f>'symulacje godzinowe'!$R$3*'symulacje godzinowe'!$N$3*(E7167-D7167)*'symulacje godzinowe'!$O$3/1000</f>
        <v>0.70593720599999998</v>
      </c>
      <c r="J7167" s="3">
        <f>'symulacje godzinowe'!$R$3*'symulacje godzinowe'!$N$3*(E7167-D7167)^2*'symulacje godzinowe'!$P$3/1000</f>
        <v>4.4924438304000001E-3</v>
      </c>
      <c r="K7167" s="3">
        <f t="shared" si="525"/>
        <v>0.12995701626960013</v>
      </c>
      <c r="L7167" s="6">
        <f t="shared" si="523"/>
        <v>467.84525857056047</v>
      </c>
    </row>
    <row r="7168" spans="1:19" x14ac:dyDescent="0.2">
      <c r="A7168" s="2">
        <v>10</v>
      </c>
      <c r="B7168" s="2">
        <v>26</v>
      </c>
      <c r="C7168" s="2">
        <v>7166</v>
      </c>
      <c r="D7168" s="2">
        <v>6.4</v>
      </c>
      <c r="E7168" s="2">
        <v>35</v>
      </c>
      <c r="F7168" s="1">
        <f t="shared" si="524"/>
        <v>30</v>
      </c>
      <c r="G7168" s="2">
        <v>144.19999999999999</v>
      </c>
      <c r="H7168" s="3">
        <f>G7168/1000*'symulacje godzinowe'!$N$3*'symulacje godzinowe'!$Q$3*'symulacje godzinowe'!$R$3</f>
        <v>0.63747373620000003</v>
      </c>
      <c r="I7168" s="3">
        <f>'symulacje godzinowe'!$R$3*'symulacje godzinowe'!$N$3*(E7168-D7168)*'symulacje godzinowe'!$O$3/1000</f>
        <v>0.68907181199999989</v>
      </c>
      <c r="J7168" s="3">
        <f>'symulacje godzinowe'!$R$3*'symulacje godzinowe'!$N$3*(E7168-D7168)^2*'symulacje godzinowe'!$P$3/1000</f>
        <v>4.2803519616000001E-3</v>
      </c>
      <c r="K7168" s="3">
        <f t="shared" si="525"/>
        <v>-5.5878427761599868E-2</v>
      </c>
      <c r="L7168" s="6">
        <f t="shared" si="523"/>
        <v>0</v>
      </c>
    </row>
    <row r="7169" spans="1:19" x14ac:dyDescent="0.2">
      <c r="A7169" s="2">
        <v>10</v>
      </c>
      <c r="B7169" s="2">
        <v>26</v>
      </c>
      <c r="C7169" s="2">
        <v>7167</v>
      </c>
      <c r="D7169" s="2">
        <v>7.1</v>
      </c>
      <c r="E7169" s="2">
        <v>35</v>
      </c>
      <c r="F7169" s="1">
        <f t="shared" si="524"/>
        <v>30</v>
      </c>
      <c r="G7169" s="2">
        <v>77.900000000000006</v>
      </c>
      <c r="H7169" s="3">
        <f>G7169/1000*'symulacje godzinowe'!$N$3*'symulacje godzinowe'!$Q$3*'symulacje godzinowe'!$R$3</f>
        <v>0.34437728190000005</v>
      </c>
      <c r="I7169" s="3">
        <f>'symulacje godzinowe'!$R$3*'symulacje godzinowe'!$N$3*(E7169-D7169)*'symulacje godzinowe'!$O$3/1000</f>
        <v>0.67220641800000003</v>
      </c>
      <c r="J7169" s="3">
        <f>'symulacje godzinowe'!$R$3*'symulacje godzinowe'!$N$3*(E7169-D7169)^2*'symulacje godzinowe'!$P$3/1000</f>
        <v>4.0733883936000005E-3</v>
      </c>
      <c r="K7169" s="3">
        <f t="shared" si="525"/>
        <v>-0.33190252449359997</v>
      </c>
      <c r="L7169" s="6">
        <f t="shared" si="523"/>
        <v>0</v>
      </c>
    </row>
    <row r="7170" spans="1:19" x14ac:dyDescent="0.2">
      <c r="A7170" s="2">
        <v>10</v>
      </c>
      <c r="B7170" s="2">
        <v>26</v>
      </c>
      <c r="C7170" s="2">
        <v>7168</v>
      </c>
      <c r="D7170" s="2">
        <v>7.8</v>
      </c>
      <c r="E7170" s="2">
        <v>35</v>
      </c>
      <c r="F7170" s="1">
        <f t="shared" si="524"/>
        <v>30</v>
      </c>
      <c r="G7170" s="2">
        <v>18.600000000000001</v>
      </c>
      <c r="H7170" s="3">
        <f>G7170/1000*'symulacje godzinowe'!$N$3*'symulacje godzinowe'!$Q$3*'symulacje godzinowe'!$R$3</f>
        <v>8.2226154600000018E-2</v>
      </c>
      <c r="I7170" s="3">
        <f>'symulacje godzinowe'!$R$3*'symulacje godzinowe'!$N$3*(E7170-D7170)*'symulacje godzinowe'!$O$3/1000</f>
        <v>0.65534102399999983</v>
      </c>
      <c r="J7170" s="3">
        <f>'symulacje godzinowe'!$R$3*'symulacje godzinowe'!$N$3*(E7170-D7170)^2*'symulacje godzinowe'!$P$3/1000</f>
        <v>3.8715531263999992E-3</v>
      </c>
      <c r="K7170" s="3">
        <f t="shared" si="525"/>
        <v>-0.57698642252639976</v>
      </c>
      <c r="L7170" s="6">
        <f t="shared" si="523"/>
        <v>0</v>
      </c>
    </row>
    <row r="7171" spans="1:19" x14ac:dyDescent="0.2">
      <c r="A7171" s="2">
        <v>10</v>
      </c>
      <c r="B7171" s="2">
        <v>26</v>
      </c>
      <c r="C7171" s="2">
        <v>7169</v>
      </c>
      <c r="D7171" s="2">
        <v>6.5</v>
      </c>
      <c r="E7171" s="2">
        <v>35</v>
      </c>
      <c r="F7171" s="1">
        <f t="shared" si="524"/>
        <v>30</v>
      </c>
      <c r="G7171" s="2">
        <v>0</v>
      </c>
      <c r="H7171" s="3">
        <f>G7171/1000*'symulacje godzinowe'!$N$3*'symulacje godzinowe'!$Q$3*'symulacje godzinowe'!$R$3</f>
        <v>0</v>
      </c>
      <c r="I7171" s="3">
        <f>'symulacje godzinowe'!$R$3*'symulacje godzinowe'!$N$3*(E7171-D7171)*'symulacje godzinowe'!$O$3/1000</f>
        <v>0.68666247000000002</v>
      </c>
      <c r="J7171" s="3">
        <f>'symulacje godzinowe'!$R$3*'symulacje godzinowe'!$N$3*(E7171-D7171)^2*'symulacje godzinowe'!$P$3/1000</f>
        <v>4.25047176E-3</v>
      </c>
      <c r="K7171" s="3">
        <f t="shared" si="525"/>
        <v>-0.69091294176000007</v>
      </c>
      <c r="L7171" s="6">
        <f t="shared" si="523"/>
        <v>0</v>
      </c>
    </row>
    <row r="7172" spans="1:19" x14ac:dyDescent="0.2">
      <c r="A7172" s="2">
        <v>10</v>
      </c>
      <c r="B7172" s="2">
        <v>26</v>
      </c>
      <c r="C7172" s="2">
        <v>7170</v>
      </c>
      <c r="D7172" s="2">
        <v>5.3</v>
      </c>
      <c r="E7172" s="2">
        <v>35</v>
      </c>
      <c r="F7172" s="1">
        <f t="shared" si="524"/>
        <v>30</v>
      </c>
      <c r="G7172" s="2">
        <v>0</v>
      </c>
      <c r="H7172" s="3">
        <f>G7172/1000*'symulacje godzinowe'!$N$3*'symulacje godzinowe'!$Q$3*'symulacje godzinowe'!$R$3</f>
        <v>0</v>
      </c>
      <c r="I7172" s="3">
        <f>'symulacje godzinowe'!$R$3*'symulacje godzinowe'!$N$3*(E7172-D7172)*'symulacje godzinowe'!$O$3/1000</f>
        <v>0.71557457399999991</v>
      </c>
      <c r="J7172" s="3">
        <f>'symulacje godzinowe'!$R$3*'symulacje godzinowe'!$N$3*(E7172-D7172)^2*'symulacje godzinowe'!$P$3/1000</f>
        <v>4.6159416863999995E-3</v>
      </c>
      <c r="K7172" s="3">
        <f t="shared" si="525"/>
        <v>-0.72019051568639991</v>
      </c>
      <c r="L7172" s="6">
        <f t="shared" si="523"/>
        <v>0</v>
      </c>
    </row>
    <row r="7173" spans="1:19" x14ac:dyDescent="0.2">
      <c r="A7173" s="2">
        <v>10</v>
      </c>
      <c r="B7173" s="2">
        <v>26</v>
      </c>
      <c r="C7173" s="2">
        <v>7171</v>
      </c>
      <c r="D7173" s="2">
        <v>4</v>
      </c>
      <c r="E7173" s="2">
        <v>35</v>
      </c>
      <c r="F7173" s="1">
        <f t="shared" si="524"/>
        <v>30</v>
      </c>
      <c r="G7173" s="2">
        <v>0</v>
      </c>
      <c r="H7173" s="3">
        <f>G7173/1000*'symulacje godzinowe'!$N$3*'symulacje godzinowe'!$Q$3*'symulacje godzinowe'!$R$3</f>
        <v>0</v>
      </c>
      <c r="I7173" s="3">
        <f>'symulacje godzinowe'!$R$3*'symulacje godzinowe'!$N$3*(E7173-D7173)*'symulacje godzinowe'!$O$3/1000</f>
        <v>0.74689601999999988</v>
      </c>
      <c r="J7173" s="3">
        <f>'symulacje godzinowe'!$R$3*'symulacje godzinowe'!$N$3*(E7173-D7173)^2*'symulacje godzinowe'!$P$3/1000</f>
        <v>5.0288745600000004E-3</v>
      </c>
      <c r="K7173" s="3">
        <f t="shared" si="525"/>
        <v>-0.75192489455999989</v>
      </c>
      <c r="L7173" s="6">
        <f t="shared" si="523"/>
        <v>0</v>
      </c>
    </row>
    <row r="7174" spans="1:19" x14ac:dyDescent="0.2">
      <c r="A7174" s="2">
        <v>10</v>
      </c>
      <c r="B7174" s="2">
        <v>26</v>
      </c>
      <c r="C7174" s="2">
        <v>7172</v>
      </c>
      <c r="D7174" s="2">
        <v>4</v>
      </c>
      <c r="E7174" s="2">
        <v>35</v>
      </c>
      <c r="F7174" s="1">
        <f t="shared" si="524"/>
        <v>30</v>
      </c>
      <c r="G7174" s="2">
        <v>0</v>
      </c>
      <c r="H7174" s="3">
        <f>G7174/1000*'symulacje godzinowe'!$N$3*'symulacje godzinowe'!$Q$3*'symulacje godzinowe'!$R$3</f>
        <v>0</v>
      </c>
      <c r="I7174" s="3">
        <f>'symulacje godzinowe'!$R$3*'symulacje godzinowe'!$N$3*(E7174-D7174)*'symulacje godzinowe'!$O$3/1000</f>
        <v>0.74689601999999988</v>
      </c>
      <c r="J7174" s="3">
        <f>'symulacje godzinowe'!$R$3*'symulacje godzinowe'!$N$3*(E7174-D7174)^2*'symulacje godzinowe'!$P$3/1000</f>
        <v>5.0288745600000004E-3</v>
      </c>
      <c r="K7174" s="3">
        <f t="shared" si="525"/>
        <v>-0.75192489455999989</v>
      </c>
      <c r="L7174" s="6">
        <f t="shared" si="523"/>
        <v>0</v>
      </c>
    </row>
    <row r="7175" spans="1:19" x14ac:dyDescent="0.2">
      <c r="A7175" s="2">
        <v>10</v>
      </c>
      <c r="B7175" s="2">
        <v>26</v>
      </c>
      <c r="C7175" s="2">
        <v>7173</v>
      </c>
      <c r="D7175" s="2">
        <v>3.9</v>
      </c>
      <c r="E7175" s="2">
        <v>35</v>
      </c>
      <c r="F7175" s="1">
        <f t="shared" si="524"/>
        <v>30</v>
      </c>
      <c r="G7175" s="2">
        <v>0</v>
      </c>
      <c r="H7175" s="3">
        <f>G7175/1000*'symulacje godzinowe'!$N$3*'symulacje godzinowe'!$Q$3*'symulacje godzinowe'!$R$3</f>
        <v>0</v>
      </c>
      <c r="I7175" s="3">
        <f>'symulacje godzinowe'!$R$3*'symulacje godzinowe'!$N$3*(E7175-D7175)*'symulacje godzinowe'!$O$3/1000</f>
        <v>0.74930536199999997</v>
      </c>
      <c r="J7175" s="3">
        <f>'symulacje godzinowe'!$R$3*'symulacje godzinowe'!$N$3*(E7175-D7175)^2*'symulacje godzinowe'!$P$3/1000</f>
        <v>5.0613712415999998E-3</v>
      </c>
      <c r="K7175" s="3">
        <f t="shared" si="525"/>
        <v>-0.75436673324159997</v>
      </c>
      <c r="L7175" s="6">
        <f t="shared" si="523"/>
        <v>0</v>
      </c>
    </row>
    <row r="7176" spans="1:19" x14ac:dyDescent="0.2">
      <c r="A7176" s="2">
        <v>10</v>
      </c>
      <c r="B7176" s="2">
        <v>26</v>
      </c>
      <c r="C7176" s="2">
        <v>7174</v>
      </c>
      <c r="D7176" s="2">
        <v>3.9</v>
      </c>
      <c r="E7176" s="2">
        <v>35</v>
      </c>
      <c r="F7176" s="1">
        <f t="shared" si="524"/>
        <v>30</v>
      </c>
      <c r="G7176" s="2">
        <v>0</v>
      </c>
      <c r="H7176" s="3">
        <f>G7176/1000*'symulacje godzinowe'!$N$3*'symulacje godzinowe'!$Q$3*'symulacje godzinowe'!$R$3</f>
        <v>0</v>
      </c>
      <c r="I7176" s="3">
        <f>'symulacje godzinowe'!$R$3*'symulacje godzinowe'!$N$3*(E7176-D7176)*'symulacje godzinowe'!$O$3/1000</f>
        <v>0.74930536199999997</v>
      </c>
      <c r="J7176" s="3">
        <f>'symulacje godzinowe'!$R$3*'symulacje godzinowe'!$N$3*(E7176-D7176)^2*'symulacje godzinowe'!$P$3/1000</f>
        <v>5.0613712415999998E-3</v>
      </c>
      <c r="K7176" s="3">
        <f t="shared" si="525"/>
        <v>-0.75436673324159997</v>
      </c>
      <c r="L7176" s="6">
        <f t="shared" si="523"/>
        <v>0</v>
      </c>
      <c r="O7176" s="21" t="s">
        <v>33</v>
      </c>
    </row>
    <row r="7177" spans="1:19" x14ac:dyDescent="0.2">
      <c r="A7177" s="2">
        <v>10</v>
      </c>
      <c r="B7177" s="2">
        <v>26</v>
      </c>
      <c r="C7177" s="2">
        <v>7175</v>
      </c>
      <c r="D7177" s="2">
        <v>4.0999999999999996</v>
      </c>
      <c r="E7177" s="2">
        <v>35</v>
      </c>
      <c r="F7177" s="1">
        <f t="shared" si="524"/>
        <v>30</v>
      </c>
      <c r="G7177" s="2">
        <v>0</v>
      </c>
      <c r="H7177" s="3">
        <f>G7177/1000*'symulacje godzinowe'!$N$3*'symulacje godzinowe'!$Q$3*'symulacje godzinowe'!$R$3</f>
        <v>0</v>
      </c>
      <c r="I7177" s="3">
        <f>'symulacje godzinowe'!$R$3*'symulacje godzinowe'!$N$3*(E7177-D7177)*'symulacje godzinowe'!$O$3/1000</f>
        <v>0.7444866779999999</v>
      </c>
      <c r="J7177" s="3">
        <f>'symulacje godzinowe'!$R$3*'symulacje godzinowe'!$N$3*(E7177-D7177)^2*'symulacje godzinowe'!$P$3/1000</f>
        <v>4.9964825375999992E-3</v>
      </c>
      <c r="K7177" s="3">
        <f t="shared" si="525"/>
        <v>-0.74948316053759989</v>
      </c>
      <c r="L7177" s="6">
        <f t="shared" si="523"/>
        <v>0</v>
      </c>
      <c r="M7177" s="21" t="s">
        <v>32</v>
      </c>
      <c r="N7177" s="21" t="s">
        <v>27</v>
      </c>
      <c r="O7177" s="21" t="s">
        <v>31</v>
      </c>
      <c r="P7177" s="21" t="s">
        <v>28</v>
      </c>
      <c r="Q7177" s="21" t="s">
        <v>29</v>
      </c>
      <c r="R7177" s="21" t="s">
        <v>30</v>
      </c>
      <c r="S7177" s="21" t="s">
        <v>26</v>
      </c>
    </row>
    <row r="7178" spans="1:19" x14ac:dyDescent="0.2">
      <c r="A7178" s="2">
        <v>10</v>
      </c>
      <c r="B7178" s="2">
        <v>26</v>
      </c>
      <c r="C7178" s="2">
        <v>7176</v>
      </c>
      <c r="D7178" s="2">
        <v>4.4000000000000004</v>
      </c>
      <c r="E7178" s="2">
        <v>35</v>
      </c>
      <c r="F7178" s="1">
        <f t="shared" si="524"/>
        <v>30</v>
      </c>
      <c r="G7178" s="2">
        <v>0</v>
      </c>
      <c r="H7178" s="3">
        <f>G7178/1000*'symulacje godzinowe'!$N$3*'symulacje godzinowe'!$Q$3*'symulacje godzinowe'!$R$3</f>
        <v>0</v>
      </c>
      <c r="I7178" s="3">
        <f>'symulacje godzinowe'!$R$3*'symulacje godzinowe'!$N$3*(E7178-D7178)*'symulacje godzinowe'!$O$3/1000</f>
        <v>0.73725865199999996</v>
      </c>
      <c r="J7178" s="3">
        <f>'symulacje godzinowe'!$R$3*'symulacje godzinowe'!$N$3*(E7178-D7178)^2*'symulacje godzinowe'!$P$3/1000</f>
        <v>4.8999344255999996E-3</v>
      </c>
      <c r="K7178" s="3">
        <f t="shared" si="525"/>
        <v>-0.74215858642559995</v>
      </c>
      <c r="L7178" s="10">
        <f>SUM(L7155:L7177)</f>
        <v>1159.6901905065608</v>
      </c>
      <c r="M7178" s="19">
        <f>(L7154-4.187*$N$7*$O$7*(F7178-10))*((L7154-4.187*$N$7*$O$7*(F7178-10))&gt;0)</f>
        <v>0</v>
      </c>
      <c r="N7178" s="19">
        <f>M7178/4.187/(F7178-10)*(M7178&gt;0)</f>
        <v>0</v>
      </c>
      <c r="O7178" s="19">
        <f>$P$7-0.5*$N$7*$O$7</f>
        <v>100</v>
      </c>
      <c r="P7178" s="19">
        <f>IF(N7178&lt;O7178,N7178,O7178)</f>
        <v>0</v>
      </c>
      <c r="Q7178" s="19">
        <f>L7178/4.187/(F7178-10)+P7178</f>
        <v>13.848700627018877</v>
      </c>
      <c r="R7178" s="19" t="b">
        <f>Q7178&gt;$N$7*$O$7</f>
        <v>0</v>
      </c>
      <c r="S7178" s="19">
        <f>IF(R7178,(F7178-10)/(50-10),(F7178-10)/(50-10)*Q7178/$N$7/$O$7)</f>
        <v>3.4621751567547189E-2</v>
      </c>
    </row>
    <row r="7179" spans="1:19" x14ac:dyDescent="0.2">
      <c r="A7179" s="2">
        <v>10</v>
      </c>
      <c r="B7179" s="2">
        <v>27</v>
      </c>
      <c r="C7179" s="2">
        <v>7177</v>
      </c>
      <c r="D7179" s="2">
        <v>4.5999999999999996</v>
      </c>
      <c r="E7179" s="2">
        <v>35</v>
      </c>
      <c r="F7179" s="1">
        <f t="shared" si="524"/>
        <v>30</v>
      </c>
      <c r="G7179" s="2">
        <v>0</v>
      </c>
      <c r="H7179" s="3">
        <f>G7179/1000*'symulacje godzinowe'!$N$3*'symulacje godzinowe'!$Q$3*'symulacje godzinowe'!$R$3</f>
        <v>0</v>
      </c>
      <c r="I7179" s="3">
        <f>'symulacje godzinowe'!$R$3*'symulacje godzinowe'!$N$3*(E7179-D7179)*'symulacje godzinowe'!$O$3/1000</f>
        <v>0.73243996799999989</v>
      </c>
      <c r="J7179" s="3">
        <f>'symulacje godzinowe'!$R$3*'symulacje godzinowe'!$N$3*(E7179-D7179)^2*'symulacje godzinowe'!$P$3/1000</f>
        <v>4.8360923135999994E-3</v>
      </c>
      <c r="K7179" s="3">
        <f t="shared" si="525"/>
        <v>-0.73727606031359993</v>
      </c>
      <c r="L7179" s="6">
        <f>K7179*(K7179&gt;0)*3600</f>
        <v>0</v>
      </c>
    </row>
    <row r="7180" spans="1:19" x14ac:dyDescent="0.2">
      <c r="A7180" s="2">
        <v>10</v>
      </c>
      <c r="B7180" s="2">
        <v>27</v>
      </c>
      <c r="C7180" s="2">
        <v>7178</v>
      </c>
      <c r="D7180" s="2">
        <v>4.7</v>
      </c>
      <c r="E7180" s="2">
        <v>35</v>
      </c>
      <c r="F7180" s="1">
        <f t="shared" si="524"/>
        <v>30</v>
      </c>
      <c r="G7180" s="2">
        <v>0</v>
      </c>
      <c r="H7180" s="3">
        <f>G7180/1000*'symulacje godzinowe'!$N$3*'symulacje godzinowe'!$Q$3*'symulacje godzinowe'!$R$3</f>
        <v>0</v>
      </c>
      <c r="I7180" s="3">
        <f>'symulacje godzinowe'!$R$3*'symulacje godzinowe'!$N$3*(E7180-D7180)*'symulacje godzinowe'!$O$3/1000</f>
        <v>0.73003062600000002</v>
      </c>
      <c r="J7180" s="3">
        <f>'symulacje godzinowe'!$R$3*'symulacje godzinowe'!$N$3*(E7180-D7180)^2*'symulacje godzinowe'!$P$3/1000</f>
        <v>4.8043282464000003E-3</v>
      </c>
      <c r="K7180" s="3">
        <f t="shared" si="525"/>
        <v>-0.7348349542464</v>
      </c>
      <c r="L7180" s="6">
        <f t="shared" ref="L7180:L7201" si="526">K7180*(K7180&gt;0)*3600</f>
        <v>0</v>
      </c>
    </row>
    <row r="7181" spans="1:19" x14ac:dyDescent="0.2">
      <c r="A7181" s="2">
        <v>10</v>
      </c>
      <c r="B7181" s="2">
        <v>27</v>
      </c>
      <c r="C7181" s="2">
        <v>7179</v>
      </c>
      <c r="D7181" s="2">
        <v>4.9000000000000004</v>
      </c>
      <c r="E7181" s="2">
        <v>35</v>
      </c>
      <c r="F7181" s="1">
        <f t="shared" si="524"/>
        <v>30</v>
      </c>
      <c r="G7181" s="2">
        <v>0</v>
      </c>
      <c r="H7181" s="3">
        <f>G7181/1000*'symulacje godzinowe'!$N$3*'symulacje godzinowe'!$Q$3*'symulacje godzinowe'!$R$3</f>
        <v>0</v>
      </c>
      <c r="I7181" s="3">
        <f>'symulacje godzinowe'!$R$3*'symulacje godzinowe'!$N$3*(E7181-D7181)*'symulacje godzinowe'!$O$3/1000</f>
        <v>0.72521194199999994</v>
      </c>
      <c r="J7181" s="3">
        <f>'symulacje godzinowe'!$R$3*'symulacje godzinowe'!$N$3*(E7181-D7181)^2*'symulacje godzinowe'!$P$3/1000</f>
        <v>4.7411140896000004E-3</v>
      </c>
      <c r="K7181" s="3">
        <f t="shared" si="525"/>
        <v>-0.72995305608959993</v>
      </c>
      <c r="L7181" s="6">
        <f t="shared" si="526"/>
        <v>0</v>
      </c>
    </row>
    <row r="7182" spans="1:19" x14ac:dyDescent="0.2">
      <c r="A7182" s="2">
        <v>10</v>
      </c>
      <c r="B7182" s="2">
        <v>27</v>
      </c>
      <c r="C7182" s="2">
        <v>7180</v>
      </c>
      <c r="D7182" s="2">
        <v>5</v>
      </c>
      <c r="E7182" s="2">
        <v>35</v>
      </c>
      <c r="F7182" s="1">
        <f t="shared" si="524"/>
        <v>30</v>
      </c>
      <c r="G7182" s="2">
        <v>0</v>
      </c>
      <c r="H7182" s="3">
        <f>G7182/1000*'symulacje godzinowe'!$N$3*'symulacje godzinowe'!$Q$3*'symulacje godzinowe'!$R$3</f>
        <v>0</v>
      </c>
      <c r="I7182" s="3">
        <f>'symulacje godzinowe'!$R$3*'symulacje godzinowe'!$N$3*(E7182-D7182)*'symulacje godzinowe'!$O$3/1000</f>
        <v>0.72280259999999996</v>
      </c>
      <c r="J7182" s="3">
        <f>'symulacje godzinowe'!$R$3*'symulacje godzinowe'!$N$3*(E7182-D7182)^2*'symulacje godzinowe'!$P$3/1000</f>
        <v>4.7096639999999997E-3</v>
      </c>
      <c r="K7182" s="3">
        <f t="shared" si="525"/>
        <v>-0.72751226399999991</v>
      </c>
      <c r="L7182" s="6">
        <f t="shared" si="526"/>
        <v>0</v>
      </c>
    </row>
    <row r="7183" spans="1:19" x14ac:dyDescent="0.2">
      <c r="A7183" s="2">
        <v>10</v>
      </c>
      <c r="B7183" s="2">
        <v>27</v>
      </c>
      <c r="C7183" s="2">
        <v>7181</v>
      </c>
      <c r="D7183" s="2">
        <v>5.0999999999999996</v>
      </c>
      <c r="E7183" s="2">
        <v>35</v>
      </c>
      <c r="F7183" s="1">
        <f t="shared" si="524"/>
        <v>30</v>
      </c>
      <c r="G7183" s="2">
        <v>0</v>
      </c>
      <c r="H7183" s="3">
        <f>G7183/1000*'symulacje godzinowe'!$N$3*'symulacje godzinowe'!$Q$3*'symulacje godzinowe'!$R$3</f>
        <v>0</v>
      </c>
      <c r="I7183" s="3">
        <f>'symulacje godzinowe'!$R$3*'symulacje godzinowe'!$N$3*(E7183-D7183)*'symulacje godzinowe'!$O$3/1000</f>
        <v>0.72039325799999998</v>
      </c>
      <c r="J7183" s="3">
        <f>'symulacje godzinowe'!$R$3*'symulacje godzinowe'!$N$3*(E7183-D7183)^2*'symulacje godzinowe'!$P$3/1000</f>
        <v>4.678318569599999E-3</v>
      </c>
      <c r="K7183" s="3">
        <f t="shared" si="525"/>
        <v>-0.72507157656959997</v>
      </c>
      <c r="L7183" s="6">
        <f t="shared" si="526"/>
        <v>0</v>
      </c>
    </row>
    <row r="7184" spans="1:19" x14ac:dyDescent="0.2">
      <c r="A7184" s="2">
        <v>10</v>
      </c>
      <c r="B7184" s="2">
        <v>27</v>
      </c>
      <c r="C7184" s="2">
        <v>7182</v>
      </c>
      <c r="D7184" s="2">
        <v>5.3</v>
      </c>
      <c r="E7184" s="2">
        <v>35</v>
      </c>
      <c r="F7184" s="1">
        <f t="shared" si="524"/>
        <v>30</v>
      </c>
      <c r="G7184" s="2">
        <v>0</v>
      </c>
      <c r="H7184" s="3">
        <f>G7184/1000*'symulacje godzinowe'!$N$3*'symulacje godzinowe'!$Q$3*'symulacje godzinowe'!$R$3</f>
        <v>0</v>
      </c>
      <c r="I7184" s="3">
        <f>'symulacje godzinowe'!$R$3*'symulacje godzinowe'!$N$3*(E7184-D7184)*'symulacje godzinowe'!$O$3/1000</f>
        <v>0.71557457399999991</v>
      </c>
      <c r="J7184" s="3">
        <f>'symulacje godzinowe'!$R$3*'symulacje godzinowe'!$N$3*(E7184-D7184)^2*'symulacje godzinowe'!$P$3/1000</f>
        <v>4.6159416863999995E-3</v>
      </c>
      <c r="K7184" s="3">
        <f t="shared" si="525"/>
        <v>-0.72019051568639991</v>
      </c>
      <c r="L7184" s="6">
        <f t="shared" si="526"/>
        <v>0</v>
      </c>
    </row>
    <row r="7185" spans="1:15" x14ac:dyDescent="0.2">
      <c r="A7185" s="2">
        <v>10</v>
      </c>
      <c r="B7185" s="2">
        <v>27</v>
      </c>
      <c r="C7185" s="2">
        <v>7183</v>
      </c>
      <c r="D7185" s="2">
        <v>5.4</v>
      </c>
      <c r="E7185" s="2">
        <v>35</v>
      </c>
      <c r="F7185" s="1">
        <f t="shared" si="524"/>
        <v>30</v>
      </c>
      <c r="G7185" s="2">
        <v>0</v>
      </c>
      <c r="H7185" s="3">
        <f>G7185/1000*'symulacje godzinowe'!$N$3*'symulacje godzinowe'!$Q$3*'symulacje godzinowe'!$R$3</f>
        <v>0</v>
      </c>
      <c r="I7185" s="3">
        <f>'symulacje godzinowe'!$R$3*'symulacje godzinowe'!$N$3*(E7185-D7185)*'symulacje godzinowe'!$O$3/1000</f>
        <v>0.71316523200000004</v>
      </c>
      <c r="J7185" s="3">
        <f>'symulacje godzinowe'!$R$3*'symulacje godzinowe'!$N$3*(E7185-D7185)^2*'symulacje godzinowe'!$P$3/1000</f>
        <v>4.5849102335999998E-3</v>
      </c>
      <c r="K7185" s="3">
        <f t="shared" si="525"/>
        <v>-0.71775014223360001</v>
      </c>
      <c r="L7185" s="6">
        <f t="shared" si="526"/>
        <v>0</v>
      </c>
    </row>
    <row r="7186" spans="1:15" x14ac:dyDescent="0.2">
      <c r="A7186" s="2">
        <v>10</v>
      </c>
      <c r="B7186" s="2">
        <v>27</v>
      </c>
      <c r="C7186" s="2">
        <v>7184</v>
      </c>
      <c r="D7186" s="2">
        <v>5.9</v>
      </c>
      <c r="E7186" s="2">
        <v>35</v>
      </c>
      <c r="F7186" s="1">
        <f t="shared" si="524"/>
        <v>30</v>
      </c>
      <c r="G7186" s="2">
        <v>19.8</v>
      </c>
      <c r="H7186" s="3">
        <f>G7186/1000*'symulacje godzinowe'!$N$3*'symulacje godzinowe'!$Q$3*'symulacje godzinowe'!$R$3</f>
        <v>8.7531067800000015E-2</v>
      </c>
      <c r="I7186" s="3">
        <f>'symulacje godzinowe'!$R$3*'symulacje godzinowe'!$N$3*(E7186-D7186)*'symulacje godzinowe'!$O$3/1000</f>
        <v>0.70111852200000002</v>
      </c>
      <c r="J7186" s="3">
        <f>'symulacje godzinowe'!$R$3*'symulacje godzinowe'!$N$3*(E7186-D7186)^2*'symulacje godzinowe'!$P$3/1000</f>
        <v>4.4313228575999994E-3</v>
      </c>
      <c r="K7186" s="3">
        <f t="shared" si="525"/>
        <v>-0.6180187770576</v>
      </c>
      <c r="L7186" s="6">
        <f t="shared" si="526"/>
        <v>0</v>
      </c>
    </row>
    <row r="7187" spans="1:15" x14ac:dyDescent="0.2">
      <c r="A7187" s="2">
        <v>10</v>
      </c>
      <c r="B7187" s="2">
        <v>27</v>
      </c>
      <c r="C7187" s="2">
        <v>7185</v>
      </c>
      <c r="D7187" s="2">
        <v>6.3</v>
      </c>
      <c r="E7187" s="2">
        <v>35</v>
      </c>
      <c r="F7187" s="1">
        <f t="shared" si="524"/>
        <v>30</v>
      </c>
      <c r="G7187" s="2">
        <v>45.9</v>
      </c>
      <c r="H7187" s="3">
        <f>G7187/1000*'symulacje godzinowe'!$N$3*'symulacje godzinowe'!$Q$3*'symulacje godzinowe'!$R$3</f>
        <v>0.20291292990000004</v>
      </c>
      <c r="I7187" s="3">
        <f>'symulacje godzinowe'!$R$3*'symulacje godzinowe'!$N$3*(E7187-D7187)*'symulacje godzinowe'!$O$3/1000</f>
        <v>0.69148115399999999</v>
      </c>
      <c r="J7187" s="3">
        <f>'symulacje godzinowe'!$R$3*'symulacje godzinowe'!$N$3*(E7187-D7187)^2*'symulacje godzinowe'!$P$3/1000</f>
        <v>4.3103368223999993E-3</v>
      </c>
      <c r="K7187" s="3">
        <f t="shared" si="525"/>
        <v>-0.49287856092239996</v>
      </c>
      <c r="L7187" s="6">
        <f t="shared" si="526"/>
        <v>0</v>
      </c>
    </row>
    <row r="7188" spans="1:15" x14ac:dyDescent="0.2">
      <c r="A7188" s="2">
        <v>10</v>
      </c>
      <c r="B7188" s="2">
        <v>27</v>
      </c>
      <c r="C7188" s="2">
        <v>7186</v>
      </c>
      <c r="D7188" s="2">
        <v>6.8</v>
      </c>
      <c r="E7188" s="2">
        <v>35</v>
      </c>
      <c r="F7188" s="1">
        <f t="shared" si="524"/>
        <v>30</v>
      </c>
      <c r="G7188" s="2">
        <v>67.099999999999994</v>
      </c>
      <c r="H7188" s="3">
        <f>G7188/1000*'symulacje godzinowe'!$N$3*'symulacje godzinowe'!$Q$3*'symulacje godzinowe'!$R$3</f>
        <v>0.29663306309999998</v>
      </c>
      <c r="I7188" s="3">
        <f>'symulacje godzinowe'!$R$3*'symulacje godzinowe'!$N$3*(E7188-D7188)*'symulacje godzinowe'!$O$3/1000</f>
        <v>0.67943444399999997</v>
      </c>
      <c r="J7188" s="3">
        <f>'symulacje godzinowe'!$R$3*'symulacje godzinowe'!$N$3*(E7188-D7188)^2*'symulacje godzinowe'!$P$3/1000</f>
        <v>4.1614591103999992E-3</v>
      </c>
      <c r="K7188" s="3">
        <f t="shared" si="525"/>
        <v>-0.38696284001039999</v>
      </c>
      <c r="L7188" s="6">
        <f t="shared" si="526"/>
        <v>0</v>
      </c>
    </row>
    <row r="7189" spans="1:15" x14ac:dyDescent="0.2">
      <c r="A7189" s="2">
        <v>10</v>
      </c>
      <c r="B7189" s="2">
        <v>27</v>
      </c>
      <c r="C7189" s="2">
        <v>7187</v>
      </c>
      <c r="D7189" s="2">
        <v>7.3</v>
      </c>
      <c r="E7189" s="2">
        <v>35</v>
      </c>
      <c r="F7189" s="1">
        <f t="shared" si="524"/>
        <v>30</v>
      </c>
      <c r="G7189" s="2">
        <v>82.5</v>
      </c>
      <c r="H7189" s="3">
        <f>G7189/1000*'symulacje godzinowe'!$N$3*'symulacje godzinowe'!$Q$3*'symulacje godzinowe'!$R$3</f>
        <v>0.36471278250000005</v>
      </c>
      <c r="I7189" s="3">
        <f>'symulacje godzinowe'!$R$3*'symulacje godzinowe'!$N$3*(E7189-D7189)*'symulacje godzinowe'!$O$3/1000</f>
        <v>0.66738773399999995</v>
      </c>
      <c r="J7189" s="3">
        <f>'symulacje godzinowe'!$R$3*'symulacje godzinowe'!$N$3*(E7189-D7189)^2*'symulacje godzinowe'!$P$3/1000</f>
        <v>4.0151978783999993E-3</v>
      </c>
      <c r="K7189" s="3">
        <f t="shared" si="525"/>
        <v>-0.30669014937839989</v>
      </c>
      <c r="L7189" s="6">
        <f t="shared" si="526"/>
        <v>0</v>
      </c>
    </row>
    <row r="7190" spans="1:15" x14ac:dyDescent="0.2">
      <c r="A7190" s="2">
        <v>10</v>
      </c>
      <c r="B7190" s="2">
        <v>27</v>
      </c>
      <c r="C7190" s="2">
        <v>7188</v>
      </c>
      <c r="D7190" s="2">
        <v>7.8</v>
      </c>
      <c r="E7190" s="2">
        <v>35</v>
      </c>
      <c r="F7190" s="1">
        <f t="shared" si="524"/>
        <v>30</v>
      </c>
      <c r="G7190" s="2">
        <v>86.2</v>
      </c>
      <c r="H7190" s="3">
        <f>G7190/1000*'symulacje godzinowe'!$N$3*'symulacje godzinowe'!$Q$3*'symulacje godzinowe'!$R$3</f>
        <v>0.38106959820000003</v>
      </c>
      <c r="I7190" s="3">
        <f>'symulacje godzinowe'!$R$3*'symulacje godzinowe'!$N$3*(E7190-D7190)*'symulacje godzinowe'!$O$3/1000</f>
        <v>0.65534102399999983</v>
      </c>
      <c r="J7190" s="3">
        <f>'symulacje godzinowe'!$R$3*'symulacje godzinowe'!$N$3*(E7190-D7190)^2*'symulacje godzinowe'!$P$3/1000</f>
        <v>3.8715531263999992E-3</v>
      </c>
      <c r="K7190" s="3">
        <f t="shared" si="525"/>
        <v>-0.27814297892639978</v>
      </c>
      <c r="L7190" s="6">
        <f t="shared" si="526"/>
        <v>0</v>
      </c>
    </row>
    <row r="7191" spans="1:15" x14ac:dyDescent="0.2">
      <c r="A7191" s="2">
        <v>10</v>
      </c>
      <c r="B7191" s="2">
        <v>27</v>
      </c>
      <c r="C7191" s="2">
        <v>7189</v>
      </c>
      <c r="D7191" s="2">
        <v>8.3000000000000007</v>
      </c>
      <c r="E7191" s="2">
        <v>35</v>
      </c>
      <c r="F7191" s="1">
        <f t="shared" si="524"/>
        <v>30</v>
      </c>
      <c r="G7191" s="2">
        <v>76.8</v>
      </c>
      <c r="H7191" s="3">
        <f>G7191/1000*'symulacje godzinowe'!$N$3*'symulacje godzinowe'!$Q$3*'symulacje godzinowe'!$R$3</f>
        <v>0.33951444479999998</v>
      </c>
      <c r="I7191" s="3">
        <f>'symulacje godzinowe'!$R$3*'symulacje godzinowe'!$N$3*(E7191-D7191)*'symulacje godzinowe'!$O$3/1000</f>
        <v>0.64329431400000003</v>
      </c>
      <c r="J7191" s="3">
        <f>'symulacje godzinowe'!$R$3*'symulacje godzinowe'!$N$3*(E7191-D7191)^2*'symulacje godzinowe'!$P$3/1000</f>
        <v>3.7305248543999998E-3</v>
      </c>
      <c r="K7191" s="3">
        <f t="shared" si="525"/>
        <v>-0.30751039405440006</v>
      </c>
      <c r="L7191" s="6">
        <f t="shared" si="526"/>
        <v>0</v>
      </c>
    </row>
    <row r="7192" spans="1:15" x14ac:dyDescent="0.2">
      <c r="A7192" s="2">
        <v>10</v>
      </c>
      <c r="B7192" s="2">
        <v>27</v>
      </c>
      <c r="C7192" s="2">
        <v>7190</v>
      </c>
      <c r="D7192" s="2">
        <v>8.1999999999999993</v>
      </c>
      <c r="E7192" s="2">
        <v>35</v>
      </c>
      <c r="F7192" s="1">
        <f t="shared" si="524"/>
        <v>30</v>
      </c>
      <c r="G7192" s="2">
        <v>58</v>
      </c>
      <c r="H7192" s="3">
        <f>G7192/1000*'symulacje godzinowe'!$N$3*'symulacje godzinowe'!$Q$3*'symulacje godzinowe'!$R$3</f>
        <v>0.256404138</v>
      </c>
      <c r="I7192" s="3">
        <f>'symulacje godzinowe'!$R$3*'symulacje godzinowe'!$N$3*(E7192-D7192)*'symulacje godzinowe'!$O$3/1000</f>
        <v>0.6457036559999999</v>
      </c>
      <c r="J7192" s="3">
        <f>'symulacje godzinowe'!$R$3*'symulacje godzinowe'!$N$3*(E7192-D7192)^2*'symulacje godzinowe'!$P$3/1000</f>
        <v>3.7585211903999999E-3</v>
      </c>
      <c r="K7192" s="3">
        <f t="shared" si="525"/>
        <v>-0.39305803919039989</v>
      </c>
      <c r="L7192" s="6">
        <f t="shared" si="526"/>
        <v>0</v>
      </c>
    </row>
    <row r="7193" spans="1:15" x14ac:dyDescent="0.2">
      <c r="A7193" s="2">
        <v>10</v>
      </c>
      <c r="B7193" s="2">
        <v>27</v>
      </c>
      <c r="C7193" s="2">
        <v>7191</v>
      </c>
      <c r="D7193" s="2">
        <v>8.1</v>
      </c>
      <c r="E7193" s="2">
        <v>35</v>
      </c>
      <c r="F7193" s="1">
        <f t="shared" si="524"/>
        <v>30</v>
      </c>
      <c r="G7193" s="2">
        <v>33.700000000000003</v>
      </c>
      <c r="H7193" s="3">
        <f>G7193/1000*'symulacje godzinowe'!$N$3*'symulacje godzinowe'!$Q$3*'symulacje godzinowe'!$R$3</f>
        <v>0.1489796457</v>
      </c>
      <c r="I7193" s="3">
        <f>'symulacje godzinowe'!$R$3*'symulacje godzinowe'!$N$3*(E7193-D7193)*'symulacje godzinowe'!$O$3/1000</f>
        <v>0.64811299799999988</v>
      </c>
      <c r="J7193" s="3">
        <f>'symulacje godzinowe'!$R$3*'symulacje godzinowe'!$N$3*(E7193-D7193)^2*'symulacje godzinowe'!$P$3/1000</f>
        <v>3.7866221855999992E-3</v>
      </c>
      <c r="K7193" s="3">
        <f t="shared" si="525"/>
        <v>-0.50291997448559989</v>
      </c>
      <c r="L7193" s="6">
        <f t="shared" si="526"/>
        <v>0</v>
      </c>
    </row>
    <row r="7194" spans="1:15" x14ac:dyDescent="0.2">
      <c r="A7194" s="2">
        <v>10</v>
      </c>
      <c r="B7194" s="2">
        <v>27</v>
      </c>
      <c r="C7194" s="2">
        <v>7192</v>
      </c>
      <c r="D7194" s="2">
        <v>8</v>
      </c>
      <c r="E7194" s="2">
        <v>35</v>
      </c>
      <c r="F7194" s="1">
        <f t="shared" si="524"/>
        <v>30</v>
      </c>
      <c r="G7194" s="2">
        <v>7</v>
      </c>
      <c r="H7194" s="3">
        <f>G7194/1000*'symulacje godzinowe'!$N$3*'symulacje godzinowe'!$Q$3*'symulacje godzinowe'!$R$3</f>
        <v>3.0945326999999998E-2</v>
      </c>
      <c r="I7194" s="3">
        <f>'symulacje godzinowe'!$R$3*'symulacje godzinowe'!$N$3*(E7194-D7194)*'symulacje godzinowe'!$O$3/1000</f>
        <v>0.65052233999999998</v>
      </c>
      <c r="J7194" s="3">
        <f>'symulacje godzinowe'!$R$3*'symulacje godzinowe'!$N$3*(E7194-D7194)^2*'symulacje godzinowe'!$P$3/1000</f>
        <v>3.8148278399999995E-3</v>
      </c>
      <c r="K7194" s="3">
        <f t="shared" si="525"/>
        <v>-0.62339184083999999</v>
      </c>
      <c r="L7194" s="6">
        <f t="shared" si="526"/>
        <v>0</v>
      </c>
    </row>
    <row r="7195" spans="1:15" x14ac:dyDescent="0.2">
      <c r="A7195" s="2">
        <v>10</v>
      </c>
      <c r="B7195" s="2">
        <v>27</v>
      </c>
      <c r="C7195" s="2">
        <v>7193</v>
      </c>
      <c r="D7195" s="2">
        <v>7.5</v>
      </c>
      <c r="E7195" s="2">
        <v>35</v>
      </c>
      <c r="F7195" s="1">
        <f t="shared" si="524"/>
        <v>30</v>
      </c>
      <c r="G7195" s="2">
        <v>0</v>
      </c>
      <c r="H7195" s="3">
        <f>G7195/1000*'symulacje godzinowe'!$N$3*'symulacje godzinowe'!$Q$3*'symulacje godzinowe'!$R$3</f>
        <v>0</v>
      </c>
      <c r="I7195" s="3">
        <f>'symulacje godzinowe'!$R$3*'symulacje godzinowe'!$N$3*(E7195-D7195)*'symulacje godzinowe'!$O$3/1000</f>
        <v>0.6625690500000001</v>
      </c>
      <c r="J7195" s="3">
        <f>'symulacje godzinowe'!$R$3*'symulacje godzinowe'!$N$3*(E7195-D7195)^2*'symulacje godzinowe'!$P$3/1000</f>
        <v>3.9574259999999991E-3</v>
      </c>
      <c r="K7195" s="3">
        <f t="shared" si="525"/>
        <v>-0.66652647600000015</v>
      </c>
      <c r="L7195" s="6">
        <f t="shared" si="526"/>
        <v>0</v>
      </c>
    </row>
    <row r="7196" spans="1:15" x14ac:dyDescent="0.2">
      <c r="A7196" s="2">
        <v>10</v>
      </c>
      <c r="B7196" s="2">
        <v>27</v>
      </c>
      <c r="C7196" s="2">
        <v>7194</v>
      </c>
      <c r="D7196" s="2">
        <v>7.1</v>
      </c>
      <c r="E7196" s="2">
        <v>35</v>
      </c>
      <c r="F7196" s="1">
        <f t="shared" si="524"/>
        <v>30</v>
      </c>
      <c r="G7196" s="2">
        <v>0</v>
      </c>
      <c r="H7196" s="3">
        <f>G7196/1000*'symulacje godzinowe'!$N$3*'symulacje godzinowe'!$Q$3*'symulacje godzinowe'!$R$3</f>
        <v>0</v>
      </c>
      <c r="I7196" s="3">
        <f>'symulacje godzinowe'!$R$3*'symulacje godzinowe'!$N$3*(E7196-D7196)*'symulacje godzinowe'!$O$3/1000</f>
        <v>0.67220641800000003</v>
      </c>
      <c r="J7196" s="3">
        <f>'symulacje godzinowe'!$R$3*'symulacje godzinowe'!$N$3*(E7196-D7196)^2*'symulacje godzinowe'!$P$3/1000</f>
        <v>4.0733883936000005E-3</v>
      </c>
      <c r="K7196" s="3">
        <f t="shared" si="525"/>
        <v>-0.67627980639360008</v>
      </c>
      <c r="L7196" s="6">
        <f t="shared" si="526"/>
        <v>0</v>
      </c>
    </row>
    <row r="7197" spans="1:15" x14ac:dyDescent="0.2">
      <c r="A7197" s="2">
        <v>10</v>
      </c>
      <c r="B7197" s="2">
        <v>27</v>
      </c>
      <c r="C7197" s="2">
        <v>7195</v>
      </c>
      <c r="D7197" s="2">
        <v>6.6</v>
      </c>
      <c r="E7197" s="2">
        <v>35</v>
      </c>
      <c r="F7197" s="1">
        <f t="shared" si="524"/>
        <v>30</v>
      </c>
      <c r="G7197" s="2">
        <v>0</v>
      </c>
      <c r="H7197" s="3">
        <f>G7197/1000*'symulacje godzinowe'!$N$3*'symulacje godzinowe'!$Q$3*'symulacje godzinowe'!$R$3</f>
        <v>0</v>
      </c>
      <c r="I7197" s="3">
        <f>'symulacje godzinowe'!$R$3*'symulacje godzinowe'!$N$3*(E7197-D7197)*'symulacje godzinowe'!$O$3/1000</f>
        <v>0.68425312799999982</v>
      </c>
      <c r="J7197" s="3">
        <f>'symulacje godzinowe'!$R$3*'symulacje godzinowe'!$N$3*(E7197-D7197)^2*'symulacje godzinowe'!$P$3/1000</f>
        <v>4.2206962176E-3</v>
      </c>
      <c r="K7197" s="3">
        <f t="shared" si="525"/>
        <v>-0.68847382421759984</v>
      </c>
      <c r="L7197" s="6">
        <f t="shared" si="526"/>
        <v>0</v>
      </c>
    </row>
    <row r="7198" spans="1:15" x14ac:dyDescent="0.2">
      <c r="A7198" s="2">
        <v>10</v>
      </c>
      <c r="B7198" s="2">
        <v>27</v>
      </c>
      <c r="C7198" s="2">
        <v>7196</v>
      </c>
      <c r="D7198" s="2">
        <v>6.2</v>
      </c>
      <c r="E7198" s="2">
        <v>35</v>
      </c>
      <c r="F7198" s="1">
        <f t="shared" si="524"/>
        <v>30</v>
      </c>
      <c r="G7198" s="2">
        <v>0</v>
      </c>
      <c r="H7198" s="3">
        <f>G7198/1000*'symulacje godzinowe'!$N$3*'symulacje godzinowe'!$Q$3*'symulacje godzinowe'!$R$3</f>
        <v>0</v>
      </c>
      <c r="I7198" s="3">
        <f>'symulacje godzinowe'!$R$3*'symulacje godzinowe'!$N$3*(E7198-D7198)*'symulacje godzinowe'!$O$3/1000</f>
        <v>0.69389049599999997</v>
      </c>
      <c r="J7198" s="3">
        <f>'symulacje godzinowe'!$R$3*'symulacje godzinowe'!$N$3*(E7198-D7198)^2*'symulacje godzinowe'!$P$3/1000</f>
        <v>4.3404263423999995E-3</v>
      </c>
      <c r="K7198" s="3">
        <f t="shared" si="525"/>
        <v>-0.69823092234239992</v>
      </c>
      <c r="L7198" s="6">
        <f t="shared" si="526"/>
        <v>0</v>
      </c>
    </row>
    <row r="7199" spans="1:15" x14ac:dyDescent="0.2">
      <c r="A7199" s="2">
        <v>10</v>
      </c>
      <c r="B7199" s="2">
        <v>27</v>
      </c>
      <c r="C7199" s="2">
        <v>7197</v>
      </c>
      <c r="D7199" s="2">
        <v>5.9</v>
      </c>
      <c r="E7199" s="2">
        <v>35</v>
      </c>
      <c r="F7199" s="1">
        <f t="shared" si="524"/>
        <v>30</v>
      </c>
      <c r="G7199" s="2">
        <v>0</v>
      </c>
      <c r="H7199" s="3">
        <f>G7199/1000*'symulacje godzinowe'!$N$3*'symulacje godzinowe'!$Q$3*'symulacje godzinowe'!$R$3</f>
        <v>0</v>
      </c>
      <c r="I7199" s="3">
        <f>'symulacje godzinowe'!$R$3*'symulacje godzinowe'!$N$3*(E7199-D7199)*'symulacje godzinowe'!$O$3/1000</f>
        <v>0.70111852200000002</v>
      </c>
      <c r="J7199" s="3">
        <f>'symulacje godzinowe'!$R$3*'symulacje godzinowe'!$N$3*(E7199-D7199)^2*'symulacje godzinowe'!$P$3/1000</f>
        <v>4.4313228575999994E-3</v>
      </c>
      <c r="K7199" s="3">
        <f t="shared" si="525"/>
        <v>-0.70554984485759997</v>
      </c>
      <c r="L7199" s="6">
        <f t="shared" si="526"/>
        <v>0</v>
      </c>
    </row>
    <row r="7200" spans="1:15" x14ac:dyDescent="0.2">
      <c r="A7200" s="2">
        <v>10</v>
      </c>
      <c r="B7200" s="2">
        <v>27</v>
      </c>
      <c r="C7200" s="2">
        <v>7198</v>
      </c>
      <c r="D7200" s="2">
        <v>5.5</v>
      </c>
      <c r="E7200" s="2">
        <v>35</v>
      </c>
      <c r="F7200" s="1">
        <f t="shared" si="524"/>
        <v>30</v>
      </c>
      <c r="G7200" s="2">
        <v>0</v>
      </c>
      <c r="H7200" s="3">
        <f>G7200/1000*'symulacje godzinowe'!$N$3*'symulacje godzinowe'!$Q$3*'symulacje godzinowe'!$R$3</f>
        <v>0</v>
      </c>
      <c r="I7200" s="3">
        <f>'symulacje godzinowe'!$R$3*'symulacje godzinowe'!$N$3*(E7200-D7200)*'symulacje godzinowe'!$O$3/1000</f>
        <v>0.71075588999999995</v>
      </c>
      <c r="J7200" s="3">
        <f>'symulacje godzinowe'!$R$3*'symulacje godzinowe'!$N$3*(E7200-D7200)^2*'symulacje godzinowe'!$P$3/1000</f>
        <v>4.5539834400000001E-3</v>
      </c>
      <c r="K7200" s="3">
        <f t="shared" si="525"/>
        <v>-0.71530987343999997</v>
      </c>
      <c r="L7200" s="6">
        <f t="shared" si="526"/>
        <v>0</v>
      </c>
      <c r="O7200" s="21" t="s">
        <v>33</v>
      </c>
    </row>
    <row r="7201" spans="1:19" x14ac:dyDescent="0.2">
      <c r="A7201" s="2">
        <v>10</v>
      </c>
      <c r="B7201" s="2">
        <v>27</v>
      </c>
      <c r="C7201" s="2">
        <v>7199</v>
      </c>
      <c r="D7201" s="2">
        <v>5.7</v>
      </c>
      <c r="E7201" s="2">
        <v>35</v>
      </c>
      <c r="F7201" s="1">
        <f t="shared" si="524"/>
        <v>30</v>
      </c>
      <c r="G7201" s="2">
        <v>0</v>
      </c>
      <c r="H7201" s="3">
        <f>G7201/1000*'symulacje godzinowe'!$N$3*'symulacje godzinowe'!$Q$3*'symulacje godzinowe'!$R$3</f>
        <v>0</v>
      </c>
      <c r="I7201" s="3">
        <f>'symulacje godzinowe'!$R$3*'symulacje godzinowe'!$N$3*(E7201-D7201)*'symulacje godzinowe'!$O$3/1000</f>
        <v>0.70593720599999998</v>
      </c>
      <c r="J7201" s="3">
        <f>'symulacje godzinowe'!$R$3*'symulacje godzinowe'!$N$3*(E7201-D7201)^2*'symulacje godzinowe'!$P$3/1000</f>
        <v>4.4924438304000001E-3</v>
      </c>
      <c r="K7201" s="3">
        <f t="shared" si="525"/>
        <v>-0.71042964983040002</v>
      </c>
      <c r="L7201" s="6">
        <f t="shared" si="526"/>
        <v>0</v>
      </c>
      <c r="M7201" s="21" t="s">
        <v>32</v>
      </c>
      <c r="N7201" s="21" t="s">
        <v>27</v>
      </c>
      <c r="O7201" s="21" t="s">
        <v>31</v>
      </c>
      <c r="P7201" s="21" t="s">
        <v>28</v>
      </c>
      <c r="Q7201" s="21" t="s">
        <v>29</v>
      </c>
      <c r="R7201" s="21" t="s">
        <v>30</v>
      </c>
      <c r="S7201" s="21" t="s">
        <v>26</v>
      </c>
    </row>
    <row r="7202" spans="1:19" x14ac:dyDescent="0.2">
      <c r="A7202" s="2">
        <v>10</v>
      </c>
      <c r="B7202" s="2">
        <v>27</v>
      </c>
      <c r="C7202" s="2">
        <v>7200</v>
      </c>
      <c r="D7202" s="2">
        <v>6</v>
      </c>
      <c r="E7202" s="2">
        <v>35</v>
      </c>
      <c r="F7202" s="1">
        <f t="shared" si="524"/>
        <v>30</v>
      </c>
      <c r="G7202" s="2">
        <v>0</v>
      </c>
      <c r="H7202" s="3">
        <f>G7202/1000*'symulacje godzinowe'!$N$3*'symulacje godzinowe'!$Q$3*'symulacje godzinowe'!$R$3</f>
        <v>0</v>
      </c>
      <c r="I7202" s="3">
        <f>'symulacje godzinowe'!$R$3*'symulacje godzinowe'!$N$3*(E7202-D7202)*'symulacje godzinowe'!$O$3/1000</f>
        <v>0.69870917999999993</v>
      </c>
      <c r="J7202" s="3">
        <f>'symulacje godzinowe'!$R$3*'symulacje godzinowe'!$N$3*(E7202-D7202)^2*'symulacje godzinowe'!$P$3/1000</f>
        <v>4.40091936E-3</v>
      </c>
      <c r="K7202" s="3">
        <f t="shared" si="525"/>
        <v>-0.70311009935999991</v>
      </c>
      <c r="L7202" s="10">
        <f>SUM(L7179:L7201)</f>
        <v>0</v>
      </c>
      <c r="M7202" s="19">
        <f>(L7178-4.187*$N$7*$O$7*(F7202-10))*((L7178-4.187*$N$7*$O$7*(F7202-10))&gt;0)</f>
        <v>0</v>
      </c>
      <c r="N7202" s="19">
        <f>M7202/4.187/(F7202-10)*(M7202&gt;0)</f>
        <v>0</v>
      </c>
      <c r="O7202" s="19">
        <f>$P$7-0.5*$N$7*$O$7</f>
        <v>100</v>
      </c>
      <c r="P7202" s="19">
        <f>IF(N7202&lt;O7202,N7202,O7202)</f>
        <v>0</v>
      </c>
      <c r="Q7202" s="19">
        <f>L7202/4.187/(F7202-10)+P7202</f>
        <v>0</v>
      </c>
      <c r="R7202" s="19" t="b">
        <f>Q7202&gt;$N$7*$O$7</f>
        <v>0</v>
      </c>
      <c r="S7202" s="19">
        <f>IF(R7202,(F7202-10)/(50-10),(F7202-10)/(50-10)*Q7202/$N$7/$O$7)</f>
        <v>0</v>
      </c>
    </row>
    <row r="7203" spans="1:19" x14ac:dyDescent="0.2">
      <c r="A7203" s="2">
        <v>10</v>
      </c>
      <c r="B7203" s="2">
        <v>28</v>
      </c>
      <c r="C7203" s="2">
        <v>7201</v>
      </c>
      <c r="D7203" s="2">
        <v>6.2</v>
      </c>
      <c r="E7203" s="2">
        <v>35</v>
      </c>
      <c r="F7203" s="1">
        <f t="shared" si="524"/>
        <v>30</v>
      </c>
      <c r="G7203" s="2">
        <v>0</v>
      </c>
      <c r="H7203" s="3">
        <f>G7203/1000*'symulacje godzinowe'!$N$3*'symulacje godzinowe'!$Q$3*'symulacje godzinowe'!$R$3</f>
        <v>0</v>
      </c>
      <c r="I7203" s="3">
        <f>'symulacje godzinowe'!$R$3*'symulacje godzinowe'!$N$3*(E7203-D7203)*'symulacje godzinowe'!$O$3/1000</f>
        <v>0.69389049599999997</v>
      </c>
      <c r="J7203" s="3">
        <f>'symulacje godzinowe'!$R$3*'symulacje godzinowe'!$N$3*(E7203-D7203)^2*'symulacje godzinowe'!$P$3/1000</f>
        <v>4.3404263423999995E-3</v>
      </c>
      <c r="K7203" s="3">
        <f t="shared" si="525"/>
        <v>-0.69823092234239992</v>
      </c>
      <c r="L7203" s="6">
        <f>K7203*(K7203&gt;0)*3600</f>
        <v>0</v>
      </c>
    </row>
    <row r="7204" spans="1:19" x14ac:dyDescent="0.2">
      <c r="A7204" s="2">
        <v>10</v>
      </c>
      <c r="B7204" s="2">
        <v>28</v>
      </c>
      <c r="C7204" s="2">
        <v>7202</v>
      </c>
      <c r="D7204" s="2">
        <v>6.1</v>
      </c>
      <c r="E7204" s="2">
        <v>35</v>
      </c>
      <c r="F7204" s="1">
        <f t="shared" si="524"/>
        <v>30</v>
      </c>
      <c r="G7204" s="2">
        <v>0</v>
      </c>
      <c r="H7204" s="3">
        <f>G7204/1000*'symulacje godzinowe'!$N$3*'symulacje godzinowe'!$Q$3*'symulacje godzinowe'!$R$3</f>
        <v>0</v>
      </c>
      <c r="I7204" s="3">
        <f>'symulacje godzinowe'!$R$3*'symulacje godzinowe'!$N$3*(E7204-D7204)*'symulacje godzinowe'!$O$3/1000</f>
        <v>0.69629983799999995</v>
      </c>
      <c r="J7204" s="3">
        <f>'symulacje godzinowe'!$R$3*'symulacje godzinowe'!$N$3*(E7204-D7204)^2*'symulacje godzinowe'!$P$3/1000</f>
        <v>4.3706205215999997E-3</v>
      </c>
      <c r="K7204" s="3">
        <f t="shared" si="525"/>
        <v>-0.70067045852159993</v>
      </c>
      <c r="L7204" s="6">
        <f t="shared" ref="L7204:L7225" si="527">K7204*(K7204&gt;0)*3600</f>
        <v>0</v>
      </c>
    </row>
    <row r="7205" spans="1:19" x14ac:dyDescent="0.2">
      <c r="A7205" s="2">
        <v>10</v>
      </c>
      <c r="B7205" s="2">
        <v>28</v>
      </c>
      <c r="C7205" s="2">
        <v>7203</v>
      </c>
      <c r="D7205" s="2">
        <v>6</v>
      </c>
      <c r="E7205" s="2">
        <v>35</v>
      </c>
      <c r="F7205" s="1">
        <f t="shared" si="524"/>
        <v>30</v>
      </c>
      <c r="G7205" s="2">
        <v>0</v>
      </c>
      <c r="H7205" s="3">
        <f>G7205/1000*'symulacje godzinowe'!$N$3*'symulacje godzinowe'!$Q$3*'symulacje godzinowe'!$R$3</f>
        <v>0</v>
      </c>
      <c r="I7205" s="3">
        <f>'symulacje godzinowe'!$R$3*'symulacje godzinowe'!$N$3*(E7205-D7205)*'symulacje godzinowe'!$O$3/1000</f>
        <v>0.69870917999999993</v>
      </c>
      <c r="J7205" s="3">
        <f>'symulacje godzinowe'!$R$3*'symulacje godzinowe'!$N$3*(E7205-D7205)^2*'symulacje godzinowe'!$P$3/1000</f>
        <v>4.40091936E-3</v>
      </c>
      <c r="K7205" s="3">
        <f t="shared" si="525"/>
        <v>-0.70311009935999991</v>
      </c>
      <c r="L7205" s="6">
        <f t="shared" si="527"/>
        <v>0</v>
      </c>
    </row>
    <row r="7206" spans="1:19" x14ac:dyDescent="0.2">
      <c r="A7206" s="2">
        <v>10</v>
      </c>
      <c r="B7206" s="2">
        <v>28</v>
      </c>
      <c r="C7206" s="2">
        <v>7204</v>
      </c>
      <c r="D7206" s="2">
        <v>5.9</v>
      </c>
      <c r="E7206" s="2">
        <v>35</v>
      </c>
      <c r="F7206" s="1">
        <f t="shared" si="524"/>
        <v>30</v>
      </c>
      <c r="G7206" s="2">
        <v>0</v>
      </c>
      <c r="H7206" s="3">
        <f>G7206/1000*'symulacje godzinowe'!$N$3*'symulacje godzinowe'!$Q$3*'symulacje godzinowe'!$R$3</f>
        <v>0</v>
      </c>
      <c r="I7206" s="3">
        <f>'symulacje godzinowe'!$R$3*'symulacje godzinowe'!$N$3*(E7206-D7206)*'symulacje godzinowe'!$O$3/1000</f>
        <v>0.70111852200000002</v>
      </c>
      <c r="J7206" s="3">
        <f>'symulacje godzinowe'!$R$3*'symulacje godzinowe'!$N$3*(E7206-D7206)^2*'symulacje godzinowe'!$P$3/1000</f>
        <v>4.4313228575999994E-3</v>
      </c>
      <c r="K7206" s="3">
        <f t="shared" si="525"/>
        <v>-0.70554984485759997</v>
      </c>
      <c r="L7206" s="6">
        <f t="shared" si="527"/>
        <v>0</v>
      </c>
    </row>
    <row r="7207" spans="1:19" x14ac:dyDescent="0.2">
      <c r="A7207" s="2">
        <v>10</v>
      </c>
      <c r="B7207" s="2">
        <v>28</v>
      </c>
      <c r="C7207" s="2">
        <v>7205</v>
      </c>
      <c r="D7207" s="2">
        <v>5.9</v>
      </c>
      <c r="E7207" s="2">
        <v>35</v>
      </c>
      <c r="F7207" s="1">
        <f t="shared" si="524"/>
        <v>30</v>
      </c>
      <c r="G7207" s="2">
        <v>0</v>
      </c>
      <c r="H7207" s="3">
        <f>G7207/1000*'symulacje godzinowe'!$N$3*'symulacje godzinowe'!$Q$3*'symulacje godzinowe'!$R$3</f>
        <v>0</v>
      </c>
      <c r="I7207" s="3">
        <f>'symulacje godzinowe'!$R$3*'symulacje godzinowe'!$N$3*(E7207-D7207)*'symulacje godzinowe'!$O$3/1000</f>
        <v>0.70111852200000002</v>
      </c>
      <c r="J7207" s="3">
        <f>'symulacje godzinowe'!$R$3*'symulacje godzinowe'!$N$3*(E7207-D7207)^2*'symulacje godzinowe'!$P$3/1000</f>
        <v>4.4313228575999994E-3</v>
      </c>
      <c r="K7207" s="3">
        <f t="shared" si="525"/>
        <v>-0.70554984485759997</v>
      </c>
      <c r="L7207" s="6">
        <f t="shared" si="527"/>
        <v>0</v>
      </c>
    </row>
    <row r="7208" spans="1:19" x14ac:dyDescent="0.2">
      <c r="A7208" s="2">
        <v>10</v>
      </c>
      <c r="B7208" s="2">
        <v>28</v>
      </c>
      <c r="C7208" s="2">
        <v>7206</v>
      </c>
      <c r="D7208" s="2">
        <v>5.8</v>
      </c>
      <c r="E7208" s="2">
        <v>35</v>
      </c>
      <c r="F7208" s="1">
        <f t="shared" si="524"/>
        <v>30</v>
      </c>
      <c r="G7208" s="2">
        <v>0</v>
      </c>
      <c r="H7208" s="3">
        <f>G7208/1000*'symulacje godzinowe'!$N$3*'symulacje godzinowe'!$Q$3*'symulacje godzinowe'!$R$3</f>
        <v>0</v>
      </c>
      <c r="I7208" s="3">
        <f>'symulacje godzinowe'!$R$3*'symulacje godzinowe'!$N$3*(E7208-D7208)*'symulacje godzinowe'!$O$3/1000</f>
        <v>0.70352786399999989</v>
      </c>
      <c r="J7208" s="3">
        <f>'symulacje godzinowe'!$R$3*'symulacje godzinowe'!$N$3*(E7208-D7208)^2*'symulacje godzinowe'!$P$3/1000</f>
        <v>4.4618310144000006E-3</v>
      </c>
      <c r="K7208" s="3">
        <f t="shared" si="525"/>
        <v>-0.7079896950143999</v>
      </c>
      <c r="L7208" s="6">
        <f t="shared" si="527"/>
        <v>0</v>
      </c>
    </row>
    <row r="7209" spans="1:19" x14ac:dyDescent="0.2">
      <c r="A7209" s="2">
        <v>10</v>
      </c>
      <c r="B7209" s="2">
        <v>28</v>
      </c>
      <c r="C7209" s="2">
        <v>7207</v>
      </c>
      <c r="D7209" s="2">
        <v>5.8</v>
      </c>
      <c r="E7209" s="2">
        <v>35</v>
      </c>
      <c r="F7209" s="1">
        <f t="shared" si="524"/>
        <v>30</v>
      </c>
      <c r="G7209" s="2">
        <v>0</v>
      </c>
      <c r="H7209" s="3">
        <f>G7209/1000*'symulacje godzinowe'!$N$3*'symulacje godzinowe'!$Q$3*'symulacje godzinowe'!$R$3</f>
        <v>0</v>
      </c>
      <c r="I7209" s="3">
        <f>'symulacje godzinowe'!$R$3*'symulacje godzinowe'!$N$3*(E7209-D7209)*'symulacje godzinowe'!$O$3/1000</f>
        <v>0.70352786399999989</v>
      </c>
      <c r="J7209" s="3">
        <f>'symulacje godzinowe'!$R$3*'symulacje godzinowe'!$N$3*(E7209-D7209)^2*'symulacje godzinowe'!$P$3/1000</f>
        <v>4.4618310144000006E-3</v>
      </c>
      <c r="K7209" s="3">
        <f t="shared" si="525"/>
        <v>-0.7079896950143999</v>
      </c>
      <c r="L7209" s="6">
        <f t="shared" si="527"/>
        <v>0</v>
      </c>
    </row>
    <row r="7210" spans="1:19" x14ac:dyDescent="0.2">
      <c r="A7210" s="2">
        <v>10</v>
      </c>
      <c r="B7210" s="2">
        <v>28</v>
      </c>
      <c r="C7210" s="2">
        <v>7208</v>
      </c>
      <c r="D7210" s="2">
        <v>5.9</v>
      </c>
      <c r="E7210" s="2">
        <v>35</v>
      </c>
      <c r="F7210" s="1">
        <f t="shared" si="524"/>
        <v>30</v>
      </c>
      <c r="G7210" s="2">
        <v>19.8</v>
      </c>
      <c r="H7210" s="3">
        <f>G7210/1000*'symulacje godzinowe'!$N$3*'symulacje godzinowe'!$Q$3*'symulacje godzinowe'!$R$3</f>
        <v>8.7531067800000015E-2</v>
      </c>
      <c r="I7210" s="3">
        <f>'symulacje godzinowe'!$R$3*'symulacje godzinowe'!$N$3*(E7210-D7210)*'symulacje godzinowe'!$O$3/1000</f>
        <v>0.70111852200000002</v>
      </c>
      <c r="J7210" s="3">
        <f>'symulacje godzinowe'!$R$3*'symulacje godzinowe'!$N$3*(E7210-D7210)^2*'symulacje godzinowe'!$P$3/1000</f>
        <v>4.4313228575999994E-3</v>
      </c>
      <c r="K7210" s="3">
        <f t="shared" si="525"/>
        <v>-0.6180187770576</v>
      </c>
      <c r="L7210" s="6">
        <f t="shared" si="527"/>
        <v>0</v>
      </c>
    </row>
    <row r="7211" spans="1:19" x14ac:dyDescent="0.2">
      <c r="A7211" s="2">
        <v>10</v>
      </c>
      <c r="B7211" s="2">
        <v>28</v>
      </c>
      <c r="C7211" s="2">
        <v>7209</v>
      </c>
      <c r="D7211" s="2">
        <v>6</v>
      </c>
      <c r="E7211" s="2">
        <v>35</v>
      </c>
      <c r="F7211" s="1">
        <f t="shared" si="524"/>
        <v>30</v>
      </c>
      <c r="G7211" s="2">
        <v>44.7</v>
      </c>
      <c r="H7211" s="3">
        <f>G7211/1000*'symulacje godzinowe'!$N$3*'symulacje godzinowe'!$Q$3*'symulacje godzinowe'!$R$3</f>
        <v>0.1976080167</v>
      </c>
      <c r="I7211" s="3">
        <f>'symulacje godzinowe'!$R$3*'symulacje godzinowe'!$N$3*(E7211-D7211)*'symulacje godzinowe'!$O$3/1000</f>
        <v>0.69870917999999993</v>
      </c>
      <c r="J7211" s="3">
        <f>'symulacje godzinowe'!$R$3*'symulacje godzinowe'!$N$3*(E7211-D7211)^2*'symulacje godzinowe'!$P$3/1000</f>
        <v>4.40091936E-3</v>
      </c>
      <c r="K7211" s="3">
        <f t="shared" si="525"/>
        <v>-0.50550208265999996</v>
      </c>
      <c r="L7211" s="6">
        <f t="shared" si="527"/>
        <v>0</v>
      </c>
    </row>
    <row r="7212" spans="1:19" x14ac:dyDescent="0.2">
      <c r="A7212" s="2">
        <v>10</v>
      </c>
      <c r="B7212" s="2">
        <v>28</v>
      </c>
      <c r="C7212" s="2">
        <v>7210</v>
      </c>
      <c r="D7212" s="2">
        <v>6.1</v>
      </c>
      <c r="E7212" s="2">
        <v>35</v>
      </c>
      <c r="F7212" s="1">
        <f t="shared" si="524"/>
        <v>30</v>
      </c>
      <c r="G7212" s="2">
        <v>67.099999999999994</v>
      </c>
      <c r="H7212" s="3">
        <f>G7212/1000*'symulacje godzinowe'!$N$3*'symulacje godzinowe'!$Q$3*'symulacje godzinowe'!$R$3</f>
        <v>0.29663306309999998</v>
      </c>
      <c r="I7212" s="3">
        <f>'symulacje godzinowe'!$R$3*'symulacje godzinowe'!$N$3*(E7212-D7212)*'symulacje godzinowe'!$O$3/1000</f>
        <v>0.69629983799999995</v>
      </c>
      <c r="J7212" s="3">
        <f>'symulacje godzinowe'!$R$3*'symulacje godzinowe'!$N$3*(E7212-D7212)^2*'symulacje godzinowe'!$P$3/1000</f>
        <v>4.3706205215999997E-3</v>
      </c>
      <c r="K7212" s="3">
        <f t="shared" si="525"/>
        <v>-0.40403739542159994</v>
      </c>
      <c r="L7212" s="6">
        <f t="shared" si="527"/>
        <v>0</v>
      </c>
    </row>
    <row r="7213" spans="1:19" x14ac:dyDescent="0.2">
      <c r="A7213" s="2">
        <v>10</v>
      </c>
      <c r="B7213" s="2">
        <v>28</v>
      </c>
      <c r="C7213" s="2">
        <v>7211</v>
      </c>
      <c r="D7213" s="2">
        <v>6.3</v>
      </c>
      <c r="E7213" s="2">
        <v>35</v>
      </c>
      <c r="F7213" s="1">
        <f t="shared" si="524"/>
        <v>30</v>
      </c>
      <c r="G7213" s="2">
        <v>81.400000000000006</v>
      </c>
      <c r="H7213" s="3">
        <f>G7213/1000*'symulacje godzinowe'!$N$3*'symulacje godzinowe'!$Q$3*'symulacje godzinowe'!$R$3</f>
        <v>0.35984994540000004</v>
      </c>
      <c r="I7213" s="3">
        <f>'symulacje godzinowe'!$R$3*'symulacje godzinowe'!$N$3*(E7213-D7213)*'symulacje godzinowe'!$O$3/1000</f>
        <v>0.69148115399999999</v>
      </c>
      <c r="J7213" s="3">
        <f>'symulacje godzinowe'!$R$3*'symulacje godzinowe'!$N$3*(E7213-D7213)^2*'symulacje godzinowe'!$P$3/1000</f>
        <v>4.3103368223999993E-3</v>
      </c>
      <c r="K7213" s="3">
        <f t="shared" si="525"/>
        <v>-0.33594154542239996</v>
      </c>
      <c r="L7213" s="6">
        <f t="shared" si="527"/>
        <v>0</v>
      </c>
    </row>
    <row r="7214" spans="1:19" x14ac:dyDescent="0.2">
      <c r="A7214" s="2">
        <v>10</v>
      </c>
      <c r="B7214" s="2">
        <v>28</v>
      </c>
      <c r="C7214" s="2">
        <v>7212</v>
      </c>
      <c r="D7214" s="2">
        <v>6.4</v>
      </c>
      <c r="E7214" s="2">
        <v>35</v>
      </c>
      <c r="F7214" s="1">
        <f t="shared" si="524"/>
        <v>30</v>
      </c>
      <c r="G7214" s="2">
        <v>85</v>
      </c>
      <c r="H7214" s="3">
        <f>G7214/1000*'symulacje godzinowe'!$N$3*'symulacje godzinowe'!$Q$3*'symulacje godzinowe'!$R$3</f>
        <v>0.37576468500000004</v>
      </c>
      <c r="I7214" s="3">
        <f>'symulacje godzinowe'!$R$3*'symulacje godzinowe'!$N$3*(E7214-D7214)*'symulacje godzinowe'!$O$3/1000</f>
        <v>0.68907181199999989</v>
      </c>
      <c r="J7214" s="3">
        <f>'symulacje godzinowe'!$R$3*'symulacje godzinowe'!$N$3*(E7214-D7214)^2*'symulacje godzinowe'!$P$3/1000</f>
        <v>4.2803519616000001E-3</v>
      </c>
      <c r="K7214" s="3">
        <f t="shared" si="525"/>
        <v>-0.31758747896159983</v>
      </c>
      <c r="L7214" s="6">
        <f t="shared" si="527"/>
        <v>0</v>
      </c>
    </row>
    <row r="7215" spans="1:19" x14ac:dyDescent="0.2">
      <c r="A7215" s="2">
        <v>10</v>
      </c>
      <c r="B7215" s="2">
        <v>28</v>
      </c>
      <c r="C7215" s="2">
        <v>7213</v>
      </c>
      <c r="D7215" s="2">
        <v>6.6</v>
      </c>
      <c r="E7215" s="2">
        <v>35</v>
      </c>
      <c r="F7215" s="1">
        <f t="shared" si="524"/>
        <v>30</v>
      </c>
      <c r="G7215" s="2">
        <v>75.599999999999994</v>
      </c>
      <c r="H7215" s="3">
        <f>G7215/1000*'symulacje godzinowe'!$N$3*'symulacje godzinowe'!$Q$3*'symulacje godzinowe'!$R$3</f>
        <v>0.3342095316</v>
      </c>
      <c r="I7215" s="3">
        <f>'symulacje godzinowe'!$R$3*'symulacje godzinowe'!$N$3*(E7215-D7215)*'symulacje godzinowe'!$O$3/1000</f>
        <v>0.68425312799999982</v>
      </c>
      <c r="J7215" s="3">
        <f>'symulacje godzinowe'!$R$3*'symulacje godzinowe'!$N$3*(E7215-D7215)^2*'symulacje godzinowe'!$P$3/1000</f>
        <v>4.2206962176E-3</v>
      </c>
      <c r="K7215" s="3">
        <f t="shared" si="525"/>
        <v>-0.35426429261759984</v>
      </c>
      <c r="L7215" s="6">
        <f t="shared" si="527"/>
        <v>0</v>
      </c>
    </row>
    <row r="7216" spans="1:19" x14ac:dyDescent="0.2">
      <c r="A7216" s="2">
        <v>10</v>
      </c>
      <c r="B7216" s="2">
        <v>28</v>
      </c>
      <c r="C7216" s="2">
        <v>7214</v>
      </c>
      <c r="D7216" s="2">
        <v>6.7</v>
      </c>
      <c r="E7216" s="2">
        <v>35</v>
      </c>
      <c r="F7216" s="1">
        <f t="shared" si="524"/>
        <v>30</v>
      </c>
      <c r="G7216" s="2">
        <v>56.9</v>
      </c>
      <c r="H7216" s="3">
        <f>G7216/1000*'symulacje godzinowe'!$N$3*'symulacje godzinowe'!$Q$3*'symulacje godzinowe'!$R$3</f>
        <v>0.25154130090000004</v>
      </c>
      <c r="I7216" s="3">
        <f>'symulacje godzinowe'!$R$3*'symulacje godzinowe'!$N$3*(E7216-D7216)*'symulacje godzinowe'!$O$3/1000</f>
        <v>0.68184378599999995</v>
      </c>
      <c r="J7216" s="3">
        <f>'symulacje godzinowe'!$R$3*'symulacje godzinowe'!$N$3*(E7216-D7216)^2*'symulacje godzinowe'!$P$3/1000</f>
        <v>4.1910253344E-3</v>
      </c>
      <c r="K7216" s="3">
        <f t="shared" si="525"/>
        <v>-0.43449351043439993</v>
      </c>
      <c r="L7216" s="6">
        <f t="shared" si="527"/>
        <v>0</v>
      </c>
    </row>
    <row r="7217" spans="1:19" x14ac:dyDescent="0.2">
      <c r="A7217" s="2">
        <v>10</v>
      </c>
      <c r="B7217" s="2">
        <v>28</v>
      </c>
      <c r="C7217" s="2">
        <v>7215</v>
      </c>
      <c r="D7217" s="2">
        <v>6.7</v>
      </c>
      <c r="E7217" s="2">
        <v>35</v>
      </c>
      <c r="F7217" s="1">
        <f t="shared" si="524"/>
        <v>30</v>
      </c>
      <c r="G7217" s="2">
        <v>32.6</v>
      </c>
      <c r="H7217" s="3">
        <f>G7217/1000*'symulacje godzinowe'!$N$3*'symulacje godzinowe'!$Q$3*'symulacje godzinowe'!$R$3</f>
        <v>0.14411680860000003</v>
      </c>
      <c r="I7217" s="3">
        <f>'symulacje godzinowe'!$R$3*'symulacje godzinowe'!$N$3*(E7217-D7217)*'symulacje godzinowe'!$O$3/1000</f>
        <v>0.68184378599999995</v>
      </c>
      <c r="J7217" s="3">
        <f>'symulacje godzinowe'!$R$3*'symulacje godzinowe'!$N$3*(E7217-D7217)^2*'symulacje godzinowe'!$P$3/1000</f>
        <v>4.1910253344E-3</v>
      </c>
      <c r="K7217" s="3">
        <f t="shared" si="525"/>
        <v>-0.54191800273439994</v>
      </c>
      <c r="L7217" s="6">
        <f t="shared" si="527"/>
        <v>0</v>
      </c>
    </row>
    <row r="7218" spans="1:19" x14ac:dyDescent="0.2">
      <c r="A7218" s="2">
        <v>10</v>
      </c>
      <c r="B7218" s="2">
        <v>28</v>
      </c>
      <c r="C7218" s="2">
        <v>7216</v>
      </c>
      <c r="D7218" s="2">
        <v>6.8</v>
      </c>
      <c r="E7218" s="2">
        <v>35</v>
      </c>
      <c r="F7218" s="1">
        <f t="shared" si="524"/>
        <v>30</v>
      </c>
      <c r="G7218" s="2">
        <v>7</v>
      </c>
      <c r="H7218" s="3">
        <f>G7218/1000*'symulacje godzinowe'!$N$3*'symulacje godzinowe'!$Q$3*'symulacje godzinowe'!$R$3</f>
        <v>3.0945326999999998E-2</v>
      </c>
      <c r="I7218" s="3">
        <f>'symulacje godzinowe'!$R$3*'symulacje godzinowe'!$N$3*(E7218-D7218)*'symulacje godzinowe'!$O$3/1000</f>
        <v>0.67943444399999997</v>
      </c>
      <c r="J7218" s="3">
        <f>'symulacje godzinowe'!$R$3*'symulacje godzinowe'!$N$3*(E7218-D7218)^2*'symulacje godzinowe'!$P$3/1000</f>
        <v>4.1614591103999992E-3</v>
      </c>
      <c r="K7218" s="3">
        <f t="shared" si="525"/>
        <v>-0.6526505761104</v>
      </c>
      <c r="L7218" s="6">
        <f t="shared" si="527"/>
        <v>0</v>
      </c>
    </row>
    <row r="7219" spans="1:19" x14ac:dyDescent="0.2">
      <c r="A7219" s="2">
        <v>10</v>
      </c>
      <c r="B7219" s="2">
        <v>28</v>
      </c>
      <c r="C7219" s="2">
        <v>7217</v>
      </c>
      <c r="D7219" s="2">
        <v>6.6</v>
      </c>
      <c r="E7219" s="2">
        <v>35</v>
      </c>
      <c r="F7219" s="1">
        <f t="shared" si="524"/>
        <v>30</v>
      </c>
      <c r="G7219" s="2">
        <v>0</v>
      </c>
      <c r="H7219" s="3">
        <f>G7219/1000*'symulacje godzinowe'!$N$3*'symulacje godzinowe'!$Q$3*'symulacje godzinowe'!$R$3</f>
        <v>0</v>
      </c>
      <c r="I7219" s="3">
        <f>'symulacje godzinowe'!$R$3*'symulacje godzinowe'!$N$3*(E7219-D7219)*'symulacje godzinowe'!$O$3/1000</f>
        <v>0.68425312799999982</v>
      </c>
      <c r="J7219" s="3">
        <f>'symulacje godzinowe'!$R$3*'symulacje godzinowe'!$N$3*(E7219-D7219)^2*'symulacje godzinowe'!$P$3/1000</f>
        <v>4.2206962176E-3</v>
      </c>
      <c r="K7219" s="3">
        <f t="shared" si="525"/>
        <v>-0.68847382421759984</v>
      </c>
      <c r="L7219" s="6">
        <f t="shared" si="527"/>
        <v>0</v>
      </c>
    </row>
    <row r="7220" spans="1:19" x14ac:dyDescent="0.2">
      <c r="A7220" s="2">
        <v>10</v>
      </c>
      <c r="B7220" s="2">
        <v>28</v>
      </c>
      <c r="C7220" s="2">
        <v>7218</v>
      </c>
      <c r="D7220" s="2">
        <v>6.3</v>
      </c>
      <c r="E7220" s="2">
        <v>35</v>
      </c>
      <c r="F7220" s="1">
        <f t="shared" si="524"/>
        <v>30</v>
      </c>
      <c r="G7220" s="2">
        <v>0</v>
      </c>
      <c r="H7220" s="3">
        <f>G7220/1000*'symulacje godzinowe'!$N$3*'symulacje godzinowe'!$Q$3*'symulacje godzinowe'!$R$3</f>
        <v>0</v>
      </c>
      <c r="I7220" s="3">
        <f>'symulacje godzinowe'!$R$3*'symulacje godzinowe'!$N$3*(E7220-D7220)*'symulacje godzinowe'!$O$3/1000</f>
        <v>0.69148115399999999</v>
      </c>
      <c r="J7220" s="3">
        <f>'symulacje godzinowe'!$R$3*'symulacje godzinowe'!$N$3*(E7220-D7220)^2*'symulacje godzinowe'!$P$3/1000</f>
        <v>4.3103368223999993E-3</v>
      </c>
      <c r="K7220" s="3">
        <f t="shared" si="525"/>
        <v>-0.69579149082239999</v>
      </c>
      <c r="L7220" s="6">
        <f t="shared" si="527"/>
        <v>0</v>
      </c>
    </row>
    <row r="7221" spans="1:19" x14ac:dyDescent="0.2">
      <c r="A7221" s="2">
        <v>10</v>
      </c>
      <c r="B7221" s="2">
        <v>28</v>
      </c>
      <c r="C7221" s="2">
        <v>7219</v>
      </c>
      <c r="D7221" s="2">
        <v>6.1</v>
      </c>
      <c r="E7221" s="2">
        <v>35</v>
      </c>
      <c r="F7221" s="1">
        <f t="shared" si="524"/>
        <v>30</v>
      </c>
      <c r="G7221" s="2">
        <v>0</v>
      </c>
      <c r="H7221" s="3">
        <f>G7221/1000*'symulacje godzinowe'!$N$3*'symulacje godzinowe'!$Q$3*'symulacje godzinowe'!$R$3</f>
        <v>0</v>
      </c>
      <c r="I7221" s="3">
        <f>'symulacje godzinowe'!$R$3*'symulacje godzinowe'!$N$3*(E7221-D7221)*'symulacje godzinowe'!$O$3/1000</f>
        <v>0.69629983799999995</v>
      </c>
      <c r="J7221" s="3">
        <f>'symulacje godzinowe'!$R$3*'symulacje godzinowe'!$N$3*(E7221-D7221)^2*'symulacje godzinowe'!$P$3/1000</f>
        <v>4.3706205215999997E-3</v>
      </c>
      <c r="K7221" s="3">
        <f t="shared" si="525"/>
        <v>-0.70067045852159993</v>
      </c>
      <c r="L7221" s="6">
        <f t="shared" si="527"/>
        <v>0</v>
      </c>
    </row>
    <row r="7222" spans="1:19" x14ac:dyDescent="0.2">
      <c r="A7222" s="2">
        <v>10</v>
      </c>
      <c r="B7222" s="2">
        <v>28</v>
      </c>
      <c r="C7222" s="2">
        <v>7220</v>
      </c>
      <c r="D7222" s="2">
        <v>6.2</v>
      </c>
      <c r="E7222" s="2">
        <v>35</v>
      </c>
      <c r="F7222" s="1">
        <f t="shared" si="524"/>
        <v>30</v>
      </c>
      <c r="G7222" s="2">
        <v>0</v>
      </c>
      <c r="H7222" s="3">
        <f>G7222/1000*'symulacje godzinowe'!$N$3*'symulacje godzinowe'!$Q$3*'symulacje godzinowe'!$R$3</f>
        <v>0</v>
      </c>
      <c r="I7222" s="3">
        <f>'symulacje godzinowe'!$R$3*'symulacje godzinowe'!$N$3*(E7222-D7222)*'symulacje godzinowe'!$O$3/1000</f>
        <v>0.69389049599999997</v>
      </c>
      <c r="J7222" s="3">
        <f>'symulacje godzinowe'!$R$3*'symulacje godzinowe'!$N$3*(E7222-D7222)^2*'symulacje godzinowe'!$P$3/1000</f>
        <v>4.3404263423999995E-3</v>
      </c>
      <c r="K7222" s="3">
        <f t="shared" si="525"/>
        <v>-0.69823092234239992</v>
      </c>
      <c r="L7222" s="6">
        <f t="shared" si="527"/>
        <v>0</v>
      </c>
    </row>
    <row r="7223" spans="1:19" x14ac:dyDescent="0.2">
      <c r="A7223" s="2">
        <v>10</v>
      </c>
      <c r="B7223" s="2">
        <v>28</v>
      </c>
      <c r="C7223" s="2">
        <v>7221</v>
      </c>
      <c r="D7223" s="2">
        <v>6.2</v>
      </c>
      <c r="E7223" s="2">
        <v>35</v>
      </c>
      <c r="F7223" s="1">
        <f t="shared" si="524"/>
        <v>30</v>
      </c>
      <c r="G7223" s="2">
        <v>0</v>
      </c>
      <c r="H7223" s="3">
        <f>G7223/1000*'symulacje godzinowe'!$N$3*'symulacje godzinowe'!$Q$3*'symulacje godzinowe'!$R$3</f>
        <v>0</v>
      </c>
      <c r="I7223" s="3">
        <f>'symulacje godzinowe'!$R$3*'symulacje godzinowe'!$N$3*(E7223-D7223)*'symulacje godzinowe'!$O$3/1000</f>
        <v>0.69389049599999997</v>
      </c>
      <c r="J7223" s="3">
        <f>'symulacje godzinowe'!$R$3*'symulacje godzinowe'!$N$3*(E7223-D7223)^2*'symulacje godzinowe'!$P$3/1000</f>
        <v>4.3404263423999995E-3</v>
      </c>
      <c r="K7223" s="3">
        <f t="shared" si="525"/>
        <v>-0.69823092234239992</v>
      </c>
      <c r="L7223" s="6">
        <f t="shared" si="527"/>
        <v>0</v>
      </c>
    </row>
    <row r="7224" spans="1:19" x14ac:dyDescent="0.2">
      <c r="A7224" s="2">
        <v>10</v>
      </c>
      <c r="B7224" s="2">
        <v>28</v>
      </c>
      <c r="C7224" s="2">
        <v>7222</v>
      </c>
      <c r="D7224" s="2">
        <v>6.3</v>
      </c>
      <c r="E7224" s="2">
        <v>35</v>
      </c>
      <c r="F7224" s="1">
        <f t="shared" si="524"/>
        <v>30</v>
      </c>
      <c r="G7224" s="2">
        <v>0</v>
      </c>
      <c r="H7224" s="3">
        <f>G7224/1000*'symulacje godzinowe'!$N$3*'symulacje godzinowe'!$Q$3*'symulacje godzinowe'!$R$3</f>
        <v>0</v>
      </c>
      <c r="I7224" s="3">
        <f>'symulacje godzinowe'!$R$3*'symulacje godzinowe'!$N$3*(E7224-D7224)*'symulacje godzinowe'!$O$3/1000</f>
        <v>0.69148115399999999</v>
      </c>
      <c r="J7224" s="3">
        <f>'symulacje godzinowe'!$R$3*'symulacje godzinowe'!$N$3*(E7224-D7224)^2*'symulacje godzinowe'!$P$3/1000</f>
        <v>4.3103368223999993E-3</v>
      </c>
      <c r="K7224" s="3">
        <f t="shared" si="525"/>
        <v>-0.69579149082239999</v>
      </c>
      <c r="L7224" s="6">
        <f t="shared" si="527"/>
        <v>0</v>
      </c>
      <c r="O7224" s="21" t="s">
        <v>33</v>
      </c>
    </row>
    <row r="7225" spans="1:19" x14ac:dyDescent="0.2">
      <c r="A7225" s="2">
        <v>10</v>
      </c>
      <c r="B7225" s="2">
        <v>28</v>
      </c>
      <c r="C7225" s="2">
        <v>7223</v>
      </c>
      <c r="D7225" s="2">
        <v>5.9</v>
      </c>
      <c r="E7225" s="2">
        <v>35</v>
      </c>
      <c r="F7225" s="1">
        <f t="shared" si="524"/>
        <v>30</v>
      </c>
      <c r="G7225" s="2">
        <v>0</v>
      </c>
      <c r="H7225" s="3">
        <f>G7225/1000*'symulacje godzinowe'!$N$3*'symulacje godzinowe'!$Q$3*'symulacje godzinowe'!$R$3</f>
        <v>0</v>
      </c>
      <c r="I7225" s="3">
        <f>'symulacje godzinowe'!$R$3*'symulacje godzinowe'!$N$3*(E7225-D7225)*'symulacje godzinowe'!$O$3/1000</f>
        <v>0.70111852200000002</v>
      </c>
      <c r="J7225" s="3">
        <f>'symulacje godzinowe'!$R$3*'symulacje godzinowe'!$N$3*(E7225-D7225)^2*'symulacje godzinowe'!$P$3/1000</f>
        <v>4.4313228575999994E-3</v>
      </c>
      <c r="K7225" s="3">
        <f t="shared" si="525"/>
        <v>-0.70554984485759997</v>
      </c>
      <c r="L7225" s="6">
        <f t="shared" si="527"/>
        <v>0</v>
      </c>
      <c r="M7225" s="21" t="s">
        <v>32</v>
      </c>
      <c r="N7225" s="21" t="s">
        <v>27</v>
      </c>
      <c r="O7225" s="21" t="s">
        <v>31</v>
      </c>
      <c r="P7225" s="21" t="s">
        <v>28</v>
      </c>
      <c r="Q7225" s="21" t="s">
        <v>29</v>
      </c>
      <c r="R7225" s="21" t="s">
        <v>30</v>
      </c>
      <c r="S7225" s="21" t="s">
        <v>26</v>
      </c>
    </row>
    <row r="7226" spans="1:19" x14ac:dyDescent="0.2">
      <c r="A7226" s="2">
        <v>10</v>
      </c>
      <c r="B7226" s="2">
        <v>28</v>
      </c>
      <c r="C7226" s="2">
        <v>7224</v>
      </c>
      <c r="D7226" s="2">
        <v>5.6</v>
      </c>
      <c r="E7226" s="2">
        <v>35</v>
      </c>
      <c r="F7226" s="1">
        <f t="shared" si="524"/>
        <v>30</v>
      </c>
      <c r="G7226" s="2">
        <v>0</v>
      </c>
      <c r="H7226" s="3">
        <f>G7226/1000*'symulacje godzinowe'!$N$3*'symulacje godzinowe'!$Q$3*'symulacje godzinowe'!$R$3</f>
        <v>0</v>
      </c>
      <c r="I7226" s="3">
        <f>'symulacje godzinowe'!$R$3*'symulacje godzinowe'!$N$3*(E7226-D7226)*'symulacje godzinowe'!$O$3/1000</f>
        <v>0.70834654799999985</v>
      </c>
      <c r="J7226" s="3">
        <f>'symulacje godzinowe'!$R$3*'symulacje godzinowe'!$N$3*(E7226-D7226)^2*'symulacje godzinowe'!$P$3/1000</f>
        <v>4.5231613055999997E-3</v>
      </c>
      <c r="K7226" s="3">
        <f t="shared" si="525"/>
        <v>-0.7128697093055999</v>
      </c>
      <c r="L7226" s="10">
        <f>SUM(L7203:L7225)</f>
        <v>0</v>
      </c>
      <c r="M7226" s="19">
        <f>(L7202-4.187*$N$7*$O$7*(F7226-10))*((L7202-4.187*$N$7*$O$7*(F7226-10))&gt;0)</f>
        <v>0</v>
      </c>
      <c r="N7226" s="19">
        <f>M7226/4.187/(F7226-10)*(M7226&gt;0)</f>
        <v>0</v>
      </c>
      <c r="O7226" s="19">
        <f>$P$7-0.5*$N$7*$O$7</f>
        <v>100</v>
      </c>
      <c r="P7226" s="19">
        <f>IF(N7226&lt;O7226,N7226,O7226)</f>
        <v>0</v>
      </c>
      <c r="Q7226" s="19">
        <f>L7226/4.187/(F7226-10)+P7226</f>
        <v>0</v>
      </c>
      <c r="R7226" s="19" t="b">
        <f>Q7226&gt;$N$7*$O$7</f>
        <v>0</v>
      </c>
      <c r="S7226" s="19">
        <f>IF(R7226,(F7226-10)/(50-10),(F7226-10)/(50-10)*Q7226/$N$7/$O$7)</f>
        <v>0</v>
      </c>
    </row>
    <row r="7227" spans="1:19" x14ac:dyDescent="0.2">
      <c r="A7227" s="2">
        <v>10</v>
      </c>
      <c r="B7227" s="2">
        <v>29</v>
      </c>
      <c r="C7227" s="2">
        <v>7225</v>
      </c>
      <c r="D7227" s="2">
        <v>5.2</v>
      </c>
      <c r="E7227" s="2">
        <v>35</v>
      </c>
      <c r="F7227" s="1">
        <f t="shared" ref="F7227:F7290" si="528">E7227-5</f>
        <v>30</v>
      </c>
      <c r="G7227" s="2">
        <v>0</v>
      </c>
      <c r="H7227" s="3">
        <f>G7227/1000*'symulacje godzinowe'!$N$3*'symulacje godzinowe'!$Q$3*'symulacje godzinowe'!$R$3</f>
        <v>0</v>
      </c>
      <c r="I7227" s="3">
        <f>'symulacje godzinowe'!$R$3*'symulacje godzinowe'!$N$3*(E7227-D7227)*'symulacje godzinowe'!$O$3/1000</f>
        <v>0.71798391599999989</v>
      </c>
      <c r="J7227" s="3">
        <f>'symulacje godzinowe'!$R$3*'symulacje godzinowe'!$N$3*(E7227-D7227)^2*'symulacje godzinowe'!$P$3/1000</f>
        <v>4.6470777984000001E-3</v>
      </c>
      <c r="K7227" s="3">
        <f t="shared" ref="K7227:K7290" si="529">H7227-I7227-J7227</f>
        <v>-0.7226309937983999</v>
      </c>
      <c r="L7227" s="6">
        <f>K7227*(K7227&gt;0)*3600</f>
        <v>0</v>
      </c>
    </row>
    <row r="7228" spans="1:19" x14ac:dyDescent="0.2">
      <c r="A7228" s="2">
        <v>10</v>
      </c>
      <c r="B7228" s="2">
        <v>29</v>
      </c>
      <c r="C7228" s="2">
        <v>7226</v>
      </c>
      <c r="D7228" s="2">
        <v>4.7</v>
      </c>
      <c r="E7228" s="2">
        <v>35</v>
      </c>
      <c r="F7228" s="1">
        <f t="shared" si="528"/>
        <v>30</v>
      </c>
      <c r="G7228" s="2">
        <v>0</v>
      </c>
      <c r="H7228" s="3">
        <f>G7228/1000*'symulacje godzinowe'!$N$3*'symulacje godzinowe'!$Q$3*'symulacje godzinowe'!$R$3</f>
        <v>0</v>
      </c>
      <c r="I7228" s="3">
        <f>'symulacje godzinowe'!$R$3*'symulacje godzinowe'!$N$3*(E7228-D7228)*'symulacje godzinowe'!$O$3/1000</f>
        <v>0.73003062600000002</v>
      </c>
      <c r="J7228" s="3">
        <f>'symulacje godzinowe'!$R$3*'symulacje godzinowe'!$N$3*(E7228-D7228)^2*'symulacje godzinowe'!$P$3/1000</f>
        <v>4.8043282464000003E-3</v>
      </c>
      <c r="K7228" s="3">
        <f t="shared" si="529"/>
        <v>-0.7348349542464</v>
      </c>
      <c r="L7228" s="6">
        <f t="shared" ref="L7228:L7249" si="530">K7228*(K7228&gt;0)*3600</f>
        <v>0</v>
      </c>
    </row>
    <row r="7229" spans="1:19" x14ac:dyDescent="0.2">
      <c r="A7229" s="2">
        <v>10</v>
      </c>
      <c r="B7229" s="2">
        <v>29</v>
      </c>
      <c r="C7229" s="2">
        <v>7227</v>
      </c>
      <c r="D7229" s="2">
        <v>4.0999999999999996</v>
      </c>
      <c r="E7229" s="2">
        <v>35</v>
      </c>
      <c r="F7229" s="1">
        <f t="shared" si="528"/>
        <v>30</v>
      </c>
      <c r="G7229" s="2">
        <v>0</v>
      </c>
      <c r="H7229" s="3">
        <f>G7229/1000*'symulacje godzinowe'!$N$3*'symulacje godzinowe'!$Q$3*'symulacje godzinowe'!$R$3</f>
        <v>0</v>
      </c>
      <c r="I7229" s="3">
        <f>'symulacje godzinowe'!$R$3*'symulacje godzinowe'!$N$3*(E7229-D7229)*'symulacje godzinowe'!$O$3/1000</f>
        <v>0.7444866779999999</v>
      </c>
      <c r="J7229" s="3">
        <f>'symulacje godzinowe'!$R$3*'symulacje godzinowe'!$N$3*(E7229-D7229)^2*'symulacje godzinowe'!$P$3/1000</f>
        <v>4.9964825375999992E-3</v>
      </c>
      <c r="K7229" s="3">
        <f t="shared" si="529"/>
        <v>-0.74948316053759989</v>
      </c>
      <c r="L7229" s="6">
        <f t="shared" si="530"/>
        <v>0</v>
      </c>
    </row>
    <row r="7230" spans="1:19" x14ac:dyDescent="0.2">
      <c r="A7230" s="2">
        <v>10</v>
      </c>
      <c r="B7230" s="2">
        <v>29</v>
      </c>
      <c r="C7230" s="2">
        <v>7228</v>
      </c>
      <c r="D7230" s="2">
        <v>3.6</v>
      </c>
      <c r="E7230" s="2">
        <v>35</v>
      </c>
      <c r="F7230" s="1">
        <f t="shared" si="528"/>
        <v>30</v>
      </c>
      <c r="G7230" s="2">
        <v>0</v>
      </c>
      <c r="H7230" s="3">
        <f>G7230/1000*'symulacje godzinowe'!$N$3*'symulacje godzinowe'!$Q$3*'symulacje godzinowe'!$R$3</f>
        <v>0</v>
      </c>
      <c r="I7230" s="3">
        <f>'symulacje godzinowe'!$R$3*'symulacje godzinowe'!$N$3*(E7230-D7230)*'symulacje godzinowe'!$O$3/1000</f>
        <v>0.75653338799999992</v>
      </c>
      <c r="J7230" s="3">
        <f>'symulacje godzinowe'!$R$3*'symulacje godzinowe'!$N$3*(E7230-D7230)^2*'symulacje godzinowe'!$P$3/1000</f>
        <v>5.1594892415999993E-3</v>
      </c>
      <c r="K7230" s="3">
        <f t="shared" si="529"/>
        <v>-0.76169287724159995</v>
      </c>
      <c r="L7230" s="6">
        <f t="shared" si="530"/>
        <v>0</v>
      </c>
    </row>
    <row r="7231" spans="1:19" x14ac:dyDescent="0.2">
      <c r="A7231" s="2">
        <v>10</v>
      </c>
      <c r="B7231" s="2">
        <v>29</v>
      </c>
      <c r="C7231" s="2">
        <v>7229</v>
      </c>
      <c r="D7231" s="2">
        <v>2.8</v>
      </c>
      <c r="E7231" s="2">
        <v>35</v>
      </c>
      <c r="F7231" s="1">
        <f t="shared" si="528"/>
        <v>30</v>
      </c>
      <c r="G7231" s="2">
        <v>0</v>
      </c>
      <c r="H7231" s="3">
        <f>G7231/1000*'symulacje godzinowe'!$N$3*'symulacje godzinowe'!$Q$3*'symulacje godzinowe'!$R$3</f>
        <v>0</v>
      </c>
      <c r="I7231" s="3">
        <f>'symulacje godzinowe'!$R$3*'symulacje godzinowe'!$N$3*(E7231-D7231)*'symulacje godzinowe'!$O$3/1000</f>
        <v>0.77580812399999999</v>
      </c>
      <c r="J7231" s="3">
        <f>'symulacje godzinowe'!$R$3*'symulacje godzinowe'!$N$3*(E7231-D7231)^2*'symulacje godzinowe'!$P$3/1000</f>
        <v>5.4257422464000001E-3</v>
      </c>
      <c r="K7231" s="3">
        <f t="shared" si="529"/>
        <v>-0.78123386624640001</v>
      </c>
      <c r="L7231" s="6">
        <f t="shared" si="530"/>
        <v>0</v>
      </c>
    </row>
    <row r="7232" spans="1:19" x14ac:dyDescent="0.2">
      <c r="A7232" s="2">
        <v>10</v>
      </c>
      <c r="B7232" s="2">
        <v>29</v>
      </c>
      <c r="C7232" s="2">
        <v>7230</v>
      </c>
      <c r="D7232" s="2">
        <v>1.9</v>
      </c>
      <c r="E7232" s="2">
        <v>35</v>
      </c>
      <c r="F7232" s="1">
        <f t="shared" si="528"/>
        <v>30</v>
      </c>
      <c r="G7232" s="2">
        <v>0</v>
      </c>
      <c r="H7232" s="3">
        <f>G7232/1000*'symulacje godzinowe'!$N$3*'symulacje godzinowe'!$Q$3*'symulacje godzinowe'!$R$3</f>
        <v>0</v>
      </c>
      <c r="I7232" s="3">
        <f>'symulacje godzinowe'!$R$3*'symulacje godzinowe'!$N$3*(E7232-D7232)*'symulacje godzinowe'!$O$3/1000</f>
        <v>0.79749220200000004</v>
      </c>
      <c r="J7232" s="3">
        <f>'symulacje godzinowe'!$R$3*'symulacje godzinowe'!$N$3*(E7232-D7232)^2*'symulacje godzinowe'!$P$3/1000</f>
        <v>5.7332833056000006E-3</v>
      </c>
      <c r="K7232" s="3">
        <f t="shared" si="529"/>
        <v>-0.80322548530560001</v>
      </c>
      <c r="L7232" s="6">
        <f t="shared" si="530"/>
        <v>0</v>
      </c>
    </row>
    <row r="7233" spans="1:15" x14ac:dyDescent="0.2">
      <c r="A7233" s="2">
        <v>10</v>
      </c>
      <c r="B7233" s="2">
        <v>29</v>
      </c>
      <c r="C7233" s="2">
        <v>7231</v>
      </c>
      <c r="D7233" s="2">
        <v>1.1000000000000001</v>
      </c>
      <c r="E7233" s="2">
        <v>35</v>
      </c>
      <c r="F7233" s="1">
        <f t="shared" si="528"/>
        <v>30</v>
      </c>
      <c r="G7233" s="2">
        <v>0</v>
      </c>
      <c r="H7233" s="3">
        <f>G7233/1000*'symulacje godzinowe'!$N$3*'symulacje godzinowe'!$Q$3*'symulacje godzinowe'!$R$3</f>
        <v>0</v>
      </c>
      <c r="I7233" s="3">
        <f>'symulacje godzinowe'!$R$3*'symulacje godzinowe'!$N$3*(E7233-D7233)*'symulacje godzinowe'!$O$3/1000</f>
        <v>0.81676693799999989</v>
      </c>
      <c r="J7233" s="3">
        <f>'symulacje godzinowe'!$R$3*'symulacje godzinowe'!$N$3*(E7233-D7233)^2*'symulacje godzinowe'!$P$3/1000</f>
        <v>6.0137699615999988E-3</v>
      </c>
      <c r="K7233" s="3">
        <f t="shared" si="529"/>
        <v>-0.82278070796159986</v>
      </c>
      <c r="L7233" s="6">
        <f t="shared" si="530"/>
        <v>0</v>
      </c>
    </row>
    <row r="7234" spans="1:15" x14ac:dyDescent="0.2">
      <c r="A7234" s="2">
        <v>10</v>
      </c>
      <c r="B7234" s="2">
        <v>29</v>
      </c>
      <c r="C7234" s="2">
        <v>7232</v>
      </c>
      <c r="D7234" s="2">
        <v>2.2000000000000002</v>
      </c>
      <c r="E7234" s="2">
        <v>35</v>
      </c>
      <c r="F7234" s="1">
        <f t="shared" si="528"/>
        <v>30</v>
      </c>
      <c r="G7234" s="2">
        <v>52.3</v>
      </c>
      <c r="H7234" s="3">
        <f>G7234/1000*'symulacje godzinowe'!$N$3*'symulacje godzinowe'!$Q$3*'symulacje godzinowe'!$R$3</f>
        <v>0.23120580029999999</v>
      </c>
      <c r="I7234" s="3">
        <f>'symulacje godzinowe'!$R$3*'symulacje godzinowe'!$N$3*(E7234-D7234)*'symulacje godzinowe'!$O$3/1000</f>
        <v>0.79026417599999987</v>
      </c>
      <c r="J7234" s="3">
        <f>'symulacje godzinowe'!$R$3*'symulacje godzinowe'!$N$3*(E7234-D7234)^2*'symulacje godzinowe'!$P$3/1000</f>
        <v>5.6298276863999998E-3</v>
      </c>
      <c r="K7234" s="3">
        <f t="shared" si="529"/>
        <v>-0.5646882033863998</v>
      </c>
      <c r="L7234" s="6">
        <f t="shared" si="530"/>
        <v>0</v>
      </c>
    </row>
    <row r="7235" spans="1:15" x14ac:dyDescent="0.2">
      <c r="A7235" s="2">
        <v>10</v>
      </c>
      <c r="B7235" s="2">
        <v>29</v>
      </c>
      <c r="C7235" s="2">
        <v>7233</v>
      </c>
      <c r="D7235" s="2">
        <v>3.3</v>
      </c>
      <c r="E7235" s="2">
        <v>35</v>
      </c>
      <c r="F7235" s="1">
        <f t="shared" si="528"/>
        <v>30</v>
      </c>
      <c r="G7235" s="2">
        <v>101.5</v>
      </c>
      <c r="H7235" s="3">
        <f>G7235/1000*'symulacje godzinowe'!$N$3*'symulacje godzinowe'!$Q$3*'symulacje godzinowe'!$R$3</f>
        <v>0.44870724150000008</v>
      </c>
      <c r="I7235" s="3">
        <f>'symulacje godzinowe'!$R$3*'symulacje godzinowe'!$N$3*(E7235-D7235)*'symulacje godzinowe'!$O$3/1000</f>
        <v>0.76376141399999997</v>
      </c>
      <c r="J7235" s="3">
        <f>'symulacje godzinowe'!$R$3*'symulacje godzinowe'!$N$3*(E7235-D7235)^2*'symulacje godzinowe'!$P$3/1000</f>
        <v>5.2585491744E-3</v>
      </c>
      <c r="K7235" s="3">
        <f t="shared" si="529"/>
        <v>-0.32031272167439989</v>
      </c>
      <c r="L7235" s="6">
        <f t="shared" si="530"/>
        <v>0</v>
      </c>
    </row>
    <row r="7236" spans="1:15" x14ac:dyDescent="0.2">
      <c r="A7236" s="2">
        <v>10</v>
      </c>
      <c r="B7236" s="2">
        <v>29</v>
      </c>
      <c r="C7236" s="2">
        <v>7234</v>
      </c>
      <c r="D7236" s="2">
        <v>4.4000000000000004</v>
      </c>
      <c r="E7236" s="2">
        <v>35</v>
      </c>
      <c r="F7236" s="1">
        <f t="shared" si="528"/>
        <v>30</v>
      </c>
      <c r="G7236" s="2">
        <v>154.9</v>
      </c>
      <c r="H7236" s="3">
        <f>G7236/1000*'symulacje godzinowe'!$N$3*'symulacje godzinowe'!$Q$3*'symulacje godzinowe'!$R$3</f>
        <v>0.68477587890000002</v>
      </c>
      <c r="I7236" s="3">
        <f>'symulacje godzinowe'!$R$3*'symulacje godzinowe'!$N$3*(E7236-D7236)*'symulacje godzinowe'!$O$3/1000</f>
        <v>0.73725865199999996</v>
      </c>
      <c r="J7236" s="3">
        <f>'symulacje godzinowe'!$R$3*'symulacje godzinowe'!$N$3*(E7236-D7236)^2*'symulacje godzinowe'!$P$3/1000</f>
        <v>4.8999344255999996E-3</v>
      </c>
      <c r="K7236" s="3">
        <f t="shared" si="529"/>
        <v>-5.7382707525599937E-2</v>
      </c>
      <c r="L7236" s="6">
        <f t="shared" si="530"/>
        <v>0</v>
      </c>
    </row>
    <row r="7237" spans="1:15" x14ac:dyDescent="0.2">
      <c r="A7237" s="2">
        <v>10</v>
      </c>
      <c r="B7237" s="2">
        <v>29</v>
      </c>
      <c r="C7237" s="2">
        <v>7235</v>
      </c>
      <c r="D7237" s="2">
        <v>5.5</v>
      </c>
      <c r="E7237" s="2">
        <v>35</v>
      </c>
      <c r="F7237" s="1">
        <f t="shared" si="528"/>
        <v>30</v>
      </c>
      <c r="G7237" s="2">
        <v>192.9</v>
      </c>
      <c r="H7237" s="3">
        <f>G7237/1000*'symulacje godzinowe'!$N$3*'symulacje godzinowe'!$Q$3*'symulacje godzinowe'!$R$3</f>
        <v>0.85276479690000007</v>
      </c>
      <c r="I7237" s="3">
        <f>'symulacje godzinowe'!$R$3*'symulacje godzinowe'!$N$3*(E7237-D7237)*'symulacje godzinowe'!$O$3/1000</f>
        <v>0.71075588999999995</v>
      </c>
      <c r="J7237" s="3">
        <f>'symulacje godzinowe'!$R$3*'symulacje godzinowe'!$N$3*(E7237-D7237)^2*'symulacje godzinowe'!$P$3/1000</f>
        <v>4.5539834400000001E-3</v>
      </c>
      <c r="K7237" s="3">
        <f t="shared" si="529"/>
        <v>0.13745492346000013</v>
      </c>
      <c r="L7237" s="6">
        <f t="shared" si="530"/>
        <v>494.83772445600044</v>
      </c>
    </row>
    <row r="7238" spans="1:15" x14ac:dyDescent="0.2">
      <c r="A7238" s="2">
        <v>10</v>
      </c>
      <c r="B7238" s="2">
        <v>29</v>
      </c>
      <c r="C7238" s="2">
        <v>7236</v>
      </c>
      <c r="D7238" s="2">
        <v>6.7</v>
      </c>
      <c r="E7238" s="2">
        <v>35</v>
      </c>
      <c r="F7238" s="1">
        <f t="shared" si="528"/>
        <v>30</v>
      </c>
      <c r="G7238" s="2">
        <v>285.89999999999998</v>
      </c>
      <c r="H7238" s="3">
        <f>G7238/1000*'symulacje godzinowe'!$N$3*'symulacje godzinowe'!$Q$3*'symulacje godzinowe'!$R$3</f>
        <v>1.2638955699000003</v>
      </c>
      <c r="I7238" s="3">
        <f>'symulacje godzinowe'!$R$3*'symulacje godzinowe'!$N$3*(E7238-D7238)*'symulacje godzinowe'!$O$3/1000</f>
        <v>0.68184378599999995</v>
      </c>
      <c r="J7238" s="3">
        <f>'symulacje godzinowe'!$R$3*'symulacje godzinowe'!$N$3*(E7238-D7238)^2*'symulacje godzinowe'!$P$3/1000</f>
        <v>4.1910253344E-3</v>
      </c>
      <c r="K7238" s="3">
        <f t="shared" si="529"/>
        <v>0.57786075856560037</v>
      </c>
      <c r="L7238" s="6">
        <f t="shared" si="530"/>
        <v>2080.2987308361612</v>
      </c>
    </row>
    <row r="7239" spans="1:15" x14ac:dyDescent="0.2">
      <c r="A7239" s="2">
        <v>10</v>
      </c>
      <c r="B7239" s="2">
        <v>29</v>
      </c>
      <c r="C7239" s="2">
        <v>7237</v>
      </c>
      <c r="D7239" s="2">
        <v>7.8</v>
      </c>
      <c r="E7239" s="2">
        <v>35</v>
      </c>
      <c r="F7239" s="1">
        <f t="shared" si="528"/>
        <v>30</v>
      </c>
      <c r="G7239" s="2">
        <v>261.5</v>
      </c>
      <c r="H7239" s="3">
        <f>G7239/1000*'symulacje godzinowe'!$N$3*'symulacje godzinowe'!$Q$3*'symulacje godzinowe'!$R$3</f>
        <v>1.1560290015000001</v>
      </c>
      <c r="I7239" s="3">
        <f>'symulacje godzinowe'!$R$3*'symulacje godzinowe'!$N$3*(E7239-D7239)*'symulacje godzinowe'!$O$3/1000</f>
        <v>0.65534102399999983</v>
      </c>
      <c r="J7239" s="3">
        <f>'symulacje godzinowe'!$R$3*'symulacje godzinowe'!$N$3*(E7239-D7239)^2*'symulacje godzinowe'!$P$3/1000</f>
        <v>3.8715531263999992E-3</v>
      </c>
      <c r="K7239" s="3">
        <f t="shared" si="529"/>
        <v>0.4968164243736003</v>
      </c>
      <c r="L7239" s="6">
        <f t="shared" si="530"/>
        <v>1788.539127744961</v>
      </c>
    </row>
    <row r="7240" spans="1:15" x14ac:dyDescent="0.2">
      <c r="A7240" s="2">
        <v>10</v>
      </c>
      <c r="B7240" s="2">
        <v>29</v>
      </c>
      <c r="C7240" s="2">
        <v>7238</v>
      </c>
      <c r="D7240" s="2">
        <v>7.6</v>
      </c>
      <c r="E7240" s="2">
        <v>35</v>
      </c>
      <c r="F7240" s="1">
        <f t="shared" si="528"/>
        <v>30</v>
      </c>
      <c r="G7240" s="2">
        <v>200.1</v>
      </c>
      <c r="H7240" s="3">
        <f>G7240/1000*'symulacje godzinowe'!$N$3*'symulacje godzinowe'!$Q$3*'symulacje godzinowe'!$R$3</f>
        <v>0.88459427610000008</v>
      </c>
      <c r="I7240" s="3">
        <f>'symulacje godzinowe'!$R$3*'symulacje godzinowe'!$N$3*(E7240-D7240)*'symulacje godzinowe'!$O$3/1000</f>
        <v>0.6601597079999999</v>
      </c>
      <c r="J7240" s="3">
        <f>'symulacje godzinowe'!$R$3*'symulacje godzinowe'!$N$3*(E7240-D7240)^2*'symulacje godzinowe'!$P$3/1000</f>
        <v>3.9286970495999995E-3</v>
      </c>
      <c r="K7240" s="3">
        <f t="shared" si="529"/>
        <v>0.22050587105040018</v>
      </c>
      <c r="L7240" s="6">
        <f t="shared" si="530"/>
        <v>793.8211357814406</v>
      </c>
    </row>
    <row r="7241" spans="1:15" x14ac:dyDescent="0.2">
      <c r="A7241" s="2">
        <v>10</v>
      </c>
      <c r="B7241" s="2">
        <v>29</v>
      </c>
      <c r="C7241" s="2">
        <v>7239</v>
      </c>
      <c r="D7241" s="2">
        <v>7.5</v>
      </c>
      <c r="E7241" s="2">
        <v>35</v>
      </c>
      <c r="F7241" s="1">
        <f t="shared" si="528"/>
        <v>30</v>
      </c>
      <c r="G7241" s="2">
        <v>72.099999999999994</v>
      </c>
      <c r="H7241" s="3">
        <f>G7241/1000*'symulacje godzinowe'!$N$3*'symulacje godzinowe'!$Q$3*'symulacje godzinowe'!$R$3</f>
        <v>0.31873686810000001</v>
      </c>
      <c r="I7241" s="3">
        <f>'symulacje godzinowe'!$R$3*'symulacje godzinowe'!$N$3*(E7241-D7241)*'symulacje godzinowe'!$O$3/1000</f>
        <v>0.6625690500000001</v>
      </c>
      <c r="J7241" s="3">
        <f>'symulacje godzinowe'!$R$3*'symulacje godzinowe'!$N$3*(E7241-D7241)^2*'symulacje godzinowe'!$P$3/1000</f>
        <v>3.9574259999999991E-3</v>
      </c>
      <c r="K7241" s="3">
        <f t="shared" si="529"/>
        <v>-0.34778960790000008</v>
      </c>
      <c r="L7241" s="6">
        <f t="shared" si="530"/>
        <v>0</v>
      </c>
    </row>
    <row r="7242" spans="1:15" x14ac:dyDescent="0.2">
      <c r="A7242" s="2">
        <v>10</v>
      </c>
      <c r="B7242" s="2">
        <v>29</v>
      </c>
      <c r="C7242" s="2">
        <v>7240</v>
      </c>
      <c r="D7242" s="2">
        <v>7.3</v>
      </c>
      <c r="E7242" s="2">
        <v>35</v>
      </c>
      <c r="F7242" s="1">
        <f t="shared" si="528"/>
        <v>30</v>
      </c>
      <c r="G7242" s="2">
        <v>12.8</v>
      </c>
      <c r="H7242" s="3">
        <f>G7242/1000*'symulacje godzinowe'!$N$3*'symulacje godzinowe'!$Q$3*'symulacje godzinowe'!$R$3</f>
        <v>5.6585740800000006E-2</v>
      </c>
      <c r="I7242" s="3">
        <f>'symulacje godzinowe'!$R$3*'symulacje godzinowe'!$N$3*(E7242-D7242)*'symulacje godzinowe'!$O$3/1000</f>
        <v>0.66738773399999995</v>
      </c>
      <c r="J7242" s="3">
        <f>'symulacje godzinowe'!$R$3*'symulacje godzinowe'!$N$3*(E7242-D7242)^2*'symulacje godzinowe'!$P$3/1000</f>
        <v>4.0151978783999993E-3</v>
      </c>
      <c r="K7242" s="3">
        <f t="shared" si="529"/>
        <v>-0.61481719107839994</v>
      </c>
      <c r="L7242" s="6">
        <f t="shared" si="530"/>
        <v>0</v>
      </c>
    </row>
    <row r="7243" spans="1:15" x14ac:dyDescent="0.2">
      <c r="A7243" s="2">
        <v>10</v>
      </c>
      <c r="B7243" s="2">
        <v>29</v>
      </c>
      <c r="C7243" s="2">
        <v>7241</v>
      </c>
      <c r="D7243" s="2">
        <v>6.6</v>
      </c>
      <c r="E7243" s="2">
        <v>35</v>
      </c>
      <c r="F7243" s="1">
        <f t="shared" si="528"/>
        <v>30</v>
      </c>
      <c r="G7243" s="2">
        <v>0</v>
      </c>
      <c r="H7243" s="3">
        <f>G7243/1000*'symulacje godzinowe'!$N$3*'symulacje godzinowe'!$Q$3*'symulacje godzinowe'!$R$3</f>
        <v>0</v>
      </c>
      <c r="I7243" s="3">
        <f>'symulacje godzinowe'!$R$3*'symulacje godzinowe'!$N$3*(E7243-D7243)*'symulacje godzinowe'!$O$3/1000</f>
        <v>0.68425312799999982</v>
      </c>
      <c r="J7243" s="3">
        <f>'symulacje godzinowe'!$R$3*'symulacje godzinowe'!$N$3*(E7243-D7243)^2*'symulacje godzinowe'!$P$3/1000</f>
        <v>4.2206962176E-3</v>
      </c>
      <c r="K7243" s="3">
        <f t="shared" si="529"/>
        <v>-0.68847382421759984</v>
      </c>
      <c r="L7243" s="6">
        <f t="shared" si="530"/>
        <v>0</v>
      </c>
    </row>
    <row r="7244" spans="1:15" x14ac:dyDescent="0.2">
      <c r="A7244" s="2">
        <v>10</v>
      </c>
      <c r="B7244" s="2">
        <v>29</v>
      </c>
      <c r="C7244" s="2">
        <v>7242</v>
      </c>
      <c r="D7244" s="2">
        <v>5.9</v>
      </c>
      <c r="E7244" s="2">
        <v>35</v>
      </c>
      <c r="F7244" s="1">
        <f t="shared" si="528"/>
        <v>30</v>
      </c>
      <c r="G7244" s="2">
        <v>0</v>
      </c>
      <c r="H7244" s="3">
        <f>G7244/1000*'symulacje godzinowe'!$N$3*'symulacje godzinowe'!$Q$3*'symulacje godzinowe'!$R$3</f>
        <v>0</v>
      </c>
      <c r="I7244" s="3">
        <f>'symulacje godzinowe'!$R$3*'symulacje godzinowe'!$N$3*(E7244-D7244)*'symulacje godzinowe'!$O$3/1000</f>
        <v>0.70111852200000002</v>
      </c>
      <c r="J7244" s="3">
        <f>'symulacje godzinowe'!$R$3*'symulacje godzinowe'!$N$3*(E7244-D7244)^2*'symulacje godzinowe'!$P$3/1000</f>
        <v>4.4313228575999994E-3</v>
      </c>
      <c r="K7244" s="3">
        <f t="shared" si="529"/>
        <v>-0.70554984485759997</v>
      </c>
      <c r="L7244" s="6">
        <f t="shared" si="530"/>
        <v>0</v>
      </c>
    </row>
    <row r="7245" spans="1:15" x14ac:dyDescent="0.2">
      <c r="A7245" s="2">
        <v>10</v>
      </c>
      <c r="B7245" s="2">
        <v>29</v>
      </c>
      <c r="C7245" s="2">
        <v>7243</v>
      </c>
      <c r="D7245" s="2">
        <v>5.2</v>
      </c>
      <c r="E7245" s="2">
        <v>35</v>
      </c>
      <c r="F7245" s="1">
        <f t="shared" si="528"/>
        <v>30</v>
      </c>
      <c r="G7245" s="2">
        <v>0</v>
      </c>
      <c r="H7245" s="3">
        <f>G7245/1000*'symulacje godzinowe'!$N$3*'symulacje godzinowe'!$Q$3*'symulacje godzinowe'!$R$3</f>
        <v>0</v>
      </c>
      <c r="I7245" s="3">
        <f>'symulacje godzinowe'!$R$3*'symulacje godzinowe'!$N$3*(E7245-D7245)*'symulacje godzinowe'!$O$3/1000</f>
        <v>0.71798391599999989</v>
      </c>
      <c r="J7245" s="3">
        <f>'symulacje godzinowe'!$R$3*'symulacje godzinowe'!$N$3*(E7245-D7245)^2*'symulacje godzinowe'!$P$3/1000</f>
        <v>4.6470777984000001E-3</v>
      </c>
      <c r="K7245" s="3">
        <f t="shared" si="529"/>
        <v>-0.7226309937983999</v>
      </c>
      <c r="L7245" s="6">
        <f t="shared" si="530"/>
        <v>0</v>
      </c>
    </row>
    <row r="7246" spans="1:15" x14ac:dyDescent="0.2">
      <c r="A7246" s="2">
        <v>10</v>
      </c>
      <c r="B7246" s="2">
        <v>29</v>
      </c>
      <c r="C7246" s="2">
        <v>7244</v>
      </c>
      <c r="D7246" s="2">
        <v>3.8</v>
      </c>
      <c r="E7246" s="2">
        <v>35</v>
      </c>
      <c r="F7246" s="1">
        <f t="shared" si="528"/>
        <v>30</v>
      </c>
      <c r="G7246" s="2">
        <v>0</v>
      </c>
      <c r="H7246" s="3">
        <f>G7246/1000*'symulacje godzinowe'!$N$3*'symulacje godzinowe'!$Q$3*'symulacje godzinowe'!$R$3</f>
        <v>0</v>
      </c>
      <c r="I7246" s="3">
        <f>'symulacje godzinowe'!$R$3*'symulacje godzinowe'!$N$3*(E7246-D7246)*'symulacje godzinowe'!$O$3/1000</f>
        <v>0.75171470399999984</v>
      </c>
      <c r="J7246" s="3">
        <f>'symulacje godzinowe'!$R$3*'symulacje godzinowe'!$N$3*(E7246-D7246)^2*'symulacje godzinowe'!$P$3/1000</f>
        <v>5.0939725823999993E-3</v>
      </c>
      <c r="K7246" s="3">
        <f t="shared" si="529"/>
        <v>-0.75680867658239981</v>
      </c>
      <c r="L7246" s="6">
        <f t="shared" si="530"/>
        <v>0</v>
      </c>
    </row>
    <row r="7247" spans="1:15" x14ac:dyDescent="0.2">
      <c r="A7247" s="2">
        <v>10</v>
      </c>
      <c r="B7247" s="2">
        <v>29</v>
      </c>
      <c r="C7247" s="2">
        <v>7245</v>
      </c>
      <c r="D7247" s="2">
        <v>2.5</v>
      </c>
      <c r="E7247" s="2">
        <v>35</v>
      </c>
      <c r="F7247" s="1">
        <f t="shared" si="528"/>
        <v>30</v>
      </c>
      <c r="G7247" s="2">
        <v>0</v>
      </c>
      <c r="H7247" s="3">
        <f>G7247/1000*'symulacje godzinowe'!$N$3*'symulacje godzinowe'!$Q$3*'symulacje godzinowe'!$R$3</f>
        <v>0</v>
      </c>
      <c r="I7247" s="3">
        <f>'symulacje godzinowe'!$R$3*'symulacje godzinowe'!$N$3*(E7247-D7247)*'symulacje godzinowe'!$O$3/1000</f>
        <v>0.78303615000000004</v>
      </c>
      <c r="J7247" s="3">
        <f>'symulacje godzinowe'!$R$3*'symulacje godzinowe'!$N$3*(E7247-D7247)^2*'symulacje godzinowe'!$P$3/1000</f>
        <v>5.5273139999999993E-3</v>
      </c>
      <c r="K7247" s="3">
        <f t="shared" si="529"/>
        <v>-0.78856346399999999</v>
      </c>
      <c r="L7247" s="6">
        <f t="shared" si="530"/>
        <v>0</v>
      </c>
    </row>
    <row r="7248" spans="1:15" x14ac:dyDescent="0.2">
      <c r="A7248" s="2">
        <v>10</v>
      </c>
      <c r="B7248" s="2">
        <v>29</v>
      </c>
      <c r="C7248" s="2">
        <v>7246</v>
      </c>
      <c r="D7248" s="2">
        <v>1.1000000000000001</v>
      </c>
      <c r="E7248" s="2">
        <v>35</v>
      </c>
      <c r="F7248" s="1">
        <f t="shared" si="528"/>
        <v>30</v>
      </c>
      <c r="G7248" s="2">
        <v>0</v>
      </c>
      <c r="H7248" s="3">
        <f>G7248/1000*'symulacje godzinowe'!$N$3*'symulacje godzinowe'!$Q$3*'symulacje godzinowe'!$R$3</f>
        <v>0</v>
      </c>
      <c r="I7248" s="3">
        <f>'symulacje godzinowe'!$R$3*'symulacje godzinowe'!$N$3*(E7248-D7248)*'symulacje godzinowe'!$O$3/1000</f>
        <v>0.81676693799999989</v>
      </c>
      <c r="J7248" s="3">
        <f>'symulacje godzinowe'!$R$3*'symulacje godzinowe'!$N$3*(E7248-D7248)^2*'symulacje godzinowe'!$P$3/1000</f>
        <v>6.0137699615999988E-3</v>
      </c>
      <c r="K7248" s="3">
        <f t="shared" si="529"/>
        <v>-0.82278070796159986</v>
      </c>
      <c r="L7248" s="6">
        <f t="shared" si="530"/>
        <v>0</v>
      </c>
      <c r="O7248" s="21" t="s">
        <v>33</v>
      </c>
    </row>
    <row r="7249" spans="1:19" x14ac:dyDescent="0.2">
      <c r="A7249" s="2">
        <v>10</v>
      </c>
      <c r="B7249" s="2">
        <v>29</v>
      </c>
      <c r="C7249" s="2">
        <v>7247</v>
      </c>
      <c r="D7249" s="2">
        <v>0.7</v>
      </c>
      <c r="E7249" s="2">
        <v>35</v>
      </c>
      <c r="F7249" s="1">
        <f t="shared" si="528"/>
        <v>30</v>
      </c>
      <c r="G7249" s="2">
        <v>0</v>
      </c>
      <c r="H7249" s="3">
        <f>G7249/1000*'symulacje godzinowe'!$N$3*'symulacje godzinowe'!$Q$3*'symulacje godzinowe'!$R$3</f>
        <v>0</v>
      </c>
      <c r="I7249" s="3">
        <f>'symulacje godzinowe'!$R$3*'symulacje godzinowe'!$N$3*(E7249-D7249)*'symulacje godzinowe'!$O$3/1000</f>
        <v>0.82640430599999992</v>
      </c>
      <c r="J7249" s="3">
        <f>'symulacje godzinowe'!$R$3*'symulacje godzinowe'!$N$3*(E7249-D7249)^2*'symulacje godzinowe'!$P$3/1000</f>
        <v>6.1565251103999977E-3</v>
      </c>
      <c r="K7249" s="3">
        <f t="shared" si="529"/>
        <v>-0.83256083111039991</v>
      </c>
      <c r="L7249" s="6">
        <f t="shared" si="530"/>
        <v>0</v>
      </c>
      <c r="M7249" s="21" t="s">
        <v>32</v>
      </c>
      <c r="N7249" s="21" t="s">
        <v>27</v>
      </c>
      <c r="O7249" s="21" t="s">
        <v>31</v>
      </c>
      <c r="P7249" s="21" t="s">
        <v>28</v>
      </c>
      <c r="Q7249" s="21" t="s">
        <v>29</v>
      </c>
      <c r="R7249" s="21" t="s">
        <v>30</v>
      </c>
      <c r="S7249" s="21" t="s">
        <v>26</v>
      </c>
    </row>
    <row r="7250" spans="1:19" x14ac:dyDescent="0.2">
      <c r="A7250" s="2">
        <v>10</v>
      </c>
      <c r="B7250" s="2">
        <v>29</v>
      </c>
      <c r="C7250" s="2">
        <v>7248</v>
      </c>
      <c r="D7250" s="2">
        <v>0.4</v>
      </c>
      <c r="E7250" s="2">
        <v>35</v>
      </c>
      <c r="F7250" s="1">
        <f t="shared" si="528"/>
        <v>30</v>
      </c>
      <c r="G7250" s="2">
        <v>0</v>
      </c>
      <c r="H7250" s="3">
        <f>G7250/1000*'symulacje godzinowe'!$N$3*'symulacje godzinowe'!$Q$3*'symulacje godzinowe'!$R$3</f>
        <v>0</v>
      </c>
      <c r="I7250" s="3">
        <f>'symulacje godzinowe'!$R$3*'symulacje godzinowe'!$N$3*(E7250-D7250)*'symulacje godzinowe'!$O$3/1000</f>
        <v>0.83363233199999998</v>
      </c>
      <c r="J7250" s="3">
        <f>'symulacje godzinowe'!$R$3*'symulacje godzinowe'!$N$3*(E7250-D7250)^2*'symulacje godzinowe'!$P$3/1000</f>
        <v>6.2646903935999997E-3</v>
      </c>
      <c r="K7250" s="3">
        <f t="shared" si="529"/>
        <v>-0.83989702239359998</v>
      </c>
      <c r="L7250" s="10">
        <f>SUM(L7227:L7249)</f>
        <v>5157.4967188185637</v>
      </c>
      <c r="M7250" s="19">
        <f>(L7226-4.187*$N$7*$O$7*(F7250-10))*((L7226-4.187*$N$7*$O$7*(F7250-10))&gt;0)</f>
        <v>0</v>
      </c>
      <c r="N7250" s="19">
        <f>M7250/4.187/(F7250-10)*(M7250&gt;0)</f>
        <v>0</v>
      </c>
      <c r="O7250" s="19">
        <f>$P$7-0.5*$N$7*$O$7</f>
        <v>100</v>
      </c>
      <c r="P7250" s="19">
        <f>IF(N7250&lt;O7250,N7250,O7250)</f>
        <v>0</v>
      </c>
      <c r="Q7250" s="19">
        <f>L7250/4.187/(F7250-10)+P7250</f>
        <v>61.58940433267928</v>
      </c>
      <c r="R7250" s="19" t="b">
        <f>Q7250&gt;$N$7*$O$7</f>
        <v>0</v>
      </c>
      <c r="S7250" s="19">
        <f>IF(R7250,(F7250-10)/(50-10),(F7250-10)/(50-10)*Q7250/$N$7/$O$7)</f>
        <v>0.15397351083169819</v>
      </c>
    </row>
    <row r="7251" spans="1:19" x14ac:dyDescent="0.2">
      <c r="A7251" s="2">
        <v>10</v>
      </c>
      <c r="B7251" s="2">
        <v>30</v>
      </c>
      <c r="C7251" s="2">
        <v>7249</v>
      </c>
      <c r="D7251" s="2">
        <v>0</v>
      </c>
      <c r="E7251" s="2">
        <v>35</v>
      </c>
      <c r="F7251" s="1">
        <f t="shared" si="528"/>
        <v>30</v>
      </c>
      <c r="G7251" s="2">
        <v>0</v>
      </c>
      <c r="H7251" s="3">
        <f>G7251/1000*'symulacje godzinowe'!$N$3*'symulacje godzinowe'!$Q$3*'symulacje godzinowe'!$R$3</f>
        <v>0</v>
      </c>
      <c r="I7251" s="3">
        <f>'symulacje godzinowe'!$R$3*'symulacje godzinowe'!$N$3*(E7251-D7251)*'symulacje godzinowe'!$O$3/1000</f>
        <v>0.8432696999999999</v>
      </c>
      <c r="J7251" s="3">
        <f>'symulacje godzinowe'!$R$3*'symulacje godzinowe'!$N$3*(E7251-D7251)^2*'symulacje godzinowe'!$P$3/1000</f>
        <v>6.4103759999999997E-3</v>
      </c>
      <c r="K7251" s="3">
        <f t="shared" si="529"/>
        <v>-0.84968007599999995</v>
      </c>
      <c r="L7251" s="6">
        <f>K7251*(K7251&gt;0)*3600</f>
        <v>0</v>
      </c>
    </row>
    <row r="7252" spans="1:19" x14ac:dyDescent="0.2">
      <c r="A7252" s="2">
        <v>10</v>
      </c>
      <c r="B7252" s="2">
        <v>30</v>
      </c>
      <c r="C7252" s="2">
        <v>7250</v>
      </c>
      <c r="D7252" s="2">
        <v>1</v>
      </c>
      <c r="E7252" s="2">
        <v>35</v>
      </c>
      <c r="F7252" s="1">
        <f t="shared" si="528"/>
        <v>30</v>
      </c>
      <c r="G7252" s="2">
        <v>0</v>
      </c>
      <c r="H7252" s="3">
        <f>G7252/1000*'symulacje godzinowe'!$N$3*'symulacje godzinowe'!$Q$3*'symulacje godzinowe'!$R$3</f>
        <v>0</v>
      </c>
      <c r="I7252" s="3">
        <f>'symulacje godzinowe'!$R$3*'symulacje godzinowe'!$N$3*(E7252-D7252)*'symulacje godzinowe'!$O$3/1000</f>
        <v>0.81917627999999987</v>
      </c>
      <c r="J7252" s="3">
        <f>'symulacje godzinowe'!$R$3*'symulacje godzinowe'!$N$3*(E7252-D7252)^2*'symulacje godzinowe'!$P$3/1000</f>
        <v>6.0493017599999995E-3</v>
      </c>
      <c r="K7252" s="3">
        <f t="shared" si="529"/>
        <v>-0.82522558175999983</v>
      </c>
      <c r="L7252" s="6">
        <f t="shared" ref="L7252:L7273" si="531">K7252*(K7252&gt;0)*3600</f>
        <v>0</v>
      </c>
    </row>
    <row r="7253" spans="1:19" x14ac:dyDescent="0.2">
      <c r="A7253" s="2">
        <v>10</v>
      </c>
      <c r="B7253" s="2">
        <v>30</v>
      </c>
      <c r="C7253" s="2">
        <v>7251</v>
      </c>
      <c r="D7253" s="2">
        <v>2</v>
      </c>
      <c r="E7253" s="2">
        <v>35</v>
      </c>
      <c r="F7253" s="1">
        <f t="shared" si="528"/>
        <v>30</v>
      </c>
      <c r="G7253" s="2">
        <v>0</v>
      </c>
      <c r="H7253" s="3">
        <f>G7253/1000*'symulacje godzinowe'!$N$3*'symulacje godzinowe'!$Q$3*'symulacje godzinowe'!$R$3</f>
        <v>0</v>
      </c>
      <c r="I7253" s="3">
        <f>'symulacje godzinowe'!$R$3*'symulacje godzinowe'!$N$3*(E7253-D7253)*'symulacje godzinowe'!$O$3/1000</f>
        <v>0.79508285999999984</v>
      </c>
      <c r="J7253" s="3">
        <f>'symulacje godzinowe'!$R$3*'symulacje godzinowe'!$N$3*(E7253-D7253)^2*'symulacje godzinowe'!$P$3/1000</f>
        <v>5.6986934399999994E-3</v>
      </c>
      <c r="K7253" s="3">
        <f t="shared" si="529"/>
        <v>-0.80078155343999979</v>
      </c>
      <c r="L7253" s="6">
        <f t="shared" si="531"/>
        <v>0</v>
      </c>
    </row>
    <row r="7254" spans="1:19" x14ac:dyDescent="0.2">
      <c r="A7254" s="2">
        <v>10</v>
      </c>
      <c r="B7254" s="2">
        <v>30</v>
      </c>
      <c r="C7254" s="2">
        <v>7252</v>
      </c>
      <c r="D7254" s="2">
        <v>3</v>
      </c>
      <c r="E7254" s="2">
        <v>35</v>
      </c>
      <c r="F7254" s="1">
        <f t="shared" si="528"/>
        <v>30</v>
      </c>
      <c r="G7254" s="2">
        <v>0</v>
      </c>
      <c r="H7254" s="3">
        <f>G7254/1000*'symulacje godzinowe'!$N$3*'symulacje godzinowe'!$Q$3*'symulacje godzinowe'!$R$3</f>
        <v>0</v>
      </c>
      <c r="I7254" s="3">
        <f>'symulacje godzinowe'!$R$3*'symulacje godzinowe'!$N$3*(E7254-D7254)*'symulacje godzinowe'!$O$3/1000</f>
        <v>0.77098943999999991</v>
      </c>
      <c r="J7254" s="3">
        <f>'symulacje godzinowe'!$R$3*'symulacje godzinowe'!$N$3*(E7254-D7254)^2*'symulacje godzinowe'!$P$3/1000</f>
        <v>5.3585510400000003E-3</v>
      </c>
      <c r="K7254" s="3">
        <f t="shared" si="529"/>
        <v>-0.77634799103999996</v>
      </c>
      <c r="L7254" s="6">
        <f t="shared" si="531"/>
        <v>0</v>
      </c>
    </row>
    <row r="7255" spans="1:19" x14ac:dyDescent="0.2">
      <c r="A7255" s="2">
        <v>10</v>
      </c>
      <c r="B7255" s="2">
        <v>30</v>
      </c>
      <c r="C7255" s="2">
        <v>7253</v>
      </c>
      <c r="D7255" s="2">
        <v>3</v>
      </c>
      <c r="E7255" s="2">
        <v>35</v>
      </c>
      <c r="F7255" s="1">
        <f t="shared" si="528"/>
        <v>30</v>
      </c>
      <c r="G7255" s="2">
        <v>0</v>
      </c>
      <c r="H7255" s="3">
        <f>G7255/1000*'symulacje godzinowe'!$N$3*'symulacje godzinowe'!$Q$3*'symulacje godzinowe'!$R$3</f>
        <v>0</v>
      </c>
      <c r="I7255" s="3">
        <f>'symulacje godzinowe'!$R$3*'symulacje godzinowe'!$N$3*(E7255-D7255)*'symulacje godzinowe'!$O$3/1000</f>
        <v>0.77098943999999991</v>
      </c>
      <c r="J7255" s="3">
        <f>'symulacje godzinowe'!$R$3*'symulacje godzinowe'!$N$3*(E7255-D7255)^2*'symulacje godzinowe'!$P$3/1000</f>
        <v>5.3585510400000003E-3</v>
      </c>
      <c r="K7255" s="3">
        <f t="shared" si="529"/>
        <v>-0.77634799103999996</v>
      </c>
      <c r="L7255" s="6">
        <f t="shared" si="531"/>
        <v>0</v>
      </c>
    </row>
    <row r="7256" spans="1:19" x14ac:dyDescent="0.2">
      <c r="A7256" s="2">
        <v>10</v>
      </c>
      <c r="B7256" s="2">
        <v>30</v>
      </c>
      <c r="C7256" s="2">
        <v>7254</v>
      </c>
      <c r="D7256" s="2">
        <v>3</v>
      </c>
      <c r="E7256" s="2">
        <v>35</v>
      </c>
      <c r="F7256" s="1">
        <f t="shared" si="528"/>
        <v>30</v>
      </c>
      <c r="G7256" s="2">
        <v>0</v>
      </c>
      <c r="H7256" s="3">
        <f>G7256/1000*'symulacje godzinowe'!$N$3*'symulacje godzinowe'!$Q$3*'symulacje godzinowe'!$R$3</f>
        <v>0</v>
      </c>
      <c r="I7256" s="3">
        <f>'symulacje godzinowe'!$R$3*'symulacje godzinowe'!$N$3*(E7256-D7256)*'symulacje godzinowe'!$O$3/1000</f>
        <v>0.77098943999999991</v>
      </c>
      <c r="J7256" s="3">
        <f>'symulacje godzinowe'!$R$3*'symulacje godzinowe'!$N$3*(E7256-D7256)^2*'symulacje godzinowe'!$P$3/1000</f>
        <v>5.3585510400000003E-3</v>
      </c>
      <c r="K7256" s="3">
        <f t="shared" si="529"/>
        <v>-0.77634799103999996</v>
      </c>
      <c r="L7256" s="6">
        <f t="shared" si="531"/>
        <v>0</v>
      </c>
    </row>
    <row r="7257" spans="1:19" x14ac:dyDescent="0.2">
      <c r="A7257" s="2">
        <v>10</v>
      </c>
      <c r="B7257" s="2">
        <v>30</v>
      </c>
      <c r="C7257" s="2">
        <v>7255</v>
      </c>
      <c r="D7257" s="2">
        <v>3</v>
      </c>
      <c r="E7257" s="2">
        <v>35</v>
      </c>
      <c r="F7257" s="1">
        <f t="shared" si="528"/>
        <v>30</v>
      </c>
      <c r="G7257" s="2">
        <v>0</v>
      </c>
      <c r="H7257" s="3">
        <f>G7257/1000*'symulacje godzinowe'!$N$3*'symulacje godzinowe'!$Q$3*'symulacje godzinowe'!$R$3</f>
        <v>0</v>
      </c>
      <c r="I7257" s="3">
        <f>'symulacje godzinowe'!$R$3*'symulacje godzinowe'!$N$3*(E7257-D7257)*'symulacje godzinowe'!$O$3/1000</f>
        <v>0.77098943999999991</v>
      </c>
      <c r="J7257" s="3">
        <f>'symulacje godzinowe'!$R$3*'symulacje godzinowe'!$N$3*(E7257-D7257)^2*'symulacje godzinowe'!$P$3/1000</f>
        <v>5.3585510400000003E-3</v>
      </c>
      <c r="K7257" s="3">
        <f t="shared" si="529"/>
        <v>-0.77634799103999996</v>
      </c>
      <c r="L7257" s="6">
        <f t="shared" si="531"/>
        <v>0</v>
      </c>
    </row>
    <row r="7258" spans="1:19" x14ac:dyDescent="0.2">
      <c r="A7258" s="2">
        <v>10</v>
      </c>
      <c r="B7258" s="2">
        <v>30</v>
      </c>
      <c r="C7258" s="2">
        <v>7256</v>
      </c>
      <c r="D7258" s="2">
        <v>4.3</v>
      </c>
      <c r="E7258" s="2">
        <v>35</v>
      </c>
      <c r="F7258" s="1">
        <f t="shared" si="528"/>
        <v>30</v>
      </c>
      <c r="G7258" s="2">
        <v>58.2</v>
      </c>
      <c r="H7258" s="3">
        <f>G7258/1000*'symulacje godzinowe'!$N$3*'symulacje godzinowe'!$Q$3*'symulacje godzinowe'!$R$3</f>
        <v>0.25728829019999999</v>
      </c>
      <c r="I7258" s="3">
        <f>'symulacje godzinowe'!$R$3*'symulacje godzinowe'!$N$3*(E7258-D7258)*'symulacje godzinowe'!$O$3/1000</f>
        <v>0.73966799399999994</v>
      </c>
      <c r="J7258" s="3">
        <f>'symulacje godzinowe'!$R$3*'symulacje godzinowe'!$N$3*(E7258-D7258)^2*'symulacje godzinowe'!$P$3/1000</f>
        <v>4.9320124703999988E-3</v>
      </c>
      <c r="K7258" s="3">
        <f t="shared" si="529"/>
        <v>-0.48731171627039993</v>
      </c>
      <c r="L7258" s="6">
        <f t="shared" si="531"/>
        <v>0</v>
      </c>
    </row>
    <row r="7259" spans="1:19" x14ac:dyDescent="0.2">
      <c r="A7259" s="2">
        <v>10</v>
      </c>
      <c r="B7259" s="2">
        <v>30</v>
      </c>
      <c r="C7259" s="2">
        <v>7257</v>
      </c>
      <c r="D7259" s="2">
        <v>5.5</v>
      </c>
      <c r="E7259" s="2">
        <v>35</v>
      </c>
      <c r="F7259" s="1">
        <f t="shared" si="528"/>
        <v>30</v>
      </c>
      <c r="G7259" s="2">
        <v>186.8</v>
      </c>
      <c r="H7259" s="3">
        <f>G7259/1000*'symulacje godzinowe'!$N$3*'symulacje godzinowe'!$Q$3*'symulacje godzinowe'!$R$3</f>
        <v>0.82579815480000018</v>
      </c>
      <c r="I7259" s="3">
        <f>'symulacje godzinowe'!$R$3*'symulacje godzinowe'!$N$3*(E7259-D7259)*'symulacje godzinowe'!$O$3/1000</f>
        <v>0.71075588999999995</v>
      </c>
      <c r="J7259" s="3">
        <f>'symulacje godzinowe'!$R$3*'symulacje godzinowe'!$N$3*(E7259-D7259)^2*'symulacje godzinowe'!$P$3/1000</f>
        <v>4.5539834400000001E-3</v>
      </c>
      <c r="K7259" s="3">
        <f t="shared" si="529"/>
        <v>0.11048828136000023</v>
      </c>
      <c r="L7259" s="6">
        <f t="shared" si="531"/>
        <v>397.75781289600081</v>
      </c>
    </row>
    <row r="7260" spans="1:19" x14ac:dyDescent="0.2">
      <c r="A7260" s="2">
        <v>10</v>
      </c>
      <c r="B7260" s="2">
        <v>30</v>
      </c>
      <c r="C7260" s="2">
        <v>7258</v>
      </c>
      <c r="D7260" s="2">
        <v>6.8</v>
      </c>
      <c r="E7260" s="2">
        <v>35</v>
      </c>
      <c r="F7260" s="1">
        <f t="shared" si="528"/>
        <v>30</v>
      </c>
      <c r="G7260" s="2">
        <v>433.4</v>
      </c>
      <c r="H7260" s="3">
        <f>G7260/1000*'symulacje godzinowe'!$N$3*'symulacje godzinowe'!$Q$3*'symulacje godzinowe'!$R$3</f>
        <v>1.9159578173999998</v>
      </c>
      <c r="I7260" s="3">
        <f>'symulacje godzinowe'!$R$3*'symulacje godzinowe'!$N$3*(E7260-D7260)*'symulacje godzinowe'!$O$3/1000</f>
        <v>0.67943444399999997</v>
      </c>
      <c r="J7260" s="3">
        <f>'symulacje godzinowe'!$R$3*'symulacje godzinowe'!$N$3*(E7260-D7260)^2*'symulacje godzinowe'!$P$3/1000</f>
        <v>4.1614591103999992E-3</v>
      </c>
      <c r="K7260" s="3">
        <f t="shared" si="529"/>
        <v>1.2323619142895998</v>
      </c>
      <c r="L7260" s="6">
        <f t="shared" si="531"/>
        <v>4436.5028914425593</v>
      </c>
    </row>
    <row r="7261" spans="1:19" x14ac:dyDescent="0.2">
      <c r="A7261" s="2">
        <v>10</v>
      </c>
      <c r="B7261" s="2">
        <v>30</v>
      </c>
      <c r="C7261" s="2">
        <v>7259</v>
      </c>
      <c r="D7261" s="2">
        <v>7.3</v>
      </c>
      <c r="E7261" s="2">
        <v>35</v>
      </c>
      <c r="F7261" s="1">
        <f t="shared" si="528"/>
        <v>30</v>
      </c>
      <c r="G7261" s="2">
        <v>597.4</v>
      </c>
      <c r="H7261" s="3">
        <f>G7261/1000*'symulacje godzinowe'!$N$3*'symulacje godzinowe'!$Q$3*'symulacje godzinowe'!$R$3</f>
        <v>2.6409626213999999</v>
      </c>
      <c r="I7261" s="3">
        <f>'symulacje godzinowe'!$R$3*'symulacje godzinowe'!$N$3*(E7261-D7261)*'symulacje godzinowe'!$O$3/1000</f>
        <v>0.66738773399999995</v>
      </c>
      <c r="J7261" s="3">
        <f>'symulacje godzinowe'!$R$3*'symulacje godzinowe'!$N$3*(E7261-D7261)^2*'symulacje godzinowe'!$P$3/1000</f>
        <v>4.0151978783999993E-3</v>
      </c>
      <c r="K7261" s="3">
        <f t="shared" si="529"/>
        <v>1.9695596895215999</v>
      </c>
      <c r="L7261" s="6">
        <f t="shared" si="531"/>
        <v>7090.4148822777597</v>
      </c>
    </row>
    <row r="7262" spans="1:19" x14ac:dyDescent="0.2">
      <c r="A7262" s="2">
        <v>10</v>
      </c>
      <c r="B7262" s="2">
        <v>30</v>
      </c>
      <c r="C7262" s="2">
        <v>7260</v>
      </c>
      <c r="D7262" s="2">
        <v>7.7</v>
      </c>
      <c r="E7262" s="2">
        <v>35</v>
      </c>
      <c r="F7262" s="1">
        <f t="shared" si="528"/>
        <v>30</v>
      </c>
      <c r="G7262" s="2">
        <v>672</v>
      </c>
      <c r="H7262" s="3">
        <f>G7262/1000*'symulacje godzinowe'!$N$3*'symulacje godzinowe'!$Q$3*'symulacje godzinowe'!$R$3</f>
        <v>2.9707513920000004</v>
      </c>
      <c r="I7262" s="3">
        <f>'symulacje godzinowe'!$R$3*'symulacje godzinowe'!$N$3*(E7262-D7262)*'symulacje godzinowe'!$O$3/1000</f>
        <v>0.65775036600000003</v>
      </c>
      <c r="J7262" s="3">
        <f>'symulacje godzinowe'!$R$3*'symulacje godzinowe'!$N$3*(E7262-D7262)^2*'symulacje godzinowe'!$P$3/1000</f>
        <v>3.9000727584000004E-3</v>
      </c>
      <c r="K7262" s="3">
        <f t="shared" si="529"/>
        <v>2.3091009532416003</v>
      </c>
      <c r="L7262" s="6">
        <f t="shared" si="531"/>
        <v>8312.7634316697604</v>
      </c>
    </row>
    <row r="7263" spans="1:19" x14ac:dyDescent="0.2">
      <c r="A7263" s="2">
        <v>10</v>
      </c>
      <c r="B7263" s="2">
        <v>30</v>
      </c>
      <c r="C7263" s="2">
        <v>7261</v>
      </c>
      <c r="D7263" s="2">
        <v>8.1999999999999993</v>
      </c>
      <c r="E7263" s="2">
        <v>35</v>
      </c>
      <c r="F7263" s="1">
        <f t="shared" si="528"/>
        <v>30</v>
      </c>
      <c r="G7263" s="2">
        <v>625.1</v>
      </c>
      <c r="H7263" s="3">
        <f>G7263/1000*'symulacje godzinowe'!$N$3*'symulacje godzinowe'!$Q$3*'symulacje godzinowe'!$R$3</f>
        <v>2.7634177011000003</v>
      </c>
      <c r="I7263" s="3">
        <f>'symulacje godzinowe'!$R$3*'symulacje godzinowe'!$N$3*(E7263-D7263)*'symulacje godzinowe'!$O$3/1000</f>
        <v>0.6457036559999999</v>
      </c>
      <c r="J7263" s="3">
        <f>'symulacje godzinowe'!$R$3*'symulacje godzinowe'!$N$3*(E7263-D7263)^2*'symulacje godzinowe'!$P$3/1000</f>
        <v>3.7585211903999999E-3</v>
      </c>
      <c r="K7263" s="3">
        <f t="shared" si="529"/>
        <v>2.1139555239096004</v>
      </c>
      <c r="L7263" s="6">
        <f t="shared" si="531"/>
        <v>7610.2398860745616</v>
      </c>
    </row>
    <row r="7264" spans="1:19" x14ac:dyDescent="0.2">
      <c r="A7264" s="2">
        <v>10</v>
      </c>
      <c r="B7264" s="2">
        <v>30</v>
      </c>
      <c r="C7264" s="2">
        <v>7262</v>
      </c>
      <c r="D7264" s="2">
        <v>7.9</v>
      </c>
      <c r="E7264" s="2">
        <v>35</v>
      </c>
      <c r="F7264" s="1">
        <f t="shared" si="528"/>
        <v>30</v>
      </c>
      <c r="G7264" s="2">
        <v>502.4</v>
      </c>
      <c r="H7264" s="3">
        <f>G7264/1000*'symulacje godzinowe'!$N$3*'symulacje godzinowe'!$Q$3*'symulacje godzinowe'!$R$3</f>
        <v>2.2209903263999999</v>
      </c>
      <c r="I7264" s="3">
        <f>'symulacje godzinowe'!$R$3*'symulacje godzinowe'!$N$3*(E7264-D7264)*'symulacje godzinowe'!$O$3/1000</f>
        <v>0.65293168200000007</v>
      </c>
      <c r="J7264" s="3">
        <f>'symulacje godzinowe'!$R$3*'symulacje godzinowe'!$N$3*(E7264-D7264)^2*'symulacje godzinowe'!$P$3/1000</f>
        <v>3.8431381536000006E-3</v>
      </c>
      <c r="K7264" s="3">
        <f t="shared" si="529"/>
        <v>1.5642155062463998</v>
      </c>
      <c r="L7264" s="6">
        <f t="shared" si="531"/>
        <v>5631.1758224870391</v>
      </c>
    </row>
    <row r="7265" spans="1:19" x14ac:dyDescent="0.2">
      <c r="A7265" s="2">
        <v>10</v>
      </c>
      <c r="B7265" s="2">
        <v>30</v>
      </c>
      <c r="C7265" s="2">
        <v>7263</v>
      </c>
      <c r="D7265" s="2">
        <v>7.5</v>
      </c>
      <c r="E7265" s="2">
        <v>35</v>
      </c>
      <c r="F7265" s="1">
        <f t="shared" si="528"/>
        <v>30</v>
      </c>
      <c r="G7265" s="2">
        <v>171</v>
      </c>
      <c r="H7265" s="3">
        <f>G7265/1000*'symulacje godzinowe'!$N$3*'symulacje godzinowe'!$Q$3*'symulacje godzinowe'!$R$3</f>
        <v>0.75595013100000008</v>
      </c>
      <c r="I7265" s="3">
        <f>'symulacje godzinowe'!$R$3*'symulacje godzinowe'!$N$3*(E7265-D7265)*'symulacje godzinowe'!$O$3/1000</f>
        <v>0.6625690500000001</v>
      </c>
      <c r="J7265" s="3">
        <f>'symulacje godzinowe'!$R$3*'symulacje godzinowe'!$N$3*(E7265-D7265)^2*'symulacje godzinowe'!$P$3/1000</f>
        <v>3.9574259999999991E-3</v>
      </c>
      <c r="K7265" s="3">
        <f t="shared" si="529"/>
        <v>8.9423654999999977E-2</v>
      </c>
      <c r="L7265" s="6">
        <f t="shared" si="531"/>
        <v>321.9251579999999</v>
      </c>
    </row>
    <row r="7266" spans="1:19" x14ac:dyDescent="0.2">
      <c r="A7266" s="2">
        <v>10</v>
      </c>
      <c r="B7266" s="2">
        <v>30</v>
      </c>
      <c r="C7266" s="2">
        <v>7264</v>
      </c>
      <c r="D7266" s="2">
        <v>7.2</v>
      </c>
      <c r="E7266" s="2">
        <v>35</v>
      </c>
      <c r="F7266" s="1">
        <f t="shared" si="528"/>
        <v>30</v>
      </c>
      <c r="G7266" s="2">
        <v>26.7</v>
      </c>
      <c r="H7266" s="3">
        <f>G7266/1000*'symulacje godzinowe'!$N$3*'symulacje godzinowe'!$Q$3*'symulacje godzinowe'!$R$3</f>
        <v>0.1180343187</v>
      </c>
      <c r="I7266" s="3">
        <f>'symulacje godzinowe'!$R$3*'symulacje godzinowe'!$N$3*(E7266-D7266)*'symulacje godzinowe'!$O$3/1000</f>
        <v>0.66979707600000005</v>
      </c>
      <c r="J7266" s="3">
        <f>'symulacje godzinowe'!$R$3*'symulacje godzinowe'!$N$3*(E7266-D7266)^2*'symulacje godzinowe'!$P$3/1000</f>
        <v>4.0442408063999999E-3</v>
      </c>
      <c r="K7266" s="3">
        <f t="shared" si="529"/>
        <v>-0.5558069981064</v>
      </c>
      <c r="L7266" s="6">
        <f t="shared" si="531"/>
        <v>0</v>
      </c>
    </row>
    <row r="7267" spans="1:19" x14ac:dyDescent="0.2">
      <c r="A7267" s="2">
        <v>10</v>
      </c>
      <c r="B7267" s="2">
        <v>30</v>
      </c>
      <c r="C7267" s="2">
        <v>7265</v>
      </c>
      <c r="D7267" s="2">
        <v>4.5</v>
      </c>
      <c r="E7267" s="2">
        <v>35</v>
      </c>
      <c r="F7267" s="1">
        <f t="shared" si="528"/>
        <v>30</v>
      </c>
      <c r="G7267" s="2">
        <v>0</v>
      </c>
      <c r="H7267" s="3">
        <f>G7267/1000*'symulacje godzinowe'!$N$3*'symulacje godzinowe'!$Q$3*'symulacje godzinowe'!$R$3</f>
        <v>0</v>
      </c>
      <c r="I7267" s="3">
        <f>'symulacje godzinowe'!$R$3*'symulacje godzinowe'!$N$3*(E7267-D7267)*'symulacje godzinowe'!$O$3/1000</f>
        <v>0.73484930999999998</v>
      </c>
      <c r="J7267" s="3">
        <f>'symulacje godzinowe'!$R$3*'symulacje godzinowe'!$N$3*(E7267-D7267)^2*'symulacje godzinowe'!$P$3/1000</f>
        <v>4.8679610400000004E-3</v>
      </c>
      <c r="K7267" s="3">
        <f t="shared" si="529"/>
        <v>-0.73971727103999996</v>
      </c>
      <c r="L7267" s="6">
        <f t="shared" si="531"/>
        <v>0</v>
      </c>
    </row>
    <row r="7268" spans="1:19" x14ac:dyDescent="0.2">
      <c r="A7268" s="2">
        <v>10</v>
      </c>
      <c r="B7268" s="2">
        <v>30</v>
      </c>
      <c r="C7268" s="2">
        <v>7266</v>
      </c>
      <c r="D7268" s="2">
        <v>1.9</v>
      </c>
      <c r="E7268" s="2">
        <v>35</v>
      </c>
      <c r="F7268" s="1">
        <f t="shared" si="528"/>
        <v>30</v>
      </c>
      <c r="G7268" s="2">
        <v>0</v>
      </c>
      <c r="H7268" s="3">
        <f>G7268/1000*'symulacje godzinowe'!$N$3*'symulacje godzinowe'!$Q$3*'symulacje godzinowe'!$R$3</f>
        <v>0</v>
      </c>
      <c r="I7268" s="3">
        <f>'symulacje godzinowe'!$R$3*'symulacje godzinowe'!$N$3*(E7268-D7268)*'symulacje godzinowe'!$O$3/1000</f>
        <v>0.79749220200000004</v>
      </c>
      <c r="J7268" s="3">
        <f>'symulacje godzinowe'!$R$3*'symulacje godzinowe'!$N$3*(E7268-D7268)^2*'symulacje godzinowe'!$P$3/1000</f>
        <v>5.7332833056000006E-3</v>
      </c>
      <c r="K7268" s="3">
        <f t="shared" si="529"/>
        <v>-0.80322548530560001</v>
      </c>
      <c r="L7268" s="6">
        <f t="shared" si="531"/>
        <v>0</v>
      </c>
    </row>
    <row r="7269" spans="1:19" x14ac:dyDescent="0.2">
      <c r="A7269" s="2">
        <v>10</v>
      </c>
      <c r="B7269" s="2">
        <v>30</v>
      </c>
      <c r="C7269" s="2">
        <v>7267</v>
      </c>
      <c r="D7269" s="2">
        <v>-0.8</v>
      </c>
      <c r="E7269" s="2">
        <v>35</v>
      </c>
      <c r="F7269" s="1">
        <f t="shared" si="528"/>
        <v>30</v>
      </c>
      <c r="G7269" s="2">
        <v>0</v>
      </c>
      <c r="H7269" s="3">
        <f>G7269/1000*'symulacje godzinowe'!$N$3*'symulacje godzinowe'!$Q$3*'symulacje godzinowe'!$R$3</f>
        <v>0</v>
      </c>
      <c r="I7269" s="3">
        <f>'symulacje godzinowe'!$R$3*'symulacje godzinowe'!$N$3*(E7269-D7269)*'symulacje godzinowe'!$O$3/1000</f>
        <v>0.86254443599999986</v>
      </c>
      <c r="J7269" s="3">
        <f>'symulacje godzinowe'!$R$3*'symulacje godzinowe'!$N$3*(E7269-D7269)^2*'symulacje godzinowe'!$P$3/1000</f>
        <v>6.7067708543999986E-3</v>
      </c>
      <c r="K7269" s="3">
        <f t="shared" si="529"/>
        <v>-0.86925120685439983</v>
      </c>
      <c r="L7269" s="6">
        <f t="shared" si="531"/>
        <v>0</v>
      </c>
    </row>
    <row r="7270" spans="1:19" x14ac:dyDescent="0.2">
      <c r="A7270" s="2">
        <v>10</v>
      </c>
      <c r="B7270" s="2">
        <v>30</v>
      </c>
      <c r="C7270" s="2">
        <v>7268</v>
      </c>
      <c r="D7270" s="2">
        <v>-1</v>
      </c>
      <c r="E7270" s="2">
        <v>35</v>
      </c>
      <c r="F7270" s="1">
        <f t="shared" si="528"/>
        <v>30</v>
      </c>
      <c r="G7270" s="2">
        <v>0</v>
      </c>
      <c r="H7270" s="3">
        <f>G7270/1000*'symulacje godzinowe'!$N$3*'symulacje godzinowe'!$Q$3*'symulacje godzinowe'!$R$3</f>
        <v>0</v>
      </c>
      <c r="I7270" s="3">
        <f>'symulacje godzinowe'!$R$3*'symulacje godzinowe'!$N$3*(E7270-D7270)*'symulacje godzinowe'!$O$3/1000</f>
        <v>0.86736311999999993</v>
      </c>
      <c r="J7270" s="3">
        <f>'symulacje godzinowe'!$R$3*'symulacje godzinowe'!$N$3*(E7270-D7270)^2*'symulacje godzinowe'!$P$3/1000</f>
        <v>6.78191616E-3</v>
      </c>
      <c r="K7270" s="3">
        <f t="shared" si="529"/>
        <v>-0.87414503615999994</v>
      </c>
      <c r="L7270" s="6">
        <f t="shared" si="531"/>
        <v>0</v>
      </c>
    </row>
    <row r="7271" spans="1:19" x14ac:dyDescent="0.2">
      <c r="A7271" s="2">
        <v>10</v>
      </c>
      <c r="B7271" s="2">
        <v>30</v>
      </c>
      <c r="C7271" s="2">
        <v>7269</v>
      </c>
      <c r="D7271" s="2">
        <v>-1.2</v>
      </c>
      <c r="E7271" s="2">
        <v>35</v>
      </c>
      <c r="F7271" s="1">
        <f t="shared" si="528"/>
        <v>30</v>
      </c>
      <c r="G7271" s="2">
        <v>0</v>
      </c>
      <c r="H7271" s="3">
        <f>G7271/1000*'symulacje godzinowe'!$N$3*'symulacje godzinowe'!$Q$3*'symulacje godzinowe'!$R$3</f>
        <v>0</v>
      </c>
      <c r="I7271" s="3">
        <f>'symulacje godzinowe'!$R$3*'symulacje godzinowe'!$N$3*(E7271-D7271)*'symulacje godzinowe'!$O$3/1000</f>
        <v>0.87218180399999989</v>
      </c>
      <c r="J7271" s="3">
        <f>'symulacje godzinowe'!$R$3*'symulacje godzinowe'!$N$3*(E7271-D7271)^2*'symulacje godzinowe'!$P$3/1000</f>
        <v>6.8574801024000008E-3</v>
      </c>
      <c r="K7271" s="3">
        <f t="shared" si="529"/>
        <v>-0.87903928410239984</v>
      </c>
      <c r="L7271" s="6">
        <f t="shared" si="531"/>
        <v>0</v>
      </c>
    </row>
    <row r="7272" spans="1:19" x14ac:dyDescent="0.2">
      <c r="A7272" s="2">
        <v>10</v>
      </c>
      <c r="B7272" s="2">
        <v>30</v>
      </c>
      <c r="C7272" s="2">
        <v>7270</v>
      </c>
      <c r="D7272" s="2">
        <v>-1.4</v>
      </c>
      <c r="E7272" s="2">
        <v>35</v>
      </c>
      <c r="F7272" s="1">
        <f t="shared" si="528"/>
        <v>30</v>
      </c>
      <c r="G7272" s="2">
        <v>0</v>
      </c>
      <c r="H7272" s="3">
        <f>G7272/1000*'symulacje godzinowe'!$N$3*'symulacje godzinowe'!$Q$3*'symulacje godzinowe'!$R$3</f>
        <v>0</v>
      </c>
      <c r="I7272" s="3">
        <f>'symulacje godzinowe'!$R$3*'symulacje godzinowe'!$N$3*(E7272-D7272)*'symulacje godzinowe'!$O$3/1000</f>
        <v>0.87700048799999986</v>
      </c>
      <c r="J7272" s="3">
        <f>'symulacje godzinowe'!$R$3*'symulacje godzinowe'!$N$3*(E7272-D7272)^2*'symulacje godzinowe'!$P$3/1000</f>
        <v>6.9334626815999983E-3</v>
      </c>
      <c r="K7272" s="3">
        <f t="shared" si="529"/>
        <v>-0.88393395068159986</v>
      </c>
      <c r="L7272" s="6">
        <f t="shared" si="531"/>
        <v>0</v>
      </c>
      <c r="O7272" s="21" t="s">
        <v>33</v>
      </c>
    </row>
    <row r="7273" spans="1:19" x14ac:dyDescent="0.2">
      <c r="A7273" s="2">
        <v>10</v>
      </c>
      <c r="B7273" s="2">
        <v>30</v>
      </c>
      <c r="C7273" s="2">
        <v>7271</v>
      </c>
      <c r="D7273" s="2">
        <v>-2</v>
      </c>
      <c r="E7273" s="2">
        <v>35</v>
      </c>
      <c r="F7273" s="1">
        <f t="shared" si="528"/>
        <v>30</v>
      </c>
      <c r="G7273" s="2">
        <v>0</v>
      </c>
      <c r="H7273" s="3">
        <f>G7273/1000*'symulacje godzinowe'!$N$3*'symulacje godzinowe'!$Q$3*'symulacje godzinowe'!$R$3</f>
        <v>0</v>
      </c>
      <c r="I7273" s="3">
        <f>'symulacje godzinowe'!$R$3*'symulacje godzinowe'!$N$3*(E7273-D7273)*'symulacje godzinowe'!$O$3/1000</f>
        <v>0.89145653999999985</v>
      </c>
      <c r="J7273" s="3">
        <f>'symulacje godzinowe'!$R$3*'symulacje godzinowe'!$N$3*(E7273-D7273)^2*'symulacje godzinowe'!$P$3/1000</f>
        <v>7.1639222399999996E-3</v>
      </c>
      <c r="K7273" s="3">
        <f t="shared" si="529"/>
        <v>-0.89862046223999981</v>
      </c>
      <c r="L7273" s="6">
        <f t="shared" si="531"/>
        <v>0</v>
      </c>
      <c r="M7273" s="21" t="s">
        <v>32</v>
      </c>
      <c r="N7273" s="21" t="s">
        <v>27</v>
      </c>
      <c r="O7273" s="21" t="s">
        <v>31</v>
      </c>
      <c r="P7273" s="21" t="s">
        <v>28</v>
      </c>
      <c r="Q7273" s="21" t="s">
        <v>29</v>
      </c>
      <c r="R7273" s="21" t="s">
        <v>30</v>
      </c>
      <c r="S7273" s="21" t="s">
        <v>26</v>
      </c>
    </row>
    <row r="7274" spans="1:19" x14ac:dyDescent="0.2">
      <c r="A7274" s="2">
        <v>10</v>
      </c>
      <c r="B7274" s="2">
        <v>30</v>
      </c>
      <c r="C7274" s="2">
        <v>7272</v>
      </c>
      <c r="D7274" s="2">
        <v>-2.6</v>
      </c>
      <c r="E7274" s="2">
        <v>35</v>
      </c>
      <c r="F7274" s="1">
        <f t="shared" si="528"/>
        <v>30</v>
      </c>
      <c r="G7274" s="2">
        <v>0</v>
      </c>
      <c r="H7274" s="3">
        <f>G7274/1000*'symulacje godzinowe'!$N$3*'symulacje godzinowe'!$Q$3*'symulacje godzinowe'!$R$3</f>
        <v>0</v>
      </c>
      <c r="I7274" s="3">
        <f>'symulacje godzinowe'!$R$3*'symulacje godzinowe'!$N$3*(E7274-D7274)*'symulacje godzinowe'!$O$3/1000</f>
        <v>0.90591259199999985</v>
      </c>
      <c r="J7274" s="3">
        <f>'symulacje godzinowe'!$R$3*'symulacje godzinowe'!$N$3*(E7274-D7274)^2*'symulacje godzinowe'!$P$3/1000</f>
        <v>7.3981495296000007E-3</v>
      </c>
      <c r="K7274" s="3">
        <f t="shared" si="529"/>
        <v>-0.9133107415295999</v>
      </c>
      <c r="L7274" s="10">
        <f>SUM(L7251:L7273)</f>
        <v>33800.779884847681</v>
      </c>
      <c r="M7274" s="19">
        <f>(L7250-4.187*$N$7*$O$7*(F7274-10))*((L7250-4.187*$N$7*$O$7*(F7274-10))&gt;0)</f>
        <v>0</v>
      </c>
      <c r="N7274" s="19">
        <f>M7274/4.187/(F7274-10)*(M7274&gt;0)</f>
        <v>0</v>
      </c>
      <c r="O7274" s="19">
        <f>$P$7-0.5*$N$7*$O$7</f>
        <v>100</v>
      </c>
      <c r="P7274" s="19">
        <f>IF(N7274&lt;O7274,N7274,O7274)</f>
        <v>0</v>
      </c>
      <c r="Q7274" s="19">
        <f>L7274/4.187/(F7274-10)+P7274</f>
        <v>403.63959738294341</v>
      </c>
      <c r="R7274" s="19" t="b">
        <f>Q7274&gt;$N$7*$O$7</f>
        <v>1</v>
      </c>
      <c r="S7274" s="19">
        <f>IF(R7274,(F7274-10)/(50-10),(F7274-10)/(50-10)*Q7274/$N$7/$O$7)</f>
        <v>0.5</v>
      </c>
    </row>
    <row r="7275" spans="1:19" x14ac:dyDescent="0.2">
      <c r="A7275" s="2">
        <v>10</v>
      </c>
      <c r="B7275" s="2">
        <v>31</v>
      </c>
      <c r="C7275" s="2">
        <v>7273</v>
      </c>
      <c r="D7275" s="2">
        <v>-3.2</v>
      </c>
      <c r="E7275" s="2">
        <v>35</v>
      </c>
      <c r="F7275" s="1">
        <f t="shared" si="528"/>
        <v>30</v>
      </c>
      <c r="G7275" s="2">
        <v>0</v>
      </c>
      <c r="H7275" s="3">
        <f>G7275/1000*'symulacje godzinowe'!$N$3*'symulacje godzinowe'!$Q$3*'symulacje godzinowe'!$R$3</f>
        <v>0</v>
      </c>
      <c r="I7275" s="3">
        <f>'symulacje godzinowe'!$R$3*'symulacje godzinowe'!$N$3*(E7275-D7275)*'symulacje godzinowe'!$O$3/1000</f>
        <v>0.92036864400000007</v>
      </c>
      <c r="J7275" s="3">
        <f>'symulacje godzinowe'!$R$3*'symulacje godzinowe'!$N$3*(E7275-D7275)^2*'symulacje godzinowe'!$P$3/1000</f>
        <v>7.6361445504E-3</v>
      </c>
      <c r="K7275" s="3">
        <f t="shared" si="529"/>
        <v>-0.92800478855040003</v>
      </c>
      <c r="L7275" s="6">
        <f>K7275*(K7275&gt;0)*3600</f>
        <v>0</v>
      </c>
    </row>
    <row r="7276" spans="1:19" x14ac:dyDescent="0.2">
      <c r="A7276" s="2">
        <v>10</v>
      </c>
      <c r="B7276" s="2">
        <v>31</v>
      </c>
      <c r="C7276" s="2">
        <v>7274</v>
      </c>
      <c r="D7276" s="2">
        <v>-3.6</v>
      </c>
      <c r="E7276" s="2">
        <v>35</v>
      </c>
      <c r="F7276" s="1">
        <f t="shared" si="528"/>
        <v>30</v>
      </c>
      <c r="G7276" s="2">
        <v>0</v>
      </c>
      <c r="H7276" s="3">
        <f>G7276/1000*'symulacje godzinowe'!$N$3*'symulacje godzinowe'!$Q$3*'symulacje godzinowe'!$R$3</f>
        <v>0</v>
      </c>
      <c r="I7276" s="3">
        <f>'symulacje godzinowe'!$R$3*'symulacje godzinowe'!$N$3*(E7276-D7276)*'symulacje godzinowe'!$O$3/1000</f>
        <v>0.9300060120000001</v>
      </c>
      <c r="J7276" s="3">
        <f>'symulacje godzinowe'!$R$3*'symulacje godzinowe'!$N$3*(E7276-D7276)^2*'symulacje godzinowe'!$P$3/1000</f>
        <v>7.7969010816000004E-3</v>
      </c>
      <c r="K7276" s="3">
        <f t="shared" si="529"/>
        <v>-0.93780291308160013</v>
      </c>
      <c r="L7276" s="6">
        <f t="shared" ref="L7276:L7297" si="532">K7276*(K7276&gt;0)*3600</f>
        <v>0</v>
      </c>
    </row>
    <row r="7277" spans="1:19" x14ac:dyDescent="0.2">
      <c r="A7277" s="2">
        <v>10</v>
      </c>
      <c r="B7277" s="2">
        <v>31</v>
      </c>
      <c r="C7277" s="2">
        <v>7275</v>
      </c>
      <c r="D7277" s="2">
        <v>-4</v>
      </c>
      <c r="E7277" s="2">
        <v>35</v>
      </c>
      <c r="F7277" s="1">
        <f t="shared" si="528"/>
        <v>30</v>
      </c>
      <c r="G7277" s="2">
        <v>0</v>
      </c>
      <c r="H7277" s="3">
        <f>G7277/1000*'symulacje godzinowe'!$N$3*'symulacje godzinowe'!$Q$3*'symulacje godzinowe'!$R$3</f>
        <v>0</v>
      </c>
      <c r="I7277" s="3">
        <f>'symulacje godzinowe'!$R$3*'symulacje godzinowe'!$N$3*(E7277-D7277)*'symulacje godzinowe'!$O$3/1000</f>
        <v>0.93964338000000003</v>
      </c>
      <c r="J7277" s="3">
        <f>'symulacje godzinowe'!$R$3*'symulacje godzinowe'!$N$3*(E7277-D7277)^2*'symulacje godzinowe'!$P$3/1000</f>
        <v>7.9593321600000006E-3</v>
      </c>
      <c r="K7277" s="3">
        <f t="shared" si="529"/>
        <v>-0.94760271216000003</v>
      </c>
      <c r="L7277" s="6">
        <f t="shared" si="532"/>
        <v>0</v>
      </c>
    </row>
    <row r="7278" spans="1:19" x14ac:dyDescent="0.2">
      <c r="A7278" s="2">
        <v>10</v>
      </c>
      <c r="B7278" s="2">
        <v>31</v>
      </c>
      <c r="C7278" s="2">
        <v>7276</v>
      </c>
      <c r="D7278" s="2">
        <v>-4.4000000000000004</v>
      </c>
      <c r="E7278" s="2">
        <v>35</v>
      </c>
      <c r="F7278" s="1">
        <f t="shared" si="528"/>
        <v>30</v>
      </c>
      <c r="G7278" s="2">
        <v>0</v>
      </c>
      <c r="H7278" s="3">
        <f>G7278/1000*'symulacje godzinowe'!$N$3*'symulacje godzinowe'!$Q$3*'symulacje godzinowe'!$R$3</f>
        <v>0</v>
      </c>
      <c r="I7278" s="3">
        <f>'symulacje godzinowe'!$R$3*'symulacje godzinowe'!$N$3*(E7278-D7278)*'symulacje godzinowe'!$O$3/1000</f>
        <v>0.94928074799999995</v>
      </c>
      <c r="J7278" s="3">
        <f>'symulacje godzinowe'!$R$3*'symulacje godzinowe'!$N$3*(E7278-D7278)^2*'symulacje godzinowe'!$P$3/1000</f>
        <v>8.123437785599999E-3</v>
      </c>
      <c r="K7278" s="3">
        <f t="shared" si="529"/>
        <v>-0.95740418578559994</v>
      </c>
      <c r="L7278" s="6">
        <f t="shared" si="532"/>
        <v>0</v>
      </c>
    </row>
    <row r="7279" spans="1:19" x14ac:dyDescent="0.2">
      <c r="A7279" s="2">
        <v>10</v>
      </c>
      <c r="B7279" s="2">
        <v>31</v>
      </c>
      <c r="C7279" s="2">
        <v>7277</v>
      </c>
      <c r="D7279" s="2">
        <v>-4.7</v>
      </c>
      <c r="E7279" s="2">
        <v>35</v>
      </c>
      <c r="F7279" s="1">
        <f t="shared" si="528"/>
        <v>30</v>
      </c>
      <c r="G7279" s="2">
        <v>0</v>
      </c>
      <c r="H7279" s="3">
        <f>G7279/1000*'symulacje godzinowe'!$N$3*'symulacje godzinowe'!$Q$3*'symulacje godzinowe'!$R$3</f>
        <v>0</v>
      </c>
      <c r="I7279" s="3">
        <f>'symulacje godzinowe'!$R$3*'symulacje godzinowe'!$N$3*(E7279-D7279)*'symulacje godzinowe'!$O$3/1000</f>
        <v>0.9565087739999999</v>
      </c>
      <c r="J7279" s="3">
        <f>'symulacje godzinowe'!$R$3*'symulacje godzinowe'!$N$3*(E7279-D7279)^2*'symulacje godzinowe'!$P$3/1000</f>
        <v>8.2476159264000017E-3</v>
      </c>
      <c r="K7279" s="3">
        <f t="shared" si="529"/>
        <v>-0.96475638992639989</v>
      </c>
      <c r="L7279" s="6">
        <f t="shared" si="532"/>
        <v>0</v>
      </c>
    </row>
    <row r="7280" spans="1:19" x14ac:dyDescent="0.2">
      <c r="A7280" s="2">
        <v>10</v>
      </c>
      <c r="B7280" s="2">
        <v>31</v>
      </c>
      <c r="C7280" s="2">
        <v>7278</v>
      </c>
      <c r="D7280" s="2">
        <v>-5.0999999999999996</v>
      </c>
      <c r="E7280" s="2">
        <v>35</v>
      </c>
      <c r="F7280" s="1">
        <f t="shared" si="528"/>
        <v>30</v>
      </c>
      <c r="G7280" s="2">
        <v>0</v>
      </c>
      <c r="H7280" s="3">
        <f>G7280/1000*'symulacje godzinowe'!$N$3*'symulacje godzinowe'!$Q$3*'symulacje godzinowe'!$R$3</f>
        <v>0</v>
      </c>
      <c r="I7280" s="3">
        <f>'symulacje godzinowe'!$R$3*'symulacje godzinowe'!$N$3*(E7280-D7280)*'symulacje godzinowe'!$O$3/1000</f>
        <v>0.96614614199999993</v>
      </c>
      <c r="J7280" s="3">
        <f>'symulacje godzinowe'!$R$3*'symulacje godzinowe'!$N$3*(E7280-D7280)^2*'symulacje godzinowe'!$P$3/1000</f>
        <v>8.4146520096000012E-3</v>
      </c>
      <c r="K7280" s="3">
        <f t="shared" si="529"/>
        <v>-0.97456079400959994</v>
      </c>
      <c r="L7280" s="6">
        <f t="shared" si="532"/>
        <v>0</v>
      </c>
    </row>
    <row r="7281" spans="1:15" x14ac:dyDescent="0.2">
      <c r="A7281" s="2">
        <v>10</v>
      </c>
      <c r="B7281" s="2">
        <v>31</v>
      </c>
      <c r="C7281" s="2">
        <v>7279</v>
      </c>
      <c r="D7281" s="2">
        <v>-5.4</v>
      </c>
      <c r="E7281" s="2">
        <v>35</v>
      </c>
      <c r="F7281" s="1">
        <f t="shared" si="528"/>
        <v>30</v>
      </c>
      <c r="G7281" s="2">
        <v>0</v>
      </c>
      <c r="H7281" s="3">
        <f>G7281/1000*'symulacje godzinowe'!$N$3*'symulacje godzinowe'!$Q$3*'symulacje godzinowe'!$R$3</f>
        <v>0</v>
      </c>
      <c r="I7281" s="3">
        <f>'symulacje godzinowe'!$R$3*'symulacje godzinowe'!$N$3*(E7281-D7281)*'symulacje godzinowe'!$O$3/1000</f>
        <v>0.97337416799999998</v>
      </c>
      <c r="J7281" s="3">
        <f>'symulacje godzinowe'!$R$3*'symulacje godzinowe'!$N$3*(E7281-D7281)^2*'symulacje godzinowe'!$P$3/1000</f>
        <v>8.5410279935999988E-3</v>
      </c>
      <c r="K7281" s="3">
        <f t="shared" si="529"/>
        <v>-0.9819151959936</v>
      </c>
      <c r="L7281" s="6">
        <f t="shared" si="532"/>
        <v>0</v>
      </c>
    </row>
    <row r="7282" spans="1:15" x14ac:dyDescent="0.2">
      <c r="A7282" s="2">
        <v>10</v>
      </c>
      <c r="B7282" s="2">
        <v>31</v>
      </c>
      <c r="C7282" s="2">
        <v>7280</v>
      </c>
      <c r="D7282" s="2">
        <v>-2.2000000000000002</v>
      </c>
      <c r="E7282" s="2">
        <v>35</v>
      </c>
      <c r="F7282" s="1">
        <f t="shared" si="528"/>
        <v>30</v>
      </c>
      <c r="G7282" s="2">
        <v>93</v>
      </c>
      <c r="H7282" s="3">
        <f>G7282/1000*'symulacje godzinowe'!$N$3*'symulacje godzinowe'!$Q$3*'symulacje godzinowe'!$R$3</f>
        <v>0.411130773</v>
      </c>
      <c r="I7282" s="3">
        <f>'symulacje godzinowe'!$R$3*'symulacje godzinowe'!$N$3*(E7282-D7282)*'symulacje godzinowe'!$O$3/1000</f>
        <v>0.89627522399999993</v>
      </c>
      <c r="J7282" s="3">
        <f>'symulacje godzinowe'!$R$3*'symulacje godzinowe'!$N$3*(E7282-D7282)^2*'symulacje godzinowe'!$P$3/1000</f>
        <v>7.2415793664000003E-3</v>
      </c>
      <c r="K7282" s="3">
        <f t="shared" si="529"/>
        <v>-0.49238603036639994</v>
      </c>
      <c r="L7282" s="6">
        <f t="shared" si="532"/>
        <v>0</v>
      </c>
    </row>
    <row r="7283" spans="1:15" x14ac:dyDescent="0.2">
      <c r="A7283" s="2">
        <v>10</v>
      </c>
      <c r="B7283" s="2">
        <v>31</v>
      </c>
      <c r="C7283" s="2">
        <v>7281</v>
      </c>
      <c r="D7283" s="2">
        <v>1</v>
      </c>
      <c r="E7283" s="2">
        <v>35</v>
      </c>
      <c r="F7283" s="1">
        <f t="shared" si="528"/>
        <v>30</v>
      </c>
      <c r="G7283" s="2">
        <v>356.2</v>
      </c>
      <c r="H7283" s="3">
        <f>G7283/1000*'symulacje godzinowe'!$N$3*'symulacje godzinowe'!$Q$3*'symulacje godzinowe'!$R$3</f>
        <v>1.5746750681999999</v>
      </c>
      <c r="I7283" s="3">
        <f>'symulacje godzinowe'!$R$3*'symulacje godzinowe'!$N$3*(E7283-D7283)*'symulacje godzinowe'!$O$3/1000</f>
        <v>0.81917627999999987</v>
      </c>
      <c r="J7283" s="3">
        <f>'symulacje godzinowe'!$R$3*'symulacje godzinowe'!$N$3*(E7283-D7283)^2*'symulacje godzinowe'!$P$3/1000</f>
        <v>6.0493017599999995E-3</v>
      </c>
      <c r="K7283" s="3">
        <f t="shared" si="529"/>
        <v>0.74944948644000009</v>
      </c>
      <c r="L7283" s="6">
        <f t="shared" si="532"/>
        <v>2698.0181511840005</v>
      </c>
    </row>
    <row r="7284" spans="1:15" x14ac:dyDescent="0.2">
      <c r="A7284" s="2">
        <v>10</v>
      </c>
      <c r="B7284" s="2">
        <v>31</v>
      </c>
      <c r="C7284" s="2">
        <v>7282</v>
      </c>
      <c r="D7284" s="2">
        <v>4.2</v>
      </c>
      <c r="E7284" s="2">
        <v>35</v>
      </c>
      <c r="F7284" s="1">
        <f t="shared" si="528"/>
        <v>30</v>
      </c>
      <c r="G7284" s="2">
        <v>642.5</v>
      </c>
      <c r="H7284" s="3">
        <f>G7284/1000*'symulacje godzinowe'!$N$3*'symulacje godzinowe'!$Q$3*'symulacje godzinowe'!$R$3</f>
        <v>2.8403389424999999</v>
      </c>
      <c r="I7284" s="3">
        <f>'symulacje godzinowe'!$R$3*'symulacje godzinowe'!$N$3*(E7284-D7284)*'symulacje godzinowe'!$O$3/1000</f>
        <v>0.74207733599999992</v>
      </c>
      <c r="J7284" s="3">
        <f>'symulacje godzinowe'!$R$3*'symulacje godzinowe'!$N$3*(E7284-D7284)^2*'symulacje godzinowe'!$P$3/1000</f>
        <v>4.9641951744000008E-3</v>
      </c>
      <c r="K7284" s="3">
        <f t="shared" si="529"/>
        <v>2.0932974113256</v>
      </c>
      <c r="L7284" s="6">
        <f t="shared" si="532"/>
        <v>7535.8706807721601</v>
      </c>
    </row>
    <row r="7285" spans="1:15" x14ac:dyDescent="0.2">
      <c r="A7285" s="2">
        <v>10</v>
      </c>
      <c r="B7285" s="2">
        <v>31</v>
      </c>
      <c r="C7285" s="2">
        <v>7283</v>
      </c>
      <c r="D7285" s="2">
        <v>5.7</v>
      </c>
      <c r="E7285" s="2">
        <v>35</v>
      </c>
      <c r="F7285" s="1">
        <f t="shared" si="528"/>
        <v>30</v>
      </c>
      <c r="G7285" s="2">
        <v>475.8</v>
      </c>
      <c r="H7285" s="3">
        <f>G7285/1000*'symulacje godzinowe'!$N$3*'symulacje godzinowe'!$Q$3*'symulacje godzinowe'!$R$3</f>
        <v>2.1033980838000002</v>
      </c>
      <c r="I7285" s="3">
        <f>'symulacje godzinowe'!$R$3*'symulacje godzinowe'!$N$3*(E7285-D7285)*'symulacje godzinowe'!$O$3/1000</f>
        <v>0.70593720599999998</v>
      </c>
      <c r="J7285" s="3">
        <f>'symulacje godzinowe'!$R$3*'symulacje godzinowe'!$N$3*(E7285-D7285)^2*'symulacje godzinowe'!$P$3/1000</f>
        <v>4.4924438304000001E-3</v>
      </c>
      <c r="K7285" s="3">
        <f t="shared" si="529"/>
        <v>1.3929684339696002</v>
      </c>
      <c r="L7285" s="6">
        <f t="shared" si="532"/>
        <v>5014.6863622905612</v>
      </c>
    </row>
    <row r="7286" spans="1:15" x14ac:dyDescent="0.2">
      <c r="A7286" s="2">
        <v>10</v>
      </c>
      <c r="B7286" s="2">
        <v>31</v>
      </c>
      <c r="C7286" s="2">
        <v>7284</v>
      </c>
      <c r="D7286" s="2">
        <v>7.3</v>
      </c>
      <c r="E7286" s="2">
        <v>35</v>
      </c>
      <c r="F7286" s="1">
        <f t="shared" si="528"/>
        <v>30</v>
      </c>
      <c r="G7286" s="2">
        <v>363.9</v>
      </c>
      <c r="H7286" s="3">
        <f>G7286/1000*'symulacje godzinowe'!$N$3*'symulacje godzinowe'!$Q$3*'symulacje godzinowe'!$R$3</f>
        <v>1.6087149279000001</v>
      </c>
      <c r="I7286" s="3">
        <f>'symulacje godzinowe'!$R$3*'symulacje godzinowe'!$N$3*(E7286-D7286)*'symulacje godzinowe'!$O$3/1000</f>
        <v>0.66738773399999995</v>
      </c>
      <c r="J7286" s="3">
        <f>'symulacje godzinowe'!$R$3*'symulacje godzinowe'!$N$3*(E7286-D7286)^2*'symulacje godzinowe'!$P$3/1000</f>
        <v>4.0151978783999993E-3</v>
      </c>
      <c r="K7286" s="3">
        <f t="shared" si="529"/>
        <v>0.9373119960216002</v>
      </c>
      <c r="L7286" s="6">
        <f t="shared" si="532"/>
        <v>3374.3231856777606</v>
      </c>
    </row>
    <row r="7287" spans="1:15" x14ac:dyDescent="0.2">
      <c r="A7287" s="2">
        <v>10</v>
      </c>
      <c r="B7287" s="2">
        <v>31</v>
      </c>
      <c r="C7287" s="2">
        <v>7285</v>
      </c>
      <c r="D7287" s="2">
        <v>8.8000000000000007</v>
      </c>
      <c r="E7287" s="2">
        <v>35</v>
      </c>
      <c r="F7287" s="1">
        <f t="shared" si="528"/>
        <v>30</v>
      </c>
      <c r="G7287" s="2">
        <v>182.5</v>
      </c>
      <c r="H7287" s="3">
        <f>G7287/1000*'symulacje godzinowe'!$N$3*'symulacje godzinowe'!$Q$3*'symulacje godzinowe'!$R$3</f>
        <v>0.80678888250000003</v>
      </c>
      <c r="I7287" s="3">
        <f>'symulacje godzinowe'!$R$3*'symulacje godzinowe'!$N$3*(E7287-D7287)*'symulacje godzinowe'!$O$3/1000</f>
        <v>0.63124760399999991</v>
      </c>
      <c r="J7287" s="3">
        <f>'symulacje godzinowe'!$R$3*'symulacje godzinowe'!$N$3*(E7287-D7287)^2*'symulacje godzinowe'!$P$3/1000</f>
        <v>3.5921130623999997E-3</v>
      </c>
      <c r="K7287" s="3">
        <f t="shared" si="529"/>
        <v>0.17194916543760011</v>
      </c>
      <c r="L7287" s="6">
        <f t="shared" si="532"/>
        <v>619.0169955753604</v>
      </c>
    </row>
    <row r="7288" spans="1:15" x14ac:dyDescent="0.2">
      <c r="A7288" s="2">
        <v>10</v>
      </c>
      <c r="B7288" s="2">
        <v>31</v>
      </c>
      <c r="C7288" s="2">
        <v>7286</v>
      </c>
      <c r="D7288" s="2">
        <v>8.5</v>
      </c>
      <c r="E7288" s="2">
        <v>35</v>
      </c>
      <c r="F7288" s="1">
        <f t="shared" si="528"/>
        <v>30</v>
      </c>
      <c r="G7288" s="2">
        <v>197.3</v>
      </c>
      <c r="H7288" s="3">
        <f>G7288/1000*'symulacje godzinowe'!$N$3*'symulacje godzinowe'!$Q$3*'symulacje godzinowe'!$R$3</f>
        <v>0.87221614529999991</v>
      </c>
      <c r="I7288" s="3">
        <f>'symulacje godzinowe'!$R$3*'symulacje godzinowe'!$N$3*(E7288-D7288)*'symulacje godzinowe'!$O$3/1000</f>
        <v>0.63847562999999996</v>
      </c>
      <c r="J7288" s="3">
        <f>'symulacje godzinowe'!$R$3*'symulacje godzinowe'!$N$3*(E7288-D7288)^2*'symulacje godzinowe'!$P$3/1000</f>
        <v>3.6748461599999996E-3</v>
      </c>
      <c r="K7288" s="3">
        <f t="shared" si="529"/>
        <v>0.23006566913999996</v>
      </c>
      <c r="L7288" s="6">
        <f t="shared" si="532"/>
        <v>828.23640890399986</v>
      </c>
    </row>
    <row r="7289" spans="1:15" x14ac:dyDescent="0.2">
      <c r="A7289" s="2">
        <v>10</v>
      </c>
      <c r="B7289" s="2">
        <v>31</v>
      </c>
      <c r="C7289" s="2">
        <v>7287</v>
      </c>
      <c r="D7289" s="2">
        <v>8.1</v>
      </c>
      <c r="E7289" s="2">
        <v>35</v>
      </c>
      <c r="F7289" s="1">
        <f t="shared" si="528"/>
        <v>30</v>
      </c>
      <c r="G7289" s="2">
        <v>98.9</v>
      </c>
      <c r="H7289" s="3">
        <f>G7289/1000*'symulacje godzinowe'!$N$3*'symulacje godzinowe'!$Q$3*'symulacje godzinowe'!$R$3</f>
        <v>0.43721326290000007</v>
      </c>
      <c r="I7289" s="3">
        <f>'symulacje godzinowe'!$R$3*'symulacje godzinowe'!$N$3*(E7289-D7289)*'symulacje godzinowe'!$O$3/1000</f>
        <v>0.64811299799999988</v>
      </c>
      <c r="J7289" s="3">
        <f>'symulacje godzinowe'!$R$3*'symulacje godzinowe'!$N$3*(E7289-D7289)^2*'symulacje godzinowe'!$P$3/1000</f>
        <v>3.7866221855999992E-3</v>
      </c>
      <c r="K7289" s="3">
        <f t="shared" si="529"/>
        <v>-0.21468635728559982</v>
      </c>
      <c r="L7289" s="6">
        <f t="shared" si="532"/>
        <v>0</v>
      </c>
    </row>
    <row r="7290" spans="1:15" x14ac:dyDescent="0.2">
      <c r="A7290" s="2">
        <v>10</v>
      </c>
      <c r="B7290" s="2">
        <v>31</v>
      </c>
      <c r="C7290" s="2">
        <v>7288</v>
      </c>
      <c r="D7290" s="2">
        <v>7.8</v>
      </c>
      <c r="E7290" s="2">
        <v>35</v>
      </c>
      <c r="F7290" s="1">
        <f t="shared" si="528"/>
        <v>30</v>
      </c>
      <c r="G7290" s="2">
        <v>14</v>
      </c>
      <c r="H7290" s="3">
        <f>G7290/1000*'symulacje godzinowe'!$N$3*'symulacje godzinowe'!$Q$3*'symulacje godzinowe'!$R$3</f>
        <v>6.1890653999999996E-2</v>
      </c>
      <c r="I7290" s="3">
        <f>'symulacje godzinowe'!$R$3*'symulacje godzinowe'!$N$3*(E7290-D7290)*'symulacje godzinowe'!$O$3/1000</f>
        <v>0.65534102399999983</v>
      </c>
      <c r="J7290" s="3">
        <f>'symulacje godzinowe'!$R$3*'symulacje godzinowe'!$N$3*(E7290-D7290)^2*'symulacje godzinowe'!$P$3/1000</f>
        <v>3.8715531263999992E-3</v>
      </c>
      <c r="K7290" s="3">
        <f t="shared" si="529"/>
        <v>-0.59732192312639976</v>
      </c>
      <c r="L7290" s="6">
        <f t="shared" si="532"/>
        <v>0</v>
      </c>
    </row>
    <row r="7291" spans="1:15" x14ac:dyDescent="0.2">
      <c r="A7291" s="2">
        <v>10</v>
      </c>
      <c r="B7291" s="2">
        <v>31</v>
      </c>
      <c r="C7291" s="2">
        <v>7289</v>
      </c>
      <c r="D7291" s="2">
        <v>5.6</v>
      </c>
      <c r="E7291" s="2">
        <v>35</v>
      </c>
      <c r="F7291" s="1">
        <f t="shared" ref="F7291:F7353" si="533">E7291-5</f>
        <v>30</v>
      </c>
      <c r="G7291" s="2">
        <v>0</v>
      </c>
      <c r="H7291" s="3">
        <f>G7291/1000*'symulacje godzinowe'!$N$3*'symulacje godzinowe'!$Q$3*'symulacje godzinowe'!$R$3</f>
        <v>0</v>
      </c>
      <c r="I7291" s="3">
        <f>'symulacje godzinowe'!$R$3*'symulacje godzinowe'!$N$3*(E7291-D7291)*'symulacje godzinowe'!$O$3/1000</f>
        <v>0.70834654799999985</v>
      </c>
      <c r="J7291" s="3">
        <f>'symulacje godzinowe'!$R$3*'symulacje godzinowe'!$N$3*(E7291-D7291)^2*'symulacje godzinowe'!$P$3/1000</f>
        <v>4.5231613055999997E-3</v>
      </c>
      <c r="K7291" s="3">
        <f t="shared" ref="K7291:K7353" si="534">H7291-I7291-J7291</f>
        <v>-0.7128697093055999</v>
      </c>
      <c r="L7291" s="6">
        <f t="shared" si="532"/>
        <v>0</v>
      </c>
    </row>
    <row r="7292" spans="1:15" x14ac:dyDescent="0.2">
      <c r="A7292" s="2">
        <v>10</v>
      </c>
      <c r="B7292" s="2">
        <v>31</v>
      </c>
      <c r="C7292" s="2">
        <v>7290</v>
      </c>
      <c r="D7292" s="2">
        <v>3.4</v>
      </c>
      <c r="E7292" s="2">
        <v>35</v>
      </c>
      <c r="F7292" s="1">
        <f t="shared" si="533"/>
        <v>30</v>
      </c>
      <c r="G7292" s="2">
        <v>0</v>
      </c>
      <c r="H7292" s="3">
        <f>G7292/1000*'symulacje godzinowe'!$N$3*'symulacje godzinowe'!$Q$3*'symulacje godzinowe'!$R$3</f>
        <v>0</v>
      </c>
      <c r="I7292" s="3">
        <f>'symulacje godzinowe'!$R$3*'symulacje godzinowe'!$N$3*(E7292-D7292)*'symulacje godzinowe'!$O$3/1000</f>
        <v>0.76135207199999999</v>
      </c>
      <c r="J7292" s="3">
        <f>'symulacje godzinowe'!$R$3*'symulacje godzinowe'!$N$3*(E7292-D7292)^2*'symulacje godzinowe'!$P$3/1000</f>
        <v>5.2254245376000003E-3</v>
      </c>
      <c r="K7292" s="3">
        <f t="shared" si="534"/>
        <v>-0.76657749653759999</v>
      </c>
      <c r="L7292" s="6">
        <f t="shared" si="532"/>
        <v>0</v>
      </c>
    </row>
    <row r="7293" spans="1:15" x14ac:dyDescent="0.2">
      <c r="A7293" s="2">
        <v>10</v>
      </c>
      <c r="B7293" s="2">
        <v>31</v>
      </c>
      <c r="C7293" s="2">
        <v>7291</v>
      </c>
      <c r="D7293" s="2">
        <v>1.1000000000000001</v>
      </c>
      <c r="E7293" s="2">
        <v>35</v>
      </c>
      <c r="F7293" s="1">
        <f t="shared" si="533"/>
        <v>30</v>
      </c>
      <c r="G7293" s="2">
        <v>0</v>
      </c>
      <c r="H7293" s="3">
        <f>G7293/1000*'symulacje godzinowe'!$N$3*'symulacje godzinowe'!$Q$3*'symulacje godzinowe'!$R$3</f>
        <v>0</v>
      </c>
      <c r="I7293" s="3">
        <f>'symulacje godzinowe'!$R$3*'symulacje godzinowe'!$N$3*(E7293-D7293)*'symulacje godzinowe'!$O$3/1000</f>
        <v>0.81676693799999989</v>
      </c>
      <c r="J7293" s="3">
        <f>'symulacje godzinowe'!$R$3*'symulacje godzinowe'!$N$3*(E7293-D7293)^2*'symulacje godzinowe'!$P$3/1000</f>
        <v>6.0137699615999988E-3</v>
      </c>
      <c r="K7293" s="3">
        <f t="shared" si="534"/>
        <v>-0.82278070796159986</v>
      </c>
      <c r="L7293" s="6">
        <f t="shared" si="532"/>
        <v>0</v>
      </c>
    </row>
    <row r="7294" spans="1:15" x14ac:dyDescent="0.2">
      <c r="A7294" s="2">
        <v>10</v>
      </c>
      <c r="B7294" s="2">
        <v>31</v>
      </c>
      <c r="C7294" s="2">
        <v>7292</v>
      </c>
      <c r="D7294" s="2">
        <v>1</v>
      </c>
      <c r="E7294" s="2">
        <v>35</v>
      </c>
      <c r="F7294" s="1">
        <f t="shared" si="533"/>
        <v>30</v>
      </c>
      <c r="G7294" s="2">
        <v>0</v>
      </c>
      <c r="H7294" s="3">
        <f>G7294/1000*'symulacje godzinowe'!$N$3*'symulacje godzinowe'!$Q$3*'symulacje godzinowe'!$R$3</f>
        <v>0</v>
      </c>
      <c r="I7294" s="3">
        <f>'symulacje godzinowe'!$R$3*'symulacje godzinowe'!$N$3*(E7294-D7294)*'symulacje godzinowe'!$O$3/1000</f>
        <v>0.81917627999999987</v>
      </c>
      <c r="J7294" s="3">
        <f>'symulacje godzinowe'!$R$3*'symulacje godzinowe'!$N$3*(E7294-D7294)^2*'symulacje godzinowe'!$P$3/1000</f>
        <v>6.0493017599999995E-3</v>
      </c>
      <c r="K7294" s="3">
        <f t="shared" si="534"/>
        <v>-0.82522558175999983</v>
      </c>
      <c r="L7294" s="6">
        <f t="shared" si="532"/>
        <v>0</v>
      </c>
    </row>
    <row r="7295" spans="1:15" x14ac:dyDescent="0.2">
      <c r="A7295" s="2">
        <v>10</v>
      </c>
      <c r="B7295" s="2">
        <v>31</v>
      </c>
      <c r="C7295" s="2">
        <v>7293</v>
      </c>
      <c r="D7295" s="2">
        <v>1</v>
      </c>
      <c r="E7295" s="2">
        <v>35</v>
      </c>
      <c r="F7295" s="1">
        <f t="shared" si="533"/>
        <v>30</v>
      </c>
      <c r="G7295" s="2">
        <v>0</v>
      </c>
      <c r="H7295" s="3">
        <f>G7295/1000*'symulacje godzinowe'!$N$3*'symulacje godzinowe'!$Q$3*'symulacje godzinowe'!$R$3</f>
        <v>0</v>
      </c>
      <c r="I7295" s="3">
        <f>'symulacje godzinowe'!$R$3*'symulacje godzinowe'!$N$3*(E7295-D7295)*'symulacje godzinowe'!$O$3/1000</f>
        <v>0.81917627999999987</v>
      </c>
      <c r="J7295" s="3">
        <f>'symulacje godzinowe'!$R$3*'symulacje godzinowe'!$N$3*(E7295-D7295)^2*'symulacje godzinowe'!$P$3/1000</f>
        <v>6.0493017599999995E-3</v>
      </c>
      <c r="K7295" s="3">
        <f t="shared" si="534"/>
        <v>-0.82522558175999983</v>
      </c>
      <c r="L7295" s="6">
        <f t="shared" si="532"/>
        <v>0</v>
      </c>
    </row>
    <row r="7296" spans="1:15" x14ac:dyDescent="0.2">
      <c r="A7296" s="2">
        <v>10</v>
      </c>
      <c r="B7296" s="2">
        <v>31</v>
      </c>
      <c r="C7296" s="2">
        <v>7294</v>
      </c>
      <c r="D7296" s="2">
        <v>0.9</v>
      </c>
      <c r="E7296" s="2">
        <v>35</v>
      </c>
      <c r="F7296" s="1">
        <f t="shared" si="533"/>
        <v>30</v>
      </c>
      <c r="G7296" s="2">
        <v>0</v>
      </c>
      <c r="H7296" s="3">
        <f>G7296/1000*'symulacje godzinowe'!$N$3*'symulacje godzinowe'!$Q$3*'symulacje godzinowe'!$R$3</f>
        <v>0</v>
      </c>
      <c r="I7296" s="3">
        <f>'symulacje godzinowe'!$R$3*'symulacje godzinowe'!$N$3*(E7296-D7296)*'symulacje godzinowe'!$O$3/1000</f>
        <v>0.82158562199999996</v>
      </c>
      <c r="J7296" s="3">
        <f>'symulacje godzinowe'!$R$3*'symulacje godzinowe'!$N$3*(E7296-D7296)^2*'symulacje godzinowe'!$P$3/1000</f>
        <v>6.0849382176000003E-3</v>
      </c>
      <c r="K7296" s="3">
        <f t="shared" si="534"/>
        <v>-0.82767056021759999</v>
      </c>
      <c r="L7296" s="6">
        <f t="shared" si="532"/>
        <v>0</v>
      </c>
      <c r="O7296" s="21" t="s">
        <v>33</v>
      </c>
    </row>
    <row r="7297" spans="1:21" x14ac:dyDescent="0.2">
      <c r="A7297" s="2">
        <v>10</v>
      </c>
      <c r="B7297" s="2">
        <v>31</v>
      </c>
      <c r="C7297" s="2">
        <v>7295</v>
      </c>
      <c r="D7297" s="2">
        <v>1</v>
      </c>
      <c r="E7297" s="2">
        <v>35</v>
      </c>
      <c r="F7297" s="1">
        <f t="shared" si="533"/>
        <v>30</v>
      </c>
      <c r="G7297" s="2">
        <v>0</v>
      </c>
      <c r="H7297" s="3">
        <f>G7297/1000*'symulacje godzinowe'!$N$3*'symulacje godzinowe'!$Q$3*'symulacje godzinowe'!$R$3</f>
        <v>0</v>
      </c>
      <c r="I7297" s="3">
        <f>'symulacje godzinowe'!$R$3*'symulacje godzinowe'!$N$3*(E7297-D7297)*'symulacje godzinowe'!$O$3/1000</f>
        <v>0.81917627999999987</v>
      </c>
      <c r="J7297" s="3">
        <f>'symulacje godzinowe'!$R$3*'symulacje godzinowe'!$N$3*(E7297-D7297)^2*'symulacje godzinowe'!$P$3/1000</f>
        <v>6.0493017599999995E-3</v>
      </c>
      <c r="K7297" s="3">
        <f t="shared" si="534"/>
        <v>-0.82522558175999983</v>
      </c>
      <c r="L7297" s="6">
        <f t="shared" si="532"/>
        <v>0</v>
      </c>
      <c r="M7297" s="21" t="s">
        <v>32</v>
      </c>
      <c r="N7297" s="21" t="s">
        <v>27</v>
      </c>
      <c r="O7297" s="21" t="s">
        <v>31</v>
      </c>
      <c r="P7297" s="21" t="s">
        <v>28</v>
      </c>
      <c r="Q7297" s="21" t="s">
        <v>29</v>
      </c>
      <c r="R7297" s="21" t="s">
        <v>30</v>
      </c>
      <c r="S7297" s="21" t="s">
        <v>26</v>
      </c>
    </row>
    <row r="7298" spans="1:21" x14ac:dyDescent="0.2">
      <c r="A7298" s="2">
        <v>10</v>
      </c>
      <c r="B7298" s="2">
        <v>31</v>
      </c>
      <c r="C7298" s="2">
        <v>7296</v>
      </c>
      <c r="D7298" s="2">
        <v>1</v>
      </c>
      <c r="E7298" s="2">
        <v>35</v>
      </c>
      <c r="F7298" s="1">
        <f t="shared" si="533"/>
        <v>30</v>
      </c>
      <c r="G7298" s="2">
        <v>0</v>
      </c>
      <c r="H7298" s="3">
        <f>G7298/1000*'symulacje godzinowe'!$N$3*'symulacje godzinowe'!$Q$3*'symulacje godzinowe'!$R$3</f>
        <v>0</v>
      </c>
      <c r="I7298" s="3">
        <f>'symulacje godzinowe'!$R$3*'symulacje godzinowe'!$N$3*(E7298-D7298)*'symulacje godzinowe'!$O$3/1000</f>
        <v>0.81917627999999987</v>
      </c>
      <c r="J7298" s="3">
        <f>'symulacje godzinowe'!$R$3*'symulacje godzinowe'!$N$3*(E7298-D7298)^2*'symulacje godzinowe'!$P$3/1000</f>
        <v>6.0493017599999995E-3</v>
      </c>
      <c r="K7298" s="3">
        <f t="shared" si="534"/>
        <v>-0.82522558175999983</v>
      </c>
      <c r="L7298" s="10">
        <f>SUM(L7275:L7297)</f>
        <v>20070.151784403839</v>
      </c>
      <c r="M7298" s="19">
        <f>(L7274-4.187*$N$7*$O$7*(F7298-10))*((L7274-4.187*$N$7*$O$7*(F7298-10))&gt;0)</f>
        <v>17052.779884847681</v>
      </c>
      <c r="N7298" s="19">
        <f>M7298/4.187/(F7298-10)*(M7298&gt;0)</f>
        <v>203.63959738294341</v>
      </c>
      <c r="O7298" s="19">
        <f>$P$7-0.5*$N$7*$O$7</f>
        <v>100</v>
      </c>
      <c r="P7298" s="19">
        <f>IF(N7298&lt;O7298,N7298,O7298)</f>
        <v>100</v>
      </c>
      <c r="Q7298" s="19">
        <f>L7298/4.187/(F7298-10)+P7298</f>
        <v>339.67222097449053</v>
      </c>
      <c r="R7298" s="19" t="b">
        <f>Q7298&gt;$N$7*$O$7</f>
        <v>1</v>
      </c>
      <c r="S7298" s="19">
        <f>IF(R7298,(F7298-10)/(50-10),(F7298-10)/(50-10)*Q7298/$N$7/$O$7)</f>
        <v>0.5</v>
      </c>
      <c r="U7298" s="25">
        <f>SUM(S6555:S7298)/B7298</f>
        <v>0.27966369363892879</v>
      </c>
    </row>
    <row r="7299" spans="1:21" x14ac:dyDescent="0.2">
      <c r="A7299" s="2">
        <v>11</v>
      </c>
      <c r="B7299" s="2">
        <v>1</v>
      </c>
      <c r="C7299" s="2">
        <v>7297</v>
      </c>
      <c r="D7299" s="2">
        <v>1.5</v>
      </c>
      <c r="E7299" s="2">
        <v>30</v>
      </c>
      <c r="F7299" s="1">
        <f t="shared" si="533"/>
        <v>25</v>
      </c>
      <c r="G7299" s="2">
        <v>0</v>
      </c>
      <c r="H7299" s="3">
        <f>G7299/1000*'symulacje godzinowe'!$N$3*'symulacje godzinowe'!$Q$3*'symulacje godzinowe'!$R$3</f>
        <v>0</v>
      </c>
      <c r="I7299" s="3">
        <f>'symulacje godzinowe'!$R$3*'symulacje godzinowe'!$N$3*(E7299-D7299)*'symulacje godzinowe'!$O$3/1000</f>
        <v>0.68666247000000002</v>
      </c>
      <c r="J7299" s="3">
        <f>'symulacje godzinowe'!$R$3*'symulacje godzinowe'!$N$3*(E7299-D7299)^2*'symulacje godzinowe'!$P$3/1000</f>
        <v>4.25047176E-3</v>
      </c>
      <c r="K7299" s="3">
        <f t="shared" si="534"/>
        <v>-0.69091294176000007</v>
      </c>
      <c r="L7299" s="6">
        <f>K7299*(K7299&gt;0)*3600</f>
        <v>0</v>
      </c>
    </row>
    <row r="7300" spans="1:21" x14ac:dyDescent="0.2">
      <c r="A7300" s="2">
        <v>11</v>
      </c>
      <c r="B7300" s="2">
        <v>1</v>
      </c>
      <c r="C7300" s="2">
        <v>7298</v>
      </c>
      <c r="D7300" s="2">
        <v>2.1</v>
      </c>
      <c r="E7300" s="2">
        <v>30</v>
      </c>
      <c r="F7300" s="1">
        <f t="shared" si="533"/>
        <v>25</v>
      </c>
      <c r="G7300" s="2">
        <v>0</v>
      </c>
      <c r="H7300" s="3">
        <f>G7300/1000*'symulacje godzinowe'!$N$3*'symulacje godzinowe'!$Q$3*'symulacje godzinowe'!$R$3</f>
        <v>0</v>
      </c>
      <c r="I7300" s="3">
        <f>'symulacje godzinowe'!$R$3*'symulacje godzinowe'!$N$3*(E7300-D7300)*'symulacje godzinowe'!$O$3/1000</f>
        <v>0.67220641800000003</v>
      </c>
      <c r="J7300" s="3">
        <f>'symulacje godzinowe'!$R$3*'symulacje godzinowe'!$N$3*(E7300-D7300)^2*'symulacje godzinowe'!$P$3/1000</f>
        <v>4.0733883936000005E-3</v>
      </c>
      <c r="K7300" s="3">
        <f t="shared" si="534"/>
        <v>-0.67627980639360008</v>
      </c>
      <c r="L7300" s="6">
        <f t="shared" ref="L7300:L7321" si="535">K7300*(K7300&gt;0)*3600</f>
        <v>0</v>
      </c>
    </row>
    <row r="7301" spans="1:21" x14ac:dyDescent="0.2">
      <c r="A7301" s="2">
        <v>11</v>
      </c>
      <c r="B7301" s="2">
        <v>1</v>
      </c>
      <c r="C7301" s="2">
        <v>7299</v>
      </c>
      <c r="D7301" s="2">
        <v>2.6</v>
      </c>
      <c r="E7301" s="2">
        <v>30</v>
      </c>
      <c r="F7301" s="1">
        <f t="shared" si="533"/>
        <v>25</v>
      </c>
      <c r="G7301" s="2">
        <v>0</v>
      </c>
      <c r="H7301" s="3">
        <f>G7301/1000*'symulacje godzinowe'!$N$3*'symulacje godzinowe'!$Q$3*'symulacje godzinowe'!$R$3</f>
        <v>0</v>
      </c>
      <c r="I7301" s="3">
        <f>'symulacje godzinowe'!$R$3*'symulacje godzinowe'!$N$3*(E7301-D7301)*'symulacje godzinowe'!$O$3/1000</f>
        <v>0.6601597079999999</v>
      </c>
      <c r="J7301" s="3">
        <f>'symulacje godzinowe'!$R$3*'symulacje godzinowe'!$N$3*(E7301-D7301)^2*'symulacje godzinowe'!$P$3/1000</f>
        <v>3.9286970495999995E-3</v>
      </c>
      <c r="K7301" s="3">
        <f t="shared" si="534"/>
        <v>-0.66408840504959987</v>
      </c>
      <c r="L7301" s="6">
        <f t="shared" si="535"/>
        <v>0</v>
      </c>
    </row>
    <row r="7302" spans="1:21" x14ac:dyDescent="0.2">
      <c r="A7302" s="2">
        <v>11</v>
      </c>
      <c r="B7302" s="2">
        <v>1</v>
      </c>
      <c r="C7302" s="2">
        <v>7300</v>
      </c>
      <c r="D7302" s="2">
        <v>3.1</v>
      </c>
      <c r="E7302" s="2">
        <v>30</v>
      </c>
      <c r="F7302" s="1">
        <f t="shared" si="533"/>
        <v>25</v>
      </c>
      <c r="G7302" s="2">
        <v>0</v>
      </c>
      <c r="H7302" s="3">
        <f>G7302/1000*'symulacje godzinowe'!$N$3*'symulacje godzinowe'!$Q$3*'symulacje godzinowe'!$R$3</f>
        <v>0</v>
      </c>
      <c r="I7302" s="3">
        <f>'symulacje godzinowe'!$R$3*'symulacje godzinowe'!$N$3*(E7302-D7302)*'symulacje godzinowe'!$O$3/1000</f>
        <v>0.64811299799999988</v>
      </c>
      <c r="J7302" s="3">
        <f>'symulacje godzinowe'!$R$3*'symulacje godzinowe'!$N$3*(E7302-D7302)^2*'symulacje godzinowe'!$P$3/1000</f>
        <v>3.7866221855999992E-3</v>
      </c>
      <c r="K7302" s="3">
        <f t="shared" si="534"/>
        <v>-0.65189962018559988</v>
      </c>
      <c r="L7302" s="6">
        <f t="shared" si="535"/>
        <v>0</v>
      </c>
    </row>
    <row r="7303" spans="1:21" x14ac:dyDescent="0.2">
      <c r="A7303" s="2">
        <v>11</v>
      </c>
      <c r="B7303" s="2">
        <v>1</v>
      </c>
      <c r="C7303" s="2">
        <v>7301</v>
      </c>
      <c r="D7303" s="2">
        <v>3.5</v>
      </c>
      <c r="E7303" s="2">
        <v>30</v>
      </c>
      <c r="F7303" s="1">
        <f t="shared" si="533"/>
        <v>25</v>
      </c>
      <c r="G7303" s="2">
        <v>0</v>
      </c>
      <c r="H7303" s="3">
        <f>G7303/1000*'symulacje godzinowe'!$N$3*'symulacje godzinowe'!$Q$3*'symulacje godzinowe'!$R$3</f>
        <v>0</v>
      </c>
      <c r="I7303" s="3">
        <f>'symulacje godzinowe'!$R$3*'symulacje godzinowe'!$N$3*(E7303-D7303)*'symulacje godzinowe'!$O$3/1000</f>
        <v>0.63847562999999996</v>
      </c>
      <c r="J7303" s="3">
        <f>'symulacje godzinowe'!$R$3*'symulacje godzinowe'!$N$3*(E7303-D7303)^2*'symulacje godzinowe'!$P$3/1000</f>
        <v>3.6748461599999996E-3</v>
      </c>
      <c r="K7303" s="3">
        <f t="shared" si="534"/>
        <v>-0.64215047615999998</v>
      </c>
      <c r="L7303" s="6">
        <f t="shared" si="535"/>
        <v>0</v>
      </c>
    </row>
    <row r="7304" spans="1:21" x14ac:dyDescent="0.2">
      <c r="A7304" s="2">
        <v>11</v>
      </c>
      <c r="B7304" s="2">
        <v>1</v>
      </c>
      <c r="C7304" s="2">
        <v>7302</v>
      </c>
      <c r="D7304" s="2">
        <v>4</v>
      </c>
      <c r="E7304" s="2">
        <v>30</v>
      </c>
      <c r="F7304" s="1">
        <f t="shared" si="533"/>
        <v>25</v>
      </c>
      <c r="G7304" s="2">
        <v>0</v>
      </c>
      <c r="H7304" s="3">
        <f>G7304/1000*'symulacje godzinowe'!$N$3*'symulacje godzinowe'!$Q$3*'symulacje godzinowe'!$R$3</f>
        <v>0</v>
      </c>
      <c r="I7304" s="3">
        <f>'symulacje godzinowe'!$R$3*'symulacje godzinowe'!$N$3*(E7304-D7304)*'symulacje godzinowe'!$O$3/1000</f>
        <v>0.62642891999999994</v>
      </c>
      <c r="J7304" s="3">
        <f>'symulacje godzinowe'!$R$3*'symulacje godzinowe'!$N$3*(E7304-D7304)^2*'symulacje godzinowe'!$P$3/1000</f>
        <v>3.53748096E-3</v>
      </c>
      <c r="K7304" s="3">
        <f t="shared" si="534"/>
        <v>-0.62996640095999989</v>
      </c>
      <c r="L7304" s="6">
        <f t="shared" si="535"/>
        <v>0</v>
      </c>
    </row>
    <row r="7305" spans="1:21" x14ac:dyDescent="0.2">
      <c r="A7305" s="2">
        <v>11</v>
      </c>
      <c r="B7305" s="2">
        <v>1</v>
      </c>
      <c r="C7305" s="2">
        <v>7303</v>
      </c>
      <c r="D7305" s="2">
        <v>4.4000000000000004</v>
      </c>
      <c r="E7305" s="2">
        <v>30</v>
      </c>
      <c r="F7305" s="1">
        <f t="shared" si="533"/>
        <v>25</v>
      </c>
      <c r="G7305" s="2">
        <v>0</v>
      </c>
      <c r="H7305" s="3">
        <f>G7305/1000*'symulacje godzinowe'!$N$3*'symulacje godzinowe'!$Q$3*'symulacje godzinowe'!$R$3</f>
        <v>0</v>
      </c>
      <c r="I7305" s="3">
        <f>'symulacje godzinowe'!$R$3*'symulacje godzinowe'!$N$3*(E7305-D7305)*'symulacje godzinowe'!$O$3/1000</f>
        <v>0.61679155200000002</v>
      </c>
      <c r="J7305" s="3">
        <f>'symulacje godzinowe'!$R$3*'symulacje godzinowe'!$N$3*(E7305-D7305)^2*'symulacje godzinowe'!$P$3/1000</f>
        <v>3.4294726656000007E-3</v>
      </c>
      <c r="K7305" s="3">
        <f t="shared" si="534"/>
        <v>-0.62022102466560003</v>
      </c>
      <c r="L7305" s="6">
        <f t="shared" si="535"/>
        <v>0</v>
      </c>
    </row>
    <row r="7306" spans="1:21" x14ac:dyDescent="0.2">
      <c r="A7306" s="2">
        <v>11</v>
      </c>
      <c r="B7306" s="2">
        <v>1</v>
      </c>
      <c r="C7306" s="2">
        <v>7304</v>
      </c>
      <c r="D7306" s="2">
        <v>4.9000000000000004</v>
      </c>
      <c r="E7306" s="2">
        <v>30</v>
      </c>
      <c r="F7306" s="1">
        <f t="shared" si="533"/>
        <v>25</v>
      </c>
      <c r="G7306" s="2">
        <v>37.200000000000003</v>
      </c>
      <c r="H7306" s="3">
        <f>G7306/1000*'symulacje godzinowe'!$N$3*'symulacje godzinowe'!$Q$3*'symulacje godzinowe'!$R$3</f>
        <v>0.16445230920000004</v>
      </c>
      <c r="I7306" s="3">
        <f>'symulacje godzinowe'!$R$3*'symulacje godzinowe'!$N$3*(E7306-D7306)*'symulacje godzinowe'!$O$3/1000</f>
        <v>0.60474484199999989</v>
      </c>
      <c r="J7306" s="3">
        <f>'symulacje godzinowe'!$R$3*'symulacje godzinowe'!$N$3*(E7306-D7306)^2*'symulacje godzinowe'!$P$3/1000</f>
        <v>3.2968171296000005E-3</v>
      </c>
      <c r="K7306" s="3">
        <f t="shared" si="534"/>
        <v>-0.44358934992959986</v>
      </c>
      <c r="L7306" s="6">
        <f t="shared" si="535"/>
        <v>0</v>
      </c>
    </row>
    <row r="7307" spans="1:21" x14ac:dyDescent="0.2">
      <c r="A7307" s="2">
        <v>11</v>
      </c>
      <c r="B7307" s="2">
        <v>1</v>
      </c>
      <c r="C7307" s="2">
        <v>7305</v>
      </c>
      <c r="D7307" s="2">
        <v>5.6</v>
      </c>
      <c r="E7307" s="2">
        <v>30</v>
      </c>
      <c r="F7307" s="1">
        <f t="shared" si="533"/>
        <v>25</v>
      </c>
      <c r="G7307" s="2">
        <v>42.4</v>
      </c>
      <c r="H7307" s="3">
        <f>G7307/1000*'symulacje godzinowe'!$N$3*'symulacje godzinowe'!$Q$3*'symulacje godzinowe'!$R$3</f>
        <v>0.1874402664</v>
      </c>
      <c r="I7307" s="3">
        <f>'symulacje godzinowe'!$R$3*'symulacje godzinowe'!$N$3*(E7307-D7307)*'symulacje godzinowe'!$O$3/1000</f>
        <v>0.58787944799999992</v>
      </c>
      <c r="J7307" s="3">
        <f>'symulacje godzinowe'!$R$3*'symulacje godzinowe'!$N$3*(E7307-D7307)^2*'symulacje godzinowe'!$P$3/1000</f>
        <v>3.1154950655999992E-3</v>
      </c>
      <c r="K7307" s="3">
        <f t="shared" si="534"/>
        <v>-0.40355467666559991</v>
      </c>
      <c r="L7307" s="6">
        <f t="shared" si="535"/>
        <v>0</v>
      </c>
    </row>
    <row r="7308" spans="1:21" x14ac:dyDescent="0.2">
      <c r="A7308" s="2">
        <v>11</v>
      </c>
      <c r="B7308" s="2">
        <v>1</v>
      </c>
      <c r="C7308" s="2">
        <v>7306</v>
      </c>
      <c r="D7308" s="2">
        <v>6.1</v>
      </c>
      <c r="E7308" s="2">
        <v>30</v>
      </c>
      <c r="F7308" s="1">
        <f t="shared" si="533"/>
        <v>25</v>
      </c>
      <c r="G7308" s="2">
        <v>63.6</v>
      </c>
      <c r="H7308" s="3">
        <f>G7308/1000*'symulacje godzinowe'!$N$3*'symulacje godzinowe'!$Q$3*'symulacje godzinowe'!$R$3</f>
        <v>0.28116039960000005</v>
      </c>
      <c r="I7308" s="3">
        <f>'symulacje godzinowe'!$R$3*'symulacje godzinowe'!$N$3*(E7308-D7308)*'symulacje godzinowe'!$O$3/1000</f>
        <v>0.5758327379999999</v>
      </c>
      <c r="J7308" s="3">
        <f>'symulacje godzinowe'!$R$3*'symulacje godzinowe'!$N$3*(E7308-D7308)^2*'symulacje godzinowe'!$P$3/1000</f>
        <v>2.9891190815999995E-3</v>
      </c>
      <c r="K7308" s="3">
        <f t="shared" si="534"/>
        <v>-0.29766145748159983</v>
      </c>
      <c r="L7308" s="6">
        <f t="shared" si="535"/>
        <v>0</v>
      </c>
    </row>
    <row r="7309" spans="1:21" x14ac:dyDescent="0.2">
      <c r="A7309" s="2">
        <v>11</v>
      </c>
      <c r="B7309" s="2">
        <v>1</v>
      </c>
      <c r="C7309" s="2">
        <v>7307</v>
      </c>
      <c r="D7309" s="2">
        <v>7</v>
      </c>
      <c r="E7309" s="2">
        <v>30</v>
      </c>
      <c r="F7309" s="1">
        <f t="shared" si="533"/>
        <v>25</v>
      </c>
      <c r="G7309" s="2">
        <v>79.099999999999994</v>
      </c>
      <c r="H7309" s="3">
        <f>G7309/1000*'symulacje godzinowe'!$N$3*'symulacje godzinowe'!$Q$3*'symulacje godzinowe'!$R$3</f>
        <v>0.34968219509999998</v>
      </c>
      <c r="I7309" s="3">
        <f>'symulacje godzinowe'!$R$3*'symulacje godzinowe'!$N$3*(E7309-D7309)*'symulacje godzinowe'!$O$3/1000</f>
        <v>0.55414865999999996</v>
      </c>
      <c r="J7309" s="3">
        <f>'symulacje godzinowe'!$R$3*'symulacje godzinowe'!$N$3*(E7309-D7309)^2*'symulacje godzinowe'!$P$3/1000</f>
        <v>2.7682358400000001E-3</v>
      </c>
      <c r="K7309" s="3">
        <f t="shared" si="534"/>
        <v>-0.20723470073999997</v>
      </c>
      <c r="L7309" s="6">
        <f t="shared" si="535"/>
        <v>0</v>
      </c>
    </row>
    <row r="7310" spans="1:21" x14ac:dyDescent="0.2">
      <c r="A7310" s="2">
        <v>11</v>
      </c>
      <c r="B7310" s="2">
        <v>1</v>
      </c>
      <c r="C7310" s="2">
        <v>7308</v>
      </c>
      <c r="D7310" s="2">
        <v>8</v>
      </c>
      <c r="E7310" s="2">
        <v>30</v>
      </c>
      <c r="F7310" s="1">
        <f t="shared" si="533"/>
        <v>25</v>
      </c>
      <c r="G7310" s="2">
        <v>203.4</v>
      </c>
      <c r="H7310" s="3">
        <f>G7310/1000*'symulacje godzinowe'!$N$3*'symulacje godzinowe'!$Q$3*'symulacje godzinowe'!$R$3</f>
        <v>0.89918278740000002</v>
      </c>
      <c r="I7310" s="3">
        <f>'symulacje godzinowe'!$R$3*'symulacje godzinowe'!$N$3*(E7310-D7310)*'symulacje godzinowe'!$O$3/1000</f>
        <v>0.53005524000000004</v>
      </c>
      <c r="J7310" s="3">
        <f>'symulacje godzinowe'!$R$3*'symulacje godzinowe'!$N$3*(E7310-D7310)^2*'symulacje godzinowe'!$P$3/1000</f>
        <v>2.5327526399999997E-3</v>
      </c>
      <c r="K7310" s="3">
        <f t="shared" si="534"/>
        <v>0.36659479475999995</v>
      </c>
      <c r="L7310" s="6">
        <f t="shared" si="535"/>
        <v>1319.7412611359998</v>
      </c>
    </row>
    <row r="7311" spans="1:21" x14ac:dyDescent="0.2">
      <c r="A7311" s="2">
        <v>11</v>
      </c>
      <c r="B7311" s="2">
        <v>1</v>
      </c>
      <c r="C7311" s="2">
        <v>7309</v>
      </c>
      <c r="D7311" s="2">
        <v>8.9</v>
      </c>
      <c r="E7311" s="2">
        <v>30</v>
      </c>
      <c r="F7311" s="1">
        <f t="shared" si="533"/>
        <v>25</v>
      </c>
      <c r="G7311" s="2">
        <v>181.2</v>
      </c>
      <c r="H7311" s="3">
        <f>G7311/1000*'symulacje godzinowe'!$N$3*'symulacje godzinowe'!$Q$3*'symulacje godzinowe'!$R$3</f>
        <v>0.80104189320000008</v>
      </c>
      <c r="I7311" s="3">
        <f>'symulacje godzinowe'!$R$3*'symulacje godzinowe'!$N$3*(E7311-D7311)*'symulacje godzinowe'!$O$3/1000</f>
        <v>0.50837116199999999</v>
      </c>
      <c r="J7311" s="3">
        <f>'symulacje godzinowe'!$R$3*'symulacje godzinowe'!$N$3*(E7311-D7311)^2*'symulacje godzinowe'!$P$3/1000</f>
        <v>2.3297661216000001E-3</v>
      </c>
      <c r="K7311" s="3">
        <f t="shared" si="534"/>
        <v>0.29034096507840007</v>
      </c>
      <c r="L7311" s="6">
        <f t="shared" si="535"/>
        <v>1045.2274742822403</v>
      </c>
    </row>
    <row r="7312" spans="1:21" x14ac:dyDescent="0.2">
      <c r="A7312" s="2">
        <v>11</v>
      </c>
      <c r="B7312" s="2">
        <v>1</v>
      </c>
      <c r="C7312" s="2">
        <v>7310</v>
      </c>
      <c r="D7312" s="2">
        <v>8.6999999999999993</v>
      </c>
      <c r="E7312" s="2">
        <v>30</v>
      </c>
      <c r="F7312" s="1">
        <f t="shared" si="533"/>
        <v>25</v>
      </c>
      <c r="G7312" s="2">
        <v>137.1</v>
      </c>
      <c r="H7312" s="3">
        <f>G7312/1000*'symulacje godzinowe'!$N$3*'symulacje godzinowe'!$Q$3*'symulacje godzinowe'!$R$3</f>
        <v>0.60608633309999993</v>
      </c>
      <c r="I7312" s="3">
        <f>'symulacje godzinowe'!$R$3*'symulacje godzinowe'!$N$3*(E7312-D7312)*'symulacje godzinowe'!$O$3/1000</f>
        <v>0.51318984599999995</v>
      </c>
      <c r="J7312" s="3">
        <f>'symulacje godzinowe'!$R$3*'symulacje godzinowe'!$N$3*(E7312-D7312)^2*'symulacje godzinowe'!$P$3/1000</f>
        <v>2.3741416224000002E-3</v>
      </c>
      <c r="K7312" s="3">
        <f t="shared" si="534"/>
        <v>9.0522345477599978E-2</v>
      </c>
      <c r="L7312" s="6">
        <f t="shared" si="535"/>
        <v>325.8804437193599</v>
      </c>
    </row>
    <row r="7313" spans="1:19" x14ac:dyDescent="0.2">
      <c r="A7313" s="2">
        <v>11</v>
      </c>
      <c r="B7313" s="2">
        <v>1</v>
      </c>
      <c r="C7313" s="2">
        <v>7311</v>
      </c>
      <c r="D7313" s="2">
        <v>8.5</v>
      </c>
      <c r="E7313" s="2">
        <v>30</v>
      </c>
      <c r="F7313" s="1">
        <f t="shared" si="533"/>
        <v>25</v>
      </c>
      <c r="G7313" s="2">
        <v>68.599999999999994</v>
      </c>
      <c r="H7313" s="3">
        <f>G7313/1000*'symulacje godzinowe'!$N$3*'symulacje godzinowe'!$Q$3*'symulacje godzinowe'!$R$3</f>
        <v>0.30326420459999998</v>
      </c>
      <c r="I7313" s="3">
        <f>'symulacje godzinowe'!$R$3*'symulacje godzinowe'!$N$3*(E7313-D7313)*'symulacje godzinowe'!$O$3/1000</f>
        <v>0.51800852999999991</v>
      </c>
      <c r="J7313" s="3">
        <f>'symulacje godzinowe'!$R$3*'symulacje godzinowe'!$N$3*(E7313-D7313)^2*'symulacje godzinowe'!$P$3/1000</f>
        <v>2.4189357600000001E-3</v>
      </c>
      <c r="K7313" s="3">
        <f t="shared" si="534"/>
        <v>-0.21716326115999993</v>
      </c>
      <c r="L7313" s="6">
        <f t="shared" si="535"/>
        <v>0</v>
      </c>
    </row>
    <row r="7314" spans="1:19" x14ac:dyDescent="0.2">
      <c r="A7314" s="2">
        <v>11</v>
      </c>
      <c r="B7314" s="2">
        <v>1</v>
      </c>
      <c r="C7314" s="2">
        <v>7312</v>
      </c>
      <c r="D7314" s="2">
        <v>8.3000000000000007</v>
      </c>
      <c r="E7314" s="2">
        <v>30</v>
      </c>
      <c r="F7314" s="1">
        <f t="shared" si="533"/>
        <v>25</v>
      </c>
      <c r="G7314" s="2">
        <v>8.1</v>
      </c>
      <c r="H7314" s="3">
        <f>G7314/1000*'symulacje godzinowe'!$N$3*'symulacje godzinowe'!$Q$3*'symulacje godzinowe'!$R$3</f>
        <v>3.5808164099999998E-2</v>
      </c>
      <c r="I7314" s="3">
        <f>'symulacje godzinowe'!$R$3*'symulacje godzinowe'!$N$3*(E7314-D7314)*'symulacje godzinowe'!$O$3/1000</f>
        <v>0.52282721399999987</v>
      </c>
      <c r="J7314" s="3">
        <f>'symulacje godzinowe'!$R$3*'symulacje godzinowe'!$N$3*(E7314-D7314)^2*'symulacje godzinowe'!$P$3/1000</f>
        <v>2.4641485343999997E-3</v>
      </c>
      <c r="K7314" s="3">
        <f t="shared" si="534"/>
        <v>-0.48948319843439991</v>
      </c>
      <c r="L7314" s="6">
        <f t="shared" si="535"/>
        <v>0</v>
      </c>
    </row>
    <row r="7315" spans="1:19" x14ac:dyDescent="0.2">
      <c r="A7315" s="2">
        <v>11</v>
      </c>
      <c r="B7315" s="2">
        <v>1</v>
      </c>
      <c r="C7315" s="2">
        <v>7313</v>
      </c>
      <c r="D7315" s="2">
        <v>8.4</v>
      </c>
      <c r="E7315" s="2">
        <v>30</v>
      </c>
      <c r="F7315" s="1">
        <f t="shared" si="533"/>
        <v>25</v>
      </c>
      <c r="G7315" s="2">
        <v>0</v>
      </c>
      <c r="H7315" s="3">
        <f>G7315/1000*'symulacje godzinowe'!$N$3*'symulacje godzinowe'!$Q$3*'symulacje godzinowe'!$R$3</f>
        <v>0</v>
      </c>
      <c r="I7315" s="3">
        <f>'symulacje godzinowe'!$R$3*'symulacje godzinowe'!$N$3*(E7315-D7315)*'symulacje godzinowe'!$O$3/1000</f>
        <v>0.520417872</v>
      </c>
      <c r="J7315" s="3">
        <f>'symulacje godzinowe'!$R$3*'symulacje godzinowe'!$N$3*(E7315-D7315)^2*'symulacje godzinowe'!$P$3/1000</f>
        <v>2.4414898176000005E-3</v>
      </c>
      <c r="K7315" s="3">
        <f t="shared" si="534"/>
        <v>-0.52285936181759995</v>
      </c>
      <c r="L7315" s="6">
        <f t="shared" si="535"/>
        <v>0</v>
      </c>
    </row>
    <row r="7316" spans="1:19" x14ac:dyDescent="0.2">
      <c r="A7316" s="2">
        <v>11</v>
      </c>
      <c r="B7316" s="2">
        <v>1</v>
      </c>
      <c r="C7316" s="2">
        <v>7314</v>
      </c>
      <c r="D7316" s="2">
        <v>8.4</v>
      </c>
      <c r="E7316" s="2">
        <v>30</v>
      </c>
      <c r="F7316" s="1">
        <f t="shared" si="533"/>
        <v>25</v>
      </c>
      <c r="G7316" s="2">
        <v>0</v>
      </c>
      <c r="H7316" s="3">
        <f>G7316/1000*'symulacje godzinowe'!$N$3*'symulacje godzinowe'!$Q$3*'symulacje godzinowe'!$R$3</f>
        <v>0</v>
      </c>
      <c r="I7316" s="3">
        <f>'symulacje godzinowe'!$R$3*'symulacje godzinowe'!$N$3*(E7316-D7316)*'symulacje godzinowe'!$O$3/1000</f>
        <v>0.520417872</v>
      </c>
      <c r="J7316" s="3">
        <f>'symulacje godzinowe'!$R$3*'symulacje godzinowe'!$N$3*(E7316-D7316)^2*'symulacje godzinowe'!$P$3/1000</f>
        <v>2.4414898176000005E-3</v>
      </c>
      <c r="K7316" s="3">
        <f t="shared" si="534"/>
        <v>-0.52285936181759995</v>
      </c>
      <c r="L7316" s="6">
        <f t="shared" si="535"/>
        <v>0</v>
      </c>
    </row>
    <row r="7317" spans="1:19" x14ac:dyDescent="0.2">
      <c r="A7317" s="2">
        <v>11</v>
      </c>
      <c r="B7317" s="2">
        <v>1</v>
      </c>
      <c r="C7317" s="2">
        <v>7315</v>
      </c>
      <c r="D7317" s="2">
        <v>8.5</v>
      </c>
      <c r="E7317" s="2">
        <v>30</v>
      </c>
      <c r="F7317" s="1">
        <f t="shared" si="533"/>
        <v>25</v>
      </c>
      <c r="G7317" s="2">
        <v>0</v>
      </c>
      <c r="H7317" s="3">
        <f>G7317/1000*'symulacje godzinowe'!$N$3*'symulacje godzinowe'!$Q$3*'symulacje godzinowe'!$R$3</f>
        <v>0</v>
      </c>
      <c r="I7317" s="3">
        <f>'symulacje godzinowe'!$R$3*'symulacje godzinowe'!$N$3*(E7317-D7317)*'symulacje godzinowe'!$O$3/1000</f>
        <v>0.51800852999999991</v>
      </c>
      <c r="J7317" s="3">
        <f>'symulacje godzinowe'!$R$3*'symulacje godzinowe'!$N$3*(E7317-D7317)^2*'symulacje godzinowe'!$P$3/1000</f>
        <v>2.4189357600000001E-3</v>
      </c>
      <c r="K7317" s="3">
        <f t="shared" si="534"/>
        <v>-0.52042746575999987</v>
      </c>
      <c r="L7317" s="6">
        <f t="shared" si="535"/>
        <v>0</v>
      </c>
    </row>
    <row r="7318" spans="1:19" x14ac:dyDescent="0.2">
      <c r="A7318" s="2">
        <v>11</v>
      </c>
      <c r="B7318" s="2">
        <v>1</v>
      </c>
      <c r="C7318" s="2">
        <v>7316</v>
      </c>
      <c r="D7318" s="2">
        <v>8.6</v>
      </c>
      <c r="E7318" s="2">
        <v>30</v>
      </c>
      <c r="F7318" s="1">
        <f t="shared" si="533"/>
        <v>25</v>
      </c>
      <c r="G7318" s="2">
        <v>0</v>
      </c>
      <c r="H7318" s="3">
        <f>G7318/1000*'symulacje godzinowe'!$N$3*'symulacje godzinowe'!$Q$3*'symulacje godzinowe'!$R$3</f>
        <v>0</v>
      </c>
      <c r="I7318" s="3">
        <f>'symulacje godzinowe'!$R$3*'symulacje godzinowe'!$N$3*(E7318-D7318)*'symulacje godzinowe'!$O$3/1000</f>
        <v>0.51559918799999993</v>
      </c>
      <c r="J7318" s="3">
        <f>'symulacje godzinowe'!$R$3*'symulacje godzinowe'!$N$3*(E7318-D7318)^2*'symulacje godzinowe'!$P$3/1000</f>
        <v>2.3964863615999997E-3</v>
      </c>
      <c r="K7318" s="3">
        <f t="shared" si="534"/>
        <v>-0.51799567436159988</v>
      </c>
      <c r="L7318" s="6">
        <f t="shared" si="535"/>
        <v>0</v>
      </c>
    </row>
    <row r="7319" spans="1:19" x14ac:dyDescent="0.2">
      <c r="A7319" s="2">
        <v>11</v>
      </c>
      <c r="B7319" s="2">
        <v>1</v>
      </c>
      <c r="C7319" s="2">
        <v>7317</v>
      </c>
      <c r="D7319" s="2">
        <v>8.8000000000000007</v>
      </c>
      <c r="E7319" s="2">
        <v>30</v>
      </c>
      <c r="F7319" s="1">
        <f t="shared" si="533"/>
        <v>25</v>
      </c>
      <c r="G7319" s="2">
        <v>0</v>
      </c>
      <c r="H7319" s="3">
        <f>G7319/1000*'symulacje godzinowe'!$N$3*'symulacje godzinowe'!$Q$3*'symulacje godzinowe'!$R$3</f>
        <v>0</v>
      </c>
      <c r="I7319" s="3">
        <f>'symulacje godzinowe'!$R$3*'symulacje godzinowe'!$N$3*(E7319-D7319)*'symulacje godzinowe'!$O$3/1000</f>
        <v>0.51078050399999997</v>
      </c>
      <c r="J7319" s="3">
        <f>'symulacje godzinowe'!$R$3*'symulacje godzinowe'!$N$3*(E7319-D7319)^2*'symulacje godzinowe'!$P$3/1000</f>
        <v>2.3519015423999999E-3</v>
      </c>
      <c r="K7319" s="3">
        <f t="shared" si="534"/>
        <v>-0.51313240554239992</v>
      </c>
      <c r="L7319" s="6">
        <f t="shared" si="535"/>
        <v>0</v>
      </c>
    </row>
    <row r="7320" spans="1:19" x14ac:dyDescent="0.2">
      <c r="A7320" s="2">
        <v>11</v>
      </c>
      <c r="B7320" s="2">
        <v>1</v>
      </c>
      <c r="C7320" s="2">
        <v>7318</v>
      </c>
      <c r="D7320" s="2">
        <v>8.9</v>
      </c>
      <c r="E7320" s="2">
        <v>30</v>
      </c>
      <c r="F7320" s="1">
        <f t="shared" si="533"/>
        <v>25</v>
      </c>
      <c r="G7320" s="2">
        <v>0</v>
      </c>
      <c r="H7320" s="3">
        <f>G7320/1000*'symulacje godzinowe'!$N$3*'symulacje godzinowe'!$Q$3*'symulacje godzinowe'!$R$3</f>
        <v>0</v>
      </c>
      <c r="I7320" s="3">
        <f>'symulacje godzinowe'!$R$3*'symulacje godzinowe'!$N$3*(E7320-D7320)*'symulacje godzinowe'!$O$3/1000</f>
        <v>0.50837116199999999</v>
      </c>
      <c r="J7320" s="3">
        <f>'symulacje godzinowe'!$R$3*'symulacje godzinowe'!$N$3*(E7320-D7320)^2*'symulacje godzinowe'!$P$3/1000</f>
        <v>2.3297661216000001E-3</v>
      </c>
      <c r="K7320" s="3">
        <f t="shared" si="534"/>
        <v>-0.51070092812159995</v>
      </c>
      <c r="L7320" s="6">
        <f t="shared" si="535"/>
        <v>0</v>
      </c>
      <c r="O7320" s="21" t="s">
        <v>33</v>
      </c>
    </row>
    <row r="7321" spans="1:19" x14ac:dyDescent="0.2">
      <c r="A7321" s="2">
        <v>11</v>
      </c>
      <c r="B7321" s="2">
        <v>1</v>
      </c>
      <c r="C7321" s="2">
        <v>7319</v>
      </c>
      <c r="D7321" s="2">
        <v>8.9</v>
      </c>
      <c r="E7321" s="2">
        <v>30</v>
      </c>
      <c r="F7321" s="1">
        <f t="shared" si="533"/>
        <v>25</v>
      </c>
      <c r="G7321" s="2">
        <v>0</v>
      </c>
      <c r="H7321" s="3">
        <f>G7321/1000*'symulacje godzinowe'!$N$3*'symulacje godzinowe'!$Q$3*'symulacje godzinowe'!$R$3</f>
        <v>0</v>
      </c>
      <c r="I7321" s="3">
        <f>'symulacje godzinowe'!$R$3*'symulacje godzinowe'!$N$3*(E7321-D7321)*'symulacje godzinowe'!$O$3/1000</f>
        <v>0.50837116199999999</v>
      </c>
      <c r="J7321" s="3">
        <f>'symulacje godzinowe'!$R$3*'symulacje godzinowe'!$N$3*(E7321-D7321)^2*'symulacje godzinowe'!$P$3/1000</f>
        <v>2.3297661216000001E-3</v>
      </c>
      <c r="K7321" s="3">
        <f t="shared" si="534"/>
        <v>-0.51070092812159995</v>
      </c>
      <c r="L7321" s="6">
        <f t="shared" si="535"/>
        <v>0</v>
      </c>
      <c r="M7321" s="21" t="s">
        <v>32</v>
      </c>
      <c r="N7321" s="21" t="s">
        <v>27</v>
      </c>
      <c r="O7321" s="21" t="s">
        <v>31</v>
      </c>
      <c r="P7321" s="21" t="s">
        <v>28</v>
      </c>
      <c r="Q7321" s="21" t="s">
        <v>29</v>
      </c>
      <c r="R7321" s="21" t="s">
        <v>30</v>
      </c>
      <c r="S7321" s="21" t="s">
        <v>26</v>
      </c>
    </row>
    <row r="7322" spans="1:19" x14ac:dyDescent="0.2">
      <c r="A7322" s="2">
        <v>11</v>
      </c>
      <c r="B7322" s="2">
        <v>1</v>
      </c>
      <c r="C7322" s="2">
        <v>7320</v>
      </c>
      <c r="D7322" s="2">
        <v>9</v>
      </c>
      <c r="E7322" s="2">
        <v>30</v>
      </c>
      <c r="F7322" s="1">
        <f t="shared" si="533"/>
        <v>25</v>
      </c>
      <c r="G7322" s="2">
        <v>0</v>
      </c>
      <c r="H7322" s="3">
        <f>G7322/1000*'symulacje godzinowe'!$N$3*'symulacje godzinowe'!$Q$3*'symulacje godzinowe'!$R$3</f>
        <v>0</v>
      </c>
      <c r="I7322" s="3">
        <f>'symulacje godzinowe'!$R$3*'symulacje godzinowe'!$N$3*(E7322-D7322)*'symulacje godzinowe'!$O$3/1000</f>
        <v>0.5059618199999999</v>
      </c>
      <c r="J7322" s="3">
        <f>'symulacje godzinowe'!$R$3*'symulacje godzinowe'!$N$3*(E7322-D7322)^2*'symulacje godzinowe'!$P$3/1000</f>
        <v>2.3077353599999999E-3</v>
      </c>
      <c r="K7322" s="3">
        <f t="shared" si="534"/>
        <v>-0.50826955535999985</v>
      </c>
      <c r="L7322" s="10">
        <f>SUM(L7299:L7321)</f>
        <v>2690.8491791376</v>
      </c>
      <c r="M7322" s="19">
        <f>(L7298-4.187*$N$7*$O$7*(F7322-10))*((L7298-4.187*$N$7*$O$7*(F7322-10))&gt;0)</f>
        <v>7509.1517844038372</v>
      </c>
      <c r="N7322" s="19">
        <f>M7322/4.187/(F7322-10)*(M7322&gt;0)</f>
        <v>119.5629612993207</v>
      </c>
      <c r="O7322" s="19">
        <f>$P$7-0.5*$N$7*$O$7</f>
        <v>100</v>
      </c>
      <c r="P7322" s="19">
        <f>IF(N7322&lt;O7322,N7322,O7322)</f>
        <v>100</v>
      </c>
      <c r="Q7322" s="19">
        <f>L7322/4.187/(F7322-10)+P7322</f>
        <v>142.84450567849058</v>
      </c>
      <c r="R7322" s="19" t="b">
        <f>Q7322&gt;$N$7*$O$7</f>
        <v>0</v>
      </c>
      <c r="S7322" s="19">
        <f>IF(R7322,(F7322-10)/(50-10),(F7322-10)/(50-10)*Q7322/$N$7/$O$7)</f>
        <v>0.26783344814716981</v>
      </c>
    </row>
    <row r="7323" spans="1:19" x14ac:dyDescent="0.2">
      <c r="A7323" s="2">
        <v>11</v>
      </c>
      <c r="B7323" s="2">
        <v>2</v>
      </c>
      <c r="C7323" s="2">
        <v>7321</v>
      </c>
      <c r="D7323" s="2">
        <v>9</v>
      </c>
      <c r="E7323" s="2">
        <v>30</v>
      </c>
      <c r="F7323" s="1">
        <f t="shared" si="533"/>
        <v>25</v>
      </c>
      <c r="G7323" s="2">
        <v>0</v>
      </c>
      <c r="H7323" s="3">
        <f>G7323/1000*'symulacje godzinowe'!$N$3*'symulacje godzinowe'!$Q$3*'symulacje godzinowe'!$R$3</f>
        <v>0</v>
      </c>
      <c r="I7323" s="3">
        <f>'symulacje godzinowe'!$R$3*'symulacje godzinowe'!$N$3*(E7323-D7323)*'symulacje godzinowe'!$O$3/1000</f>
        <v>0.5059618199999999</v>
      </c>
      <c r="J7323" s="3">
        <f>'symulacje godzinowe'!$R$3*'symulacje godzinowe'!$N$3*(E7323-D7323)^2*'symulacje godzinowe'!$P$3/1000</f>
        <v>2.3077353599999999E-3</v>
      </c>
      <c r="K7323" s="3">
        <f t="shared" si="534"/>
        <v>-0.50826955535999985</v>
      </c>
      <c r="L7323" s="6">
        <f>K7323*(K7323&gt;0)*3600</f>
        <v>0</v>
      </c>
    </row>
    <row r="7324" spans="1:19" x14ac:dyDescent="0.2">
      <c r="A7324" s="2">
        <v>11</v>
      </c>
      <c r="B7324" s="2">
        <v>2</v>
      </c>
      <c r="C7324" s="2">
        <v>7322</v>
      </c>
      <c r="D7324" s="2">
        <v>8.8000000000000007</v>
      </c>
      <c r="E7324" s="2">
        <v>30</v>
      </c>
      <c r="F7324" s="1">
        <f t="shared" si="533"/>
        <v>25</v>
      </c>
      <c r="G7324" s="2">
        <v>0</v>
      </c>
      <c r="H7324" s="3">
        <f>G7324/1000*'symulacje godzinowe'!$N$3*'symulacje godzinowe'!$Q$3*'symulacje godzinowe'!$R$3</f>
        <v>0</v>
      </c>
      <c r="I7324" s="3">
        <f>'symulacje godzinowe'!$R$3*'symulacje godzinowe'!$N$3*(E7324-D7324)*'symulacje godzinowe'!$O$3/1000</f>
        <v>0.51078050399999997</v>
      </c>
      <c r="J7324" s="3">
        <f>'symulacje godzinowe'!$R$3*'symulacje godzinowe'!$N$3*(E7324-D7324)^2*'symulacje godzinowe'!$P$3/1000</f>
        <v>2.3519015423999999E-3</v>
      </c>
      <c r="K7324" s="3">
        <f t="shared" si="534"/>
        <v>-0.51313240554239992</v>
      </c>
      <c r="L7324" s="6">
        <f t="shared" ref="L7324:L7345" si="536">K7324*(K7324&gt;0)*3600</f>
        <v>0</v>
      </c>
    </row>
    <row r="7325" spans="1:19" x14ac:dyDescent="0.2">
      <c r="A7325" s="2">
        <v>11</v>
      </c>
      <c r="B7325" s="2">
        <v>2</v>
      </c>
      <c r="C7325" s="2">
        <v>7323</v>
      </c>
      <c r="D7325" s="2">
        <v>8.5</v>
      </c>
      <c r="E7325" s="2">
        <v>30</v>
      </c>
      <c r="F7325" s="1">
        <f t="shared" si="533"/>
        <v>25</v>
      </c>
      <c r="G7325" s="2">
        <v>0</v>
      </c>
      <c r="H7325" s="3">
        <f>G7325/1000*'symulacje godzinowe'!$N$3*'symulacje godzinowe'!$Q$3*'symulacje godzinowe'!$R$3</f>
        <v>0</v>
      </c>
      <c r="I7325" s="3">
        <f>'symulacje godzinowe'!$R$3*'symulacje godzinowe'!$N$3*(E7325-D7325)*'symulacje godzinowe'!$O$3/1000</f>
        <v>0.51800852999999991</v>
      </c>
      <c r="J7325" s="3">
        <f>'symulacje godzinowe'!$R$3*'symulacje godzinowe'!$N$3*(E7325-D7325)^2*'symulacje godzinowe'!$P$3/1000</f>
        <v>2.4189357600000001E-3</v>
      </c>
      <c r="K7325" s="3">
        <f t="shared" si="534"/>
        <v>-0.52042746575999987</v>
      </c>
      <c r="L7325" s="6">
        <f t="shared" si="536"/>
        <v>0</v>
      </c>
    </row>
    <row r="7326" spans="1:19" x14ac:dyDescent="0.2">
      <c r="A7326" s="2">
        <v>11</v>
      </c>
      <c r="B7326" s="2">
        <v>2</v>
      </c>
      <c r="C7326" s="2">
        <v>7324</v>
      </c>
      <c r="D7326" s="2">
        <v>8.3000000000000007</v>
      </c>
      <c r="E7326" s="2">
        <v>30</v>
      </c>
      <c r="F7326" s="1">
        <f t="shared" si="533"/>
        <v>25</v>
      </c>
      <c r="G7326" s="2">
        <v>0</v>
      </c>
      <c r="H7326" s="3">
        <f>G7326/1000*'symulacje godzinowe'!$N$3*'symulacje godzinowe'!$Q$3*'symulacje godzinowe'!$R$3</f>
        <v>0</v>
      </c>
      <c r="I7326" s="3">
        <f>'symulacje godzinowe'!$R$3*'symulacje godzinowe'!$N$3*(E7326-D7326)*'symulacje godzinowe'!$O$3/1000</f>
        <v>0.52282721399999987</v>
      </c>
      <c r="J7326" s="3">
        <f>'symulacje godzinowe'!$R$3*'symulacje godzinowe'!$N$3*(E7326-D7326)^2*'symulacje godzinowe'!$P$3/1000</f>
        <v>2.4641485343999997E-3</v>
      </c>
      <c r="K7326" s="3">
        <f t="shared" si="534"/>
        <v>-0.5252913625343999</v>
      </c>
      <c r="L7326" s="6">
        <f t="shared" si="536"/>
        <v>0</v>
      </c>
    </row>
    <row r="7327" spans="1:19" x14ac:dyDescent="0.2">
      <c r="A7327" s="2">
        <v>11</v>
      </c>
      <c r="B7327" s="2">
        <v>2</v>
      </c>
      <c r="C7327" s="2">
        <v>7325</v>
      </c>
      <c r="D7327" s="2">
        <v>8.5</v>
      </c>
      <c r="E7327" s="2">
        <v>30</v>
      </c>
      <c r="F7327" s="1">
        <f t="shared" si="533"/>
        <v>25</v>
      </c>
      <c r="G7327" s="2">
        <v>0</v>
      </c>
      <c r="H7327" s="3">
        <f>G7327/1000*'symulacje godzinowe'!$N$3*'symulacje godzinowe'!$Q$3*'symulacje godzinowe'!$R$3</f>
        <v>0</v>
      </c>
      <c r="I7327" s="3">
        <f>'symulacje godzinowe'!$R$3*'symulacje godzinowe'!$N$3*(E7327-D7327)*'symulacje godzinowe'!$O$3/1000</f>
        <v>0.51800852999999991</v>
      </c>
      <c r="J7327" s="3">
        <f>'symulacje godzinowe'!$R$3*'symulacje godzinowe'!$N$3*(E7327-D7327)^2*'symulacje godzinowe'!$P$3/1000</f>
        <v>2.4189357600000001E-3</v>
      </c>
      <c r="K7327" s="3">
        <f t="shared" si="534"/>
        <v>-0.52042746575999987</v>
      </c>
      <c r="L7327" s="6">
        <f t="shared" si="536"/>
        <v>0</v>
      </c>
    </row>
    <row r="7328" spans="1:19" x14ac:dyDescent="0.2">
      <c r="A7328" s="2">
        <v>11</v>
      </c>
      <c r="B7328" s="2">
        <v>2</v>
      </c>
      <c r="C7328" s="2">
        <v>7326</v>
      </c>
      <c r="D7328" s="2">
        <v>8.6999999999999993</v>
      </c>
      <c r="E7328" s="2">
        <v>30</v>
      </c>
      <c r="F7328" s="1">
        <f t="shared" si="533"/>
        <v>25</v>
      </c>
      <c r="G7328" s="2">
        <v>0</v>
      </c>
      <c r="H7328" s="3">
        <f>G7328/1000*'symulacje godzinowe'!$N$3*'symulacje godzinowe'!$Q$3*'symulacje godzinowe'!$R$3</f>
        <v>0</v>
      </c>
      <c r="I7328" s="3">
        <f>'symulacje godzinowe'!$R$3*'symulacje godzinowe'!$N$3*(E7328-D7328)*'symulacje godzinowe'!$O$3/1000</f>
        <v>0.51318984599999995</v>
      </c>
      <c r="J7328" s="3">
        <f>'symulacje godzinowe'!$R$3*'symulacje godzinowe'!$N$3*(E7328-D7328)^2*'symulacje godzinowe'!$P$3/1000</f>
        <v>2.3741416224000002E-3</v>
      </c>
      <c r="K7328" s="3">
        <f t="shared" si="534"/>
        <v>-0.51556398762239997</v>
      </c>
      <c r="L7328" s="6">
        <f t="shared" si="536"/>
        <v>0</v>
      </c>
    </row>
    <row r="7329" spans="1:15" x14ac:dyDescent="0.2">
      <c r="A7329" s="2">
        <v>11</v>
      </c>
      <c r="B7329" s="2">
        <v>2</v>
      </c>
      <c r="C7329" s="2">
        <v>7327</v>
      </c>
      <c r="D7329" s="2">
        <v>8.9</v>
      </c>
      <c r="E7329" s="2">
        <v>30</v>
      </c>
      <c r="F7329" s="1">
        <f t="shared" si="533"/>
        <v>25</v>
      </c>
      <c r="G7329" s="2">
        <v>0</v>
      </c>
      <c r="H7329" s="3">
        <f>G7329/1000*'symulacje godzinowe'!$N$3*'symulacje godzinowe'!$Q$3*'symulacje godzinowe'!$R$3</f>
        <v>0</v>
      </c>
      <c r="I7329" s="3">
        <f>'symulacje godzinowe'!$R$3*'symulacje godzinowe'!$N$3*(E7329-D7329)*'symulacje godzinowe'!$O$3/1000</f>
        <v>0.50837116199999999</v>
      </c>
      <c r="J7329" s="3">
        <f>'symulacje godzinowe'!$R$3*'symulacje godzinowe'!$N$3*(E7329-D7329)^2*'symulacje godzinowe'!$P$3/1000</f>
        <v>2.3297661216000001E-3</v>
      </c>
      <c r="K7329" s="3">
        <f t="shared" si="534"/>
        <v>-0.51070092812159995</v>
      </c>
      <c r="L7329" s="6">
        <f t="shared" si="536"/>
        <v>0</v>
      </c>
    </row>
    <row r="7330" spans="1:15" x14ac:dyDescent="0.2">
      <c r="A7330" s="2">
        <v>11</v>
      </c>
      <c r="B7330" s="2">
        <v>2</v>
      </c>
      <c r="C7330" s="2">
        <v>7328</v>
      </c>
      <c r="D7330" s="2">
        <v>9.1999999999999993</v>
      </c>
      <c r="E7330" s="2">
        <v>30</v>
      </c>
      <c r="F7330" s="1">
        <f t="shared" si="533"/>
        <v>25</v>
      </c>
      <c r="G7330" s="2">
        <v>16.3</v>
      </c>
      <c r="H7330" s="3">
        <f>G7330/1000*'symulacje godzinowe'!$N$3*'symulacje godzinowe'!$Q$3*'symulacje godzinowe'!$R$3</f>
        <v>7.2058404300000017E-2</v>
      </c>
      <c r="I7330" s="3">
        <f>'symulacje godzinowe'!$R$3*'symulacje godzinowe'!$N$3*(E7330-D7330)*'symulacje godzinowe'!$O$3/1000</f>
        <v>0.50114313599999993</v>
      </c>
      <c r="J7330" s="3">
        <f>'symulacje godzinowe'!$R$3*'symulacje godzinowe'!$N$3*(E7330-D7330)^2*'symulacje godzinowe'!$P$3/1000</f>
        <v>2.2639878144E-3</v>
      </c>
      <c r="K7330" s="3">
        <f t="shared" si="534"/>
        <v>-0.43134871951439996</v>
      </c>
      <c r="L7330" s="6">
        <f t="shared" si="536"/>
        <v>0</v>
      </c>
    </row>
    <row r="7331" spans="1:15" x14ac:dyDescent="0.2">
      <c r="A7331" s="2">
        <v>11</v>
      </c>
      <c r="B7331" s="2">
        <v>2</v>
      </c>
      <c r="C7331" s="2">
        <v>7329</v>
      </c>
      <c r="D7331" s="2">
        <v>9.5</v>
      </c>
      <c r="E7331" s="2">
        <v>30</v>
      </c>
      <c r="F7331" s="1">
        <f t="shared" si="533"/>
        <v>25</v>
      </c>
      <c r="G7331" s="2">
        <v>41.2</v>
      </c>
      <c r="H7331" s="3">
        <f>G7331/1000*'symulacje godzinowe'!$N$3*'symulacje godzinowe'!$Q$3*'symulacje godzinowe'!$R$3</f>
        <v>0.18213535319999999</v>
      </c>
      <c r="I7331" s="3">
        <f>'symulacje godzinowe'!$R$3*'symulacje godzinowe'!$N$3*(E7331-D7331)*'symulacje godzinowe'!$O$3/1000</f>
        <v>0.49391510999999999</v>
      </c>
      <c r="J7331" s="3">
        <f>'symulacje godzinowe'!$R$3*'symulacje godzinowe'!$N$3*(E7331-D7331)^2*'symulacje godzinowe'!$P$3/1000</f>
        <v>2.1991514399999999E-3</v>
      </c>
      <c r="K7331" s="3">
        <f t="shared" si="534"/>
        <v>-0.31397890824000002</v>
      </c>
      <c r="L7331" s="6">
        <f t="shared" si="536"/>
        <v>0</v>
      </c>
    </row>
    <row r="7332" spans="1:15" x14ac:dyDescent="0.2">
      <c r="A7332" s="2">
        <v>11</v>
      </c>
      <c r="B7332" s="2">
        <v>2</v>
      </c>
      <c r="C7332" s="2">
        <v>7330</v>
      </c>
      <c r="D7332" s="2">
        <v>9.8000000000000007</v>
      </c>
      <c r="E7332" s="2">
        <v>30</v>
      </c>
      <c r="F7332" s="1">
        <f t="shared" si="533"/>
        <v>25</v>
      </c>
      <c r="G7332" s="2">
        <v>63.7</v>
      </c>
      <c r="H7332" s="3">
        <f>G7332/1000*'symulacje godzinowe'!$N$3*'symulacje godzinowe'!$Q$3*'symulacje godzinowe'!$R$3</f>
        <v>0.28160247570000008</v>
      </c>
      <c r="I7332" s="3">
        <f>'symulacje godzinowe'!$R$3*'symulacje godzinowe'!$N$3*(E7332-D7332)*'symulacje godzinowe'!$O$3/1000</f>
        <v>0.48668708399999999</v>
      </c>
      <c r="J7332" s="3">
        <f>'symulacje godzinowe'!$R$3*'symulacje godzinowe'!$N$3*(E7332-D7332)^2*'symulacje godzinowe'!$P$3/1000</f>
        <v>2.1352569983999997E-3</v>
      </c>
      <c r="K7332" s="3">
        <f t="shared" si="534"/>
        <v>-0.20721986529839992</v>
      </c>
      <c r="L7332" s="6">
        <f t="shared" si="536"/>
        <v>0</v>
      </c>
    </row>
    <row r="7333" spans="1:15" x14ac:dyDescent="0.2">
      <c r="A7333" s="2">
        <v>11</v>
      </c>
      <c r="B7333" s="2">
        <v>2</v>
      </c>
      <c r="C7333" s="2">
        <v>7331</v>
      </c>
      <c r="D7333" s="2">
        <v>10.9</v>
      </c>
      <c r="E7333" s="2">
        <v>30</v>
      </c>
      <c r="F7333" s="1">
        <f t="shared" si="533"/>
        <v>25</v>
      </c>
      <c r="G7333" s="2">
        <v>187.8</v>
      </c>
      <c r="H7333" s="3">
        <f>G7333/1000*'symulacje godzinowe'!$N$3*'symulacje godzinowe'!$Q$3*'symulacje godzinowe'!$R$3</f>
        <v>0.83021891580000018</v>
      </c>
      <c r="I7333" s="3">
        <f>'symulacje godzinowe'!$R$3*'symulacje godzinowe'!$N$3*(E7333-D7333)*'symulacje godzinowe'!$O$3/1000</f>
        <v>0.46018432200000003</v>
      </c>
      <c r="J7333" s="3">
        <f>'symulacje godzinowe'!$R$3*'symulacje godzinowe'!$N$3*(E7333-D7333)^2*'symulacje godzinowe'!$P$3/1000</f>
        <v>1.9090361376E-3</v>
      </c>
      <c r="K7333" s="3">
        <f t="shared" si="534"/>
        <v>0.36812555766240013</v>
      </c>
      <c r="L7333" s="6">
        <f t="shared" si="536"/>
        <v>1325.2520075846405</v>
      </c>
    </row>
    <row r="7334" spans="1:15" x14ac:dyDescent="0.2">
      <c r="A7334" s="2">
        <v>11</v>
      </c>
      <c r="B7334" s="2">
        <v>2</v>
      </c>
      <c r="C7334" s="2">
        <v>7332</v>
      </c>
      <c r="D7334" s="2">
        <v>12</v>
      </c>
      <c r="E7334" s="2">
        <v>30</v>
      </c>
      <c r="F7334" s="1">
        <f t="shared" si="533"/>
        <v>25</v>
      </c>
      <c r="G7334" s="2">
        <v>359.9</v>
      </c>
      <c r="H7334" s="3">
        <f>G7334/1000*'symulacje godzinowe'!$N$3*'symulacje godzinowe'!$Q$3*'symulacje godzinowe'!$R$3</f>
        <v>1.5910318839000002</v>
      </c>
      <c r="I7334" s="3">
        <f>'symulacje godzinowe'!$R$3*'symulacje godzinowe'!$N$3*(E7334-D7334)*'symulacje godzinowe'!$O$3/1000</f>
        <v>0.43368155999999997</v>
      </c>
      <c r="J7334" s="3">
        <f>'symulacje godzinowe'!$R$3*'symulacje godzinowe'!$N$3*(E7334-D7334)^2*'symulacje godzinowe'!$P$3/1000</f>
        <v>1.69547904E-3</v>
      </c>
      <c r="K7334" s="3">
        <f t="shared" si="534"/>
        <v>1.1556548448600004</v>
      </c>
      <c r="L7334" s="6">
        <f t="shared" si="536"/>
        <v>4160.3574414960012</v>
      </c>
    </row>
    <row r="7335" spans="1:15" x14ac:dyDescent="0.2">
      <c r="A7335" s="2">
        <v>11</v>
      </c>
      <c r="B7335" s="2">
        <v>2</v>
      </c>
      <c r="C7335" s="2">
        <v>7333</v>
      </c>
      <c r="D7335" s="2">
        <v>13.1</v>
      </c>
      <c r="E7335" s="2">
        <v>30</v>
      </c>
      <c r="F7335" s="1">
        <f t="shared" si="533"/>
        <v>25</v>
      </c>
      <c r="G7335" s="2">
        <v>384.7</v>
      </c>
      <c r="H7335" s="3">
        <f>G7335/1000*'symulacje godzinowe'!$N$3*'symulacje godzinowe'!$Q$3*'symulacje godzinowe'!$R$3</f>
        <v>1.7006667567</v>
      </c>
      <c r="I7335" s="3">
        <f>'symulacje godzinowe'!$R$3*'symulacje godzinowe'!$N$3*(E7335-D7335)*'symulacje godzinowe'!$O$3/1000</f>
        <v>0.4071787979999999</v>
      </c>
      <c r="J7335" s="3">
        <f>'symulacje godzinowe'!$R$3*'symulacje godzinowe'!$N$3*(E7335-D7335)^2*'symulacje godzinowe'!$P$3/1000</f>
        <v>1.4945857055999995E-3</v>
      </c>
      <c r="K7335" s="3">
        <f t="shared" si="534"/>
        <v>1.2919933729944002</v>
      </c>
      <c r="L7335" s="6">
        <f t="shared" si="536"/>
        <v>4651.176142779841</v>
      </c>
    </row>
    <row r="7336" spans="1:15" x14ac:dyDescent="0.2">
      <c r="A7336" s="2">
        <v>11</v>
      </c>
      <c r="B7336" s="2">
        <v>2</v>
      </c>
      <c r="C7336" s="2">
        <v>7334</v>
      </c>
      <c r="D7336" s="2">
        <v>12.3</v>
      </c>
      <c r="E7336" s="2">
        <v>30</v>
      </c>
      <c r="F7336" s="1">
        <f t="shared" si="533"/>
        <v>25</v>
      </c>
      <c r="G7336" s="2">
        <v>353.8</v>
      </c>
      <c r="H7336" s="3">
        <f>G7336/1000*'symulacje godzinowe'!$N$3*'symulacje godzinowe'!$Q$3*'symulacje godzinowe'!$R$3</f>
        <v>1.5640652418000001</v>
      </c>
      <c r="I7336" s="3">
        <f>'symulacje godzinowe'!$R$3*'symulacje godzinowe'!$N$3*(E7336-D7336)*'symulacje godzinowe'!$O$3/1000</f>
        <v>0.42645353399999997</v>
      </c>
      <c r="J7336" s="3">
        <f>'symulacje godzinowe'!$R$3*'symulacje godzinowe'!$N$3*(E7336-D7336)^2*'symulacje godzinowe'!$P$3/1000</f>
        <v>1.6394340383999999E-3</v>
      </c>
      <c r="K7336" s="3">
        <f t="shared" si="534"/>
        <v>1.1359722737616</v>
      </c>
      <c r="L7336" s="6">
        <f t="shared" si="536"/>
        <v>4089.5001855417599</v>
      </c>
    </row>
    <row r="7337" spans="1:15" x14ac:dyDescent="0.2">
      <c r="A7337" s="2">
        <v>11</v>
      </c>
      <c r="B7337" s="2">
        <v>2</v>
      </c>
      <c r="C7337" s="2">
        <v>7335</v>
      </c>
      <c r="D7337" s="2">
        <v>11.4</v>
      </c>
      <c r="E7337" s="2">
        <v>30</v>
      </c>
      <c r="F7337" s="1">
        <f t="shared" si="533"/>
        <v>25</v>
      </c>
      <c r="G7337" s="2">
        <v>111.6</v>
      </c>
      <c r="H7337" s="3">
        <f>G7337/1000*'symulacje godzinowe'!$N$3*'symulacje godzinowe'!$Q$3*'symulacje godzinowe'!$R$3</f>
        <v>0.49335692760000005</v>
      </c>
      <c r="I7337" s="3">
        <f>'symulacje godzinowe'!$R$3*'symulacje godzinowe'!$N$3*(E7337-D7337)*'symulacje godzinowe'!$O$3/1000</f>
        <v>0.44813761199999996</v>
      </c>
      <c r="J7337" s="3">
        <f>'symulacje godzinowe'!$R$3*'symulacje godzinowe'!$N$3*(E7337-D7337)^2*'symulacje godzinowe'!$P$3/1000</f>
        <v>1.8103948416000001E-3</v>
      </c>
      <c r="K7337" s="3">
        <f t="shared" si="534"/>
        <v>4.3408920758400089E-2</v>
      </c>
      <c r="L7337" s="6">
        <f t="shared" si="536"/>
        <v>156.27211473024033</v>
      </c>
    </row>
    <row r="7338" spans="1:15" x14ac:dyDescent="0.2">
      <c r="A7338" s="2">
        <v>11</v>
      </c>
      <c r="B7338" s="2">
        <v>2</v>
      </c>
      <c r="C7338" s="2">
        <v>7336</v>
      </c>
      <c r="D7338" s="2">
        <v>10.6</v>
      </c>
      <c r="E7338" s="2">
        <v>30</v>
      </c>
      <c r="F7338" s="1">
        <f t="shared" si="533"/>
        <v>25</v>
      </c>
      <c r="G7338" s="2">
        <v>11.6</v>
      </c>
      <c r="H7338" s="3">
        <f>G7338/1000*'symulacje godzinowe'!$N$3*'symulacje godzinowe'!$Q$3*'symulacje godzinowe'!$R$3</f>
        <v>5.1280827599999995E-2</v>
      </c>
      <c r="I7338" s="3">
        <f>'symulacje godzinowe'!$R$3*'symulacje godzinowe'!$N$3*(E7338-D7338)*'symulacje godzinowe'!$O$3/1000</f>
        <v>0.46741234799999992</v>
      </c>
      <c r="J7338" s="3">
        <f>'symulacje godzinowe'!$R$3*'symulacje godzinowe'!$N$3*(E7338-D7338)^2*'symulacje godzinowe'!$P$3/1000</f>
        <v>1.9694768255999998E-3</v>
      </c>
      <c r="K7338" s="3">
        <f t="shared" si="534"/>
        <v>-0.4181009972255999</v>
      </c>
      <c r="L7338" s="6">
        <f t="shared" si="536"/>
        <v>0</v>
      </c>
    </row>
    <row r="7339" spans="1:15" x14ac:dyDescent="0.2">
      <c r="A7339" s="2">
        <v>11</v>
      </c>
      <c r="B7339" s="2">
        <v>2</v>
      </c>
      <c r="C7339" s="2">
        <v>7337</v>
      </c>
      <c r="D7339" s="2">
        <v>9.3000000000000007</v>
      </c>
      <c r="E7339" s="2">
        <v>30</v>
      </c>
      <c r="F7339" s="1">
        <f t="shared" si="533"/>
        <v>25</v>
      </c>
      <c r="G7339" s="2">
        <v>0</v>
      </c>
      <c r="H7339" s="3">
        <f>G7339/1000*'symulacje godzinowe'!$N$3*'symulacje godzinowe'!$Q$3*'symulacje godzinowe'!$R$3</f>
        <v>0</v>
      </c>
      <c r="I7339" s="3">
        <f>'symulacje godzinowe'!$R$3*'symulacje godzinowe'!$N$3*(E7339-D7339)*'symulacje godzinowe'!$O$3/1000</f>
        <v>0.49873379399999995</v>
      </c>
      <c r="J7339" s="3">
        <f>'symulacje godzinowe'!$R$3*'symulacje godzinowe'!$N$3*(E7339-D7339)^2*'symulacje godzinowe'!$P$3/1000</f>
        <v>2.2422710303999995E-3</v>
      </c>
      <c r="K7339" s="3">
        <f t="shared" si="534"/>
        <v>-0.50097606503039993</v>
      </c>
      <c r="L7339" s="6">
        <f t="shared" si="536"/>
        <v>0</v>
      </c>
    </row>
    <row r="7340" spans="1:15" x14ac:dyDescent="0.2">
      <c r="A7340" s="2">
        <v>11</v>
      </c>
      <c r="B7340" s="2">
        <v>2</v>
      </c>
      <c r="C7340" s="2">
        <v>7338</v>
      </c>
      <c r="D7340" s="2">
        <v>8</v>
      </c>
      <c r="E7340" s="2">
        <v>30</v>
      </c>
      <c r="F7340" s="1">
        <f t="shared" si="533"/>
        <v>25</v>
      </c>
      <c r="G7340" s="2">
        <v>0</v>
      </c>
      <c r="H7340" s="3">
        <f>G7340/1000*'symulacje godzinowe'!$N$3*'symulacje godzinowe'!$Q$3*'symulacje godzinowe'!$R$3</f>
        <v>0</v>
      </c>
      <c r="I7340" s="3">
        <f>'symulacje godzinowe'!$R$3*'symulacje godzinowe'!$N$3*(E7340-D7340)*'symulacje godzinowe'!$O$3/1000</f>
        <v>0.53005524000000004</v>
      </c>
      <c r="J7340" s="3">
        <f>'symulacje godzinowe'!$R$3*'symulacje godzinowe'!$N$3*(E7340-D7340)^2*'symulacje godzinowe'!$P$3/1000</f>
        <v>2.5327526399999997E-3</v>
      </c>
      <c r="K7340" s="3">
        <f t="shared" si="534"/>
        <v>-0.53258799264000001</v>
      </c>
      <c r="L7340" s="6">
        <f t="shared" si="536"/>
        <v>0</v>
      </c>
    </row>
    <row r="7341" spans="1:15" x14ac:dyDescent="0.2">
      <c r="A7341" s="2">
        <v>11</v>
      </c>
      <c r="B7341" s="2">
        <v>2</v>
      </c>
      <c r="C7341" s="2">
        <v>7339</v>
      </c>
      <c r="D7341" s="2">
        <v>6.7</v>
      </c>
      <c r="E7341" s="2">
        <v>30</v>
      </c>
      <c r="F7341" s="1">
        <f t="shared" si="533"/>
        <v>25</v>
      </c>
      <c r="G7341" s="2">
        <v>0</v>
      </c>
      <c r="H7341" s="3">
        <f>G7341/1000*'symulacje godzinowe'!$N$3*'symulacje godzinowe'!$Q$3*'symulacje godzinowe'!$R$3</f>
        <v>0</v>
      </c>
      <c r="I7341" s="3">
        <f>'symulacje godzinowe'!$R$3*'symulacje godzinowe'!$N$3*(E7341-D7341)*'symulacje godzinowe'!$O$3/1000</f>
        <v>0.5613766859999999</v>
      </c>
      <c r="J7341" s="3">
        <f>'symulacje godzinowe'!$R$3*'symulacje godzinowe'!$N$3*(E7341-D7341)^2*'symulacje godzinowe'!$P$3/1000</f>
        <v>2.8409216543999996E-3</v>
      </c>
      <c r="K7341" s="3">
        <f t="shared" si="534"/>
        <v>-0.56421760765439988</v>
      </c>
      <c r="L7341" s="6">
        <f t="shared" si="536"/>
        <v>0</v>
      </c>
    </row>
    <row r="7342" spans="1:15" x14ac:dyDescent="0.2">
      <c r="A7342" s="2">
        <v>11</v>
      </c>
      <c r="B7342" s="2">
        <v>2</v>
      </c>
      <c r="C7342" s="2">
        <v>7340</v>
      </c>
      <c r="D7342" s="2">
        <v>5.9</v>
      </c>
      <c r="E7342" s="2">
        <v>30</v>
      </c>
      <c r="F7342" s="1">
        <f t="shared" si="533"/>
        <v>25</v>
      </c>
      <c r="G7342" s="2">
        <v>0</v>
      </c>
      <c r="H7342" s="3">
        <f>G7342/1000*'symulacje godzinowe'!$N$3*'symulacje godzinowe'!$Q$3*'symulacje godzinowe'!$R$3</f>
        <v>0</v>
      </c>
      <c r="I7342" s="3">
        <f>'symulacje godzinowe'!$R$3*'symulacje godzinowe'!$N$3*(E7342-D7342)*'symulacje godzinowe'!$O$3/1000</f>
        <v>0.58065142199999997</v>
      </c>
      <c r="J7342" s="3">
        <f>'symulacje godzinowe'!$R$3*'symulacje godzinowe'!$N$3*(E7342-D7342)^2*'symulacje godzinowe'!$P$3/1000</f>
        <v>3.0393554976000004E-3</v>
      </c>
      <c r="K7342" s="3">
        <f t="shared" si="534"/>
        <v>-0.58369077749760001</v>
      </c>
      <c r="L7342" s="6">
        <f t="shared" si="536"/>
        <v>0</v>
      </c>
    </row>
    <row r="7343" spans="1:15" x14ac:dyDescent="0.2">
      <c r="A7343" s="2">
        <v>11</v>
      </c>
      <c r="B7343" s="2">
        <v>2</v>
      </c>
      <c r="C7343" s="2">
        <v>7341</v>
      </c>
      <c r="D7343" s="2">
        <v>5.2</v>
      </c>
      <c r="E7343" s="2">
        <v>30</v>
      </c>
      <c r="F7343" s="1">
        <f t="shared" si="533"/>
        <v>25</v>
      </c>
      <c r="G7343" s="2">
        <v>0</v>
      </c>
      <c r="H7343" s="3">
        <f>G7343/1000*'symulacje godzinowe'!$N$3*'symulacje godzinowe'!$Q$3*'symulacje godzinowe'!$R$3</f>
        <v>0</v>
      </c>
      <c r="I7343" s="3">
        <f>'symulacje godzinowe'!$R$3*'symulacje godzinowe'!$N$3*(E7343-D7343)*'symulacje godzinowe'!$O$3/1000</f>
        <v>0.59751681599999995</v>
      </c>
      <c r="J7343" s="3">
        <f>'symulacje godzinowe'!$R$3*'symulacje godzinowe'!$N$3*(E7343-D7343)^2*'symulacje godzinowe'!$P$3/1000</f>
        <v>3.2184797184000003E-3</v>
      </c>
      <c r="K7343" s="3">
        <f t="shared" si="534"/>
        <v>-0.6007352957183999</v>
      </c>
      <c r="L7343" s="6">
        <f t="shared" si="536"/>
        <v>0</v>
      </c>
    </row>
    <row r="7344" spans="1:15" x14ac:dyDescent="0.2">
      <c r="A7344" s="2">
        <v>11</v>
      </c>
      <c r="B7344" s="2">
        <v>2</v>
      </c>
      <c r="C7344" s="2">
        <v>7342</v>
      </c>
      <c r="D7344" s="2">
        <v>4.4000000000000004</v>
      </c>
      <c r="E7344" s="2">
        <v>30</v>
      </c>
      <c r="F7344" s="1">
        <f t="shared" si="533"/>
        <v>25</v>
      </c>
      <c r="G7344" s="2">
        <v>0</v>
      </c>
      <c r="H7344" s="3">
        <f>G7344/1000*'symulacje godzinowe'!$N$3*'symulacje godzinowe'!$Q$3*'symulacje godzinowe'!$R$3</f>
        <v>0</v>
      </c>
      <c r="I7344" s="3">
        <f>'symulacje godzinowe'!$R$3*'symulacje godzinowe'!$N$3*(E7344-D7344)*'symulacje godzinowe'!$O$3/1000</f>
        <v>0.61679155200000002</v>
      </c>
      <c r="J7344" s="3">
        <f>'symulacje godzinowe'!$R$3*'symulacje godzinowe'!$N$3*(E7344-D7344)^2*'symulacje godzinowe'!$P$3/1000</f>
        <v>3.4294726656000007E-3</v>
      </c>
      <c r="K7344" s="3">
        <f t="shared" si="534"/>
        <v>-0.62022102466560003</v>
      </c>
      <c r="L7344" s="6">
        <f t="shared" si="536"/>
        <v>0</v>
      </c>
      <c r="O7344" s="21" t="s">
        <v>33</v>
      </c>
    </row>
    <row r="7345" spans="1:19" x14ac:dyDescent="0.2">
      <c r="A7345" s="2">
        <v>11</v>
      </c>
      <c r="B7345" s="2">
        <v>2</v>
      </c>
      <c r="C7345" s="2">
        <v>7343</v>
      </c>
      <c r="D7345" s="2">
        <v>3.6</v>
      </c>
      <c r="E7345" s="2">
        <v>30</v>
      </c>
      <c r="F7345" s="1">
        <f t="shared" si="533"/>
        <v>25</v>
      </c>
      <c r="G7345" s="2">
        <v>0</v>
      </c>
      <c r="H7345" s="3">
        <f>G7345/1000*'symulacje godzinowe'!$N$3*'symulacje godzinowe'!$Q$3*'symulacje godzinowe'!$R$3</f>
        <v>0</v>
      </c>
      <c r="I7345" s="3">
        <f>'symulacje godzinowe'!$R$3*'symulacje godzinowe'!$N$3*(E7345-D7345)*'symulacje godzinowe'!$O$3/1000</f>
        <v>0.63606628799999998</v>
      </c>
      <c r="J7345" s="3">
        <f>'symulacje godzinowe'!$R$3*'symulacje godzinowe'!$N$3*(E7345-D7345)^2*'symulacje godzinowe'!$P$3/1000</f>
        <v>3.6471638015999992E-3</v>
      </c>
      <c r="K7345" s="3">
        <f t="shared" si="534"/>
        <v>-0.6397134518016</v>
      </c>
      <c r="L7345" s="6">
        <f t="shared" si="536"/>
        <v>0</v>
      </c>
      <c r="M7345" s="21" t="s">
        <v>32</v>
      </c>
      <c r="N7345" s="21" t="s">
        <v>27</v>
      </c>
      <c r="O7345" s="21" t="s">
        <v>31</v>
      </c>
      <c r="P7345" s="21" t="s">
        <v>28</v>
      </c>
      <c r="Q7345" s="21" t="s">
        <v>29</v>
      </c>
      <c r="R7345" s="21" t="s">
        <v>30</v>
      </c>
      <c r="S7345" s="21" t="s">
        <v>26</v>
      </c>
    </row>
    <row r="7346" spans="1:19" x14ac:dyDescent="0.2">
      <c r="A7346" s="2">
        <v>11</v>
      </c>
      <c r="B7346" s="2">
        <v>2</v>
      </c>
      <c r="C7346" s="2">
        <v>7344</v>
      </c>
      <c r="D7346" s="2">
        <v>2.8</v>
      </c>
      <c r="E7346" s="2">
        <v>30</v>
      </c>
      <c r="F7346" s="1">
        <f t="shared" si="533"/>
        <v>25</v>
      </c>
      <c r="G7346" s="2">
        <v>0</v>
      </c>
      <c r="H7346" s="3">
        <f>G7346/1000*'symulacje godzinowe'!$N$3*'symulacje godzinowe'!$Q$3*'symulacje godzinowe'!$R$3</f>
        <v>0</v>
      </c>
      <c r="I7346" s="3">
        <f>'symulacje godzinowe'!$R$3*'symulacje godzinowe'!$N$3*(E7346-D7346)*'symulacje godzinowe'!$O$3/1000</f>
        <v>0.65534102399999983</v>
      </c>
      <c r="J7346" s="3">
        <f>'symulacje godzinowe'!$R$3*'symulacje godzinowe'!$N$3*(E7346-D7346)^2*'symulacje godzinowe'!$P$3/1000</f>
        <v>3.8715531263999992E-3</v>
      </c>
      <c r="K7346" s="3">
        <f t="shared" si="534"/>
        <v>-0.6592125771263998</v>
      </c>
      <c r="L7346" s="10">
        <f>SUM(L7323:L7345)</f>
        <v>14382.557892132483</v>
      </c>
      <c r="M7346" s="19">
        <f>(L7322-4.187*$N$7*$O$7*(F7346-10))*((L7322-4.187*$N$7*$O$7*(F7346-10))&gt;0)</f>
        <v>0</v>
      </c>
      <c r="N7346" s="19">
        <f>M7346/4.187/(F7346-10)*(M7346&gt;0)</f>
        <v>0</v>
      </c>
      <c r="O7346" s="19">
        <f>$P$7-0.5*$N$7*$O$7</f>
        <v>100</v>
      </c>
      <c r="P7346" s="19">
        <f>IF(N7346&lt;O7346,N7346,O7346)</f>
        <v>0</v>
      </c>
      <c r="Q7346" s="19">
        <f>L7346/4.187/(F7346-10)+P7346</f>
        <v>229.00338973222645</v>
      </c>
      <c r="R7346" s="19" t="b">
        <f>Q7346&gt;$N$7*$O$7</f>
        <v>1</v>
      </c>
      <c r="S7346" s="19">
        <f>IF(R7346,(F7346-10)/(50-10),(F7346-10)/(50-10)*Q7346/$N$7/$O$7)</f>
        <v>0.375</v>
      </c>
    </row>
    <row r="7347" spans="1:19" x14ac:dyDescent="0.2">
      <c r="A7347" s="2">
        <v>11</v>
      </c>
      <c r="B7347" s="2">
        <v>3</v>
      </c>
      <c r="C7347" s="2">
        <v>7345</v>
      </c>
      <c r="D7347" s="2">
        <v>2</v>
      </c>
      <c r="E7347" s="2">
        <v>30</v>
      </c>
      <c r="F7347" s="1">
        <f t="shared" si="533"/>
        <v>25</v>
      </c>
      <c r="G7347" s="2">
        <v>0</v>
      </c>
      <c r="H7347" s="3">
        <f>G7347/1000*'symulacje godzinowe'!$N$3*'symulacje godzinowe'!$Q$3*'symulacje godzinowe'!$R$3</f>
        <v>0</v>
      </c>
      <c r="I7347" s="3">
        <f>'symulacje godzinowe'!$R$3*'symulacje godzinowe'!$N$3*(E7347-D7347)*'symulacje godzinowe'!$O$3/1000</f>
        <v>0.6746157599999999</v>
      </c>
      <c r="J7347" s="3">
        <f>'symulacje godzinowe'!$R$3*'symulacje godzinowe'!$N$3*(E7347-D7347)^2*'symulacje godzinowe'!$P$3/1000</f>
        <v>4.1026406399999995E-3</v>
      </c>
      <c r="K7347" s="3">
        <f t="shared" si="534"/>
        <v>-0.67871840063999989</v>
      </c>
      <c r="L7347" s="6">
        <f>K7347*(K7347&gt;0)*3600</f>
        <v>0</v>
      </c>
    </row>
    <row r="7348" spans="1:19" x14ac:dyDescent="0.2">
      <c r="A7348" s="2">
        <v>11</v>
      </c>
      <c r="B7348" s="2">
        <v>3</v>
      </c>
      <c r="C7348" s="2">
        <v>7346</v>
      </c>
      <c r="D7348" s="2">
        <v>0.9</v>
      </c>
      <c r="E7348" s="2">
        <v>30</v>
      </c>
      <c r="F7348" s="1">
        <f t="shared" si="533"/>
        <v>25</v>
      </c>
      <c r="G7348" s="2">
        <v>0</v>
      </c>
      <c r="H7348" s="3">
        <f>G7348/1000*'symulacje godzinowe'!$N$3*'symulacje godzinowe'!$Q$3*'symulacje godzinowe'!$R$3</f>
        <v>0</v>
      </c>
      <c r="I7348" s="3">
        <f>'symulacje godzinowe'!$R$3*'symulacje godzinowe'!$N$3*(E7348-D7348)*'symulacje godzinowe'!$O$3/1000</f>
        <v>0.70111852200000002</v>
      </c>
      <c r="J7348" s="3">
        <f>'symulacje godzinowe'!$R$3*'symulacje godzinowe'!$N$3*(E7348-D7348)^2*'symulacje godzinowe'!$P$3/1000</f>
        <v>4.4313228575999994E-3</v>
      </c>
      <c r="K7348" s="3">
        <f t="shared" si="534"/>
        <v>-0.70554984485759997</v>
      </c>
      <c r="L7348" s="6">
        <f t="shared" ref="L7348:L7369" si="537">K7348*(K7348&gt;0)*3600</f>
        <v>0</v>
      </c>
    </row>
    <row r="7349" spans="1:19" x14ac:dyDescent="0.2">
      <c r="A7349" s="2">
        <v>11</v>
      </c>
      <c r="B7349" s="2">
        <v>3</v>
      </c>
      <c r="C7349" s="2">
        <v>7347</v>
      </c>
      <c r="D7349" s="2">
        <v>-0.1</v>
      </c>
      <c r="E7349" s="2">
        <v>30</v>
      </c>
      <c r="F7349" s="1">
        <f t="shared" si="533"/>
        <v>25</v>
      </c>
      <c r="G7349" s="2">
        <v>0</v>
      </c>
      <c r="H7349" s="3">
        <f>G7349/1000*'symulacje godzinowe'!$N$3*'symulacje godzinowe'!$Q$3*'symulacje godzinowe'!$R$3</f>
        <v>0</v>
      </c>
      <c r="I7349" s="3">
        <f>'symulacje godzinowe'!$R$3*'symulacje godzinowe'!$N$3*(E7349-D7349)*'symulacje godzinowe'!$O$3/1000</f>
        <v>0.72521194199999994</v>
      </c>
      <c r="J7349" s="3">
        <f>'symulacje godzinowe'!$R$3*'symulacje godzinowe'!$N$3*(E7349-D7349)^2*'symulacje godzinowe'!$P$3/1000</f>
        <v>4.7411140896000004E-3</v>
      </c>
      <c r="K7349" s="3">
        <f t="shared" si="534"/>
        <v>-0.72995305608959993</v>
      </c>
      <c r="L7349" s="6">
        <f t="shared" si="537"/>
        <v>0</v>
      </c>
    </row>
    <row r="7350" spans="1:19" x14ac:dyDescent="0.2">
      <c r="A7350" s="2">
        <v>11</v>
      </c>
      <c r="B7350" s="2">
        <v>3</v>
      </c>
      <c r="C7350" s="2">
        <v>7348</v>
      </c>
      <c r="D7350" s="2">
        <v>-1.2</v>
      </c>
      <c r="E7350" s="2">
        <v>30</v>
      </c>
      <c r="F7350" s="1">
        <f t="shared" si="533"/>
        <v>25</v>
      </c>
      <c r="G7350" s="2">
        <v>0</v>
      </c>
      <c r="H7350" s="3">
        <f>G7350/1000*'symulacje godzinowe'!$N$3*'symulacje godzinowe'!$Q$3*'symulacje godzinowe'!$R$3</f>
        <v>0</v>
      </c>
      <c r="I7350" s="3">
        <f>'symulacje godzinowe'!$R$3*'symulacje godzinowe'!$N$3*(E7350-D7350)*'symulacje godzinowe'!$O$3/1000</f>
        <v>0.75171470399999984</v>
      </c>
      <c r="J7350" s="3">
        <f>'symulacje godzinowe'!$R$3*'symulacje godzinowe'!$N$3*(E7350-D7350)^2*'symulacje godzinowe'!$P$3/1000</f>
        <v>5.0939725823999993E-3</v>
      </c>
      <c r="K7350" s="3">
        <f t="shared" si="534"/>
        <v>-0.75680867658239981</v>
      </c>
      <c r="L7350" s="6">
        <f t="shared" si="537"/>
        <v>0</v>
      </c>
    </row>
    <row r="7351" spans="1:19" x14ac:dyDescent="0.2">
      <c r="A7351" s="2">
        <v>11</v>
      </c>
      <c r="B7351" s="2">
        <v>3</v>
      </c>
      <c r="C7351" s="2">
        <v>7349</v>
      </c>
      <c r="D7351" s="2">
        <v>-1.4</v>
      </c>
      <c r="E7351" s="2">
        <v>30</v>
      </c>
      <c r="F7351" s="1">
        <f t="shared" si="533"/>
        <v>25</v>
      </c>
      <c r="G7351" s="2">
        <v>0</v>
      </c>
      <c r="H7351" s="3">
        <f>G7351/1000*'symulacje godzinowe'!$N$3*'symulacje godzinowe'!$Q$3*'symulacje godzinowe'!$R$3</f>
        <v>0</v>
      </c>
      <c r="I7351" s="3">
        <f>'symulacje godzinowe'!$R$3*'symulacje godzinowe'!$N$3*(E7351-D7351)*'symulacje godzinowe'!$O$3/1000</f>
        <v>0.75653338799999992</v>
      </c>
      <c r="J7351" s="3">
        <f>'symulacje godzinowe'!$R$3*'symulacje godzinowe'!$N$3*(E7351-D7351)^2*'symulacje godzinowe'!$P$3/1000</f>
        <v>5.1594892415999993E-3</v>
      </c>
      <c r="K7351" s="3">
        <f t="shared" si="534"/>
        <v>-0.76169287724159995</v>
      </c>
      <c r="L7351" s="6">
        <f t="shared" si="537"/>
        <v>0</v>
      </c>
    </row>
    <row r="7352" spans="1:19" x14ac:dyDescent="0.2">
      <c r="A7352" s="2">
        <v>11</v>
      </c>
      <c r="B7352" s="2">
        <v>3</v>
      </c>
      <c r="C7352" s="2">
        <v>7350</v>
      </c>
      <c r="D7352" s="2">
        <v>-1.5</v>
      </c>
      <c r="E7352" s="2">
        <v>30</v>
      </c>
      <c r="F7352" s="1">
        <f t="shared" si="533"/>
        <v>25</v>
      </c>
      <c r="G7352" s="2">
        <v>0</v>
      </c>
      <c r="H7352" s="3">
        <f>G7352/1000*'symulacje godzinowe'!$N$3*'symulacje godzinowe'!$Q$3*'symulacje godzinowe'!$R$3</f>
        <v>0</v>
      </c>
      <c r="I7352" s="3">
        <f>'symulacje godzinowe'!$R$3*'symulacje godzinowe'!$N$3*(E7352-D7352)*'symulacje godzinowe'!$O$3/1000</f>
        <v>0.7589427299999999</v>
      </c>
      <c r="J7352" s="3">
        <f>'symulacje godzinowe'!$R$3*'symulacje godzinowe'!$N$3*(E7352-D7352)^2*'symulacje godzinowe'!$P$3/1000</f>
        <v>5.1924045599999998E-3</v>
      </c>
      <c r="K7352" s="3">
        <f t="shared" si="534"/>
        <v>-0.76413513455999993</v>
      </c>
      <c r="L7352" s="6">
        <f t="shared" si="537"/>
        <v>0</v>
      </c>
    </row>
    <row r="7353" spans="1:19" x14ac:dyDescent="0.2">
      <c r="A7353" s="2">
        <v>11</v>
      </c>
      <c r="B7353" s="2">
        <v>3</v>
      </c>
      <c r="C7353" s="2">
        <v>7351</v>
      </c>
      <c r="D7353" s="2">
        <v>-1.7</v>
      </c>
      <c r="E7353" s="2">
        <v>30</v>
      </c>
      <c r="F7353" s="1">
        <f t="shared" si="533"/>
        <v>25</v>
      </c>
      <c r="G7353" s="2">
        <v>0</v>
      </c>
      <c r="H7353" s="3">
        <f>G7353/1000*'symulacje godzinowe'!$N$3*'symulacje godzinowe'!$Q$3*'symulacje godzinowe'!$R$3</f>
        <v>0</v>
      </c>
      <c r="I7353" s="3">
        <f>'symulacje godzinowe'!$R$3*'symulacje godzinowe'!$N$3*(E7353-D7353)*'symulacje godzinowe'!$O$3/1000</f>
        <v>0.76376141399999997</v>
      </c>
      <c r="J7353" s="3">
        <f>'symulacje godzinowe'!$R$3*'symulacje godzinowe'!$N$3*(E7353-D7353)^2*'symulacje godzinowe'!$P$3/1000</f>
        <v>5.2585491744E-3</v>
      </c>
      <c r="K7353" s="3">
        <f t="shared" si="534"/>
        <v>-0.76901996317440002</v>
      </c>
      <c r="L7353" s="6">
        <f t="shared" si="537"/>
        <v>0</v>
      </c>
    </row>
    <row r="7354" spans="1:19" x14ac:dyDescent="0.2">
      <c r="A7354" s="2">
        <v>11</v>
      </c>
      <c r="B7354" s="2">
        <v>3</v>
      </c>
      <c r="C7354" s="2">
        <v>7352</v>
      </c>
      <c r="D7354" s="2">
        <v>-0.4</v>
      </c>
      <c r="E7354" s="2">
        <v>30</v>
      </c>
      <c r="F7354" s="1">
        <f t="shared" ref="F7354:F7417" si="538">E7354-5</f>
        <v>25</v>
      </c>
      <c r="G7354" s="2">
        <v>15.1</v>
      </c>
      <c r="H7354" s="3">
        <f>G7354/1000*'symulacje godzinowe'!$N$3*'symulacje godzinowe'!$Q$3*'symulacje godzinowe'!$R$3</f>
        <v>6.6753491100000006E-2</v>
      </c>
      <c r="I7354" s="3">
        <f>'symulacje godzinowe'!$R$3*'symulacje godzinowe'!$N$3*(E7354-D7354)*'symulacje godzinowe'!$O$3/1000</f>
        <v>0.73243996799999989</v>
      </c>
      <c r="J7354" s="3">
        <f>'symulacje godzinowe'!$R$3*'symulacje godzinowe'!$N$3*(E7354-D7354)^2*'symulacje godzinowe'!$P$3/1000</f>
        <v>4.8360923135999994E-3</v>
      </c>
      <c r="K7354" s="3">
        <f t="shared" ref="K7354:K7417" si="539">H7354-I7354-J7354</f>
        <v>-0.67052256921359998</v>
      </c>
      <c r="L7354" s="6">
        <f t="shared" si="537"/>
        <v>0</v>
      </c>
    </row>
    <row r="7355" spans="1:19" x14ac:dyDescent="0.2">
      <c r="A7355" s="2">
        <v>11</v>
      </c>
      <c r="B7355" s="2">
        <v>3</v>
      </c>
      <c r="C7355" s="2">
        <v>7353</v>
      </c>
      <c r="D7355" s="2">
        <v>1</v>
      </c>
      <c r="E7355" s="2">
        <v>30</v>
      </c>
      <c r="F7355" s="1">
        <f t="shared" si="538"/>
        <v>25</v>
      </c>
      <c r="G7355" s="2">
        <v>41.2</v>
      </c>
      <c r="H7355" s="3">
        <f>G7355/1000*'symulacje godzinowe'!$N$3*'symulacje godzinowe'!$Q$3*'symulacje godzinowe'!$R$3</f>
        <v>0.18213535319999999</v>
      </c>
      <c r="I7355" s="3">
        <f>'symulacje godzinowe'!$R$3*'symulacje godzinowe'!$N$3*(E7355-D7355)*'symulacje godzinowe'!$O$3/1000</f>
        <v>0.69870917999999993</v>
      </c>
      <c r="J7355" s="3">
        <f>'symulacje godzinowe'!$R$3*'symulacje godzinowe'!$N$3*(E7355-D7355)^2*'symulacje godzinowe'!$P$3/1000</f>
        <v>4.40091936E-3</v>
      </c>
      <c r="K7355" s="3">
        <f t="shared" si="539"/>
        <v>-0.52097474615999995</v>
      </c>
      <c r="L7355" s="6">
        <f t="shared" si="537"/>
        <v>0</v>
      </c>
    </row>
    <row r="7356" spans="1:19" x14ac:dyDescent="0.2">
      <c r="A7356" s="2">
        <v>11</v>
      </c>
      <c r="B7356" s="2">
        <v>3</v>
      </c>
      <c r="C7356" s="2">
        <v>7354</v>
      </c>
      <c r="D7356" s="2">
        <v>2.2999999999999998</v>
      </c>
      <c r="E7356" s="2">
        <v>30</v>
      </c>
      <c r="F7356" s="1">
        <f t="shared" si="538"/>
        <v>25</v>
      </c>
      <c r="G7356" s="2">
        <v>62.5</v>
      </c>
      <c r="H7356" s="3">
        <f>G7356/1000*'symulacje godzinowe'!$N$3*'symulacje godzinowe'!$Q$3*'symulacje godzinowe'!$R$3</f>
        <v>0.27629756249999998</v>
      </c>
      <c r="I7356" s="3">
        <f>'symulacje godzinowe'!$R$3*'symulacje godzinowe'!$N$3*(E7356-D7356)*'symulacje godzinowe'!$O$3/1000</f>
        <v>0.66738773399999995</v>
      </c>
      <c r="J7356" s="3">
        <f>'symulacje godzinowe'!$R$3*'symulacje godzinowe'!$N$3*(E7356-D7356)^2*'symulacje godzinowe'!$P$3/1000</f>
        <v>4.0151978783999993E-3</v>
      </c>
      <c r="K7356" s="3">
        <f t="shared" si="539"/>
        <v>-0.39510536937839996</v>
      </c>
      <c r="L7356" s="6">
        <f t="shared" si="537"/>
        <v>0</v>
      </c>
    </row>
    <row r="7357" spans="1:19" x14ac:dyDescent="0.2">
      <c r="A7357" s="2">
        <v>11</v>
      </c>
      <c r="B7357" s="2">
        <v>3</v>
      </c>
      <c r="C7357" s="2">
        <v>7355</v>
      </c>
      <c r="D7357" s="2">
        <v>4.3</v>
      </c>
      <c r="E7357" s="2">
        <v>30</v>
      </c>
      <c r="F7357" s="1">
        <f t="shared" si="538"/>
        <v>25</v>
      </c>
      <c r="G7357" s="2">
        <v>257.3</v>
      </c>
      <c r="H7357" s="3">
        <f>G7357/1000*'symulacje godzinowe'!$N$3*'symulacje godzinowe'!$Q$3*'symulacje godzinowe'!$R$3</f>
        <v>1.1374618053000001</v>
      </c>
      <c r="I7357" s="3">
        <f>'symulacje godzinowe'!$R$3*'symulacje godzinowe'!$N$3*(E7357-D7357)*'symulacje godzinowe'!$O$3/1000</f>
        <v>0.619200894</v>
      </c>
      <c r="J7357" s="3">
        <f>'symulacje godzinowe'!$R$3*'symulacje godzinowe'!$N$3*(E7357-D7357)^2*'symulacje godzinowe'!$P$3/1000</f>
        <v>3.4563177504000004E-3</v>
      </c>
      <c r="K7357" s="3">
        <f t="shared" si="539"/>
        <v>0.51480459354960006</v>
      </c>
      <c r="L7357" s="6">
        <f t="shared" si="537"/>
        <v>1853.2965367785603</v>
      </c>
    </row>
    <row r="7358" spans="1:19" x14ac:dyDescent="0.2">
      <c r="A7358" s="2">
        <v>11</v>
      </c>
      <c r="B7358" s="2">
        <v>3</v>
      </c>
      <c r="C7358" s="2">
        <v>7356</v>
      </c>
      <c r="D7358" s="2">
        <v>6.3</v>
      </c>
      <c r="E7358" s="2">
        <v>30</v>
      </c>
      <c r="F7358" s="1">
        <f t="shared" si="538"/>
        <v>25</v>
      </c>
      <c r="G7358" s="2">
        <v>484</v>
      </c>
      <c r="H7358" s="3">
        <f>G7358/1000*'symulacje godzinowe'!$N$3*'symulacje godzinowe'!$Q$3*'symulacje godzinowe'!$R$3</f>
        <v>2.1396483239999999</v>
      </c>
      <c r="I7358" s="3">
        <f>'symulacje godzinowe'!$R$3*'symulacje godzinowe'!$N$3*(E7358-D7358)*'symulacje godzinowe'!$O$3/1000</f>
        <v>0.57101405399999983</v>
      </c>
      <c r="J7358" s="3">
        <f>'symulacje godzinowe'!$R$3*'symulacje godzinowe'!$N$3*(E7358-D7358)^2*'symulacje godzinowe'!$P$3/1000</f>
        <v>2.9393013023999996E-3</v>
      </c>
      <c r="K7358" s="3">
        <f t="shared" si="539"/>
        <v>1.5656949686976001</v>
      </c>
      <c r="L7358" s="6">
        <f t="shared" si="537"/>
        <v>5636.5018873113604</v>
      </c>
    </row>
    <row r="7359" spans="1:19" x14ac:dyDescent="0.2">
      <c r="A7359" s="2">
        <v>11</v>
      </c>
      <c r="B7359" s="2">
        <v>3</v>
      </c>
      <c r="C7359" s="2">
        <v>7357</v>
      </c>
      <c r="D7359" s="2">
        <v>8.3000000000000007</v>
      </c>
      <c r="E7359" s="2">
        <v>30</v>
      </c>
      <c r="F7359" s="1">
        <f t="shared" si="538"/>
        <v>25</v>
      </c>
      <c r="G7359" s="2">
        <v>630</v>
      </c>
      <c r="H7359" s="3">
        <f>G7359/1000*'symulacje godzinowe'!$N$3*'symulacje godzinowe'!$Q$3*'symulacje godzinowe'!$R$3</f>
        <v>2.7850794300000001</v>
      </c>
      <c r="I7359" s="3">
        <f>'symulacje godzinowe'!$R$3*'symulacje godzinowe'!$N$3*(E7359-D7359)*'symulacje godzinowe'!$O$3/1000</f>
        <v>0.52282721399999987</v>
      </c>
      <c r="J7359" s="3">
        <f>'symulacje godzinowe'!$R$3*'symulacje godzinowe'!$N$3*(E7359-D7359)^2*'symulacje godzinowe'!$P$3/1000</f>
        <v>2.4641485343999997E-3</v>
      </c>
      <c r="K7359" s="3">
        <f t="shared" si="539"/>
        <v>2.2597880674656001</v>
      </c>
      <c r="L7359" s="6">
        <f t="shared" si="537"/>
        <v>8135.2370428761606</v>
      </c>
    </row>
    <row r="7360" spans="1:19" x14ac:dyDescent="0.2">
      <c r="A7360" s="2">
        <v>11</v>
      </c>
      <c r="B7360" s="2">
        <v>3</v>
      </c>
      <c r="C7360" s="2">
        <v>7358</v>
      </c>
      <c r="D7360" s="2">
        <v>8.3000000000000007</v>
      </c>
      <c r="E7360" s="2">
        <v>30</v>
      </c>
      <c r="F7360" s="1">
        <f t="shared" si="538"/>
        <v>25</v>
      </c>
      <c r="G7360" s="2">
        <v>393.6</v>
      </c>
      <c r="H7360" s="3">
        <f>G7360/1000*'symulacje godzinowe'!$N$3*'symulacje godzinowe'!$Q$3*'symulacje godzinowe'!$R$3</f>
        <v>1.7400115296000003</v>
      </c>
      <c r="I7360" s="3">
        <f>'symulacje godzinowe'!$R$3*'symulacje godzinowe'!$N$3*(E7360-D7360)*'symulacje godzinowe'!$O$3/1000</f>
        <v>0.52282721399999987</v>
      </c>
      <c r="J7360" s="3">
        <f>'symulacje godzinowe'!$R$3*'symulacje godzinowe'!$N$3*(E7360-D7360)^2*'symulacje godzinowe'!$P$3/1000</f>
        <v>2.4641485343999997E-3</v>
      </c>
      <c r="K7360" s="3">
        <f t="shared" si="539"/>
        <v>1.2147201670656005</v>
      </c>
      <c r="L7360" s="6">
        <f t="shared" si="537"/>
        <v>4372.9926014361617</v>
      </c>
    </row>
    <row r="7361" spans="1:19" x14ac:dyDescent="0.2">
      <c r="A7361" s="2">
        <v>11</v>
      </c>
      <c r="B7361" s="2">
        <v>3</v>
      </c>
      <c r="C7361" s="2">
        <v>7359</v>
      </c>
      <c r="D7361" s="2">
        <v>8.3000000000000007</v>
      </c>
      <c r="E7361" s="2">
        <v>30</v>
      </c>
      <c r="F7361" s="1">
        <f t="shared" si="538"/>
        <v>25</v>
      </c>
      <c r="G7361" s="2">
        <v>114</v>
      </c>
      <c r="H7361" s="3">
        <f>G7361/1000*'symulacje godzinowe'!$N$3*'symulacje godzinowe'!$Q$3*'symulacje godzinowe'!$R$3</f>
        <v>0.50396675400000002</v>
      </c>
      <c r="I7361" s="3">
        <f>'symulacje godzinowe'!$R$3*'symulacje godzinowe'!$N$3*(E7361-D7361)*'symulacje godzinowe'!$O$3/1000</f>
        <v>0.52282721399999987</v>
      </c>
      <c r="J7361" s="3">
        <f>'symulacje godzinowe'!$R$3*'symulacje godzinowe'!$N$3*(E7361-D7361)^2*'symulacje godzinowe'!$P$3/1000</f>
        <v>2.4641485343999997E-3</v>
      </c>
      <c r="K7361" s="3">
        <f t="shared" si="539"/>
        <v>-2.1324608534399856E-2</v>
      </c>
      <c r="L7361" s="6">
        <f t="shared" si="537"/>
        <v>0</v>
      </c>
    </row>
    <row r="7362" spans="1:19" x14ac:dyDescent="0.2">
      <c r="A7362" s="2">
        <v>11</v>
      </c>
      <c r="B7362" s="2">
        <v>3</v>
      </c>
      <c r="C7362" s="2">
        <v>7360</v>
      </c>
      <c r="D7362" s="2">
        <v>8.3000000000000007</v>
      </c>
      <c r="E7362" s="2">
        <v>30</v>
      </c>
      <c r="F7362" s="1">
        <f t="shared" si="538"/>
        <v>25</v>
      </c>
      <c r="G7362" s="2">
        <v>8.1</v>
      </c>
      <c r="H7362" s="3">
        <f>G7362/1000*'symulacje godzinowe'!$N$3*'symulacje godzinowe'!$Q$3*'symulacje godzinowe'!$R$3</f>
        <v>3.5808164099999998E-2</v>
      </c>
      <c r="I7362" s="3">
        <f>'symulacje godzinowe'!$R$3*'symulacje godzinowe'!$N$3*(E7362-D7362)*'symulacje godzinowe'!$O$3/1000</f>
        <v>0.52282721399999987</v>
      </c>
      <c r="J7362" s="3">
        <f>'symulacje godzinowe'!$R$3*'symulacje godzinowe'!$N$3*(E7362-D7362)^2*'symulacje godzinowe'!$P$3/1000</f>
        <v>2.4641485343999997E-3</v>
      </c>
      <c r="K7362" s="3">
        <f t="shared" si="539"/>
        <v>-0.48948319843439991</v>
      </c>
      <c r="L7362" s="6">
        <f t="shared" si="537"/>
        <v>0</v>
      </c>
    </row>
    <row r="7363" spans="1:19" x14ac:dyDescent="0.2">
      <c r="A7363" s="2">
        <v>11</v>
      </c>
      <c r="B7363" s="2">
        <v>3</v>
      </c>
      <c r="C7363" s="2">
        <v>7361</v>
      </c>
      <c r="D7363" s="2">
        <v>7.8</v>
      </c>
      <c r="E7363" s="2">
        <v>30</v>
      </c>
      <c r="F7363" s="1">
        <f t="shared" si="538"/>
        <v>25</v>
      </c>
      <c r="G7363" s="2">
        <v>0</v>
      </c>
      <c r="H7363" s="3">
        <f>G7363/1000*'symulacje godzinowe'!$N$3*'symulacje godzinowe'!$Q$3*'symulacje godzinowe'!$R$3</f>
        <v>0</v>
      </c>
      <c r="I7363" s="3">
        <f>'symulacje godzinowe'!$R$3*'symulacje godzinowe'!$N$3*(E7363-D7363)*'symulacje godzinowe'!$O$3/1000</f>
        <v>0.534873924</v>
      </c>
      <c r="J7363" s="3">
        <f>'symulacje godzinowe'!$R$3*'symulacje godzinowe'!$N$3*(E7363-D7363)^2*'symulacje godzinowe'!$P$3/1000</f>
        <v>2.5790120063999998E-3</v>
      </c>
      <c r="K7363" s="3">
        <f t="shared" si="539"/>
        <v>-0.53745293600639998</v>
      </c>
      <c r="L7363" s="6">
        <f t="shared" si="537"/>
        <v>0</v>
      </c>
    </row>
    <row r="7364" spans="1:19" x14ac:dyDescent="0.2">
      <c r="A7364" s="2">
        <v>11</v>
      </c>
      <c r="B7364" s="2">
        <v>3</v>
      </c>
      <c r="C7364" s="2">
        <v>7362</v>
      </c>
      <c r="D7364" s="2">
        <v>7.2</v>
      </c>
      <c r="E7364" s="2">
        <v>30</v>
      </c>
      <c r="F7364" s="1">
        <f t="shared" si="538"/>
        <v>25</v>
      </c>
      <c r="G7364" s="2">
        <v>0</v>
      </c>
      <c r="H7364" s="3">
        <f>G7364/1000*'symulacje godzinowe'!$N$3*'symulacje godzinowe'!$Q$3*'symulacje godzinowe'!$R$3</f>
        <v>0</v>
      </c>
      <c r="I7364" s="3">
        <f>'symulacje godzinowe'!$R$3*'symulacje godzinowe'!$N$3*(E7364-D7364)*'symulacje godzinowe'!$O$3/1000</f>
        <v>0.549329976</v>
      </c>
      <c r="J7364" s="3">
        <f>'symulacje godzinowe'!$R$3*'symulacje godzinowe'!$N$3*(E7364-D7364)^2*'symulacje godzinowe'!$P$3/1000</f>
        <v>2.7203019264000002E-3</v>
      </c>
      <c r="K7364" s="3">
        <f t="shared" si="539"/>
        <v>-0.55205027792640005</v>
      </c>
      <c r="L7364" s="6">
        <f t="shared" si="537"/>
        <v>0</v>
      </c>
    </row>
    <row r="7365" spans="1:19" x14ac:dyDescent="0.2">
      <c r="A7365" s="2">
        <v>11</v>
      </c>
      <c r="B7365" s="2">
        <v>3</v>
      </c>
      <c r="C7365" s="2">
        <v>7363</v>
      </c>
      <c r="D7365" s="2">
        <v>6.7</v>
      </c>
      <c r="E7365" s="2">
        <v>30</v>
      </c>
      <c r="F7365" s="1">
        <f t="shared" si="538"/>
        <v>25</v>
      </c>
      <c r="G7365" s="2">
        <v>0</v>
      </c>
      <c r="H7365" s="3">
        <f>G7365/1000*'symulacje godzinowe'!$N$3*'symulacje godzinowe'!$Q$3*'symulacje godzinowe'!$R$3</f>
        <v>0</v>
      </c>
      <c r="I7365" s="3">
        <f>'symulacje godzinowe'!$R$3*'symulacje godzinowe'!$N$3*(E7365-D7365)*'symulacje godzinowe'!$O$3/1000</f>
        <v>0.5613766859999999</v>
      </c>
      <c r="J7365" s="3">
        <f>'symulacje godzinowe'!$R$3*'symulacje godzinowe'!$N$3*(E7365-D7365)^2*'symulacje godzinowe'!$P$3/1000</f>
        <v>2.8409216543999996E-3</v>
      </c>
      <c r="K7365" s="3">
        <f t="shared" si="539"/>
        <v>-0.56421760765439988</v>
      </c>
      <c r="L7365" s="6">
        <f t="shared" si="537"/>
        <v>0</v>
      </c>
    </row>
    <row r="7366" spans="1:19" x14ac:dyDescent="0.2">
      <c r="A7366" s="2">
        <v>11</v>
      </c>
      <c r="B7366" s="2">
        <v>3</v>
      </c>
      <c r="C7366" s="2">
        <v>7364</v>
      </c>
      <c r="D7366" s="2">
        <v>6.6</v>
      </c>
      <c r="E7366" s="2">
        <v>30</v>
      </c>
      <c r="F7366" s="1">
        <f t="shared" si="538"/>
        <v>25</v>
      </c>
      <c r="G7366" s="2">
        <v>0</v>
      </c>
      <c r="H7366" s="3">
        <f>G7366/1000*'symulacje godzinowe'!$N$3*'symulacje godzinowe'!$Q$3*'symulacje godzinowe'!$R$3</f>
        <v>0</v>
      </c>
      <c r="I7366" s="3">
        <f>'symulacje godzinowe'!$R$3*'symulacje godzinowe'!$N$3*(E7366-D7366)*'symulacje godzinowe'!$O$3/1000</f>
        <v>0.56378602799999988</v>
      </c>
      <c r="J7366" s="3">
        <f>'symulacje godzinowe'!$R$3*'symulacje godzinowe'!$N$3*(E7366-D7366)^2*'symulacje godzinowe'!$P$3/1000</f>
        <v>2.8653595775999996E-3</v>
      </c>
      <c r="K7366" s="3">
        <f t="shared" si="539"/>
        <v>-0.56665138757759992</v>
      </c>
      <c r="L7366" s="6">
        <f t="shared" si="537"/>
        <v>0</v>
      </c>
    </row>
    <row r="7367" spans="1:19" x14ac:dyDescent="0.2">
      <c r="A7367" s="2">
        <v>11</v>
      </c>
      <c r="B7367" s="2">
        <v>3</v>
      </c>
      <c r="C7367" s="2">
        <v>7365</v>
      </c>
      <c r="D7367" s="2">
        <v>6.4</v>
      </c>
      <c r="E7367" s="2">
        <v>30</v>
      </c>
      <c r="F7367" s="1">
        <f t="shared" si="538"/>
        <v>25</v>
      </c>
      <c r="G7367" s="2">
        <v>0</v>
      </c>
      <c r="H7367" s="3">
        <f>G7367/1000*'symulacje godzinowe'!$N$3*'symulacje godzinowe'!$Q$3*'symulacje godzinowe'!$R$3</f>
        <v>0</v>
      </c>
      <c r="I7367" s="3">
        <f>'symulacje godzinowe'!$R$3*'symulacje godzinowe'!$N$3*(E7367-D7367)*'symulacje godzinowe'!$O$3/1000</f>
        <v>0.56860471199999996</v>
      </c>
      <c r="J7367" s="3">
        <f>'symulacje godzinowe'!$R$3*'symulacje godzinowe'!$N$3*(E7367-D7367)^2*'symulacje godzinowe'!$P$3/1000</f>
        <v>2.9145494016000004E-3</v>
      </c>
      <c r="K7367" s="3">
        <f t="shared" si="539"/>
        <v>-0.57151926140159992</v>
      </c>
      <c r="L7367" s="6">
        <f t="shared" si="537"/>
        <v>0</v>
      </c>
    </row>
    <row r="7368" spans="1:19" x14ac:dyDescent="0.2">
      <c r="A7368" s="2">
        <v>11</v>
      </c>
      <c r="B7368" s="2">
        <v>3</v>
      </c>
      <c r="C7368" s="2">
        <v>7366</v>
      </c>
      <c r="D7368" s="2">
        <v>6.3</v>
      </c>
      <c r="E7368" s="2">
        <v>30</v>
      </c>
      <c r="F7368" s="1">
        <f t="shared" si="538"/>
        <v>25</v>
      </c>
      <c r="G7368" s="2">
        <v>0</v>
      </c>
      <c r="H7368" s="3">
        <f>G7368/1000*'symulacje godzinowe'!$N$3*'symulacje godzinowe'!$Q$3*'symulacje godzinowe'!$R$3</f>
        <v>0</v>
      </c>
      <c r="I7368" s="3">
        <f>'symulacje godzinowe'!$R$3*'symulacje godzinowe'!$N$3*(E7368-D7368)*'symulacje godzinowe'!$O$3/1000</f>
        <v>0.57101405399999983</v>
      </c>
      <c r="J7368" s="3">
        <f>'symulacje godzinowe'!$R$3*'symulacje godzinowe'!$N$3*(E7368-D7368)^2*'symulacje godzinowe'!$P$3/1000</f>
        <v>2.9393013023999996E-3</v>
      </c>
      <c r="K7368" s="3">
        <f t="shared" si="539"/>
        <v>-0.57395335530239988</v>
      </c>
      <c r="L7368" s="6">
        <f t="shared" si="537"/>
        <v>0</v>
      </c>
      <c r="O7368" s="21" t="s">
        <v>33</v>
      </c>
    </row>
    <row r="7369" spans="1:19" x14ac:dyDescent="0.2">
      <c r="A7369" s="2">
        <v>11</v>
      </c>
      <c r="B7369" s="2">
        <v>3</v>
      </c>
      <c r="C7369" s="2">
        <v>7367</v>
      </c>
      <c r="D7369" s="2">
        <v>6</v>
      </c>
      <c r="E7369" s="2">
        <v>30</v>
      </c>
      <c r="F7369" s="1">
        <f t="shared" si="538"/>
        <v>25</v>
      </c>
      <c r="G7369" s="2">
        <v>0</v>
      </c>
      <c r="H7369" s="3">
        <f>G7369/1000*'symulacje godzinowe'!$N$3*'symulacje godzinowe'!$Q$3*'symulacje godzinowe'!$R$3</f>
        <v>0</v>
      </c>
      <c r="I7369" s="3">
        <f>'symulacje godzinowe'!$R$3*'symulacje godzinowe'!$N$3*(E7369-D7369)*'symulacje godzinowe'!$O$3/1000</f>
        <v>0.57824207999999988</v>
      </c>
      <c r="J7369" s="3">
        <f>'symulacje godzinowe'!$R$3*'symulacje godzinowe'!$N$3*(E7369-D7369)^2*'symulacje godzinowe'!$P$3/1000</f>
        <v>3.0141849600000001E-3</v>
      </c>
      <c r="K7369" s="3">
        <f t="shared" si="539"/>
        <v>-0.58125626495999994</v>
      </c>
      <c r="L7369" s="6">
        <f t="shared" si="537"/>
        <v>0</v>
      </c>
      <c r="M7369" s="21" t="s">
        <v>32</v>
      </c>
      <c r="N7369" s="21" t="s">
        <v>27</v>
      </c>
      <c r="O7369" s="21" t="s">
        <v>31</v>
      </c>
      <c r="P7369" s="21" t="s">
        <v>28</v>
      </c>
      <c r="Q7369" s="21" t="s">
        <v>29</v>
      </c>
      <c r="R7369" s="21" t="s">
        <v>30</v>
      </c>
      <c r="S7369" s="21" t="s">
        <v>26</v>
      </c>
    </row>
    <row r="7370" spans="1:19" x14ac:dyDescent="0.2">
      <c r="A7370" s="2">
        <v>11</v>
      </c>
      <c r="B7370" s="2">
        <v>3</v>
      </c>
      <c r="C7370" s="2">
        <v>7368</v>
      </c>
      <c r="D7370" s="2">
        <v>5.8</v>
      </c>
      <c r="E7370" s="2">
        <v>30</v>
      </c>
      <c r="F7370" s="1">
        <f t="shared" si="538"/>
        <v>25</v>
      </c>
      <c r="G7370" s="2">
        <v>0</v>
      </c>
      <c r="H7370" s="3">
        <f>G7370/1000*'symulacje godzinowe'!$N$3*'symulacje godzinowe'!$Q$3*'symulacje godzinowe'!$R$3</f>
        <v>0</v>
      </c>
      <c r="I7370" s="3">
        <f>'symulacje godzinowe'!$R$3*'symulacje godzinowe'!$N$3*(E7370-D7370)*'symulacje godzinowe'!$O$3/1000</f>
        <v>0.58306076399999995</v>
      </c>
      <c r="J7370" s="3">
        <f>'symulacje godzinowe'!$R$3*'symulacje godzinowe'!$N$3*(E7370-D7370)^2*'symulacje godzinowe'!$P$3/1000</f>
        <v>3.0646306943999998E-3</v>
      </c>
      <c r="K7370" s="3">
        <f t="shared" si="539"/>
        <v>-0.58612539469439995</v>
      </c>
      <c r="L7370" s="10">
        <f>SUM(L7347:L7369)</f>
        <v>19998.028068402244</v>
      </c>
      <c r="M7370" s="19">
        <f>(L7346-4.187*$N$7*$O$7*(F7370-10))*((L7346-4.187*$N$7*$O$7*(F7370-10))&gt;0)</f>
        <v>1821.5578921324814</v>
      </c>
      <c r="N7370" s="19">
        <f>M7370/4.187/(F7370-10)*(M7370&gt;0)</f>
        <v>29.003389732226434</v>
      </c>
      <c r="O7370" s="19">
        <f>$P$7-0.5*$N$7*$O$7</f>
        <v>100</v>
      </c>
      <c r="P7370" s="19">
        <f>IF(N7370&lt;O7370,N7370,O7370)</f>
        <v>29.003389732226434</v>
      </c>
      <c r="Q7370" s="19">
        <f>L7370/4.187/(F7370-10)+P7370</f>
        <v>347.41797564739625</v>
      </c>
      <c r="R7370" s="19" t="b">
        <f>Q7370&gt;$N$7*$O$7</f>
        <v>1</v>
      </c>
      <c r="S7370" s="19">
        <f>IF(R7370,(F7370-10)/(50-10),(F7370-10)/(50-10)*Q7370/$N$7/$O$7)</f>
        <v>0.375</v>
      </c>
    </row>
    <row r="7371" spans="1:19" x14ac:dyDescent="0.2">
      <c r="A7371" s="2">
        <v>11</v>
      </c>
      <c r="B7371" s="2">
        <v>4</v>
      </c>
      <c r="C7371" s="2">
        <v>7369</v>
      </c>
      <c r="D7371" s="2">
        <v>5.5</v>
      </c>
      <c r="E7371" s="2">
        <v>30</v>
      </c>
      <c r="F7371" s="1">
        <f t="shared" si="538"/>
        <v>25</v>
      </c>
      <c r="G7371" s="2">
        <v>0</v>
      </c>
      <c r="H7371" s="3">
        <f>G7371/1000*'symulacje godzinowe'!$N$3*'symulacje godzinowe'!$Q$3*'symulacje godzinowe'!$R$3</f>
        <v>0</v>
      </c>
      <c r="I7371" s="3">
        <f>'symulacje godzinowe'!$R$3*'symulacje godzinowe'!$N$3*(E7371-D7371)*'symulacje godzinowe'!$O$3/1000</f>
        <v>0.5902887899999999</v>
      </c>
      <c r="J7371" s="3">
        <f>'symulacje godzinowe'!$R$3*'symulacje godzinowe'!$N$3*(E7371-D7371)^2*'symulacje godzinowe'!$P$3/1000</f>
        <v>3.1410842399999996E-3</v>
      </c>
      <c r="K7371" s="3">
        <f t="shared" si="539"/>
        <v>-0.59342987423999993</v>
      </c>
      <c r="L7371" s="6">
        <f>K7371*(K7371&gt;0)*3600</f>
        <v>0</v>
      </c>
    </row>
    <row r="7372" spans="1:19" x14ac:dyDescent="0.2">
      <c r="A7372" s="2">
        <v>11</v>
      </c>
      <c r="B7372" s="2">
        <v>4</v>
      </c>
      <c r="C7372" s="2">
        <v>7370</v>
      </c>
      <c r="D7372" s="2">
        <v>5.4</v>
      </c>
      <c r="E7372" s="2">
        <v>30</v>
      </c>
      <c r="F7372" s="1">
        <f t="shared" si="538"/>
        <v>25</v>
      </c>
      <c r="G7372" s="2">
        <v>0</v>
      </c>
      <c r="H7372" s="3">
        <f>G7372/1000*'symulacje godzinowe'!$N$3*'symulacje godzinowe'!$Q$3*'symulacje godzinowe'!$R$3</f>
        <v>0</v>
      </c>
      <c r="I7372" s="3">
        <f>'symulacje godzinowe'!$R$3*'symulacje godzinowe'!$N$3*(E7372-D7372)*'symulacje godzinowe'!$O$3/1000</f>
        <v>0.59269813199999988</v>
      </c>
      <c r="J7372" s="3">
        <f>'symulacje godzinowe'!$R$3*'symulacje godzinowe'!$N$3*(E7372-D7372)^2*'symulacje godzinowe'!$P$3/1000</f>
        <v>3.1667780736000005E-3</v>
      </c>
      <c r="K7372" s="3">
        <f t="shared" si="539"/>
        <v>-0.59586491007359987</v>
      </c>
      <c r="L7372" s="6">
        <f t="shared" ref="L7372:L7393" si="540">K7372*(K7372&gt;0)*3600</f>
        <v>0</v>
      </c>
    </row>
    <row r="7373" spans="1:19" x14ac:dyDescent="0.2">
      <c r="A7373" s="2">
        <v>11</v>
      </c>
      <c r="B7373" s="2">
        <v>4</v>
      </c>
      <c r="C7373" s="2">
        <v>7371</v>
      </c>
      <c r="D7373" s="2">
        <v>5.2</v>
      </c>
      <c r="E7373" s="2">
        <v>30</v>
      </c>
      <c r="F7373" s="1">
        <f t="shared" si="538"/>
        <v>25</v>
      </c>
      <c r="G7373" s="2">
        <v>0</v>
      </c>
      <c r="H7373" s="3">
        <f>G7373/1000*'symulacje godzinowe'!$N$3*'symulacje godzinowe'!$Q$3*'symulacje godzinowe'!$R$3</f>
        <v>0</v>
      </c>
      <c r="I7373" s="3">
        <f>'symulacje godzinowe'!$R$3*'symulacje godzinowe'!$N$3*(E7373-D7373)*'symulacje godzinowe'!$O$3/1000</f>
        <v>0.59751681599999995</v>
      </c>
      <c r="J7373" s="3">
        <f>'symulacje godzinowe'!$R$3*'symulacje godzinowe'!$N$3*(E7373-D7373)^2*'symulacje godzinowe'!$P$3/1000</f>
        <v>3.2184797184000003E-3</v>
      </c>
      <c r="K7373" s="3">
        <f t="shared" si="539"/>
        <v>-0.6007352957183999</v>
      </c>
      <c r="L7373" s="6">
        <f t="shared" si="540"/>
        <v>0</v>
      </c>
    </row>
    <row r="7374" spans="1:19" x14ac:dyDescent="0.2">
      <c r="A7374" s="2">
        <v>11</v>
      </c>
      <c r="B7374" s="2">
        <v>4</v>
      </c>
      <c r="C7374" s="2">
        <v>7372</v>
      </c>
      <c r="D7374" s="2">
        <v>5.0999999999999996</v>
      </c>
      <c r="E7374" s="2">
        <v>30</v>
      </c>
      <c r="F7374" s="1">
        <f t="shared" si="538"/>
        <v>25</v>
      </c>
      <c r="G7374" s="2">
        <v>0</v>
      </c>
      <c r="H7374" s="3">
        <f>G7374/1000*'symulacje godzinowe'!$N$3*'symulacje godzinowe'!$Q$3*'symulacje godzinowe'!$R$3</f>
        <v>0</v>
      </c>
      <c r="I7374" s="3">
        <f>'symulacje godzinowe'!$R$3*'symulacje godzinowe'!$N$3*(E7374-D7374)*'symulacje godzinowe'!$O$3/1000</f>
        <v>0.59992615799999993</v>
      </c>
      <c r="J7374" s="3">
        <f>'symulacje godzinowe'!$R$3*'symulacje godzinowe'!$N$3*(E7374-D7374)^2*'symulacje godzinowe'!$P$3/1000</f>
        <v>3.2444875295999987E-3</v>
      </c>
      <c r="K7374" s="3">
        <f t="shared" si="539"/>
        <v>-0.60317064552959998</v>
      </c>
      <c r="L7374" s="6">
        <f t="shared" si="540"/>
        <v>0</v>
      </c>
    </row>
    <row r="7375" spans="1:19" x14ac:dyDescent="0.2">
      <c r="A7375" s="2">
        <v>11</v>
      </c>
      <c r="B7375" s="2">
        <v>4</v>
      </c>
      <c r="C7375" s="2">
        <v>7373</v>
      </c>
      <c r="D7375" s="2">
        <v>4.8</v>
      </c>
      <c r="E7375" s="2">
        <v>30</v>
      </c>
      <c r="F7375" s="1">
        <f t="shared" si="538"/>
        <v>25</v>
      </c>
      <c r="G7375" s="2">
        <v>0</v>
      </c>
      <c r="H7375" s="3">
        <f>G7375/1000*'symulacje godzinowe'!$N$3*'symulacje godzinowe'!$Q$3*'symulacje godzinowe'!$R$3</f>
        <v>0</v>
      </c>
      <c r="I7375" s="3">
        <f>'symulacje godzinowe'!$R$3*'symulacje godzinowe'!$N$3*(E7375-D7375)*'symulacje godzinowe'!$O$3/1000</f>
        <v>0.60715418399999999</v>
      </c>
      <c r="J7375" s="3">
        <f>'symulacje godzinowe'!$R$3*'symulacje godzinowe'!$N$3*(E7375-D7375)^2*'symulacje godzinowe'!$P$3/1000</f>
        <v>3.3231389183999999E-3</v>
      </c>
      <c r="K7375" s="3">
        <f t="shared" si="539"/>
        <v>-0.61047732291839996</v>
      </c>
      <c r="L7375" s="6">
        <f t="shared" si="540"/>
        <v>0</v>
      </c>
    </row>
    <row r="7376" spans="1:19" x14ac:dyDescent="0.2">
      <c r="A7376" s="2">
        <v>11</v>
      </c>
      <c r="B7376" s="2">
        <v>4</v>
      </c>
      <c r="C7376" s="2">
        <v>7374</v>
      </c>
      <c r="D7376" s="2">
        <v>4.5999999999999996</v>
      </c>
      <c r="E7376" s="2">
        <v>30</v>
      </c>
      <c r="F7376" s="1">
        <f t="shared" si="538"/>
        <v>25</v>
      </c>
      <c r="G7376" s="2">
        <v>0</v>
      </c>
      <c r="H7376" s="3">
        <f>G7376/1000*'symulacje godzinowe'!$N$3*'symulacje godzinowe'!$Q$3*'symulacje godzinowe'!$R$3</f>
        <v>0</v>
      </c>
      <c r="I7376" s="3">
        <f>'symulacje godzinowe'!$R$3*'symulacje godzinowe'!$N$3*(E7376-D7376)*'symulacje godzinowe'!$O$3/1000</f>
        <v>0.61197286799999984</v>
      </c>
      <c r="J7376" s="3">
        <f>'symulacje godzinowe'!$R$3*'symulacje godzinowe'!$N$3*(E7376-D7376)^2*'symulacje godzinowe'!$P$3/1000</f>
        <v>3.3760964735999998E-3</v>
      </c>
      <c r="K7376" s="3">
        <f t="shared" si="539"/>
        <v>-0.61534896447359988</v>
      </c>
      <c r="L7376" s="6">
        <f t="shared" si="540"/>
        <v>0</v>
      </c>
    </row>
    <row r="7377" spans="1:15" x14ac:dyDescent="0.2">
      <c r="A7377" s="2">
        <v>11</v>
      </c>
      <c r="B7377" s="2">
        <v>4</v>
      </c>
      <c r="C7377" s="2">
        <v>7375</v>
      </c>
      <c r="D7377" s="2">
        <v>4.3</v>
      </c>
      <c r="E7377" s="2">
        <v>30</v>
      </c>
      <c r="F7377" s="1">
        <f t="shared" si="538"/>
        <v>25</v>
      </c>
      <c r="G7377" s="2">
        <v>0</v>
      </c>
      <c r="H7377" s="3">
        <f>G7377/1000*'symulacje godzinowe'!$N$3*'symulacje godzinowe'!$Q$3*'symulacje godzinowe'!$R$3</f>
        <v>0</v>
      </c>
      <c r="I7377" s="3">
        <f>'symulacje godzinowe'!$R$3*'symulacje godzinowe'!$N$3*(E7377-D7377)*'symulacje godzinowe'!$O$3/1000</f>
        <v>0.619200894</v>
      </c>
      <c r="J7377" s="3">
        <f>'symulacje godzinowe'!$R$3*'symulacje godzinowe'!$N$3*(E7377-D7377)^2*'symulacje godzinowe'!$P$3/1000</f>
        <v>3.4563177504000004E-3</v>
      </c>
      <c r="K7377" s="3">
        <f t="shared" si="539"/>
        <v>-0.62265721175040001</v>
      </c>
      <c r="L7377" s="6">
        <f t="shared" si="540"/>
        <v>0</v>
      </c>
    </row>
    <row r="7378" spans="1:15" x14ac:dyDescent="0.2">
      <c r="A7378" s="2">
        <v>11</v>
      </c>
      <c r="B7378" s="2">
        <v>4</v>
      </c>
      <c r="C7378" s="2">
        <v>7376</v>
      </c>
      <c r="D7378" s="2">
        <v>5.6</v>
      </c>
      <c r="E7378" s="2">
        <v>30</v>
      </c>
      <c r="F7378" s="1">
        <f t="shared" si="538"/>
        <v>25</v>
      </c>
      <c r="G7378" s="2">
        <v>40.700000000000003</v>
      </c>
      <c r="H7378" s="3">
        <f>G7378/1000*'symulacje godzinowe'!$N$3*'symulacje godzinowe'!$Q$3*'symulacje godzinowe'!$R$3</f>
        <v>0.17992497270000002</v>
      </c>
      <c r="I7378" s="3">
        <f>'symulacje godzinowe'!$R$3*'symulacje godzinowe'!$N$3*(E7378-D7378)*'symulacje godzinowe'!$O$3/1000</f>
        <v>0.58787944799999992</v>
      </c>
      <c r="J7378" s="3">
        <f>'symulacje godzinowe'!$R$3*'symulacje godzinowe'!$N$3*(E7378-D7378)^2*'symulacje godzinowe'!$P$3/1000</f>
        <v>3.1154950655999992E-3</v>
      </c>
      <c r="K7378" s="3">
        <f t="shared" si="539"/>
        <v>-0.41106997036559989</v>
      </c>
      <c r="L7378" s="6">
        <f t="shared" si="540"/>
        <v>0</v>
      </c>
    </row>
    <row r="7379" spans="1:15" x14ac:dyDescent="0.2">
      <c r="A7379" s="2">
        <v>11</v>
      </c>
      <c r="B7379" s="2">
        <v>4</v>
      </c>
      <c r="C7379" s="2">
        <v>7377</v>
      </c>
      <c r="D7379" s="2">
        <v>7</v>
      </c>
      <c r="E7379" s="2">
        <v>30</v>
      </c>
      <c r="F7379" s="1">
        <f t="shared" si="538"/>
        <v>25</v>
      </c>
      <c r="G7379" s="2">
        <v>118.4</v>
      </c>
      <c r="H7379" s="3">
        <f>G7379/1000*'symulacje godzinowe'!$N$3*'symulacje godzinowe'!$Q$3*'symulacje godzinowe'!$R$3</f>
        <v>0.52341810240000008</v>
      </c>
      <c r="I7379" s="3">
        <f>'symulacje godzinowe'!$R$3*'symulacje godzinowe'!$N$3*(E7379-D7379)*'symulacje godzinowe'!$O$3/1000</f>
        <v>0.55414865999999996</v>
      </c>
      <c r="J7379" s="3">
        <f>'symulacje godzinowe'!$R$3*'symulacje godzinowe'!$N$3*(E7379-D7379)^2*'symulacje godzinowe'!$P$3/1000</f>
        <v>2.7682358400000001E-3</v>
      </c>
      <c r="K7379" s="3">
        <f t="shared" si="539"/>
        <v>-3.3498793439999876E-2</v>
      </c>
      <c r="L7379" s="6">
        <f t="shared" si="540"/>
        <v>0</v>
      </c>
    </row>
    <row r="7380" spans="1:15" x14ac:dyDescent="0.2">
      <c r="A7380" s="2">
        <v>11</v>
      </c>
      <c r="B7380" s="2">
        <v>4</v>
      </c>
      <c r="C7380" s="2">
        <v>7378</v>
      </c>
      <c r="D7380" s="2">
        <v>8.3000000000000007</v>
      </c>
      <c r="E7380" s="2">
        <v>30</v>
      </c>
      <c r="F7380" s="1">
        <f t="shared" si="538"/>
        <v>25</v>
      </c>
      <c r="G7380" s="2">
        <v>237.6</v>
      </c>
      <c r="H7380" s="3">
        <f>G7380/1000*'symulacje godzinowe'!$N$3*'symulacje godzinowe'!$Q$3*'symulacje godzinowe'!$R$3</f>
        <v>1.0503728136000001</v>
      </c>
      <c r="I7380" s="3">
        <f>'symulacje godzinowe'!$R$3*'symulacje godzinowe'!$N$3*(E7380-D7380)*'symulacje godzinowe'!$O$3/1000</f>
        <v>0.52282721399999987</v>
      </c>
      <c r="J7380" s="3">
        <f>'symulacje godzinowe'!$R$3*'symulacje godzinowe'!$N$3*(E7380-D7380)^2*'symulacje godzinowe'!$P$3/1000</f>
        <v>2.4641485343999997E-3</v>
      </c>
      <c r="K7380" s="3">
        <f t="shared" si="539"/>
        <v>0.52508145106560022</v>
      </c>
      <c r="L7380" s="6">
        <f t="shared" si="540"/>
        <v>1890.2932238361609</v>
      </c>
    </row>
    <row r="7381" spans="1:15" x14ac:dyDescent="0.2">
      <c r="A7381" s="2">
        <v>11</v>
      </c>
      <c r="B7381" s="2">
        <v>4</v>
      </c>
      <c r="C7381" s="2">
        <v>7379</v>
      </c>
      <c r="D7381" s="2">
        <v>9</v>
      </c>
      <c r="E7381" s="2">
        <v>30</v>
      </c>
      <c r="F7381" s="1">
        <f t="shared" si="538"/>
        <v>25</v>
      </c>
      <c r="G7381" s="2">
        <v>323.60000000000002</v>
      </c>
      <c r="H7381" s="3">
        <f>G7381/1000*'symulacje godzinowe'!$N$3*'symulacje godzinowe'!$Q$3*'symulacje godzinowe'!$R$3</f>
        <v>1.4305582596000002</v>
      </c>
      <c r="I7381" s="3">
        <f>'symulacje godzinowe'!$R$3*'symulacje godzinowe'!$N$3*(E7381-D7381)*'symulacje godzinowe'!$O$3/1000</f>
        <v>0.5059618199999999</v>
      </c>
      <c r="J7381" s="3">
        <f>'symulacje godzinowe'!$R$3*'symulacje godzinowe'!$N$3*(E7381-D7381)^2*'symulacje godzinowe'!$P$3/1000</f>
        <v>2.3077353599999999E-3</v>
      </c>
      <c r="K7381" s="3">
        <f t="shared" si="539"/>
        <v>0.92228870424000031</v>
      </c>
      <c r="L7381" s="6">
        <f t="shared" si="540"/>
        <v>3320.2393352640011</v>
      </c>
    </row>
    <row r="7382" spans="1:15" x14ac:dyDescent="0.2">
      <c r="A7382" s="2">
        <v>11</v>
      </c>
      <c r="B7382" s="2">
        <v>4</v>
      </c>
      <c r="C7382" s="2">
        <v>7380</v>
      </c>
      <c r="D7382" s="2">
        <v>9.6999999999999993</v>
      </c>
      <c r="E7382" s="2">
        <v>30</v>
      </c>
      <c r="F7382" s="1">
        <f t="shared" si="538"/>
        <v>25</v>
      </c>
      <c r="G7382" s="2">
        <v>414</v>
      </c>
      <c r="H7382" s="3">
        <f>G7382/1000*'symulacje godzinowe'!$N$3*'symulacje godzinowe'!$Q$3*'symulacje godzinowe'!$R$3</f>
        <v>1.830195054</v>
      </c>
      <c r="I7382" s="3">
        <f>'symulacje godzinowe'!$R$3*'symulacje godzinowe'!$N$3*(E7382-D7382)*'symulacje godzinowe'!$O$3/1000</f>
        <v>0.48909642599999997</v>
      </c>
      <c r="J7382" s="3">
        <f>'symulacje godzinowe'!$R$3*'symulacje godzinowe'!$N$3*(E7382-D7382)^2*'symulacje godzinowe'!$P$3/1000</f>
        <v>2.1564504864000004E-3</v>
      </c>
      <c r="K7382" s="3">
        <f t="shared" si="539"/>
        <v>1.3389421775136001</v>
      </c>
      <c r="L7382" s="6">
        <f t="shared" si="540"/>
        <v>4820.19183904896</v>
      </c>
    </row>
    <row r="7383" spans="1:15" x14ac:dyDescent="0.2">
      <c r="A7383" s="2">
        <v>11</v>
      </c>
      <c r="B7383" s="2">
        <v>4</v>
      </c>
      <c r="C7383" s="2">
        <v>7381</v>
      </c>
      <c r="D7383" s="2">
        <v>10.4</v>
      </c>
      <c r="E7383" s="2">
        <v>30</v>
      </c>
      <c r="F7383" s="1">
        <f t="shared" si="538"/>
        <v>25</v>
      </c>
      <c r="G7383" s="2">
        <v>382.8</v>
      </c>
      <c r="H7383" s="3">
        <f>G7383/1000*'symulacje godzinowe'!$N$3*'symulacje godzinowe'!$Q$3*'symulacje godzinowe'!$R$3</f>
        <v>1.6922673108000001</v>
      </c>
      <c r="I7383" s="3">
        <f>'symulacje godzinowe'!$R$3*'symulacje godzinowe'!$N$3*(E7383-D7383)*'symulacje godzinowe'!$O$3/1000</f>
        <v>0.47223103200000005</v>
      </c>
      <c r="J7383" s="3">
        <f>'symulacje godzinowe'!$R$3*'symulacje godzinowe'!$N$3*(E7383-D7383)^2*'symulacje godzinowe'!$P$3/1000</f>
        <v>2.0102939136000001E-3</v>
      </c>
      <c r="K7383" s="3">
        <f t="shared" si="539"/>
        <v>1.2180259848864001</v>
      </c>
      <c r="L7383" s="6">
        <f t="shared" si="540"/>
        <v>4384.8935455910405</v>
      </c>
    </row>
    <row r="7384" spans="1:15" x14ac:dyDescent="0.2">
      <c r="A7384" s="2">
        <v>11</v>
      </c>
      <c r="B7384" s="2">
        <v>4</v>
      </c>
      <c r="C7384" s="2">
        <v>7382</v>
      </c>
      <c r="D7384" s="2">
        <v>9.6999999999999993</v>
      </c>
      <c r="E7384" s="2">
        <v>30</v>
      </c>
      <c r="F7384" s="1">
        <f t="shared" si="538"/>
        <v>25</v>
      </c>
      <c r="G7384" s="2">
        <v>257.60000000000002</v>
      </c>
      <c r="H7384" s="3">
        <f>G7384/1000*'symulacje godzinowe'!$N$3*'symulacje godzinowe'!$Q$3*'symulacje godzinowe'!$R$3</f>
        <v>1.1387880336</v>
      </c>
      <c r="I7384" s="3">
        <f>'symulacje godzinowe'!$R$3*'symulacje godzinowe'!$N$3*(E7384-D7384)*'symulacje godzinowe'!$O$3/1000</f>
        <v>0.48909642599999997</v>
      </c>
      <c r="J7384" s="3">
        <f>'symulacje godzinowe'!$R$3*'symulacje godzinowe'!$N$3*(E7384-D7384)^2*'symulacje godzinowe'!$P$3/1000</f>
        <v>2.1564504864000004E-3</v>
      </c>
      <c r="K7384" s="3">
        <f t="shared" si="539"/>
        <v>0.6475351571136001</v>
      </c>
      <c r="L7384" s="6">
        <f t="shared" si="540"/>
        <v>2331.1265656089604</v>
      </c>
    </row>
    <row r="7385" spans="1:15" x14ac:dyDescent="0.2">
      <c r="A7385" s="2">
        <v>11</v>
      </c>
      <c r="B7385" s="2">
        <v>4</v>
      </c>
      <c r="C7385" s="2">
        <v>7383</v>
      </c>
      <c r="D7385" s="2">
        <v>8.9</v>
      </c>
      <c r="E7385" s="2">
        <v>30</v>
      </c>
      <c r="F7385" s="1">
        <f t="shared" si="538"/>
        <v>25</v>
      </c>
      <c r="G7385" s="2">
        <v>90.7</v>
      </c>
      <c r="H7385" s="3">
        <f>G7385/1000*'symulacje godzinowe'!$N$3*'symulacje godzinowe'!$Q$3*'symulacje godzinowe'!$R$3</f>
        <v>0.4009630227</v>
      </c>
      <c r="I7385" s="3">
        <f>'symulacje godzinowe'!$R$3*'symulacje godzinowe'!$N$3*(E7385-D7385)*'symulacje godzinowe'!$O$3/1000</f>
        <v>0.50837116199999999</v>
      </c>
      <c r="J7385" s="3">
        <f>'symulacje godzinowe'!$R$3*'symulacje godzinowe'!$N$3*(E7385-D7385)^2*'symulacje godzinowe'!$P$3/1000</f>
        <v>2.3297661216000001E-3</v>
      </c>
      <c r="K7385" s="3">
        <f t="shared" si="539"/>
        <v>-0.10973790542159999</v>
      </c>
      <c r="L7385" s="6">
        <f t="shared" si="540"/>
        <v>0</v>
      </c>
    </row>
    <row r="7386" spans="1:15" x14ac:dyDescent="0.2">
      <c r="A7386" s="2">
        <v>11</v>
      </c>
      <c r="B7386" s="2">
        <v>4</v>
      </c>
      <c r="C7386" s="2">
        <v>7384</v>
      </c>
      <c r="D7386" s="2">
        <v>8.1999999999999993</v>
      </c>
      <c r="E7386" s="2">
        <v>30</v>
      </c>
      <c r="F7386" s="1">
        <f t="shared" si="538"/>
        <v>25</v>
      </c>
      <c r="G7386" s="2">
        <v>4.7</v>
      </c>
      <c r="H7386" s="3">
        <f>G7386/1000*'symulacje godzinowe'!$N$3*'symulacje godzinowe'!$Q$3*'symulacje godzinowe'!$R$3</f>
        <v>2.0777576700000001E-2</v>
      </c>
      <c r="I7386" s="3">
        <f>'symulacje godzinowe'!$R$3*'symulacje godzinowe'!$N$3*(E7386-D7386)*'symulacje godzinowe'!$O$3/1000</f>
        <v>0.52523655599999997</v>
      </c>
      <c r="J7386" s="3">
        <f>'symulacje godzinowe'!$R$3*'symulacje godzinowe'!$N$3*(E7386-D7386)^2*'symulacje godzinowe'!$P$3/1000</f>
        <v>2.4869119103999998E-3</v>
      </c>
      <c r="K7386" s="3">
        <f t="shared" si="539"/>
        <v>-0.5069458912103999</v>
      </c>
      <c r="L7386" s="6">
        <f t="shared" si="540"/>
        <v>0</v>
      </c>
    </row>
    <row r="7387" spans="1:15" x14ac:dyDescent="0.2">
      <c r="A7387" s="2">
        <v>11</v>
      </c>
      <c r="B7387" s="2">
        <v>4</v>
      </c>
      <c r="C7387" s="2">
        <v>7385</v>
      </c>
      <c r="D7387" s="2">
        <v>8.1999999999999993</v>
      </c>
      <c r="E7387" s="2">
        <v>30</v>
      </c>
      <c r="F7387" s="1">
        <f t="shared" si="538"/>
        <v>25</v>
      </c>
      <c r="G7387" s="2">
        <v>0</v>
      </c>
      <c r="H7387" s="3">
        <f>G7387/1000*'symulacje godzinowe'!$N$3*'symulacje godzinowe'!$Q$3*'symulacje godzinowe'!$R$3</f>
        <v>0</v>
      </c>
      <c r="I7387" s="3">
        <f>'symulacje godzinowe'!$R$3*'symulacje godzinowe'!$N$3*(E7387-D7387)*'symulacje godzinowe'!$O$3/1000</f>
        <v>0.52523655599999997</v>
      </c>
      <c r="J7387" s="3">
        <f>'symulacje godzinowe'!$R$3*'symulacje godzinowe'!$N$3*(E7387-D7387)^2*'symulacje godzinowe'!$P$3/1000</f>
        <v>2.4869119103999998E-3</v>
      </c>
      <c r="K7387" s="3">
        <f t="shared" si="539"/>
        <v>-0.52772346791039992</v>
      </c>
      <c r="L7387" s="6">
        <f t="shared" si="540"/>
        <v>0</v>
      </c>
    </row>
    <row r="7388" spans="1:15" x14ac:dyDescent="0.2">
      <c r="A7388" s="2">
        <v>11</v>
      </c>
      <c r="B7388" s="2">
        <v>4</v>
      </c>
      <c r="C7388" s="2">
        <v>7386</v>
      </c>
      <c r="D7388" s="2">
        <v>8.1999999999999993</v>
      </c>
      <c r="E7388" s="2">
        <v>30</v>
      </c>
      <c r="F7388" s="1">
        <f t="shared" si="538"/>
        <v>25</v>
      </c>
      <c r="G7388" s="2">
        <v>0</v>
      </c>
      <c r="H7388" s="3">
        <f>G7388/1000*'symulacje godzinowe'!$N$3*'symulacje godzinowe'!$Q$3*'symulacje godzinowe'!$R$3</f>
        <v>0</v>
      </c>
      <c r="I7388" s="3">
        <f>'symulacje godzinowe'!$R$3*'symulacje godzinowe'!$N$3*(E7388-D7388)*'symulacje godzinowe'!$O$3/1000</f>
        <v>0.52523655599999997</v>
      </c>
      <c r="J7388" s="3">
        <f>'symulacje godzinowe'!$R$3*'symulacje godzinowe'!$N$3*(E7388-D7388)^2*'symulacje godzinowe'!$P$3/1000</f>
        <v>2.4869119103999998E-3</v>
      </c>
      <c r="K7388" s="3">
        <f t="shared" si="539"/>
        <v>-0.52772346791039992</v>
      </c>
      <c r="L7388" s="6">
        <f t="shared" si="540"/>
        <v>0</v>
      </c>
    </row>
    <row r="7389" spans="1:15" x14ac:dyDescent="0.2">
      <c r="A7389" s="2">
        <v>11</v>
      </c>
      <c r="B7389" s="2">
        <v>4</v>
      </c>
      <c r="C7389" s="2">
        <v>7387</v>
      </c>
      <c r="D7389" s="2">
        <v>8.1999999999999993</v>
      </c>
      <c r="E7389" s="2">
        <v>30</v>
      </c>
      <c r="F7389" s="1">
        <f t="shared" si="538"/>
        <v>25</v>
      </c>
      <c r="G7389" s="2">
        <v>0</v>
      </c>
      <c r="H7389" s="3">
        <f>G7389/1000*'symulacje godzinowe'!$N$3*'symulacje godzinowe'!$Q$3*'symulacje godzinowe'!$R$3</f>
        <v>0</v>
      </c>
      <c r="I7389" s="3">
        <f>'symulacje godzinowe'!$R$3*'symulacje godzinowe'!$N$3*(E7389-D7389)*'symulacje godzinowe'!$O$3/1000</f>
        <v>0.52523655599999997</v>
      </c>
      <c r="J7389" s="3">
        <f>'symulacje godzinowe'!$R$3*'symulacje godzinowe'!$N$3*(E7389-D7389)^2*'symulacje godzinowe'!$P$3/1000</f>
        <v>2.4869119103999998E-3</v>
      </c>
      <c r="K7389" s="3">
        <f t="shared" si="539"/>
        <v>-0.52772346791039992</v>
      </c>
      <c r="L7389" s="6">
        <f t="shared" si="540"/>
        <v>0</v>
      </c>
    </row>
    <row r="7390" spans="1:15" x14ac:dyDescent="0.2">
      <c r="A7390" s="2">
        <v>11</v>
      </c>
      <c r="B7390" s="2">
        <v>4</v>
      </c>
      <c r="C7390" s="2">
        <v>7388</v>
      </c>
      <c r="D7390" s="2">
        <v>7.9</v>
      </c>
      <c r="E7390" s="2">
        <v>30</v>
      </c>
      <c r="F7390" s="1">
        <f t="shared" si="538"/>
        <v>25</v>
      </c>
      <c r="G7390" s="2">
        <v>0</v>
      </c>
      <c r="H7390" s="3">
        <f>G7390/1000*'symulacje godzinowe'!$N$3*'symulacje godzinowe'!$Q$3*'symulacje godzinowe'!$R$3</f>
        <v>0</v>
      </c>
      <c r="I7390" s="3">
        <f>'symulacje godzinowe'!$R$3*'symulacje godzinowe'!$N$3*(E7390-D7390)*'symulacje godzinowe'!$O$3/1000</f>
        <v>0.53246458199999991</v>
      </c>
      <c r="J7390" s="3">
        <f>'symulacje godzinowe'!$R$3*'symulacje godzinowe'!$N$3*(E7390-D7390)^2*'symulacje godzinowe'!$P$3/1000</f>
        <v>2.5558299936000004E-3</v>
      </c>
      <c r="K7390" s="3">
        <f t="shared" si="539"/>
        <v>-0.53502041199359995</v>
      </c>
      <c r="L7390" s="6">
        <f t="shared" si="540"/>
        <v>0</v>
      </c>
    </row>
    <row r="7391" spans="1:15" x14ac:dyDescent="0.2">
      <c r="A7391" s="2">
        <v>11</v>
      </c>
      <c r="B7391" s="2">
        <v>4</v>
      </c>
      <c r="C7391" s="2">
        <v>7389</v>
      </c>
      <c r="D7391" s="2">
        <v>7.7</v>
      </c>
      <c r="E7391" s="2">
        <v>30</v>
      </c>
      <c r="F7391" s="1">
        <f t="shared" si="538"/>
        <v>25</v>
      </c>
      <c r="G7391" s="2">
        <v>0</v>
      </c>
      <c r="H7391" s="3">
        <f>G7391/1000*'symulacje godzinowe'!$N$3*'symulacje godzinowe'!$Q$3*'symulacje godzinowe'!$R$3</f>
        <v>0</v>
      </c>
      <c r="I7391" s="3">
        <f>'symulacje godzinowe'!$R$3*'symulacje godzinowe'!$N$3*(E7391-D7391)*'symulacje godzinowe'!$O$3/1000</f>
        <v>0.53728326599999998</v>
      </c>
      <c r="J7391" s="3">
        <f>'symulacje godzinowe'!$R$3*'symulacje godzinowe'!$N$3*(E7391-D7391)^2*'symulacje godzinowe'!$P$3/1000</f>
        <v>2.6022986784000001E-3</v>
      </c>
      <c r="K7391" s="3">
        <f t="shared" si="539"/>
        <v>-0.53988556467839999</v>
      </c>
      <c r="L7391" s="6">
        <f t="shared" si="540"/>
        <v>0</v>
      </c>
    </row>
    <row r="7392" spans="1:15" x14ac:dyDescent="0.2">
      <c r="A7392" s="2">
        <v>11</v>
      </c>
      <c r="B7392" s="2">
        <v>4</v>
      </c>
      <c r="C7392" s="2">
        <v>7390</v>
      </c>
      <c r="D7392" s="2">
        <v>7.4</v>
      </c>
      <c r="E7392" s="2">
        <v>30</v>
      </c>
      <c r="F7392" s="1">
        <f t="shared" si="538"/>
        <v>25</v>
      </c>
      <c r="G7392" s="2">
        <v>0</v>
      </c>
      <c r="H7392" s="3">
        <f>G7392/1000*'symulacje godzinowe'!$N$3*'symulacje godzinowe'!$Q$3*'symulacje godzinowe'!$R$3</f>
        <v>0</v>
      </c>
      <c r="I7392" s="3">
        <f>'symulacje godzinowe'!$R$3*'symulacje godzinowe'!$N$3*(E7392-D7392)*'symulacje godzinowe'!$O$3/1000</f>
        <v>0.54451129200000004</v>
      </c>
      <c r="J7392" s="3">
        <f>'symulacje godzinowe'!$R$3*'symulacje godzinowe'!$N$3*(E7392-D7392)^2*'symulacje godzinowe'!$P$3/1000</f>
        <v>2.6727866496E-3</v>
      </c>
      <c r="K7392" s="3">
        <f t="shared" si="539"/>
        <v>-0.54718407864960006</v>
      </c>
      <c r="L7392" s="6">
        <f t="shared" si="540"/>
        <v>0</v>
      </c>
      <c r="O7392" s="21" t="s">
        <v>33</v>
      </c>
    </row>
    <row r="7393" spans="1:19" x14ac:dyDescent="0.2">
      <c r="A7393" s="2">
        <v>11</v>
      </c>
      <c r="B7393" s="2">
        <v>4</v>
      </c>
      <c r="C7393" s="2">
        <v>7391</v>
      </c>
      <c r="D7393" s="2">
        <v>7.1</v>
      </c>
      <c r="E7393" s="2">
        <v>30</v>
      </c>
      <c r="F7393" s="1">
        <f t="shared" si="538"/>
        <v>25</v>
      </c>
      <c r="G7393" s="2">
        <v>0</v>
      </c>
      <c r="H7393" s="3">
        <f>G7393/1000*'symulacje godzinowe'!$N$3*'symulacje godzinowe'!$Q$3*'symulacje godzinowe'!$R$3</f>
        <v>0</v>
      </c>
      <c r="I7393" s="3">
        <f>'symulacje godzinowe'!$R$3*'symulacje godzinowe'!$N$3*(E7393-D7393)*'symulacje godzinowe'!$O$3/1000</f>
        <v>0.55173931799999987</v>
      </c>
      <c r="J7393" s="3">
        <f>'symulacje godzinowe'!$R$3*'symulacje godzinowe'!$N$3*(E7393-D7393)^2*'symulacje godzinowe'!$P$3/1000</f>
        <v>2.7442165535999999E-3</v>
      </c>
      <c r="K7393" s="3">
        <f t="shared" si="539"/>
        <v>-0.55448353455359989</v>
      </c>
      <c r="L7393" s="6">
        <f t="shared" si="540"/>
        <v>0</v>
      </c>
      <c r="M7393" s="21" t="s">
        <v>32</v>
      </c>
      <c r="N7393" s="21" t="s">
        <v>27</v>
      </c>
      <c r="O7393" s="21" t="s">
        <v>31</v>
      </c>
      <c r="P7393" s="21" t="s">
        <v>28</v>
      </c>
      <c r="Q7393" s="21" t="s">
        <v>29</v>
      </c>
      <c r="R7393" s="21" t="s">
        <v>30</v>
      </c>
      <c r="S7393" s="21" t="s">
        <v>26</v>
      </c>
    </row>
    <row r="7394" spans="1:19" x14ac:dyDescent="0.2">
      <c r="A7394" s="2">
        <v>11</v>
      </c>
      <c r="B7394" s="2">
        <v>4</v>
      </c>
      <c r="C7394" s="2">
        <v>7392</v>
      </c>
      <c r="D7394" s="2">
        <v>6.7</v>
      </c>
      <c r="E7394" s="2">
        <v>30</v>
      </c>
      <c r="F7394" s="1">
        <f t="shared" si="538"/>
        <v>25</v>
      </c>
      <c r="G7394" s="2">
        <v>0</v>
      </c>
      <c r="H7394" s="3">
        <f>G7394/1000*'symulacje godzinowe'!$N$3*'symulacje godzinowe'!$Q$3*'symulacje godzinowe'!$R$3</f>
        <v>0</v>
      </c>
      <c r="I7394" s="3">
        <f>'symulacje godzinowe'!$R$3*'symulacje godzinowe'!$N$3*(E7394-D7394)*'symulacje godzinowe'!$O$3/1000</f>
        <v>0.5613766859999999</v>
      </c>
      <c r="J7394" s="3">
        <f>'symulacje godzinowe'!$R$3*'symulacje godzinowe'!$N$3*(E7394-D7394)^2*'symulacje godzinowe'!$P$3/1000</f>
        <v>2.8409216543999996E-3</v>
      </c>
      <c r="K7394" s="3">
        <f t="shared" si="539"/>
        <v>-0.56421760765439988</v>
      </c>
      <c r="L7394" s="10">
        <f>SUM(L7371:L7393)</f>
        <v>16746.744509349122</v>
      </c>
      <c r="M7394" s="19">
        <f>(L7370-4.187*$N$7*$O$7*(F7394-10))*((L7370-4.187*$N$7*$O$7*(F7394-10))&gt;0)</f>
        <v>7437.0280684022418</v>
      </c>
      <c r="N7394" s="19">
        <f>M7394/4.187/(F7394-10)*(M7394&gt;0)</f>
        <v>118.41458591516984</v>
      </c>
      <c r="O7394" s="19">
        <f>$P$7-0.5*$N$7*$O$7</f>
        <v>100</v>
      </c>
      <c r="P7394" s="19">
        <f>IF(N7394&lt;O7394,N7394,O7394)</f>
        <v>100</v>
      </c>
      <c r="Q7394" s="19">
        <f>L7394/4.187/(F7394-10)+P7394</f>
        <v>366.64667636890567</v>
      </c>
      <c r="R7394" s="19" t="b">
        <f>Q7394&gt;$N$7*$O$7</f>
        <v>1</v>
      </c>
      <c r="S7394" s="19">
        <f>IF(R7394,(F7394-10)/(50-10),(F7394-10)/(50-10)*Q7394/$N$7/$O$7)</f>
        <v>0.375</v>
      </c>
    </row>
    <row r="7395" spans="1:19" x14ac:dyDescent="0.2">
      <c r="A7395" s="2">
        <v>11</v>
      </c>
      <c r="B7395" s="2">
        <v>5</v>
      </c>
      <c r="C7395" s="2">
        <v>7393</v>
      </c>
      <c r="D7395" s="2">
        <v>6.4</v>
      </c>
      <c r="E7395" s="2">
        <v>30</v>
      </c>
      <c r="F7395" s="1">
        <f t="shared" si="538"/>
        <v>25</v>
      </c>
      <c r="G7395" s="2">
        <v>0</v>
      </c>
      <c r="H7395" s="3">
        <f>G7395/1000*'symulacje godzinowe'!$N$3*'symulacje godzinowe'!$Q$3*'symulacje godzinowe'!$R$3</f>
        <v>0</v>
      </c>
      <c r="I7395" s="3">
        <f>'symulacje godzinowe'!$R$3*'symulacje godzinowe'!$N$3*(E7395-D7395)*'symulacje godzinowe'!$O$3/1000</f>
        <v>0.56860471199999996</v>
      </c>
      <c r="J7395" s="3">
        <f>'symulacje godzinowe'!$R$3*'symulacje godzinowe'!$N$3*(E7395-D7395)^2*'symulacje godzinowe'!$P$3/1000</f>
        <v>2.9145494016000004E-3</v>
      </c>
      <c r="K7395" s="3">
        <f t="shared" si="539"/>
        <v>-0.57151926140159992</v>
      </c>
      <c r="L7395" s="6">
        <f>K7395*(K7395&gt;0)*3600</f>
        <v>0</v>
      </c>
    </row>
    <row r="7396" spans="1:19" x14ac:dyDescent="0.2">
      <c r="A7396" s="2">
        <v>11</v>
      </c>
      <c r="B7396" s="2">
        <v>5</v>
      </c>
      <c r="C7396" s="2">
        <v>7394</v>
      </c>
      <c r="D7396" s="2">
        <v>6.4</v>
      </c>
      <c r="E7396" s="2">
        <v>30</v>
      </c>
      <c r="F7396" s="1">
        <f t="shared" si="538"/>
        <v>25</v>
      </c>
      <c r="G7396" s="2">
        <v>0</v>
      </c>
      <c r="H7396" s="3">
        <f>G7396/1000*'symulacje godzinowe'!$N$3*'symulacje godzinowe'!$Q$3*'symulacje godzinowe'!$R$3</f>
        <v>0</v>
      </c>
      <c r="I7396" s="3">
        <f>'symulacje godzinowe'!$R$3*'symulacje godzinowe'!$N$3*(E7396-D7396)*'symulacje godzinowe'!$O$3/1000</f>
        <v>0.56860471199999996</v>
      </c>
      <c r="J7396" s="3">
        <f>'symulacje godzinowe'!$R$3*'symulacje godzinowe'!$N$3*(E7396-D7396)^2*'symulacje godzinowe'!$P$3/1000</f>
        <v>2.9145494016000004E-3</v>
      </c>
      <c r="K7396" s="3">
        <f t="shared" si="539"/>
        <v>-0.57151926140159992</v>
      </c>
      <c r="L7396" s="6">
        <f t="shared" ref="L7396:L7417" si="541">K7396*(K7396&gt;0)*3600</f>
        <v>0</v>
      </c>
    </row>
    <row r="7397" spans="1:19" x14ac:dyDescent="0.2">
      <c r="A7397" s="2">
        <v>11</v>
      </c>
      <c r="B7397" s="2">
        <v>5</v>
      </c>
      <c r="C7397" s="2">
        <v>7395</v>
      </c>
      <c r="D7397" s="2">
        <v>6.4</v>
      </c>
      <c r="E7397" s="2">
        <v>30</v>
      </c>
      <c r="F7397" s="1">
        <f t="shared" si="538"/>
        <v>25</v>
      </c>
      <c r="G7397" s="2">
        <v>0</v>
      </c>
      <c r="H7397" s="3">
        <f>G7397/1000*'symulacje godzinowe'!$N$3*'symulacje godzinowe'!$Q$3*'symulacje godzinowe'!$R$3</f>
        <v>0</v>
      </c>
      <c r="I7397" s="3">
        <f>'symulacje godzinowe'!$R$3*'symulacje godzinowe'!$N$3*(E7397-D7397)*'symulacje godzinowe'!$O$3/1000</f>
        <v>0.56860471199999996</v>
      </c>
      <c r="J7397" s="3">
        <f>'symulacje godzinowe'!$R$3*'symulacje godzinowe'!$N$3*(E7397-D7397)^2*'symulacje godzinowe'!$P$3/1000</f>
        <v>2.9145494016000004E-3</v>
      </c>
      <c r="K7397" s="3">
        <f t="shared" si="539"/>
        <v>-0.57151926140159992</v>
      </c>
      <c r="L7397" s="6">
        <f t="shared" si="541"/>
        <v>0</v>
      </c>
    </row>
    <row r="7398" spans="1:19" x14ac:dyDescent="0.2">
      <c r="A7398" s="2">
        <v>11</v>
      </c>
      <c r="B7398" s="2">
        <v>5</v>
      </c>
      <c r="C7398" s="2">
        <v>7396</v>
      </c>
      <c r="D7398" s="2">
        <v>6.4</v>
      </c>
      <c r="E7398" s="2">
        <v>30</v>
      </c>
      <c r="F7398" s="1">
        <f t="shared" si="538"/>
        <v>25</v>
      </c>
      <c r="G7398" s="2">
        <v>0</v>
      </c>
      <c r="H7398" s="3">
        <f>G7398/1000*'symulacje godzinowe'!$N$3*'symulacje godzinowe'!$Q$3*'symulacje godzinowe'!$R$3</f>
        <v>0</v>
      </c>
      <c r="I7398" s="3">
        <f>'symulacje godzinowe'!$R$3*'symulacje godzinowe'!$N$3*(E7398-D7398)*'symulacje godzinowe'!$O$3/1000</f>
        <v>0.56860471199999996</v>
      </c>
      <c r="J7398" s="3">
        <f>'symulacje godzinowe'!$R$3*'symulacje godzinowe'!$N$3*(E7398-D7398)^2*'symulacje godzinowe'!$P$3/1000</f>
        <v>2.9145494016000004E-3</v>
      </c>
      <c r="K7398" s="3">
        <f t="shared" si="539"/>
        <v>-0.57151926140159992</v>
      </c>
      <c r="L7398" s="6">
        <f t="shared" si="541"/>
        <v>0</v>
      </c>
    </row>
    <row r="7399" spans="1:19" x14ac:dyDescent="0.2">
      <c r="A7399" s="2">
        <v>11</v>
      </c>
      <c r="B7399" s="2">
        <v>5</v>
      </c>
      <c r="C7399" s="2">
        <v>7397</v>
      </c>
      <c r="D7399" s="2">
        <v>6.4</v>
      </c>
      <c r="E7399" s="2">
        <v>30</v>
      </c>
      <c r="F7399" s="1">
        <f t="shared" si="538"/>
        <v>25</v>
      </c>
      <c r="G7399" s="2">
        <v>0</v>
      </c>
      <c r="H7399" s="3">
        <f>G7399/1000*'symulacje godzinowe'!$N$3*'symulacje godzinowe'!$Q$3*'symulacje godzinowe'!$R$3</f>
        <v>0</v>
      </c>
      <c r="I7399" s="3">
        <f>'symulacje godzinowe'!$R$3*'symulacje godzinowe'!$N$3*(E7399-D7399)*'symulacje godzinowe'!$O$3/1000</f>
        <v>0.56860471199999996</v>
      </c>
      <c r="J7399" s="3">
        <f>'symulacje godzinowe'!$R$3*'symulacje godzinowe'!$N$3*(E7399-D7399)^2*'symulacje godzinowe'!$P$3/1000</f>
        <v>2.9145494016000004E-3</v>
      </c>
      <c r="K7399" s="3">
        <f t="shared" si="539"/>
        <v>-0.57151926140159992</v>
      </c>
      <c r="L7399" s="6">
        <f t="shared" si="541"/>
        <v>0</v>
      </c>
    </row>
    <row r="7400" spans="1:19" x14ac:dyDescent="0.2">
      <c r="A7400" s="2">
        <v>11</v>
      </c>
      <c r="B7400" s="2">
        <v>5</v>
      </c>
      <c r="C7400" s="2">
        <v>7398</v>
      </c>
      <c r="D7400" s="2">
        <v>6.4</v>
      </c>
      <c r="E7400" s="2">
        <v>30</v>
      </c>
      <c r="F7400" s="1">
        <f t="shared" si="538"/>
        <v>25</v>
      </c>
      <c r="G7400" s="2">
        <v>0</v>
      </c>
      <c r="H7400" s="3">
        <f>G7400/1000*'symulacje godzinowe'!$N$3*'symulacje godzinowe'!$Q$3*'symulacje godzinowe'!$R$3</f>
        <v>0</v>
      </c>
      <c r="I7400" s="3">
        <f>'symulacje godzinowe'!$R$3*'symulacje godzinowe'!$N$3*(E7400-D7400)*'symulacje godzinowe'!$O$3/1000</f>
        <v>0.56860471199999996</v>
      </c>
      <c r="J7400" s="3">
        <f>'symulacje godzinowe'!$R$3*'symulacje godzinowe'!$N$3*(E7400-D7400)^2*'symulacje godzinowe'!$P$3/1000</f>
        <v>2.9145494016000004E-3</v>
      </c>
      <c r="K7400" s="3">
        <f t="shared" si="539"/>
        <v>-0.57151926140159992</v>
      </c>
      <c r="L7400" s="6">
        <f t="shared" si="541"/>
        <v>0</v>
      </c>
    </row>
    <row r="7401" spans="1:19" x14ac:dyDescent="0.2">
      <c r="A7401" s="2">
        <v>11</v>
      </c>
      <c r="B7401" s="2">
        <v>5</v>
      </c>
      <c r="C7401" s="2">
        <v>7399</v>
      </c>
      <c r="D7401" s="2">
        <v>6.4</v>
      </c>
      <c r="E7401" s="2">
        <v>30</v>
      </c>
      <c r="F7401" s="1">
        <f t="shared" si="538"/>
        <v>25</v>
      </c>
      <c r="G7401" s="2">
        <v>0</v>
      </c>
      <c r="H7401" s="3">
        <f>G7401/1000*'symulacje godzinowe'!$N$3*'symulacje godzinowe'!$Q$3*'symulacje godzinowe'!$R$3</f>
        <v>0</v>
      </c>
      <c r="I7401" s="3">
        <f>'symulacje godzinowe'!$R$3*'symulacje godzinowe'!$N$3*(E7401-D7401)*'symulacje godzinowe'!$O$3/1000</f>
        <v>0.56860471199999996</v>
      </c>
      <c r="J7401" s="3">
        <f>'symulacje godzinowe'!$R$3*'symulacje godzinowe'!$N$3*(E7401-D7401)^2*'symulacje godzinowe'!$P$3/1000</f>
        <v>2.9145494016000004E-3</v>
      </c>
      <c r="K7401" s="3">
        <f t="shared" si="539"/>
        <v>-0.57151926140159992</v>
      </c>
      <c r="L7401" s="6">
        <f t="shared" si="541"/>
        <v>0</v>
      </c>
    </row>
    <row r="7402" spans="1:19" x14ac:dyDescent="0.2">
      <c r="A7402" s="2">
        <v>11</v>
      </c>
      <c r="B7402" s="2">
        <v>5</v>
      </c>
      <c r="C7402" s="2">
        <v>7400</v>
      </c>
      <c r="D7402" s="2">
        <v>6.3</v>
      </c>
      <c r="E7402" s="2">
        <v>30</v>
      </c>
      <c r="F7402" s="1">
        <f t="shared" si="538"/>
        <v>25</v>
      </c>
      <c r="G7402" s="2">
        <v>14</v>
      </c>
      <c r="H7402" s="3">
        <f>G7402/1000*'symulacje godzinowe'!$N$3*'symulacje godzinowe'!$Q$3*'symulacje godzinowe'!$R$3</f>
        <v>6.1890653999999996E-2</v>
      </c>
      <c r="I7402" s="3">
        <f>'symulacje godzinowe'!$R$3*'symulacje godzinowe'!$N$3*(E7402-D7402)*'symulacje godzinowe'!$O$3/1000</f>
        <v>0.57101405399999983</v>
      </c>
      <c r="J7402" s="3">
        <f>'symulacje godzinowe'!$R$3*'symulacje godzinowe'!$N$3*(E7402-D7402)^2*'symulacje godzinowe'!$P$3/1000</f>
        <v>2.9393013023999996E-3</v>
      </c>
      <c r="K7402" s="3">
        <f t="shared" si="539"/>
        <v>-0.51206270130239984</v>
      </c>
      <c r="L7402" s="6">
        <f t="shared" si="541"/>
        <v>0</v>
      </c>
    </row>
    <row r="7403" spans="1:19" x14ac:dyDescent="0.2">
      <c r="A7403" s="2">
        <v>11</v>
      </c>
      <c r="B7403" s="2">
        <v>5</v>
      </c>
      <c r="C7403" s="2">
        <v>7401</v>
      </c>
      <c r="D7403" s="2">
        <v>6.2</v>
      </c>
      <c r="E7403" s="2">
        <v>30</v>
      </c>
      <c r="F7403" s="1">
        <f t="shared" si="538"/>
        <v>25</v>
      </c>
      <c r="G7403" s="2">
        <v>38.9</v>
      </c>
      <c r="H7403" s="3">
        <f>G7403/1000*'symulacje godzinowe'!$N$3*'symulacje godzinowe'!$Q$3*'symulacje godzinowe'!$R$3</f>
        <v>0.17196760289999996</v>
      </c>
      <c r="I7403" s="3">
        <f>'symulacje godzinowe'!$R$3*'symulacje godzinowe'!$N$3*(E7403-D7403)*'symulacje godzinowe'!$O$3/1000</f>
        <v>0.57342339600000003</v>
      </c>
      <c r="J7403" s="3">
        <f>'symulacje godzinowe'!$R$3*'symulacje godzinowe'!$N$3*(E7403-D7403)^2*'symulacje godzinowe'!$P$3/1000</f>
        <v>2.9641578624000002E-3</v>
      </c>
      <c r="K7403" s="3">
        <f t="shared" si="539"/>
        <v>-0.40441995096240008</v>
      </c>
      <c r="L7403" s="6">
        <f t="shared" si="541"/>
        <v>0</v>
      </c>
    </row>
    <row r="7404" spans="1:19" x14ac:dyDescent="0.2">
      <c r="A7404" s="2">
        <v>11</v>
      </c>
      <c r="B7404" s="2">
        <v>5</v>
      </c>
      <c r="C7404" s="2">
        <v>7402</v>
      </c>
      <c r="D7404" s="2">
        <v>6.1</v>
      </c>
      <c r="E7404" s="2">
        <v>30</v>
      </c>
      <c r="F7404" s="1">
        <f t="shared" si="538"/>
        <v>25</v>
      </c>
      <c r="G7404" s="2">
        <v>61.4</v>
      </c>
      <c r="H7404" s="3">
        <f>G7404/1000*'symulacje godzinowe'!$N$3*'symulacje godzinowe'!$Q$3*'symulacje godzinowe'!$R$3</f>
        <v>0.27143472540000002</v>
      </c>
      <c r="I7404" s="3">
        <f>'symulacje godzinowe'!$R$3*'symulacje godzinowe'!$N$3*(E7404-D7404)*'symulacje godzinowe'!$O$3/1000</f>
        <v>0.5758327379999999</v>
      </c>
      <c r="J7404" s="3">
        <f>'symulacje godzinowe'!$R$3*'symulacje godzinowe'!$N$3*(E7404-D7404)^2*'symulacje godzinowe'!$P$3/1000</f>
        <v>2.9891190815999995E-3</v>
      </c>
      <c r="K7404" s="3">
        <f t="shared" si="539"/>
        <v>-0.30738713168159987</v>
      </c>
      <c r="L7404" s="6">
        <f t="shared" si="541"/>
        <v>0</v>
      </c>
    </row>
    <row r="7405" spans="1:19" x14ac:dyDescent="0.2">
      <c r="A7405" s="2">
        <v>11</v>
      </c>
      <c r="B7405" s="2">
        <v>5</v>
      </c>
      <c r="C7405" s="2">
        <v>7403</v>
      </c>
      <c r="D7405" s="2">
        <v>7.2</v>
      </c>
      <c r="E7405" s="2">
        <v>30</v>
      </c>
      <c r="F7405" s="1">
        <f t="shared" si="538"/>
        <v>25</v>
      </c>
      <c r="G7405" s="2">
        <v>322.5</v>
      </c>
      <c r="H7405" s="3">
        <f>G7405/1000*'symulacje godzinowe'!$N$3*'symulacje godzinowe'!$Q$3*'symulacje godzinowe'!$R$3</f>
        <v>1.4256954225</v>
      </c>
      <c r="I7405" s="3">
        <f>'symulacje godzinowe'!$R$3*'symulacje godzinowe'!$N$3*(E7405-D7405)*'symulacje godzinowe'!$O$3/1000</f>
        <v>0.549329976</v>
      </c>
      <c r="J7405" s="3">
        <f>'symulacje godzinowe'!$R$3*'symulacje godzinowe'!$N$3*(E7405-D7405)^2*'symulacje godzinowe'!$P$3/1000</f>
        <v>2.7203019264000002E-3</v>
      </c>
      <c r="K7405" s="3">
        <f t="shared" si="539"/>
        <v>0.87364514457359999</v>
      </c>
      <c r="L7405" s="6">
        <f t="shared" si="541"/>
        <v>3145.12252046496</v>
      </c>
    </row>
    <row r="7406" spans="1:19" x14ac:dyDescent="0.2">
      <c r="A7406" s="2">
        <v>11</v>
      </c>
      <c r="B7406" s="2">
        <v>5</v>
      </c>
      <c r="C7406" s="2">
        <v>7404</v>
      </c>
      <c r="D7406" s="2">
        <v>8.4</v>
      </c>
      <c r="E7406" s="2">
        <v>30</v>
      </c>
      <c r="F7406" s="1">
        <f t="shared" si="538"/>
        <v>25</v>
      </c>
      <c r="G7406" s="2">
        <v>483.7</v>
      </c>
      <c r="H7406" s="3">
        <f>G7406/1000*'symulacje godzinowe'!$N$3*'symulacje godzinowe'!$Q$3*'symulacje godzinowe'!$R$3</f>
        <v>2.1383220957</v>
      </c>
      <c r="I7406" s="3">
        <f>'symulacje godzinowe'!$R$3*'symulacje godzinowe'!$N$3*(E7406-D7406)*'symulacje godzinowe'!$O$3/1000</f>
        <v>0.520417872</v>
      </c>
      <c r="J7406" s="3">
        <f>'symulacje godzinowe'!$R$3*'symulacje godzinowe'!$N$3*(E7406-D7406)^2*'symulacje godzinowe'!$P$3/1000</f>
        <v>2.4414898176000005E-3</v>
      </c>
      <c r="K7406" s="3">
        <f t="shared" si="539"/>
        <v>1.6154627338824001</v>
      </c>
      <c r="L7406" s="6">
        <f t="shared" si="541"/>
        <v>5815.6658419766409</v>
      </c>
    </row>
    <row r="7407" spans="1:19" x14ac:dyDescent="0.2">
      <c r="A7407" s="2">
        <v>11</v>
      </c>
      <c r="B7407" s="2">
        <v>5</v>
      </c>
      <c r="C7407" s="2">
        <v>7405</v>
      </c>
      <c r="D7407" s="2">
        <v>9.5</v>
      </c>
      <c r="E7407" s="2">
        <v>30</v>
      </c>
      <c r="F7407" s="1">
        <f t="shared" si="538"/>
        <v>25</v>
      </c>
      <c r="G7407" s="2">
        <v>847.1</v>
      </c>
      <c r="H7407" s="3">
        <f>G7407/1000*'symulacje godzinowe'!$N$3*'symulacje godzinowe'!$Q$3*'symulacje godzinowe'!$R$3</f>
        <v>3.7448266431000006</v>
      </c>
      <c r="I7407" s="3">
        <f>'symulacje godzinowe'!$R$3*'symulacje godzinowe'!$N$3*(E7407-D7407)*'symulacje godzinowe'!$O$3/1000</f>
        <v>0.49391510999999999</v>
      </c>
      <c r="J7407" s="3">
        <f>'symulacje godzinowe'!$R$3*'symulacje godzinowe'!$N$3*(E7407-D7407)^2*'symulacje godzinowe'!$P$3/1000</f>
        <v>2.1991514399999999E-3</v>
      </c>
      <c r="K7407" s="3">
        <f t="shared" si="539"/>
        <v>3.2487123816600003</v>
      </c>
      <c r="L7407" s="6">
        <f t="shared" si="541"/>
        <v>11695.364573976001</v>
      </c>
    </row>
    <row r="7408" spans="1:19" x14ac:dyDescent="0.2">
      <c r="A7408" s="2">
        <v>11</v>
      </c>
      <c r="B7408" s="2">
        <v>5</v>
      </c>
      <c r="C7408" s="2">
        <v>7406</v>
      </c>
      <c r="D7408" s="2">
        <v>9.5</v>
      </c>
      <c r="E7408" s="2">
        <v>30</v>
      </c>
      <c r="F7408" s="1">
        <f t="shared" si="538"/>
        <v>25</v>
      </c>
      <c r="G7408" s="2">
        <v>227.9</v>
      </c>
      <c r="H7408" s="3">
        <f>G7408/1000*'symulacje godzinowe'!$N$3*'symulacje godzinowe'!$Q$3*'symulacje godzinowe'!$R$3</f>
        <v>1.0074914319000001</v>
      </c>
      <c r="I7408" s="3">
        <f>'symulacje godzinowe'!$R$3*'symulacje godzinowe'!$N$3*(E7408-D7408)*'symulacje godzinowe'!$O$3/1000</f>
        <v>0.49391510999999999</v>
      </c>
      <c r="J7408" s="3">
        <f>'symulacje godzinowe'!$R$3*'symulacje godzinowe'!$N$3*(E7408-D7408)^2*'symulacje godzinowe'!$P$3/1000</f>
        <v>2.1991514399999999E-3</v>
      </c>
      <c r="K7408" s="3">
        <f t="shared" si="539"/>
        <v>0.51137717046000009</v>
      </c>
      <c r="L7408" s="6">
        <f t="shared" si="541"/>
        <v>1840.9578136560003</v>
      </c>
    </row>
    <row r="7409" spans="1:19" x14ac:dyDescent="0.2">
      <c r="A7409" s="2">
        <v>11</v>
      </c>
      <c r="B7409" s="2">
        <v>5</v>
      </c>
      <c r="C7409" s="2">
        <v>7407</v>
      </c>
      <c r="D7409" s="2">
        <v>9.5</v>
      </c>
      <c r="E7409" s="2">
        <v>30</v>
      </c>
      <c r="F7409" s="1">
        <f t="shared" si="538"/>
        <v>25</v>
      </c>
      <c r="G7409" s="2">
        <v>108.2</v>
      </c>
      <c r="H7409" s="3">
        <f>G7409/1000*'symulacje godzinowe'!$N$3*'symulacje godzinowe'!$Q$3*'symulacje godzinowe'!$R$3</f>
        <v>0.47832634020000009</v>
      </c>
      <c r="I7409" s="3">
        <f>'symulacje godzinowe'!$R$3*'symulacje godzinowe'!$N$3*(E7409-D7409)*'symulacje godzinowe'!$O$3/1000</f>
        <v>0.49391510999999999</v>
      </c>
      <c r="J7409" s="3">
        <f>'symulacje godzinowe'!$R$3*'symulacje godzinowe'!$N$3*(E7409-D7409)^2*'symulacje godzinowe'!$P$3/1000</f>
        <v>2.1991514399999999E-3</v>
      </c>
      <c r="K7409" s="3">
        <f t="shared" si="539"/>
        <v>-1.77879212399999E-2</v>
      </c>
      <c r="L7409" s="6">
        <f t="shared" si="541"/>
        <v>0</v>
      </c>
    </row>
    <row r="7410" spans="1:19" x14ac:dyDescent="0.2">
      <c r="A7410" s="2">
        <v>11</v>
      </c>
      <c r="B7410" s="2">
        <v>5</v>
      </c>
      <c r="C7410" s="2">
        <v>7408</v>
      </c>
      <c r="D7410" s="2">
        <v>9.5</v>
      </c>
      <c r="E7410" s="2">
        <v>30</v>
      </c>
      <c r="F7410" s="1">
        <f t="shared" si="538"/>
        <v>25</v>
      </c>
      <c r="G7410" s="2">
        <v>2.2999999999999998</v>
      </c>
      <c r="H7410" s="3">
        <f>G7410/1000*'symulacje godzinowe'!$N$3*'symulacje godzinowe'!$Q$3*'symulacje godzinowe'!$R$3</f>
        <v>1.01677503E-2</v>
      </c>
      <c r="I7410" s="3">
        <f>'symulacje godzinowe'!$R$3*'symulacje godzinowe'!$N$3*(E7410-D7410)*'symulacje godzinowe'!$O$3/1000</f>
        <v>0.49391510999999999</v>
      </c>
      <c r="J7410" s="3">
        <f>'symulacje godzinowe'!$R$3*'symulacje godzinowe'!$N$3*(E7410-D7410)^2*'symulacje godzinowe'!$P$3/1000</f>
        <v>2.1991514399999999E-3</v>
      </c>
      <c r="K7410" s="3">
        <f t="shared" si="539"/>
        <v>-0.48594651113999998</v>
      </c>
      <c r="L7410" s="6">
        <f t="shared" si="541"/>
        <v>0</v>
      </c>
    </row>
    <row r="7411" spans="1:19" x14ac:dyDescent="0.2">
      <c r="A7411" s="2">
        <v>11</v>
      </c>
      <c r="B7411" s="2">
        <v>5</v>
      </c>
      <c r="C7411" s="2">
        <v>7409</v>
      </c>
      <c r="D7411" s="2">
        <v>9</v>
      </c>
      <c r="E7411" s="2">
        <v>30</v>
      </c>
      <c r="F7411" s="1">
        <f t="shared" si="538"/>
        <v>25</v>
      </c>
      <c r="G7411" s="2">
        <v>0</v>
      </c>
      <c r="H7411" s="3">
        <f>G7411/1000*'symulacje godzinowe'!$N$3*'symulacje godzinowe'!$Q$3*'symulacje godzinowe'!$R$3</f>
        <v>0</v>
      </c>
      <c r="I7411" s="3">
        <f>'symulacje godzinowe'!$R$3*'symulacje godzinowe'!$N$3*(E7411-D7411)*'symulacje godzinowe'!$O$3/1000</f>
        <v>0.5059618199999999</v>
      </c>
      <c r="J7411" s="3">
        <f>'symulacje godzinowe'!$R$3*'symulacje godzinowe'!$N$3*(E7411-D7411)^2*'symulacje godzinowe'!$P$3/1000</f>
        <v>2.3077353599999999E-3</v>
      </c>
      <c r="K7411" s="3">
        <f t="shared" si="539"/>
        <v>-0.50826955535999985</v>
      </c>
      <c r="L7411" s="6">
        <f t="shared" si="541"/>
        <v>0</v>
      </c>
    </row>
    <row r="7412" spans="1:19" x14ac:dyDescent="0.2">
      <c r="A7412" s="2">
        <v>11</v>
      </c>
      <c r="B7412" s="2">
        <v>5</v>
      </c>
      <c r="C7412" s="2">
        <v>7410</v>
      </c>
      <c r="D7412" s="2">
        <v>8.4</v>
      </c>
      <c r="E7412" s="2">
        <v>30</v>
      </c>
      <c r="F7412" s="1">
        <f t="shared" si="538"/>
        <v>25</v>
      </c>
      <c r="G7412" s="2">
        <v>0</v>
      </c>
      <c r="H7412" s="3">
        <f>G7412/1000*'symulacje godzinowe'!$N$3*'symulacje godzinowe'!$Q$3*'symulacje godzinowe'!$R$3</f>
        <v>0</v>
      </c>
      <c r="I7412" s="3">
        <f>'symulacje godzinowe'!$R$3*'symulacje godzinowe'!$N$3*(E7412-D7412)*'symulacje godzinowe'!$O$3/1000</f>
        <v>0.520417872</v>
      </c>
      <c r="J7412" s="3">
        <f>'symulacje godzinowe'!$R$3*'symulacje godzinowe'!$N$3*(E7412-D7412)^2*'symulacje godzinowe'!$P$3/1000</f>
        <v>2.4414898176000005E-3</v>
      </c>
      <c r="K7412" s="3">
        <f t="shared" si="539"/>
        <v>-0.52285936181759995</v>
      </c>
      <c r="L7412" s="6">
        <f t="shared" si="541"/>
        <v>0</v>
      </c>
    </row>
    <row r="7413" spans="1:19" x14ac:dyDescent="0.2">
      <c r="A7413" s="2">
        <v>11</v>
      </c>
      <c r="B7413" s="2">
        <v>5</v>
      </c>
      <c r="C7413" s="2">
        <v>7411</v>
      </c>
      <c r="D7413" s="2">
        <v>7.9</v>
      </c>
      <c r="E7413" s="2">
        <v>30</v>
      </c>
      <c r="F7413" s="1">
        <f t="shared" si="538"/>
        <v>25</v>
      </c>
      <c r="G7413" s="2">
        <v>0</v>
      </c>
      <c r="H7413" s="3">
        <f>G7413/1000*'symulacje godzinowe'!$N$3*'symulacje godzinowe'!$Q$3*'symulacje godzinowe'!$R$3</f>
        <v>0</v>
      </c>
      <c r="I7413" s="3">
        <f>'symulacje godzinowe'!$R$3*'symulacje godzinowe'!$N$3*(E7413-D7413)*'symulacje godzinowe'!$O$3/1000</f>
        <v>0.53246458199999991</v>
      </c>
      <c r="J7413" s="3">
        <f>'symulacje godzinowe'!$R$3*'symulacje godzinowe'!$N$3*(E7413-D7413)^2*'symulacje godzinowe'!$P$3/1000</f>
        <v>2.5558299936000004E-3</v>
      </c>
      <c r="K7413" s="3">
        <f t="shared" si="539"/>
        <v>-0.53502041199359995</v>
      </c>
      <c r="L7413" s="6">
        <f t="shared" si="541"/>
        <v>0</v>
      </c>
    </row>
    <row r="7414" spans="1:19" x14ac:dyDescent="0.2">
      <c r="A7414" s="2">
        <v>11</v>
      </c>
      <c r="B7414" s="2">
        <v>5</v>
      </c>
      <c r="C7414" s="2">
        <v>7412</v>
      </c>
      <c r="D7414" s="2">
        <v>7.5</v>
      </c>
      <c r="E7414" s="2">
        <v>30</v>
      </c>
      <c r="F7414" s="1">
        <f t="shared" si="538"/>
        <v>25</v>
      </c>
      <c r="G7414" s="2">
        <v>0</v>
      </c>
      <c r="H7414" s="3">
        <f>G7414/1000*'symulacje godzinowe'!$N$3*'symulacje godzinowe'!$Q$3*'symulacje godzinowe'!$R$3</f>
        <v>0</v>
      </c>
      <c r="I7414" s="3">
        <f>'symulacje godzinowe'!$R$3*'symulacje godzinowe'!$N$3*(E7414-D7414)*'symulacje godzinowe'!$O$3/1000</f>
        <v>0.54210194999999994</v>
      </c>
      <c r="J7414" s="3">
        <f>'symulacje godzinowe'!$R$3*'symulacje godzinowe'!$N$3*(E7414-D7414)^2*'symulacje godzinowe'!$P$3/1000</f>
        <v>2.649186E-3</v>
      </c>
      <c r="K7414" s="3">
        <f t="shared" si="539"/>
        <v>-0.54475113599999991</v>
      </c>
      <c r="L7414" s="6">
        <f t="shared" si="541"/>
        <v>0</v>
      </c>
    </row>
    <row r="7415" spans="1:19" x14ac:dyDescent="0.2">
      <c r="A7415" s="2">
        <v>11</v>
      </c>
      <c r="B7415" s="2">
        <v>5</v>
      </c>
      <c r="C7415" s="2">
        <v>7413</v>
      </c>
      <c r="D7415" s="2">
        <v>7.1</v>
      </c>
      <c r="E7415" s="2">
        <v>30</v>
      </c>
      <c r="F7415" s="1">
        <f t="shared" si="538"/>
        <v>25</v>
      </c>
      <c r="G7415" s="2">
        <v>0</v>
      </c>
      <c r="H7415" s="3">
        <f>G7415/1000*'symulacje godzinowe'!$N$3*'symulacje godzinowe'!$Q$3*'symulacje godzinowe'!$R$3</f>
        <v>0</v>
      </c>
      <c r="I7415" s="3">
        <f>'symulacje godzinowe'!$R$3*'symulacje godzinowe'!$N$3*(E7415-D7415)*'symulacje godzinowe'!$O$3/1000</f>
        <v>0.55173931799999987</v>
      </c>
      <c r="J7415" s="3">
        <f>'symulacje godzinowe'!$R$3*'symulacje godzinowe'!$N$3*(E7415-D7415)^2*'symulacje godzinowe'!$P$3/1000</f>
        <v>2.7442165535999999E-3</v>
      </c>
      <c r="K7415" s="3">
        <f t="shared" si="539"/>
        <v>-0.55448353455359989</v>
      </c>
      <c r="L7415" s="6">
        <f t="shared" si="541"/>
        <v>0</v>
      </c>
    </row>
    <row r="7416" spans="1:19" x14ac:dyDescent="0.2">
      <c r="A7416" s="2">
        <v>11</v>
      </c>
      <c r="B7416" s="2">
        <v>5</v>
      </c>
      <c r="C7416" s="2">
        <v>7414</v>
      </c>
      <c r="D7416" s="2">
        <v>6.7</v>
      </c>
      <c r="E7416" s="2">
        <v>30</v>
      </c>
      <c r="F7416" s="1">
        <f t="shared" si="538"/>
        <v>25</v>
      </c>
      <c r="G7416" s="2">
        <v>0</v>
      </c>
      <c r="H7416" s="3">
        <f>G7416/1000*'symulacje godzinowe'!$N$3*'symulacje godzinowe'!$Q$3*'symulacje godzinowe'!$R$3</f>
        <v>0</v>
      </c>
      <c r="I7416" s="3">
        <f>'symulacje godzinowe'!$R$3*'symulacje godzinowe'!$N$3*(E7416-D7416)*'symulacje godzinowe'!$O$3/1000</f>
        <v>0.5613766859999999</v>
      </c>
      <c r="J7416" s="3">
        <f>'symulacje godzinowe'!$R$3*'symulacje godzinowe'!$N$3*(E7416-D7416)^2*'symulacje godzinowe'!$P$3/1000</f>
        <v>2.8409216543999996E-3</v>
      </c>
      <c r="K7416" s="3">
        <f t="shared" si="539"/>
        <v>-0.56421760765439988</v>
      </c>
      <c r="L7416" s="6">
        <f t="shared" si="541"/>
        <v>0</v>
      </c>
      <c r="O7416" s="21" t="s">
        <v>33</v>
      </c>
    </row>
    <row r="7417" spans="1:19" x14ac:dyDescent="0.2">
      <c r="A7417" s="2">
        <v>11</v>
      </c>
      <c r="B7417" s="2">
        <v>5</v>
      </c>
      <c r="C7417" s="2">
        <v>7415</v>
      </c>
      <c r="D7417" s="2">
        <v>6.2</v>
      </c>
      <c r="E7417" s="2">
        <v>30</v>
      </c>
      <c r="F7417" s="1">
        <f t="shared" si="538"/>
        <v>25</v>
      </c>
      <c r="G7417" s="2">
        <v>0</v>
      </c>
      <c r="H7417" s="3">
        <f>G7417/1000*'symulacje godzinowe'!$N$3*'symulacje godzinowe'!$Q$3*'symulacje godzinowe'!$R$3</f>
        <v>0</v>
      </c>
      <c r="I7417" s="3">
        <f>'symulacje godzinowe'!$R$3*'symulacje godzinowe'!$N$3*(E7417-D7417)*'symulacje godzinowe'!$O$3/1000</f>
        <v>0.57342339600000003</v>
      </c>
      <c r="J7417" s="3">
        <f>'symulacje godzinowe'!$R$3*'symulacje godzinowe'!$N$3*(E7417-D7417)^2*'symulacje godzinowe'!$P$3/1000</f>
        <v>2.9641578624000002E-3</v>
      </c>
      <c r="K7417" s="3">
        <f t="shared" si="539"/>
        <v>-0.57638755386240004</v>
      </c>
      <c r="L7417" s="6">
        <f t="shared" si="541"/>
        <v>0</v>
      </c>
      <c r="M7417" s="21" t="s">
        <v>32</v>
      </c>
      <c r="N7417" s="21" t="s">
        <v>27</v>
      </c>
      <c r="O7417" s="21" t="s">
        <v>31</v>
      </c>
      <c r="P7417" s="21" t="s">
        <v>28</v>
      </c>
      <c r="Q7417" s="21" t="s">
        <v>29</v>
      </c>
      <c r="R7417" s="21" t="s">
        <v>30</v>
      </c>
      <c r="S7417" s="21" t="s">
        <v>26</v>
      </c>
    </row>
    <row r="7418" spans="1:19" x14ac:dyDescent="0.2">
      <c r="A7418" s="2">
        <v>11</v>
      </c>
      <c r="B7418" s="2">
        <v>5</v>
      </c>
      <c r="C7418" s="2">
        <v>7416</v>
      </c>
      <c r="D7418" s="2">
        <v>5.8</v>
      </c>
      <c r="E7418" s="2">
        <v>30</v>
      </c>
      <c r="F7418" s="1">
        <f t="shared" ref="F7418:F7481" si="542">E7418-5</f>
        <v>25</v>
      </c>
      <c r="G7418" s="2">
        <v>0</v>
      </c>
      <c r="H7418" s="3">
        <f>G7418/1000*'symulacje godzinowe'!$N$3*'symulacje godzinowe'!$Q$3*'symulacje godzinowe'!$R$3</f>
        <v>0</v>
      </c>
      <c r="I7418" s="3">
        <f>'symulacje godzinowe'!$R$3*'symulacje godzinowe'!$N$3*(E7418-D7418)*'symulacje godzinowe'!$O$3/1000</f>
        <v>0.58306076399999995</v>
      </c>
      <c r="J7418" s="3">
        <f>'symulacje godzinowe'!$R$3*'symulacje godzinowe'!$N$3*(E7418-D7418)^2*'symulacje godzinowe'!$P$3/1000</f>
        <v>3.0646306943999998E-3</v>
      </c>
      <c r="K7418" s="3">
        <f t="shared" ref="K7418:K7481" si="543">H7418-I7418-J7418</f>
        <v>-0.58612539469439995</v>
      </c>
      <c r="L7418" s="10">
        <f>SUM(L7395:L7417)</f>
        <v>22497.110750073603</v>
      </c>
      <c r="M7418" s="19">
        <f>(L7394-4.187*$N$7*$O$7*(F7418-10))*((L7394-4.187*$N$7*$O$7*(F7418-10))&gt;0)</f>
        <v>4185.7445093491206</v>
      </c>
      <c r="N7418" s="19">
        <f>M7418/4.187/(F7418-10)*(M7418&gt;0)</f>
        <v>66.646676368905659</v>
      </c>
      <c r="O7418" s="19">
        <f>$P$7-0.5*$N$7*$O$7</f>
        <v>100</v>
      </c>
      <c r="P7418" s="19">
        <f>IF(N7418&lt;O7418,N7418,O7418)</f>
        <v>66.646676368905659</v>
      </c>
      <c r="Q7418" s="19">
        <f>L7418/4.187/(F7418-10)+P7418</f>
        <v>424.85240441720759</v>
      </c>
      <c r="R7418" s="19" t="b">
        <f>Q7418&gt;$N$7*$O$7</f>
        <v>1</v>
      </c>
      <c r="S7418" s="19">
        <f>IF(R7418,(F7418-10)/(50-10),(F7418-10)/(50-10)*Q7418/$N$7/$O$7)</f>
        <v>0.375</v>
      </c>
    </row>
    <row r="7419" spans="1:19" x14ac:dyDescent="0.2">
      <c r="A7419" s="2">
        <v>11</v>
      </c>
      <c r="B7419" s="2">
        <v>6</v>
      </c>
      <c r="C7419" s="2">
        <v>7417</v>
      </c>
      <c r="D7419" s="2">
        <v>5.3</v>
      </c>
      <c r="E7419" s="2">
        <v>30</v>
      </c>
      <c r="F7419" s="1">
        <f t="shared" si="542"/>
        <v>25</v>
      </c>
      <c r="G7419" s="2">
        <v>0</v>
      </c>
      <c r="H7419" s="3">
        <f>G7419/1000*'symulacje godzinowe'!$N$3*'symulacje godzinowe'!$Q$3*'symulacje godzinowe'!$R$3</f>
        <v>0</v>
      </c>
      <c r="I7419" s="3">
        <f>'symulacje godzinowe'!$R$3*'symulacje godzinowe'!$N$3*(E7419-D7419)*'symulacje godzinowe'!$O$3/1000</f>
        <v>0.59510747399999986</v>
      </c>
      <c r="J7419" s="3">
        <f>'symulacje godzinowe'!$R$3*'symulacje godzinowe'!$N$3*(E7419-D7419)^2*'symulacje godzinowe'!$P$3/1000</f>
        <v>3.1925765663999993E-3</v>
      </c>
      <c r="K7419" s="3">
        <f t="shared" si="543"/>
        <v>-0.5983000505663999</v>
      </c>
      <c r="L7419" s="6">
        <f>K7419*(K7419&gt;0)*3600</f>
        <v>0</v>
      </c>
    </row>
    <row r="7420" spans="1:19" x14ac:dyDescent="0.2">
      <c r="A7420" s="2">
        <v>11</v>
      </c>
      <c r="B7420" s="2">
        <v>6</v>
      </c>
      <c r="C7420" s="2">
        <v>7418</v>
      </c>
      <c r="D7420" s="2">
        <v>4.5</v>
      </c>
      <c r="E7420" s="2">
        <v>30</v>
      </c>
      <c r="F7420" s="1">
        <f t="shared" si="542"/>
        <v>25</v>
      </c>
      <c r="G7420" s="2">
        <v>0</v>
      </c>
      <c r="H7420" s="3">
        <f>G7420/1000*'symulacje godzinowe'!$N$3*'symulacje godzinowe'!$Q$3*'symulacje godzinowe'!$R$3</f>
        <v>0</v>
      </c>
      <c r="I7420" s="3">
        <f>'symulacje godzinowe'!$R$3*'symulacje godzinowe'!$N$3*(E7420-D7420)*'symulacje godzinowe'!$O$3/1000</f>
        <v>0.61438221000000004</v>
      </c>
      <c r="J7420" s="3">
        <f>'symulacje godzinowe'!$R$3*'symulacje godzinowe'!$N$3*(E7420-D7420)^2*'symulacje godzinowe'!$P$3/1000</f>
        <v>3.4027322399999998E-3</v>
      </c>
      <c r="K7420" s="3">
        <f t="shared" si="543"/>
        <v>-0.61778494224000002</v>
      </c>
      <c r="L7420" s="6">
        <f t="shared" ref="L7420:L7441" si="544">K7420*(K7420&gt;0)*3600</f>
        <v>0</v>
      </c>
    </row>
    <row r="7421" spans="1:19" x14ac:dyDescent="0.2">
      <c r="A7421" s="2">
        <v>11</v>
      </c>
      <c r="B7421" s="2">
        <v>6</v>
      </c>
      <c r="C7421" s="2">
        <v>7419</v>
      </c>
      <c r="D7421" s="2">
        <v>3.6</v>
      </c>
      <c r="E7421" s="2">
        <v>30</v>
      </c>
      <c r="F7421" s="1">
        <f t="shared" si="542"/>
        <v>25</v>
      </c>
      <c r="G7421" s="2">
        <v>0</v>
      </c>
      <c r="H7421" s="3">
        <f>G7421/1000*'symulacje godzinowe'!$N$3*'symulacje godzinowe'!$Q$3*'symulacje godzinowe'!$R$3</f>
        <v>0</v>
      </c>
      <c r="I7421" s="3">
        <f>'symulacje godzinowe'!$R$3*'symulacje godzinowe'!$N$3*(E7421-D7421)*'symulacje godzinowe'!$O$3/1000</f>
        <v>0.63606628799999998</v>
      </c>
      <c r="J7421" s="3">
        <f>'symulacje godzinowe'!$R$3*'symulacje godzinowe'!$N$3*(E7421-D7421)^2*'symulacje godzinowe'!$P$3/1000</f>
        <v>3.6471638015999992E-3</v>
      </c>
      <c r="K7421" s="3">
        <f t="shared" si="543"/>
        <v>-0.6397134518016</v>
      </c>
      <c r="L7421" s="6">
        <f t="shared" si="544"/>
        <v>0</v>
      </c>
    </row>
    <row r="7422" spans="1:19" x14ac:dyDescent="0.2">
      <c r="A7422" s="2">
        <v>11</v>
      </c>
      <c r="B7422" s="2">
        <v>6</v>
      </c>
      <c r="C7422" s="2">
        <v>7420</v>
      </c>
      <c r="D7422" s="2">
        <v>2.8</v>
      </c>
      <c r="E7422" s="2">
        <v>30</v>
      </c>
      <c r="F7422" s="1">
        <f t="shared" si="542"/>
        <v>25</v>
      </c>
      <c r="G7422" s="2">
        <v>0</v>
      </c>
      <c r="H7422" s="3">
        <f>G7422/1000*'symulacje godzinowe'!$N$3*'symulacje godzinowe'!$Q$3*'symulacje godzinowe'!$R$3</f>
        <v>0</v>
      </c>
      <c r="I7422" s="3">
        <f>'symulacje godzinowe'!$R$3*'symulacje godzinowe'!$N$3*(E7422-D7422)*'symulacje godzinowe'!$O$3/1000</f>
        <v>0.65534102399999983</v>
      </c>
      <c r="J7422" s="3">
        <f>'symulacje godzinowe'!$R$3*'symulacje godzinowe'!$N$3*(E7422-D7422)^2*'symulacje godzinowe'!$P$3/1000</f>
        <v>3.8715531263999992E-3</v>
      </c>
      <c r="K7422" s="3">
        <f t="shared" si="543"/>
        <v>-0.6592125771263998</v>
      </c>
      <c r="L7422" s="6">
        <f t="shared" si="544"/>
        <v>0</v>
      </c>
    </row>
    <row r="7423" spans="1:19" x14ac:dyDescent="0.2">
      <c r="A7423" s="2">
        <v>11</v>
      </c>
      <c r="B7423" s="2">
        <v>6</v>
      </c>
      <c r="C7423" s="2">
        <v>7421</v>
      </c>
      <c r="D7423" s="2">
        <v>3.4</v>
      </c>
      <c r="E7423" s="2">
        <v>30</v>
      </c>
      <c r="F7423" s="1">
        <f t="shared" si="542"/>
        <v>25</v>
      </c>
      <c r="G7423" s="2">
        <v>0</v>
      </c>
      <c r="H7423" s="3">
        <f>G7423/1000*'symulacje godzinowe'!$N$3*'symulacje godzinowe'!$Q$3*'symulacje godzinowe'!$R$3</f>
        <v>0</v>
      </c>
      <c r="I7423" s="3">
        <f>'symulacje godzinowe'!$R$3*'symulacje godzinowe'!$N$3*(E7423-D7423)*'symulacje godzinowe'!$O$3/1000</f>
        <v>0.64088497199999994</v>
      </c>
      <c r="J7423" s="3">
        <f>'symulacje godzinowe'!$R$3*'symulacje godzinowe'!$N$3*(E7423-D7423)^2*'symulacje godzinowe'!$P$3/1000</f>
        <v>3.7026331776000001E-3</v>
      </c>
      <c r="K7423" s="3">
        <f t="shared" si="543"/>
        <v>-0.64458760517759994</v>
      </c>
      <c r="L7423" s="6">
        <f t="shared" si="544"/>
        <v>0</v>
      </c>
    </row>
    <row r="7424" spans="1:19" x14ac:dyDescent="0.2">
      <c r="A7424" s="2">
        <v>11</v>
      </c>
      <c r="B7424" s="2">
        <v>6</v>
      </c>
      <c r="C7424" s="2">
        <v>7422</v>
      </c>
      <c r="D7424" s="2">
        <v>3.9</v>
      </c>
      <c r="E7424" s="2">
        <v>30</v>
      </c>
      <c r="F7424" s="1">
        <f t="shared" si="542"/>
        <v>25</v>
      </c>
      <c r="G7424" s="2">
        <v>0</v>
      </c>
      <c r="H7424" s="3">
        <f>G7424/1000*'symulacje godzinowe'!$N$3*'symulacje godzinowe'!$Q$3*'symulacje godzinowe'!$R$3</f>
        <v>0</v>
      </c>
      <c r="I7424" s="3">
        <f>'symulacje godzinowe'!$R$3*'symulacje godzinowe'!$N$3*(E7424-D7424)*'symulacje godzinowe'!$O$3/1000</f>
        <v>0.62883826200000004</v>
      </c>
      <c r="J7424" s="3">
        <f>'symulacje godzinowe'!$R$3*'symulacje godzinowe'!$N$3*(E7424-D7424)^2*'symulacje godzinowe'!$P$3/1000</f>
        <v>3.5647446816000003E-3</v>
      </c>
      <c r="K7424" s="3">
        <f t="shared" si="543"/>
        <v>-0.63240300668159999</v>
      </c>
      <c r="L7424" s="6">
        <f t="shared" si="544"/>
        <v>0</v>
      </c>
    </row>
    <row r="7425" spans="1:15" x14ac:dyDescent="0.2">
      <c r="A7425" s="2">
        <v>11</v>
      </c>
      <c r="B7425" s="2">
        <v>6</v>
      </c>
      <c r="C7425" s="2">
        <v>7423</v>
      </c>
      <c r="D7425" s="2">
        <v>4.5</v>
      </c>
      <c r="E7425" s="2">
        <v>30</v>
      </c>
      <c r="F7425" s="1">
        <f t="shared" si="542"/>
        <v>25</v>
      </c>
      <c r="G7425" s="2">
        <v>0</v>
      </c>
      <c r="H7425" s="3">
        <f>G7425/1000*'symulacje godzinowe'!$N$3*'symulacje godzinowe'!$Q$3*'symulacje godzinowe'!$R$3</f>
        <v>0</v>
      </c>
      <c r="I7425" s="3">
        <f>'symulacje godzinowe'!$R$3*'symulacje godzinowe'!$N$3*(E7425-D7425)*'symulacje godzinowe'!$O$3/1000</f>
        <v>0.61438221000000004</v>
      </c>
      <c r="J7425" s="3">
        <f>'symulacje godzinowe'!$R$3*'symulacje godzinowe'!$N$3*(E7425-D7425)^2*'symulacje godzinowe'!$P$3/1000</f>
        <v>3.4027322399999998E-3</v>
      </c>
      <c r="K7425" s="3">
        <f t="shared" si="543"/>
        <v>-0.61778494224000002</v>
      </c>
      <c r="L7425" s="6">
        <f t="shared" si="544"/>
        <v>0</v>
      </c>
    </row>
    <row r="7426" spans="1:15" x14ac:dyDescent="0.2">
      <c r="A7426" s="2">
        <v>11</v>
      </c>
      <c r="B7426" s="2">
        <v>6</v>
      </c>
      <c r="C7426" s="2">
        <v>7424</v>
      </c>
      <c r="D7426" s="2">
        <v>5.0999999999999996</v>
      </c>
      <c r="E7426" s="2">
        <v>30</v>
      </c>
      <c r="F7426" s="1">
        <f t="shared" si="542"/>
        <v>25</v>
      </c>
      <c r="G7426" s="2">
        <v>12.8</v>
      </c>
      <c r="H7426" s="3">
        <f>G7426/1000*'symulacje godzinowe'!$N$3*'symulacje godzinowe'!$Q$3*'symulacje godzinowe'!$R$3</f>
        <v>5.6585740800000006E-2</v>
      </c>
      <c r="I7426" s="3">
        <f>'symulacje godzinowe'!$R$3*'symulacje godzinowe'!$N$3*(E7426-D7426)*'symulacje godzinowe'!$O$3/1000</f>
        <v>0.59992615799999993</v>
      </c>
      <c r="J7426" s="3">
        <f>'symulacje godzinowe'!$R$3*'symulacje godzinowe'!$N$3*(E7426-D7426)^2*'symulacje godzinowe'!$P$3/1000</f>
        <v>3.2444875295999987E-3</v>
      </c>
      <c r="K7426" s="3">
        <f t="shared" si="543"/>
        <v>-0.54658490472959997</v>
      </c>
      <c r="L7426" s="6">
        <f t="shared" si="544"/>
        <v>0</v>
      </c>
    </row>
    <row r="7427" spans="1:15" x14ac:dyDescent="0.2">
      <c r="A7427" s="2">
        <v>11</v>
      </c>
      <c r="B7427" s="2">
        <v>6</v>
      </c>
      <c r="C7427" s="2">
        <v>7425</v>
      </c>
      <c r="D7427" s="2">
        <v>5.8</v>
      </c>
      <c r="E7427" s="2">
        <v>30</v>
      </c>
      <c r="F7427" s="1">
        <f t="shared" si="542"/>
        <v>25</v>
      </c>
      <c r="G7427" s="2">
        <v>38.9</v>
      </c>
      <c r="H7427" s="3">
        <f>G7427/1000*'symulacje godzinowe'!$N$3*'symulacje godzinowe'!$Q$3*'symulacje godzinowe'!$R$3</f>
        <v>0.17196760289999996</v>
      </c>
      <c r="I7427" s="3">
        <f>'symulacje godzinowe'!$R$3*'symulacje godzinowe'!$N$3*(E7427-D7427)*'symulacje godzinowe'!$O$3/1000</f>
        <v>0.58306076399999995</v>
      </c>
      <c r="J7427" s="3">
        <f>'symulacje godzinowe'!$R$3*'symulacje godzinowe'!$N$3*(E7427-D7427)^2*'symulacje godzinowe'!$P$3/1000</f>
        <v>3.0646306943999998E-3</v>
      </c>
      <c r="K7427" s="3">
        <f t="shared" si="543"/>
        <v>-0.41415779179439999</v>
      </c>
      <c r="L7427" s="6">
        <f t="shared" si="544"/>
        <v>0</v>
      </c>
    </row>
    <row r="7428" spans="1:15" x14ac:dyDescent="0.2">
      <c r="A7428" s="2">
        <v>11</v>
      </c>
      <c r="B7428" s="2">
        <v>6</v>
      </c>
      <c r="C7428" s="2">
        <v>7426</v>
      </c>
      <c r="D7428" s="2">
        <v>6.4</v>
      </c>
      <c r="E7428" s="2">
        <v>30</v>
      </c>
      <c r="F7428" s="1">
        <f t="shared" si="542"/>
        <v>25</v>
      </c>
      <c r="G7428" s="2">
        <v>60.2</v>
      </c>
      <c r="H7428" s="3">
        <f>G7428/1000*'symulacje godzinowe'!$N$3*'symulacje godzinowe'!$Q$3*'symulacje godzinowe'!$R$3</f>
        <v>0.26612981220000004</v>
      </c>
      <c r="I7428" s="3">
        <f>'symulacje godzinowe'!$R$3*'symulacje godzinowe'!$N$3*(E7428-D7428)*'symulacje godzinowe'!$O$3/1000</f>
        <v>0.56860471199999996</v>
      </c>
      <c r="J7428" s="3">
        <f>'symulacje godzinowe'!$R$3*'symulacje godzinowe'!$N$3*(E7428-D7428)^2*'symulacje godzinowe'!$P$3/1000</f>
        <v>2.9145494016000004E-3</v>
      </c>
      <c r="K7428" s="3">
        <f t="shared" si="543"/>
        <v>-0.30538944920159994</v>
      </c>
      <c r="L7428" s="6">
        <f t="shared" si="544"/>
        <v>0</v>
      </c>
    </row>
    <row r="7429" spans="1:15" x14ac:dyDescent="0.2">
      <c r="A7429" s="2">
        <v>11</v>
      </c>
      <c r="B7429" s="2">
        <v>6</v>
      </c>
      <c r="C7429" s="2">
        <v>7427</v>
      </c>
      <c r="D7429" s="2">
        <v>7.4</v>
      </c>
      <c r="E7429" s="2">
        <v>30</v>
      </c>
      <c r="F7429" s="1">
        <f t="shared" si="542"/>
        <v>25</v>
      </c>
      <c r="G7429" s="2">
        <v>75.7</v>
      </c>
      <c r="H7429" s="3">
        <f>G7429/1000*'symulacje godzinowe'!$N$3*'symulacje godzinowe'!$Q$3*'symulacje godzinowe'!$R$3</f>
        <v>0.33465160770000002</v>
      </c>
      <c r="I7429" s="3">
        <f>'symulacje godzinowe'!$R$3*'symulacje godzinowe'!$N$3*(E7429-D7429)*'symulacje godzinowe'!$O$3/1000</f>
        <v>0.54451129200000004</v>
      </c>
      <c r="J7429" s="3">
        <f>'symulacje godzinowe'!$R$3*'symulacje godzinowe'!$N$3*(E7429-D7429)^2*'symulacje godzinowe'!$P$3/1000</f>
        <v>2.6727866496E-3</v>
      </c>
      <c r="K7429" s="3">
        <f t="shared" si="543"/>
        <v>-0.21253247094960001</v>
      </c>
      <c r="L7429" s="6">
        <f t="shared" si="544"/>
        <v>0</v>
      </c>
    </row>
    <row r="7430" spans="1:15" x14ac:dyDescent="0.2">
      <c r="A7430" s="2">
        <v>11</v>
      </c>
      <c r="B7430" s="2">
        <v>6</v>
      </c>
      <c r="C7430" s="2">
        <v>7428</v>
      </c>
      <c r="D7430" s="2">
        <v>8.4</v>
      </c>
      <c r="E7430" s="2">
        <v>30</v>
      </c>
      <c r="F7430" s="1">
        <f t="shared" si="542"/>
        <v>25</v>
      </c>
      <c r="G7430" s="2">
        <v>79.3</v>
      </c>
      <c r="H7430" s="3">
        <f>G7430/1000*'symulacje godzinowe'!$N$3*'symulacje godzinowe'!$Q$3*'symulacje godzinowe'!$R$3</f>
        <v>0.35056634730000003</v>
      </c>
      <c r="I7430" s="3">
        <f>'symulacje godzinowe'!$R$3*'symulacje godzinowe'!$N$3*(E7430-D7430)*'symulacje godzinowe'!$O$3/1000</f>
        <v>0.520417872</v>
      </c>
      <c r="J7430" s="3">
        <f>'symulacje godzinowe'!$R$3*'symulacje godzinowe'!$N$3*(E7430-D7430)^2*'symulacje godzinowe'!$P$3/1000</f>
        <v>2.4414898176000005E-3</v>
      </c>
      <c r="K7430" s="3">
        <f t="shared" si="543"/>
        <v>-0.17229301451759998</v>
      </c>
      <c r="L7430" s="6">
        <f t="shared" si="544"/>
        <v>0</v>
      </c>
    </row>
    <row r="7431" spans="1:15" x14ac:dyDescent="0.2">
      <c r="A7431" s="2">
        <v>11</v>
      </c>
      <c r="B7431" s="2">
        <v>6</v>
      </c>
      <c r="C7431" s="2">
        <v>7429</v>
      </c>
      <c r="D7431" s="2">
        <v>9.4</v>
      </c>
      <c r="E7431" s="2">
        <v>30</v>
      </c>
      <c r="F7431" s="1">
        <f t="shared" si="542"/>
        <v>25</v>
      </c>
      <c r="G7431" s="2">
        <v>70</v>
      </c>
      <c r="H7431" s="3">
        <f>G7431/1000*'symulacje godzinowe'!$N$3*'symulacje godzinowe'!$Q$3*'symulacje godzinowe'!$R$3</f>
        <v>0.30945327</v>
      </c>
      <c r="I7431" s="3">
        <f>'symulacje godzinowe'!$R$3*'symulacje godzinowe'!$N$3*(E7431-D7431)*'symulacje godzinowe'!$O$3/1000</f>
        <v>0.49632445200000003</v>
      </c>
      <c r="J7431" s="3">
        <f>'symulacje godzinowe'!$R$3*'symulacje godzinowe'!$N$3*(E7431-D7431)^2*'symulacje godzinowe'!$P$3/1000</f>
        <v>2.2206589056000003E-3</v>
      </c>
      <c r="K7431" s="3">
        <f t="shared" si="543"/>
        <v>-0.18909184090560002</v>
      </c>
      <c r="L7431" s="6">
        <f t="shared" si="544"/>
        <v>0</v>
      </c>
    </row>
    <row r="7432" spans="1:15" x14ac:dyDescent="0.2">
      <c r="A7432" s="2">
        <v>11</v>
      </c>
      <c r="B7432" s="2">
        <v>6</v>
      </c>
      <c r="C7432" s="2">
        <v>7430</v>
      </c>
      <c r="D7432" s="2">
        <v>9.5</v>
      </c>
      <c r="E7432" s="2">
        <v>30</v>
      </c>
      <c r="F7432" s="1">
        <f t="shared" si="542"/>
        <v>25</v>
      </c>
      <c r="G7432" s="2">
        <v>50</v>
      </c>
      <c r="H7432" s="3">
        <f>G7432/1000*'symulacje godzinowe'!$N$3*'symulacje godzinowe'!$Q$3*'symulacje godzinowe'!$R$3</f>
        <v>0.22103805000000001</v>
      </c>
      <c r="I7432" s="3">
        <f>'symulacje godzinowe'!$R$3*'symulacje godzinowe'!$N$3*(E7432-D7432)*'symulacje godzinowe'!$O$3/1000</f>
        <v>0.49391510999999999</v>
      </c>
      <c r="J7432" s="3">
        <f>'symulacje godzinowe'!$R$3*'symulacje godzinowe'!$N$3*(E7432-D7432)^2*'symulacje godzinowe'!$P$3/1000</f>
        <v>2.1991514399999999E-3</v>
      </c>
      <c r="K7432" s="3">
        <f t="shared" si="543"/>
        <v>-0.27507621144</v>
      </c>
      <c r="L7432" s="6">
        <f t="shared" si="544"/>
        <v>0</v>
      </c>
    </row>
    <row r="7433" spans="1:15" x14ac:dyDescent="0.2">
      <c r="A7433" s="2">
        <v>11</v>
      </c>
      <c r="B7433" s="2">
        <v>6</v>
      </c>
      <c r="C7433" s="2">
        <v>7431</v>
      </c>
      <c r="D7433" s="2">
        <v>9.6999999999999993</v>
      </c>
      <c r="E7433" s="2">
        <v>30</v>
      </c>
      <c r="F7433" s="1">
        <f t="shared" si="542"/>
        <v>25</v>
      </c>
      <c r="G7433" s="2">
        <v>26.7</v>
      </c>
      <c r="H7433" s="3">
        <f>G7433/1000*'symulacje godzinowe'!$N$3*'symulacje godzinowe'!$Q$3*'symulacje godzinowe'!$R$3</f>
        <v>0.1180343187</v>
      </c>
      <c r="I7433" s="3">
        <f>'symulacje godzinowe'!$R$3*'symulacje godzinowe'!$N$3*(E7433-D7433)*'symulacje godzinowe'!$O$3/1000</f>
        <v>0.48909642599999997</v>
      </c>
      <c r="J7433" s="3">
        <f>'symulacje godzinowe'!$R$3*'symulacje godzinowe'!$N$3*(E7433-D7433)^2*'symulacje godzinowe'!$P$3/1000</f>
        <v>2.1564504864000004E-3</v>
      </c>
      <c r="K7433" s="3">
        <f t="shared" si="543"/>
        <v>-0.37321855778640001</v>
      </c>
      <c r="L7433" s="6">
        <f t="shared" si="544"/>
        <v>0</v>
      </c>
    </row>
    <row r="7434" spans="1:15" x14ac:dyDescent="0.2">
      <c r="A7434" s="2">
        <v>11</v>
      </c>
      <c r="B7434" s="2">
        <v>6</v>
      </c>
      <c r="C7434" s="2">
        <v>7432</v>
      </c>
      <c r="D7434" s="2">
        <v>9.8000000000000007</v>
      </c>
      <c r="E7434" s="2">
        <v>30</v>
      </c>
      <c r="F7434" s="1">
        <f t="shared" si="542"/>
        <v>25</v>
      </c>
      <c r="G7434" s="2">
        <v>0</v>
      </c>
      <c r="H7434" s="3">
        <f>G7434/1000*'symulacje godzinowe'!$N$3*'symulacje godzinowe'!$Q$3*'symulacje godzinowe'!$R$3</f>
        <v>0</v>
      </c>
      <c r="I7434" s="3">
        <f>'symulacje godzinowe'!$R$3*'symulacje godzinowe'!$N$3*(E7434-D7434)*'symulacje godzinowe'!$O$3/1000</f>
        <v>0.48668708399999999</v>
      </c>
      <c r="J7434" s="3">
        <f>'symulacje godzinowe'!$R$3*'symulacje godzinowe'!$N$3*(E7434-D7434)^2*'symulacje godzinowe'!$P$3/1000</f>
        <v>2.1352569983999997E-3</v>
      </c>
      <c r="K7434" s="3">
        <f t="shared" si="543"/>
        <v>-0.4888223409984</v>
      </c>
      <c r="L7434" s="6">
        <f t="shared" si="544"/>
        <v>0</v>
      </c>
    </row>
    <row r="7435" spans="1:15" x14ac:dyDescent="0.2">
      <c r="A7435" s="2">
        <v>11</v>
      </c>
      <c r="B7435" s="2">
        <v>6</v>
      </c>
      <c r="C7435" s="2">
        <v>7433</v>
      </c>
      <c r="D7435" s="2">
        <v>9.6</v>
      </c>
      <c r="E7435" s="2">
        <v>30</v>
      </c>
      <c r="F7435" s="1">
        <f t="shared" si="542"/>
        <v>25</v>
      </c>
      <c r="G7435" s="2">
        <v>0</v>
      </c>
      <c r="H7435" s="3">
        <f>G7435/1000*'symulacje godzinowe'!$N$3*'symulacje godzinowe'!$Q$3*'symulacje godzinowe'!$R$3</f>
        <v>0</v>
      </c>
      <c r="I7435" s="3">
        <f>'symulacje godzinowe'!$R$3*'symulacje godzinowe'!$N$3*(E7435-D7435)*'symulacje godzinowe'!$O$3/1000</f>
        <v>0.49150576799999995</v>
      </c>
      <c r="J7435" s="3">
        <f>'symulacje godzinowe'!$R$3*'symulacje godzinowe'!$N$3*(E7435-D7435)^2*'symulacje godzinowe'!$P$3/1000</f>
        <v>2.1777486335999999E-3</v>
      </c>
      <c r="K7435" s="3">
        <f t="shared" si="543"/>
        <v>-0.49368351663359994</v>
      </c>
      <c r="L7435" s="6">
        <f t="shared" si="544"/>
        <v>0</v>
      </c>
    </row>
    <row r="7436" spans="1:15" x14ac:dyDescent="0.2">
      <c r="A7436" s="2">
        <v>11</v>
      </c>
      <c r="B7436" s="2">
        <v>6</v>
      </c>
      <c r="C7436" s="2">
        <v>7434</v>
      </c>
      <c r="D7436" s="2">
        <v>9.4</v>
      </c>
      <c r="E7436" s="2">
        <v>30</v>
      </c>
      <c r="F7436" s="1">
        <f t="shared" si="542"/>
        <v>25</v>
      </c>
      <c r="G7436" s="2">
        <v>0</v>
      </c>
      <c r="H7436" s="3">
        <f>G7436/1000*'symulacje godzinowe'!$N$3*'symulacje godzinowe'!$Q$3*'symulacje godzinowe'!$R$3</f>
        <v>0</v>
      </c>
      <c r="I7436" s="3">
        <f>'symulacje godzinowe'!$R$3*'symulacje godzinowe'!$N$3*(E7436-D7436)*'symulacje godzinowe'!$O$3/1000</f>
        <v>0.49632445200000003</v>
      </c>
      <c r="J7436" s="3">
        <f>'symulacje godzinowe'!$R$3*'symulacje godzinowe'!$N$3*(E7436-D7436)^2*'symulacje godzinowe'!$P$3/1000</f>
        <v>2.2206589056000003E-3</v>
      </c>
      <c r="K7436" s="3">
        <f t="shared" si="543"/>
        <v>-0.49854511090560005</v>
      </c>
      <c r="L7436" s="6">
        <f t="shared" si="544"/>
        <v>0</v>
      </c>
    </row>
    <row r="7437" spans="1:15" x14ac:dyDescent="0.2">
      <c r="A7437" s="2">
        <v>11</v>
      </c>
      <c r="B7437" s="2">
        <v>6</v>
      </c>
      <c r="C7437" s="2">
        <v>7435</v>
      </c>
      <c r="D7437" s="2">
        <v>9.1999999999999993</v>
      </c>
      <c r="E7437" s="2">
        <v>30</v>
      </c>
      <c r="F7437" s="1">
        <f t="shared" si="542"/>
        <v>25</v>
      </c>
      <c r="G7437" s="2">
        <v>0</v>
      </c>
      <c r="H7437" s="3">
        <f>G7437/1000*'symulacje godzinowe'!$N$3*'symulacje godzinowe'!$Q$3*'symulacje godzinowe'!$R$3</f>
        <v>0</v>
      </c>
      <c r="I7437" s="3">
        <f>'symulacje godzinowe'!$R$3*'symulacje godzinowe'!$N$3*(E7437-D7437)*'symulacje godzinowe'!$O$3/1000</f>
        <v>0.50114313599999993</v>
      </c>
      <c r="J7437" s="3">
        <f>'symulacje godzinowe'!$R$3*'symulacje godzinowe'!$N$3*(E7437-D7437)^2*'symulacje godzinowe'!$P$3/1000</f>
        <v>2.2639878144E-3</v>
      </c>
      <c r="K7437" s="3">
        <f t="shared" si="543"/>
        <v>-0.50340712381439989</v>
      </c>
      <c r="L7437" s="6">
        <f t="shared" si="544"/>
        <v>0</v>
      </c>
    </row>
    <row r="7438" spans="1:15" x14ac:dyDescent="0.2">
      <c r="A7438" s="2">
        <v>11</v>
      </c>
      <c r="B7438" s="2">
        <v>6</v>
      </c>
      <c r="C7438" s="2">
        <v>7436</v>
      </c>
      <c r="D7438" s="2">
        <v>8.1999999999999993</v>
      </c>
      <c r="E7438" s="2">
        <v>30</v>
      </c>
      <c r="F7438" s="1">
        <f t="shared" si="542"/>
        <v>25</v>
      </c>
      <c r="G7438" s="2">
        <v>0</v>
      </c>
      <c r="H7438" s="3">
        <f>G7438/1000*'symulacje godzinowe'!$N$3*'symulacje godzinowe'!$Q$3*'symulacje godzinowe'!$R$3</f>
        <v>0</v>
      </c>
      <c r="I7438" s="3">
        <f>'symulacje godzinowe'!$R$3*'symulacje godzinowe'!$N$3*(E7438-D7438)*'symulacje godzinowe'!$O$3/1000</f>
        <v>0.52523655599999997</v>
      </c>
      <c r="J7438" s="3">
        <f>'symulacje godzinowe'!$R$3*'symulacje godzinowe'!$N$3*(E7438-D7438)^2*'symulacje godzinowe'!$P$3/1000</f>
        <v>2.4869119103999998E-3</v>
      </c>
      <c r="K7438" s="3">
        <f t="shared" si="543"/>
        <v>-0.52772346791039992</v>
      </c>
      <c r="L7438" s="6">
        <f t="shared" si="544"/>
        <v>0</v>
      </c>
    </row>
    <row r="7439" spans="1:15" x14ac:dyDescent="0.2">
      <c r="A7439" s="2">
        <v>11</v>
      </c>
      <c r="B7439" s="2">
        <v>6</v>
      </c>
      <c r="C7439" s="2">
        <v>7437</v>
      </c>
      <c r="D7439" s="2">
        <v>7.3</v>
      </c>
      <c r="E7439" s="2">
        <v>30</v>
      </c>
      <c r="F7439" s="1">
        <f t="shared" si="542"/>
        <v>25</v>
      </c>
      <c r="G7439" s="2">
        <v>0</v>
      </c>
      <c r="H7439" s="3">
        <f>G7439/1000*'symulacje godzinowe'!$N$3*'symulacje godzinowe'!$Q$3*'symulacje godzinowe'!$R$3</f>
        <v>0</v>
      </c>
      <c r="I7439" s="3">
        <f>'symulacje godzinowe'!$R$3*'symulacje godzinowe'!$N$3*(E7439-D7439)*'symulacje godzinowe'!$O$3/1000</f>
        <v>0.54692063399999991</v>
      </c>
      <c r="J7439" s="3">
        <f>'symulacje godzinowe'!$R$3*'symulacje godzinowe'!$N$3*(E7439-D7439)^2*'symulacje godzinowe'!$P$3/1000</f>
        <v>2.6964919583999992E-3</v>
      </c>
      <c r="K7439" s="3">
        <f t="shared" si="543"/>
        <v>-0.54961712595839995</v>
      </c>
      <c r="L7439" s="6">
        <f t="shared" si="544"/>
        <v>0</v>
      </c>
    </row>
    <row r="7440" spans="1:15" x14ac:dyDescent="0.2">
      <c r="A7440" s="2">
        <v>11</v>
      </c>
      <c r="B7440" s="2">
        <v>6</v>
      </c>
      <c r="C7440" s="2">
        <v>7438</v>
      </c>
      <c r="D7440" s="2">
        <v>6.3</v>
      </c>
      <c r="E7440" s="2">
        <v>30</v>
      </c>
      <c r="F7440" s="1">
        <f t="shared" si="542"/>
        <v>25</v>
      </c>
      <c r="G7440" s="2">
        <v>0</v>
      </c>
      <c r="H7440" s="3">
        <f>G7440/1000*'symulacje godzinowe'!$N$3*'symulacje godzinowe'!$Q$3*'symulacje godzinowe'!$R$3</f>
        <v>0</v>
      </c>
      <c r="I7440" s="3">
        <f>'symulacje godzinowe'!$R$3*'symulacje godzinowe'!$N$3*(E7440-D7440)*'symulacje godzinowe'!$O$3/1000</f>
        <v>0.57101405399999983</v>
      </c>
      <c r="J7440" s="3">
        <f>'symulacje godzinowe'!$R$3*'symulacje godzinowe'!$N$3*(E7440-D7440)^2*'symulacje godzinowe'!$P$3/1000</f>
        <v>2.9393013023999996E-3</v>
      </c>
      <c r="K7440" s="3">
        <f t="shared" si="543"/>
        <v>-0.57395335530239988</v>
      </c>
      <c r="L7440" s="6">
        <f t="shared" si="544"/>
        <v>0</v>
      </c>
      <c r="O7440" s="21" t="s">
        <v>33</v>
      </c>
    </row>
    <row r="7441" spans="1:19" x14ac:dyDescent="0.2">
      <c r="A7441" s="2">
        <v>11</v>
      </c>
      <c r="B7441" s="2">
        <v>6</v>
      </c>
      <c r="C7441" s="2">
        <v>7439</v>
      </c>
      <c r="D7441" s="2">
        <v>4.7</v>
      </c>
      <c r="E7441" s="2">
        <v>30</v>
      </c>
      <c r="F7441" s="1">
        <f t="shared" si="542"/>
        <v>25</v>
      </c>
      <c r="G7441" s="2">
        <v>0</v>
      </c>
      <c r="H7441" s="3">
        <f>G7441/1000*'symulacje godzinowe'!$N$3*'symulacje godzinowe'!$Q$3*'symulacje godzinowe'!$R$3</f>
        <v>0</v>
      </c>
      <c r="I7441" s="3">
        <f>'symulacje godzinowe'!$R$3*'symulacje godzinowe'!$N$3*(E7441-D7441)*'symulacje godzinowe'!$O$3/1000</f>
        <v>0.60956352600000008</v>
      </c>
      <c r="J7441" s="3">
        <f>'symulacje godzinowe'!$R$3*'symulacje godzinowe'!$N$3*(E7441-D7441)^2*'symulacje godzinowe'!$P$3/1000</f>
        <v>3.3495653663999998E-3</v>
      </c>
      <c r="K7441" s="3">
        <f t="shared" si="543"/>
        <v>-0.61291309136640004</v>
      </c>
      <c r="L7441" s="6">
        <f t="shared" si="544"/>
        <v>0</v>
      </c>
      <c r="M7441" s="21" t="s">
        <v>32</v>
      </c>
      <c r="N7441" s="21" t="s">
        <v>27</v>
      </c>
      <c r="O7441" s="21" t="s">
        <v>31</v>
      </c>
      <c r="P7441" s="21" t="s">
        <v>28</v>
      </c>
      <c r="Q7441" s="21" t="s">
        <v>29</v>
      </c>
      <c r="R7441" s="21" t="s">
        <v>30</v>
      </c>
      <c r="S7441" s="21" t="s">
        <v>26</v>
      </c>
    </row>
    <row r="7442" spans="1:19" x14ac:dyDescent="0.2">
      <c r="A7442" s="2">
        <v>11</v>
      </c>
      <c r="B7442" s="2">
        <v>6</v>
      </c>
      <c r="C7442" s="2">
        <v>7440</v>
      </c>
      <c r="D7442" s="2">
        <v>3.1</v>
      </c>
      <c r="E7442" s="2">
        <v>30</v>
      </c>
      <c r="F7442" s="1">
        <f t="shared" si="542"/>
        <v>25</v>
      </c>
      <c r="G7442" s="2">
        <v>0</v>
      </c>
      <c r="H7442" s="3">
        <f>G7442/1000*'symulacje godzinowe'!$N$3*'symulacje godzinowe'!$Q$3*'symulacje godzinowe'!$R$3</f>
        <v>0</v>
      </c>
      <c r="I7442" s="3">
        <f>'symulacje godzinowe'!$R$3*'symulacje godzinowe'!$N$3*(E7442-D7442)*'symulacje godzinowe'!$O$3/1000</f>
        <v>0.64811299799999988</v>
      </c>
      <c r="J7442" s="3">
        <f>'symulacje godzinowe'!$R$3*'symulacje godzinowe'!$N$3*(E7442-D7442)^2*'symulacje godzinowe'!$P$3/1000</f>
        <v>3.7866221855999992E-3</v>
      </c>
      <c r="K7442" s="3">
        <f t="shared" si="543"/>
        <v>-0.65189962018559988</v>
      </c>
      <c r="L7442" s="10">
        <f>SUM(L7419:L7441)</f>
        <v>0</v>
      </c>
      <c r="M7442" s="19">
        <f>(L7418-4.187*$N$7*$O$7*(F7442-10))*((L7418-4.187*$N$7*$O$7*(F7442-10))&gt;0)</f>
        <v>9936.1107500736016</v>
      </c>
      <c r="N7442" s="19">
        <f>M7442/4.187/(F7442-10)*(M7442&gt;0)</f>
        <v>158.20572804830189</v>
      </c>
      <c r="O7442" s="19">
        <f>$P$7-0.5*$N$7*$O$7</f>
        <v>100</v>
      </c>
      <c r="P7442" s="19">
        <f>IF(N7442&lt;O7442,N7442,O7442)</f>
        <v>100</v>
      </c>
      <c r="Q7442" s="19">
        <f>L7442/4.187/(F7442-10)+P7442</f>
        <v>100</v>
      </c>
      <c r="R7442" s="19" t="b">
        <f>Q7442&gt;$N$7*$O$7</f>
        <v>0</v>
      </c>
      <c r="S7442" s="19">
        <f>IF(R7442,(F7442-10)/(50-10),(F7442-10)/(50-10)*Q7442/$N$7/$O$7)</f>
        <v>0.1875</v>
      </c>
    </row>
    <row r="7443" spans="1:19" x14ac:dyDescent="0.2">
      <c r="A7443" s="2">
        <v>11</v>
      </c>
      <c r="B7443" s="2">
        <v>7</v>
      </c>
      <c r="C7443" s="2">
        <v>7441</v>
      </c>
      <c r="D7443" s="2">
        <v>1.5</v>
      </c>
      <c r="E7443" s="2">
        <v>30</v>
      </c>
      <c r="F7443" s="1">
        <f t="shared" si="542"/>
        <v>25</v>
      </c>
      <c r="G7443" s="2">
        <v>0</v>
      </c>
      <c r="H7443" s="3">
        <f>G7443/1000*'symulacje godzinowe'!$N$3*'symulacje godzinowe'!$Q$3*'symulacje godzinowe'!$R$3</f>
        <v>0</v>
      </c>
      <c r="I7443" s="3">
        <f>'symulacje godzinowe'!$R$3*'symulacje godzinowe'!$N$3*(E7443-D7443)*'symulacje godzinowe'!$O$3/1000</f>
        <v>0.68666247000000002</v>
      </c>
      <c r="J7443" s="3">
        <f>'symulacje godzinowe'!$R$3*'symulacje godzinowe'!$N$3*(E7443-D7443)^2*'symulacje godzinowe'!$P$3/1000</f>
        <v>4.25047176E-3</v>
      </c>
      <c r="K7443" s="3">
        <f t="shared" si="543"/>
        <v>-0.69091294176000007</v>
      </c>
      <c r="L7443" s="6">
        <f>K7443*(K7443&gt;0)*3600</f>
        <v>0</v>
      </c>
    </row>
    <row r="7444" spans="1:19" x14ac:dyDescent="0.2">
      <c r="A7444" s="2">
        <v>11</v>
      </c>
      <c r="B7444" s="2">
        <v>7</v>
      </c>
      <c r="C7444" s="2">
        <v>7442</v>
      </c>
      <c r="D7444" s="2">
        <v>1.3</v>
      </c>
      <c r="E7444" s="2">
        <v>30</v>
      </c>
      <c r="F7444" s="1">
        <f t="shared" si="542"/>
        <v>25</v>
      </c>
      <c r="G7444" s="2">
        <v>0</v>
      </c>
      <c r="H7444" s="3">
        <f>G7444/1000*'symulacje godzinowe'!$N$3*'symulacje godzinowe'!$Q$3*'symulacje godzinowe'!$R$3</f>
        <v>0</v>
      </c>
      <c r="I7444" s="3">
        <f>'symulacje godzinowe'!$R$3*'symulacje godzinowe'!$N$3*(E7444-D7444)*'symulacje godzinowe'!$O$3/1000</f>
        <v>0.69148115399999999</v>
      </c>
      <c r="J7444" s="3">
        <f>'symulacje godzinowe'!$R$3*'symulacje godzinowe'!$N$3*(E7444-D7444)^2*'symulacje godzinowe'!$P$3/1000</f>
        <v>4.3103368223999993E-3</v>
      </c>
      <c r="K7444" s="3">
        <f t="shared" si="543"/>
        <v>-0.69579149082239999</v>
      </c>
      <c r="L7444" s="6">
        <f t="shared" ref="L7444:L7465" si="545">K7444*(K7444&gt;0)*3600</f>
        <v>0</v>
      </c>
    </row>
    <row r="7445" spans="1:19" x14ac:dyDescent="0.2">
      <c r="A7445" s="2">
        <v>11</v>
      </c>
      <c r="B7445" s="2">
        <v>7</v>
      </c>
      <c r="C7445" s="2">
        <v>7443</v>
      </c>
      <c r="D7445" s="2">
        <v>1.1000000000000001</v>
      </c>
      <c r="E7445" s="2">
        <v>30</v>
      </c>
      <c r="F7445" s="1">
        <f t="shared" si="542"/>
        <v>25</v>
      </c>
      <c r="G7445" s="2">
        <v>0</v>
      </c>
      <c r="H7445" s="3">
        <f>G7445/1000*'symulacje godzinowe'!$N$3*'symulacje godzinowe'!$Q$3*'symulacje godzinowe'!$R$3</f>
        <v>0</v>
      </c>
      <c r="I7445" s="3">
        <f>'symulacje godzinowe'!$R$3*'symulacje godzinowe'!$N$3*(E7445-D7445)*'symulacje godzinowe'!$O$3/1000</f>
        <v>0.69629983799999995</v>
      </c>
      <c r="J7445" s="3">
        <f>'symulacje godzinowe'!$R$3*'symulacje godzinowe'!$N$3*(E7445-D7445)^2*'symulacje godzinowe'!$P$3/1000</f>
        <v>4.3706205215999997E-3</v>
      </c>
      <c r="K7445" s="3">
        <f t="shared" si="543"/>
        <v>-0.70067045852159993</v>
      </c>
      <c r="L7445" s="6">
        <f t="shared" si="545"/>
        <v>0</v>
      </c>
    </row>
    <row r="7446" spans="1:19" x14ac:dyDescent="0.2">
      <c r="A7446" s="2">
        <v>11</v>
      </c>
      <c r="B7446" s="2">
        <v>7</v>
      </c>
      <c r="C7446" s="2">
        <v>7444</v>
      </c>
      <c r="D7446" s="2">
        <v>0.9</v>
      </c>
      <c r="E7446" s="2">
        <v>30</v>
      </c>
      <c r="F7446" s="1">
        <f t="shared" si="542"/>
        <v>25</v>
      </c>
      <c r="G7446" s="2">
        <v>0</v>
      </c>
      <c r="H7446" s="3">
        <f>G7446/1000*'symulacje godzinowe'!$N$3*'symulacje godzinowe'!$Q$3*'symulacje godzinowe'!$R$3</f>
        <v>0</v>
      </c>
      <c r="I7446" s="3">
        <f>'symulacje godzinowe'!$R$3*'symulacje godzinowe'!$N$3*(E7446-D7446)*'symulacje godzinowe'!$O$3/1000</f>
        <v>0.70111852200000002</v>
      </c>
      <c r="J7446" s="3">
        <f>'symulacje godzinowe'!$R$3*'symulacje godzinowe'!$N$3*(E7446-D7446)^2*'symulacje godzinowe'!$P$3/1000</f>
        <v>4.4313228575999994E-3</v>
      </c>
      <c r="K7446" s="3">
        <f t="shared" si="543"/>
        <v>-0.70554984485759997</v>
      </c>
      <c r="L7446" s="6">
        <f t="shared" si="545"/>
        <v>0</v>
      </c>
    </row>
    <row r="7447" spans="1:19" x14ac:dyDescent="0.2">
      <c r="A7447" s="2">
        <v>11</v>
      </c>
      <c r="B7447" s="2">
        <v>7</v>
      </c>
      <c r="C7447" s="2">
        <v>7445</v>
      </c>
      <c r="D7447" s="2">
        <v>2.2999999999999998</v>
      </c>
      <c r="E7447" s="2">
        <v>30</v>
      </c>
      <c r="F7447" s="1">
        <f t="shared" si="542"/>
        <v>25</v>
      </c>
      <c r="G7447" s="2">
        <v>0</v>
      </c>
      <c r="H7447" s="3">
        <f>G7447/1000*'symulacje godzinowe'!$N$3*'symulacje godzinowe'!$Q$3*'symulacje godzinowe'!$R$3</f>
        <v>0</v>
      </c>
      <c r="I7447" s="3">
        <f>'symulacje godzinowe'!$R$3*'symulacje godzinowe'!$N$3*(E7447-D7447)*'symulacje godzinowe'!$O$3/1000</f>
        <v>0.66738773399999995</v>
      </c>
      <c r="J7447" s="3">
        <f>'symulacje godzinowe'!$R$3*'symulacje godzinowe'!$N$3*(E7447-D7447)^2*'symulacje godzinowe'!$P$3/1000</f>
        <v>4.0151978783999993E-3</v>
      </c>
      <c r="K7447" s="3">
        <f t="shared" si="543"/>
        <v>-0.67140293187839994</v>
      </c>
      <c r="L7447" s="6">
        <f t="shared" si="545"/>
        <v>0</v>
      </c>
    </row>
    <row r="7448" spans="1:19" x14ac:dyDescent="0.2">
      <c r="A7448" s="2">
        <v>11</v>
      </c>
      <c r="B7448" s="2">
        <v>7</v>
      </c>
      <c r="C7448" s="2">
        <v>7446</v>
      </c>
      <c r="D7448" s="2">
        <v>3.7</v>
      </c>
      <c r="E7448" s="2">
        <v>30</v>
      </c>
      <c r="F7448" s="1">
        <f t="shared" si="542"/>
        <v>25</v>
      </c>
      <c r="G7448" s="2">
        <v>0</v>
      </c>
      <c r="H7448" s="3">
        <f>G7448/1000*'symulacje godzinowe'!$N$3*'symulacje godzinowe'!$Q$3*'symulacje godzinowe'!$R$3</f>
        <v>0</v>
      </c>
      <c r="I7448" s="3">
        <f>'symulacje godzinowe'!$R$3*'symulacje godzinowe'!$N$3*(E7448-D7448)*'symulacje godzinowe'!$O$3/1000</f>
        <v>0.633656946</v>
      </c>
      <c r="J7448" s="3">
        <f>'symulacje godzinowe'!$R$3*'symulacje godzinowe'!$N$3*(E7448-D7448)^2*'symulacje godzinowe'!$P$3/1000</f>
        <v>3.6195861024000005E-3</v>
      </c>
      <c r="K7448" s="3">
        <f t="shared" si="543"/>
        <v>-0.63727653210239998</v>
      </c>
      <c r="L7448" s="6">
        <f t="shared" si="545"/>
        <v>0</v>
      </c>
    </row>
    <row r="7449" spans="1:19" x14ac:dyDescent="0.2">
      <c r="A7449" s="2">
        <v>11</v>
      </c>
      <c r="B7449" s="2">
        <v>7</v>
      </c>
      <c r="C7449" s="2">
        <v>7447</v>
      </c>
      <c r="D7449" s="2">
        <v>5.0999999999999996</v>
      </c>
      <c r="E7449" s="2">
        <v>30</v>
      </c>
      <c r="F7449" s="1">
        <f t="shared" si="542"/>
        <v>25</v>
      </c>
      <c r="G7449" s="2">
        <v>0</v>
      </c>
      <c r="H7449" s="3">
        <f>G7449/1000*'symulacje godzinowe'!$N$3*'symulacje godzinowe'!$Q$3*'symulacje godzinowe'!$R$3</f>
        <v>0</v>
      </c>
      <c r="I7449" s="3">
        <f>'symulacje godzinowe'!$R$3*'symulacje godzinowe'!$N$3*(E7449-D7449)*'symulacje godzinowe'!$O$3/1000</f>
        <v>0.59992615799999993</v>
      </c>
      <c r="J7449" s="3">
        <f>'symulacje godzinowe'!$R$3*'symulacje godzinowe'!$N$3*(E7449-D7449)^2*'symulacje godzinowe'!$P$3/1000</f>
        <v>3.2444875295999987E-3</v>
      </c>
      <c r="K7449" s="3">
        <f t="shared" si="543"/>
        <v>-0.60317064552959998</v>
      </c>
      <c r="L7449" s="6">
        <f t="shared" si="545"/>
        <v>0</v>
      </c>
    </row>
    <row r="7450" spans="1:19" x14ac:dyDescent="0.2">
      <c r="A7450" s="2">
        <v>11</v>
      </c>
      <c r="B7450" s="2">
        <v>7</v>
      </c>
      <c r="C7450" s="2">
        <v>7448</v>
      </c>
      <c r="D7450" s="2">
        <v>5.5</v>
      </c>
      <c r="E7450" s="2">
        <v>30</v>
      </c>
      <c r="F7450" s="1">
        <f t="shared" si="542"/>
        <v>25</v>
      </c>
      <c r="G7450" s="2">
        <v>11.6</v>
      </c>
      <c r="H7450" s="3">
        <f>G7450/1000*'symulacje godzinowe'!$N$3*'symulacje godzinowe'!$Q$3*'symulacje godzinowe'!$R$3</f>
        <v>5.1280827599999995E-2</v>
      </c>
      <c r="I7450" s="3">
        <f>'symulacje godzinowe'!$R$3*'symulacje godzinowe'!$N$3*(E7450-D7450)*'symulacje godzinowe'!$O$3/1000</f>
        <v>0.5902887899999999</v>
      </c>
      <c r="J7450" s="3">
        <f>'symulacje godzinowe'!$R$3*'symulacje godzinowe'!$N$3*(E7450-D7450)^2*'symulacje godzinowe'!$P$3/1000</f>
        <v>3.1410842399999996E-3</v>
      </c>
      <c r="K7450" s="3">
        <f t="shared" si="543"/>
        <v>-0.54214904663999997</v>
      </c>
      <c r="L7450" s="6">
        <f t="shared" si="545"/>
        <v>0</v>
      </c>
    </row>
    <row r="7451" spans="1:19" x14ac:dyDescent="0.2">
      <c r="A7451" s="2">
        <v>11</v>
      </c>
      <c r="B7451" s="2">
        <v>7</v>
      </c>
      <c r="C7451" s="2">
        <v>7449</v>
      </c>
      <c r="D7451" s="2">
        <v>5.9</v>
      </c>
      <c r="E7451" s="2">
        <v>30</v>
      </c>
      <c r="F7451" s="1">
        <f t="shared" si="542"/>
        <v>25</v>
      </c>
      <c r="G7451" s="2">
        <v>37.700000000000003</v>
      </c>
      <c r="H7451" s="3">
        <f>G7451/1000*'symulacje godzinowe'!$N$3*'symulacje godzinowe'!$Q$3*'symulacje godzinowe'!$R$3</f>
        <v>0.16666268970000003</v>
      </c>
      <c r="I7451" s="3">
        <f>'symulacje godzinowe'!$R$3*'symulacje godzinowe'!$N$3*(E7451-D7451)*'symulacje godzinowe'!$O$3/1000</f>
        <v>0.58065142199999997</v>
      </c>
      <c r="J7451" s="3">
        <f>'symulacje godzinowe'!$R$3*'symulacje godzinowe'!$N$3*(E7451-D7451)^2*'symulacje godzinowe'!$P$3/1000</f>
        <v>3.0393554976000004E-3</v>
      </c>
      <c r="K7451" s="3">
        <f t="shared" si="543"/>
        <v>-0.41702808779759992</v>
      </c>
      <c r="L7451" s="6">
        <f t="shared" si="545"/>
        <v>0</v>
      </c>
    </row>
    <row r="7452" spans="1:19" x14ac:dyDescent="0.2">
      <c r="A7452" s="2">
        <v>11</v>
      </c>
      <c r="B7452" s="2">
        <v>7</v>
      </c>
      <c r="C7452" s="2">
        <v>7450</v>
      </c>
      <c r="D7452" s="2">
        <v>6.3</v>
      </c>
      <c r="E7452" s="2">
        <v>30</v>
      </c>
      <c r="F7452" s="1">
        <f t="shared" si="542"/>
        <v>25</v>
      </c>
      <c r="G7452" s="2">
        <v>60.2</v>
      </c>
      <c r="H7452" s="3">
        <f>G7452/1000*'symulacje godzinowe'!$N$3*'symulacje godzinowe'!$Q$3*'symulacje godzinowe'!$R$3</f>
        <v>0.26612981220000004</v>
      </c>
      <c r="I7452" s="3">
        <f>'symulacje godzinowe'!$R$3*'symulacje godzinowe'!$N$3*(E7452-D7452)*'symulacje godzinowe'!$O$3/1000</f>
        <v>0.57101405399999983</v>
      </c>
      <c r="J7452" s="3">
        <f>'symulacje godzinowe'!$R$3*'symulacje godzinowe'!$N$3*(E7452-D7452)^2*'symulacje godzinowe'!$P$3/1000</f>
        <v>2.9393013023999996E-3</v>
      </c>
      <c r="K7452" s="3">
        <f t="shared" si="543"/>
        <v>-0.30782354310239979</v>
      </c>
      <c r="L7452" s="6">
        <f t="shared" si="545"/>
        <v>0</v>
      </c>
    </row>
    <row r="7453" spans="1:19" x14ac:dyDescent="0.2">
      <c r="A7453" s="2">
        <v>11</v>
      </c>
      <c r="B7453" s="2">
        <v>7</v>
      </c>
      <c r="C7453" s="2">
        <v>7451</v>
      </c>
      <c r="D7453" s="2">
        <v>6.3</v>
      </c>
      <c r="E7453" s="2">
        <v>30</v>
      </c>
      <c r="F7453" s="1">
        <f t="shared" si="542"/>
        <v>25</v>
      </c>
      <c r="G7453" s="2">
        <v>74.5</v>
      </c>
      <c r="H7453" s="3">
        <f>G7453/1000*'symulacje godzinowe'!$N$3*'symulacje godzinowe'!$Q$3*'symulacje godzinowe'!$R$3</f>
        <v>0.32934669450000004</v>
      </c>
      <c r="I7453" s="3">
        <f>'symulacje godzinowe'!$R$3*'symulacje godzinowe'!$N$3*(E7453-D7453)*'symulacje godzinowe'!$O$3/1000</f>
        <v>0.57101405399999983</v>
      </c>
      <c r="J7453" s="3">
        <f>'symulacje godzinowe'!$R$3*'symulacje godzinowe'!$N$3*(E7453-D7453)^2*'symulacje godzinowe'!$P$3/1000</f>
        <v>2.9393013023999996E-3</v>
      </c>
      <c r="K7453" s="3">
        <f t="shared" si="543"/>
        <v>-0.24460666080239979</v>
      </c>
      <c r="L7453" s="6">
        <f t="shared" si="545"/>
        <v>0</v>
      </c>
    </row>
    <row r="7454" spans="1:19" x14ac:dyDescent="0.2">
      <c r="A7454" s="2">
        <v>11</v>
      </c>
      <c r="B7454" s="2">
        <v>7</v>
      </c>
      <c r="C7454" s="2">
        <v>7452</v>
      </c>
      <c r="D7454" s="2">
        <v>6.3</v>
      </c>
      <c r="E7454" s="2">
        <v>30</v>
      </c>
      <c r="F7454" s="1">
        <f t="shared" si="542"/>
        <v>25</v>
      </c>
      <c r="G7454" s="2">
        <v>78.2</v>
      </c>
      <c r="H7454" s="3">
        <f>G7454/1000*'symulacje godzinowe'!$N$3*'symulacje godzinowe'!$Q$3*'symulacje godzinowe'!$R$3</f>
        <v>0.34570351020000001</v>
      </c>
      <c r="I7454" s="3">
        <f>'symulacje godzinowe'!$R$3*'symulacje godzinowe'!$N$3*(E7454-D7454)*'symulacje godzinowe'!$O$3/1000</f>
        <v>0.57101405399999983</v>
      </c>
      <c r="J7454" s="3">
        <f>'symulacje godzinowe'!$R$3*'symulacje godzinowe'!$N$3*(E7454-D7454)^2*'symulacje godzinowe'!$P$3/1000</f>
        <v>2.9393013023999996E-3</v>
      </c>
      <c r="K7454" s="3">
        <f t="shared" si="543"/>
        <v>-0.22824984510239982</v>
      </c>
      <c r="L7454" s="6">
        <f t="shared" si="545"/>
        <v>0</v>
      </c>
    </row>
    <row r="7455" spans="1:19" x14ac:dyDescent="0.2">
      <c r="A7455" s="2">
        <v>11</v>
      </c>
      <c r="B7455" s="2">
        <v>7</v>
      </c>
      <c r="C7455" s="2">
        <v>7453</v>
      </c>
      <c r="D7455" s="2">
        <v>6.3</v>
      </c>
      <c r="E7455" s="2">
        <v>30</v>
      </c>
      <c r="F7455" s="1">
        <f t="shared" si="542"/>
        <v>25</v>
      </c>
      <c r="G7455" s="2">
        <v>68.8</v>
      </c>
      <c r="H7455" s="3">
        <f>G7455/1000*'symulacje godzinowe'!$N$3*'symulacje godzinowe'!$Q$3*'symulacje godzinowe'!$R$3</f>
        <v>0.30414835680000002</v>
      </c>
      <c r="I7455" s="3">
        <f>'symulacje godzinowe'!$R$3*'symulacje godzinowe'!$N$3*(E7455-D7455)*'symulacje godzinowe'!$O$3/1000</f>
        <v>0.57101405399999983</v>
      </c>
      <c r="J7455" s="3">
        <f>'symulacje godzinowe'!$R$3*'symulacje godzinowe'!$N$3*(E7455-D7455)^2*'symulacje godzinowe'!$P$3/1000</f>
        <v>2.9393013023999996E-3</v>
      </c>
      <c r="K7455" s="3">
        <f t="shared" si="543"/>
        <v>-0.26980499850239981</v>
      </c>
      <c r="L7455" s="6">
        <f t="shared" si="545"/>
        <v>0</v>
      </c>
    </row>
    <row r="7456" spans="1:19" x14ac:dyDescent="0.2">
      <c r="A7456" s="2">
        <v>11</v>
      </c>
      <c r="B7456" s="2">
        <v>7</v>
      </c>
      <c r="C7456" s="2">
        <v>7454</v>
      </c>
      <c r="D7456" s="2">
        <v>6.3</v>
      </c>
      <c r="E7456" s="2">
        <v>30</v>
      </c>
      <c r="F7456" s="1">
        <f t="shared" si="542"/>
        <v>25</v>
      </c>
      <c r="G7456" s="2">
        <v>48.8</v>
      </c>
      <c r="H7456" s="3">
        <f>G7456/1000*'symulacje godzinowe'!$N$3*'symulacje godzinowe'!$Q$3*'symulacje godzinowe'!$R$3</f>
        <v>0.2157331368</v>
      </c>
      <c r="I7456" s="3">
        <f>'symulacje godzinowe'!$R$3*'symulacje godzinowe'!$N$3*(E7456-D7456)*'symulacje godzinowe'!$O$3/1000</f>
        <v>0.57101405399999983</v>
      </c>
      <c r="J7456" s="3">
        <f>'symulacje godzinowe'!$R$3*'symulacje godzinowe'!$N$3*(E7456-D7456)^2*'symulacje godzinowe'!$P$3/1000</f>
        <v>2.9393013023999996E-3</v>
      </c>
      <c r="K7456" s="3">
        <f t="shared" si="543"/>
        <v>-0.35822021850239982</v>
      </c>
      <c r="L7456" s="6">
        <f t="shared" si="545"/>
        <v>0</v>
      </c>
    </row>
    <row r="7457" spans="1:19" x14ac:dyDescent="0.2">
      <c r="A7457" s="2">
        <v>11</v>
      </c>
      <c r="B7457" s="2">
        <v>7</v>
      </c>
      <c r="C7457" s="2">
        <v>7455</v>
      </c>
      <c r="D7457" s="2">
        <v>6.2</v>
      </c>
      <c r="E7457" s="2">
        <v>30</v>
      </c>
      <c r="F7457" s="1">
        <f t="shared" si="542"/>
        <v>25</v>
      </c>
      <c r="G7457" s="2">
        <v>25.6</v>
      </c>
      <c r="H7457" s="3">
        <f>G7457/1000*'symulacje godzinowe'!$N$3*'symulacje godzinowe'!$Q$3*'symulacje godzinowe'!$R$3</f>
        <v>0.11317148160000001</v>
      </c>
      <c r="I7457" s="3">
        <f>'symulacje godzinowe'!$R$3*'symulacje godzinowe'!$N$3*(E7457-D7457)*'symulacje godzinowe'!$O$3/1000</f>
        <v>0.57342339600000003</v>
      </c>
      <c r="J7457" s="3">
        <f>'symulacje godzinowe'!$R$3*'symulacje godzinowe'!$N$3*(E7457-D7457)^2*'symulacje godzinowe'!$P$3/1000</f>
        <v>2.9641578624000002E-3</v>
      </c>
      <c r="K7457" s="3">
        <f t="shared" si="543"/>
        <v>-0.46321607226240002</v>
      </c>
      <c r="L7457" s="6">
        <f t="shared" si="545"/>
        <v>0</v>
      </c>
    </row>
    <row r="7458" spans="1:19" x14ac:dyDescent="0.2">
      <c r="A7458" s="2">
        <v>11</v>
      </c>
      <c r="B7458" s="2">
        <v>7</v>
      </c>
      <c r="C7458" s="2">
        <v>7456</v>
      </c>
      <c r="D7458" s="2">
        <v>6.2</v>
      </c>
      <c r="E7458" s="2">
        <v>30</v>
      </c>
      <c r="F7458" s="1">
        <f t="shared" si="542"/>
        <v>25</v>
      </c>
      <c r="G7458" s="2">
        <v>0</v>
      </c>
      <c r="H7458" s="3">
        <f>G7458/1000*'symulacje godzinowe'!$N$3*'symulacje godzinowe'!$Q$3*'symulacje godzinowe'!$R$3</f>
        <v>0</v>
      </c>
      <c r="I7458" s="3">
        <f>'symulacje godzinowe'!$R$3*'symulacje godzinowe'!$N$3*(E7458-D7458)*'symulacje godzinowe'!$O$3/1000</f>
        <v>0.57342339600000003</v>
      </c>
      <c r="J7458" s="3">
        <f>'symulacje godzinowe'!$R$3*'symulacje godzinowe'!$N$3*(E7458-D7458)^2*'symulacje godzinowe'!$P$3/1000</f>
        <v>2.9641578624000002E-3</v>
      </c>
      <c r="K7458" s="3">
        <f t="shared" si="543"/>
        <v>-0.57638755386240004</v>
      </c>
      <c r="L7458" s="6">
        <f t="shared" si="545"/>
        <v>0</v>
      </c>
    </row>
    <row r="7459" spans="1:19" x14ac:dyDescent="0.2">
      <c r="A7459" s="2">
        <v>11</v>
      </c>
      <c r="B7459" s="2">
        <v>7</v>
      </c>
      <c r="C7459" s="2">
        <v>7457</v>
      </c>
      <c r="D7459" s="2">
        <v>6.1</v>
      </c>
      <c r="E7459" s="2">
        <v>30</v>
      </c>
      <c r="F7459" s="1">
        <f t="shared" si="542"/>
        <v>25</v>
      </c>
      <c r="G7459" s="2">
        <v>0</v>
      </c>
      <c r="H7459" s="3">
        <f>G7459/1000*'symulacje godzinowe'!$N$3*'symulacje godzinowe'!$Q$3*'symulacje godzinowe'!$R$3</f>
        <v>0</v>
      </c>
      <c r="I7459" s="3">
        <f>'symulacje godzinowe'!$R$3*'symulacje godzinowe'!$N$3*(E7459-D7459)*'symulacje godzinowe'!$O$3/1000</f>
        <v>0.5758327379999999</v>
      </c>
      <c r="J7459" s="3">
        <f>'symulacje godzinowe'!$R$3*'symulacje godzinowe'!$N$3*(E7459-D7459)^2*'symulacje godzinowe'!$P$3/1000</f>
        <v>2.9891190815999995E-3</v>
      </c>
      <c r="K7459" s="3">
        <f t="shared" si="543"/>
        <v>-0.57882185708159994</v>
      </c>
      <c r="L7459" s="6">
        <f t="shared" si="545"/>
        <v>0</v>
      </c>
    </row>
    <row r="7460" spans="1:19" x14ac:dyDescent="0.2">
      <c r="A7460" s="2">
        <v>11</v>
      </c>
      <c r="B7460" s="2">
        <v>7</v>
      </c>
      <c r="C7460" s="2">
        <v>7458</v>
      </c>
      <c r="D7460" s="2">
        <v>5.9</v>
      </c>
      <c r="E7460" s="2">
        <v>30</v>
      </c>
      <c r="F7460" s="1">
        <f t="shared" si="542"/>
        <v>25</v>
      </c>
      <c r="G7460" s="2">
        <v>0</v>
      </c>
      <c r="H7460" s="3">
        <f>G7460/1000*'symulacje godzinowe'!$N$3*'symulacje godzinowe'!$Q$3*'symulacje godzinowe'!$R$3</f>
        <v>0</v>
      </c>
      <c r="I7460" s="3">
        <f>'symulacje godzinowe'!$R$3*'symulacje godzinowe'!$N$3*(E7460-D7460)*'symulacje godzinowe'!$O$3/1000</f>
        <v>0.58065142199999997</v>
      </c>
      <c r="J7460" s="3">
        <f>'symulacje godzinowe'!$R$3*'symulacje godzinowe'!$N$3*(E7460-D7460)^2*'symulacje godzinowe'!$P$3/1000</f>
        <v>3.0393554976000004E-3</v>
      </c>
      <c r="K7460" s="3">
        <f t="shared" si="543"/>
        <v>-0.58369077749760001</v>
      </c>
      <c r="L7460" s="6">
        <f t="shared" si="545"/>
        <v>0</v>
      </c>
    </row>
    <row r="7461" spans="1:19" x14ac:dyDescent="0.2">
      <c r="A7461" s="2">
        <v>11</v>
      </c>
      <c r="B7461" s="2">
        <v>7</v>
      </c>
      <c r="C7461" s="2">
        <v>7459</v>
      </c>
      <c r="D7461" s="2">
        <v>5.8</v>
      </c>
      <c r="E7461" s="2">
        <v>30</v>
      </c>
      <c r="F7461" s="1">
        <f t="shared" si="542"/>
        <v>25</v>
      </c>
      <c r="G7461" s="2">
        <v>0</v>
      </c>
      <c r="H7461" s="3">
        <f>G7461/1000*'symulacje godzinowe'!$N$3*'symulacje godzinowe'!$Q$3*'symulacje godzinowe'!$R$3</f>
        <v>0</v>
      </c>
      <c r="I7461" s="3">
        <f>'symulacje godzinowe'!$R$3*'symulacje godzinowe'!$N$3*(E7461-D7461)*'symulacje godzinowe'!$O$3/1000</f>
        <v>0.58306076399999995</v>
      </c>
      <c r="J7461" s="3">
        <f>'symulacje godzinowe'!$R$3*'symulacje godzinowe'!$N$3*(E7461-D7461)^2*'symulacje godzinowe'!$P$3/1000</f>
        <v>3.0646306943999998E-3</v>
      </c>
      <c r="K7461" s="3">
        <f t="shared" si="543"/>
        <v>-0.58612539469439995</v>
      </c>
      <c r="L7461" s="6">
        <f t="shared" si="545"/>
        <v>0</v>
      </c>
    </row>
    <row r="7462" spans="1:19" x14ac:dyDescent="0.2">
      <c r="A7462" s="2">
        <v>11</v>
      </c>
      <c r="B7462" s="2">
        <v>7</v>
      </c>
      <c r="C7462" s="2">
        <v>7460</v>
      </c>
      <c r="D7462" s="2">
        <v>5.9</v>
      </c>
      <c r="E7462" s="2">
        <v>30</v>
      </c>
      <c r="F7462" s="1">
        <f t="shared" si="542"/>
        <v>25</v>
      </c>
      <c r="G7462" s="2">
        <v>0</v>
      </c>
      <c r="H7462" s="3">
        <f>G7462/1000*'symulacje godzinowe'!$N$3*'symulacje godzinowe'!$Q$3*'symulacje godzinowe'!$R$3</f>
        <v>0</v>
      </c>
      <c r="I7462" s="3">
        <f>'symulacje godzinowe'!$R$3*'symulacje godzinowe'!$N$3*(E7462-D7462)*'symulacje godzinowe'!$O$3/1000</f>
        <v>0.58065142199999997</v>
      </c>
      <c r="J7462" s="3">
        <f>'symulacje godzinowe'!$R$3*'symulacje godzinowe'!$N$3*(E7462-D7462)^2*'symulacje godzinowe'!$P$3/1000</f>
        <v>3.0393554976000004E-3</v>
      </c>
      <c r="K7462" s="3">
        <f t="shared" si="543"/>
        <v>-0.58369077749760001</v>
      </c>
      <c r="L7462" s="6">
        <f t="shared" si="545"/>
        <v>0</v>
      </c>
    </row>
    <row r="7463" spans="1:19" x14ac:dyDescent="0.2">
      <c r="A7463" s="2">
        <v>11</v>
      </c>
      <c r="B7463" s="2">
        <v>7</v>
      </c>
      <c r="C7463" s="2">
        <v>7461</v>
      </c>
      <c r="D7463" s="2">
        <v>6.1</v>
      </c>
      <c r="E7463" s="2">
        <v>30</v>
      </c>
      <c r="F7463" s="1">
        <f t="shared" si="542"/>
        <v>25</v>
      </c>
      <c r="G7463" s="2">
        <v>0</v>
      </c>
      <c r="H7463" s="3">
        <f>G7463/1000*'symulacje godzinowe'!$N$3*'symulacje godzinowe'!$Q$3*'symulacje godzinowe'!$R$3</f>
        <v>0</v>
      </c>
      <c r="I7463" s="3">
        <f>'symulacje godzinowe'!$R$3*'symulacje godzinowe'!$N$3*(E7463-D7463)*'symulacje godzinowe'!$O$3/1000</f>
        <v>0.5758327379999999</v>
      </c>
      <c r="J7463" s="3">
        <f>'symulacje godzinowe'!$R$3*'symulacje godzinowe'!$N$3*(E7463-D7463)^2*'symulacje godzinowe'!$P$3/1000</f>
        <v>2.9891190815999995E-3</v>
      </c>
      <c r="K7463" s="3">
        <f t="shared" si="543"/>
        <v>-0.57882185708159994</v>
      </c>
      <c r="L7463" s="6">
        <f t="shared" si="545"/>
        <v>0</v>
      </c>
    </row>
    <row r="7464" spans="1:19" x14ac:dyDescent="0.2">
      <c r="A7464" s="2">
        <v>11</v>
      </c>
      <c r="B7464" s="2">
        <v>7</v>
      </c>
      <c r="C7464" s="2">
        <v>7462</v>
      </c>
      <c r="D7464" s="2">
        <v>6.2</v>
      </c>
      <c r="E7464" s="2">
        <v>30</v>
      </c>
      <c r="F7464" s="1">
        <f t="shared" si="542"/>
        <v>25</v>
      </c>
      <c r="G7464" s="2">
        <v>0</v>
      </c>
      <c r="H7464" s="3">
        <f>G7464/1000*'symulacje godzinowe'!$N$3*'symulacje godzinowe'!$Q$3*'symulacje godzinowe'!$R$3</f>
        <v>0</v>
      </c>
      <c r="I7464" s="3">
        <f>'symulacje godzinowe'!$R$3*'symulacje godzinowe'!$N$3*(E7464-D7464)*'symulacje godzinowe'!$O$3/1000</f>
        <v>0.57342339600000003</v>
      </c>
      <c r="J7464" s="3">
        <f>'symulacje godzinowe'!$R$3*'symulacje godzinowe'!$N$3*(E7464-D7464)^2*'symulacje godzinowe'!$P$3/1000</f>
        <v>2.9641578624000002E-3</v>
      </c>
      <c r="K7464" s="3">
        <f t="shared" si="543"/>
        <v>-0.57638755386240004</v>
      </c>
      <c r="L7464" s="6">
        <f t="shared" si="545"/>
        <v>0</v>
      </c>
      <c r="O7464" s="21" t="s">
        <v>33</v>
      </c>
    </row>
    <row r="7465" spans="1:19" x14ac:dyDescent="0.2">
      <c r="A7465" s="2">
        <v>11</v>
      </c>
      <c r="B7465" s="2">
        <v>7</v>
      </c>
      <c r="C7465" s="2">
        <v>7463</v>
      </c>
      <c r="D7465" s="2">
        <v>6.2</v>
      </c>
      <c r="E7465" s="2">
        <v>30</v>
      </c>
      <c r="F7465" s="1">
        <f t="shared" si="542"/>
        <v>25</v>
      </c>
      <c r="G7465" s="2">
        <v>0</v>
      </c>
      <c r="H7465" s="3">
        <f>G7465/1000*'symulacje godzinowe'!$N$3*'symulacje godzinowe'!$Q$3*'symulacje godzinowe'!$R$3</f>
        <v>0</v>
      </c>
      <c r="I7465" s="3">
        <f>'symulacje godzinowe'!$R$3*'symulacje godzinowe'!$N$3*(E7465-D7465)*'symulacje godzinowe'!$O$3/1000</f>
        <v>0.57342339600000003</v>
      </c>
      <c r="J7465" s="3">
        <f>'symulacje godzinowe'!$R$3*'symulacje godzinowe'!$N$3*(E7465-D7465)^2*'symulacje godzinowe'!$P$3/1000</f>
        <v>2.9641578624000002E-3</v>
      </c>
      <c r="K7465" s="3">
        <f t="shared" si="543"/>
        <v>-0.57638755386240004</v>
      </c>
      <c r="L7465" s="6">
        <f t="shared" si="545"/>
        <v>0</v>
      </c>
      <c r="M7465" s="21" t="s">
        <v>32</v>
      </c>
      <c r="N7465" s="21" t="s">
        <v>27</v>
      </c>
      <c r="O7465" s="21" t="s">
        <v>31</v>
      </c>
      <c r="P7465" s="21" t="s">
        <v>28</v>
      </c>
      <c r="Q7465" s="21" t="s">
        <v>29</v>
      </c>
      <c r="R7465" s="21" t="s">
        <v>30</v>
      </c>
      <c r="S7465" s="21" t="s">
        <v>26</v>
      </c>
    </row>
    <row r="7466" spans="1:19" x14ac:dyDescent="0.2">
      <c r="A7466" s="2">
        <v>11</v>
      </c>
      <c r="B7466" s="2">
        <v>7</v>
      </c>
      <c r="C7466" s="2">
        <v>7464</v>
      </c>
      <c r="D7466" s="2">
        <v>6.1</v>
      </c>
      <c r="E7466" s="2">
        <v>30</v>
      </c>
      <c r="F7466" s="1">
        <f t="shared" si="542"/>
        <v>25</v>
      </c>
      <c r="G7466" s="2">
        <v>0</v>
      </c>
      <c r="H7466" s="3">
        <f>G7466/1000*'symulacje godzinowe'!$N$3*'symulacje godzinowe'!$Q$3*'symulacje godzinowe'!$R$3</f>
        <v>0</v>
      </c>
      <c r="I7466" s="3">
        <f>'symulacje godzinowe'!$R$3*'symulacje godzinowe'!$N$3*(E7466-D7466)*'symulacje godzinowe'!$O$3/1000</f>
        <v>0.5758327379999999</v>
      </c>
      <c r="J7466" s="3">
        <f>'symulacje godzinowe'!$R$3*'symulacje godzinowe'!$N$3*(E7466-D7466)^2*'symulacje godzinowe'!$P$3/1000</f>
        <v>2.9891190815999995E-3</v>
      </c>
      <c r="K7466" s="3">
        <f t="shared" si="543"/>
        <v>-0.57882185708159994</v>
      </c>
      <c r="L7466" s="10">
        <f>SUM(L7443:L7465)</f>
        <v>0</v>
      </c>
      <c r="M7466" s="19">
        <f>(L7442-4.187*$N$7*$O$7*(F7466-10))*((L7442-4.187*$N$7*$O$7*(F7466-10))&gt;0)</f>
        <v>0</v>
      </c>
      <c r="N7466" s="19">
        <f>M7466/4.187/(F7466-10)*(M7466&gt;0)</f>
        <v>0</v>
      </c>
      <c r="O7466" s="19">
        <f>$P$7-0.5*$N$7*$O$7</f>
        <v>100</v>
      </c>
      <c r="P7466" s="19">
        <f>IF(N7466&lt;O7466,N7466,O7466)</f>
        <v>0</v>
      </c>
      <c r="Q7466" s="19">
        <f>L7466/4.187/(F7466-10)+P7466</f>
        <v>0</v>
      </c>
      <c r="R7466" s="19" t="b">
        <f>Q7466&gt;$N$7*$O$7</f>
        <v>0</v>
      </c>
      <c r="S7466" s="19">
        <f>IF(R7466,(F7466-10)/(50-10),(F7466-10)/(50-10)*Q7466/$N$7/$O$7)</f>
        <v>0</v>
      </c>
    </row>
    <row r="7467" spans="1:19" x14ac:dyDescent="0.2">
      <c r="A7467" s="2">
        <v>11</v>
      </c>
      <c r="B7467" s="2">
        <v>8</v>
      </c>
      <c r="C7467" s="2">
        <v>7465</v>
      </c>
      <c r="D7467" s="2">
        <v>6.1</v>
      </c>
      <c r="E7467" s="2">
        <v>30</v>
      </c>
      <c r="F7467" s="1">
        <f t="shared" si="542"/>
        <v>25</v>
      </c>
      <c r="G7467" s="2">
        <v>0</v>
      </c>
      <c r="H7467" s="3">
        <f>G7467/1000*'symulacje godzinowe'!$N$3*'symulacje godzinowe'!$Q$3*'symulacje godzinowe'!$R$3</f>
        <v>0</v>
      </c>
      <c r="I7467" s="3">
        <f>'symulacje godzinowe'!$R$3*'symulacje godzinowe'!$N$3*(E7467-D7467)*'symulacje godzinowe'!$O$3/1000</f>
        <v>0.5758327379999999</v>
      </c>
      <c r="J7467" s="3">
        <f>'symulacje godzinowe'!$R$3*'symulacje godzinowe'!$N$3*(E7467-D7467)^2*'symulacje godzinowe'!$P$3/1000</f>
        <v>2.9891190815999995E-3</v>
      </c>
      <c r="K7467" s="3">
        <f t="shared" si="543"/>
        <v>-0.57882185708159994</v>
      </c>
      <c r="L7467" s="6">
        <f>K7467*(K7467&gt;0)*3600</f>
        <v>0</v>
      </c>
    </row>
    <row r="7468" spans="1:19" x14ac:dyDescent="0.2">
      <c r="A7468" s="2">
        <v>11</v>
      </c>
      <c r="B7468" s="2">
        <v>8</v>
      </c>
      <c r="C7468" s="2">
        <v>7466</v>
      </c>
      <c r="D7468" s="2">
        <v>6</v>
      </c>
      <c r="E7468" s="2">
        <v>30</v>
      </c>
      <c r="F7468" s="1">
        <f t="shared" si="542"/>
        <v>25</v>
      </c>
      <c r="G7468" s="2">
        <v>0</v>
      </c>
      <c r="H7468" s="3">
        <f>G7468/1000*'symulacje godzinowe'!$N$3*'symulacje godzinowe'!$Q$3*'symulacje godzinowe'!$R$3</f>
        <v>0</v>
      </c>
      <c r="I7468" s="3">
        <f>'symulacje godzinowe'!$R$3*'symulacje godzinowe'!$N$3*(E7468-D7468)*'symulacje godzinowe'!$O$3/1000</f>
        <v>0.57824207999999988</v>
      </c>
      <c r="J7468" s="3">
        <f>'symulacje godzinowe'!$R$3*'symulacje godzinowe'!$N$3*(E7468-D7468)^2*'symulacje godzinowe'!$P$3/1000</f>
        <v>3.0141849600000001E-3</v>
      </c>
      <c r="K7468" s="3">
        <f t="shared" si="543"/>
        <v>-0.58125626495999994</v>
      </c>
      <c r="L7468" s="6">
        <f t="shared" ref="L7468:L7489" si="546">K7468*(K7468&gt;0)*3600</f>
        <v>0</v>
      </c>
    </row>
    <row r="7469" spans="1:19" x14ac:dyDescent="0.2">
      <c r="A7469" s="2">
        <v>11</v>
      </c>
      <c r="B7469" s="2">
        <v>8</v>
      </c>
      <c r="C7469" s="2">
        <v>7467</v>
      </c>
      <c r="D7469" s="2">
        <v>5.9</v>
      </c>
      <c r="E7469" s="2">
        <v>30</v>
      </c>
      <c r="F7469" s="1">
        <f t="shared" si="542"/>
        <v>25</v>
      </c>
      <c r="G7469" s="2">
        <v>0</v>
      </c>
      <c r="H7469" s="3">
        <f>G7469/1000*'symulacje godzinowe'!$N$3*'symulacje godzinowe'!$Q$3*'symulacje godzinowe'!$R$3</f>
        <v>0</v>
      </c>
      <c r="I7469" s="3">
        <f>'symulacje godzinowe'!$R$3*'symulacje godzinowe'!$N$3*(E7469-D7469)*'symulacje godzinowe'!$O$3/1000</f>
        <v>0.58065142199999997</v>
      </c>
      <c r="J7469" s="3">
        <f>'symulacje godzinowe'!$R$3*'symulacje godzinowe'!$N$3*(E7469-D7469)^2*'symulacje godzinowe'!$P$3/1000</f>
        <v>3.0393554976000004E-3</v>
      </c>
      <c r="K7469" s="3">
        <f t="shared" si="543"/>
        <v>-0.58369077749760001</v>
      </c>
      <c r="L7469" s="6">
        <f t="shared" si="546"/>
        <v>0</v>
      </c>
    </row>
    <row r="7470" spans="1:19" x14ac:dyDescent="0.2">
      <c r="A7470" s="2">
        <v>11</v>
      </c>
      <c r="B7470" s="2">
        <v>8</v>
      </c>
      <c r="C7470" s="2">
        <v>7468</v>
      </c>
      <c r="D7470" s="2">
        <v>5.8</v>
      </c>
      <c r="E7470" s="2">
        <v>30</v>
      </c>
      <c r="F7470" s="1">
        <f t="shared" si="542"/>
        <v>25</v>
      </c>
      <c r="G7470" s="2">
        <v>0</v>
      </c>
      <c r="H7470" s="3">
        <f>G7470/1000*'symulacje godzinowe'!$N$3*'symulacje godzinowe'!$Q$3*'symulacje godzinowe'!$R$3</f>
        <v>0</v>
      </c>
      <c r="I7470" s="3">
        <f>'symulacje godzinowe'!$R$3*'symulacje godzinowe'!$N$3*(E7470-D7470)*'symulacje godzinowe'!$O$3/1000</f>
        <v>0.58306076399999995</v>
      </c>
      <c r="J7470" s="3">
        <f>'symulacje godzinowe'!$R$3*'symulacje godzinowe'!$N$3*(E7470-D7470)^2*'symulacje godzinowe'!$P$3/1000</f>
        <v>3.0646306943999998E-3</v>
      </c>
      <c r="K7470" s="3">
        <f t="shared" si="543"/>
        <v>-0.58612539469439995</v>
      </c>
      <c r="L7470" s="6">
        <f t="shared" si="546"/>
        <v>0</v>
      </c>
    </row>
    <row r="7471" spans="1:19" x14ac:dyDescent="0.2">
      <c r="A7471" s="2">
        <v>11</v>
      </c>
      <c r="B7471" s="2">
        <v>8</v>
      </c>
      <c r="C7471" s="2">
        <v>7469</v>
      </c>
      <c r="D7471" s="2">
        <v>5.7</v>
      </c>
      <c r="E7471" s="2">
        <v>30</v>
      </c>
      <c r="F7471" s="1">
        <f t="shared" si="542"/>
        <v>25</v>
      </c>
      <c r="G7471" s="2">
        <v>0</v>
      </c>
      <c r="H7471" s="3">
        <f>G7471/1000*'symulacje godzinowe'!$N$3*'symulacje godzinowe'!$Q$3*'symulacje godzinowe'!$R$3</f>
        <v>0</v>
      </c>
      <c r="I7471" s="3">
        <f>'symulacje godzinowe'!$R$3*'symulacje godzinowe'!$N$3*(E7471-D7471)*'symulacje godzinowe'!$O$3/1000</f>
        <v>0.58547010599999982</v>
      </c>
      <c r="J7471" s="3">
        <f>'symulacje godzinowe'!$R$3*'symulacje godzinowe'!$N$3*(E7471-D7471)^2*'symulacje godzinowe'!$P$3/1000</f>
        <v>3.0900105503999997E-3</v>
      </c>
      <c r="K7471" s="3">
        <f t="shared" si="543"/>
        <v>-0.58856011655039986</v>
      </c>
      <c r="L7471" s="6">
        <f t="shared" si="546"/>
        <v>0</v>
      </c>
    </row>
    <row r="7472" spans="1:19" x14ac:dyDescent="0.2">
      <c r="A7472" s="2">
        <v>11</v>
      </c>
      <c r="B7472" s="2">
        <v>8</v>
      </c>
      <c r="C7472" s="2">
        <v>7470</v>
      </c>
      <c r="D7472" s="2">
        <v>5.6</v>
      </c>
      <c r="E7472" s="2">
        <v>30</v>
      </c>
      <c r="F7472" s="1">
        <f t="shared" si="542"/>
        <v>25</v>
      </c>
      <c r="G7472" s="2">
        <v>0</v>
      </c>
      <c r="H7472" s="3">
        <f>G7472/1000*'symulacje godzinowe'!$N$3*'symulacje godzinowe'!$Q$3*'symulacje godzinowe'!$R$3</f>
        <v>0</v>
      </c>
      <c r="I7472" s="3">
        <f>'symulacje godzinowe'!$R$3*'symulacje godzinowe'!$N$3*(E7472-D7472)*'symulacje godzinowe'!$O$3/1000</f>
        <v>0.58787944799999992</v>
      </c>
      <c r="J7472" s="3">
        <f>'symulacje godzinowe'!$R$3*'symulacje godzinowe'!$N$3*(E7472-D7472)^2*'symulacje godzinowe'!$P$3/1000</f>
        <v>3.1154950655999992E-3</v>
      </c>
      <c r="K7472" s="3">
        <f t="shared" si="543"/>
        <v>-0.59099494306559996</v>
      </c>
      <c r="L7472" s="6">
        <f t="shared" si="546"/>
        <v>0</v>
      </c>
    </row>
    <row r="7473" spans="1:15" x14ac:dyDescent="0.2">
      <c r="A7473" s="2">
        <v>11</v>
      </c>
      <c r="B7473" s="2">
        <v>8</v>
      </c>
      <c r="C7473" s="2">
        <v>7471</v>
      </c>
      <c r="D7473" s="2">
        <v>5.5</v>
      </c>
      <c r="E7473" s="2">
        <v>30</v>
      </c>
      <c r="F7473" s="1">
        <f t="shared" si="542"/>
        <v>25</v>
      </c>
      <c r="G7473" s="2">
        <v>0</v>
      </c>
      <c r="H7473" s="3">
        <f>G7473/1000*'symulacje godzinowe'!$N$3*'symulacje godzinowe'!$Q$3*'symulacje godzinowe'!$R$3</f>
        <v>0</v>
      </c>
      <c r="I7473" s="3">
        <f>'symulacje godzinowe'!$R$3*'symulacje godzinowe'!$N$3*(E7473-D7473)*'symulacje godzinowe'!$O$3/1000</f>
        <v>0.5902887899999999</v>
      </c>
      <c r="J7473" s="3">
        <f>'symulacje godzinowe'!$R$3*'symulacje godzinowe'!$N$3*(E7473-D7473)^2*'symulacje godzinowe'!$P$3/1000</f>
        <v>3.1410842399999996E-3</v>
      </c>
      <c r="K7473" s="3">
        <f t="shared" si="543"/>
        <v>-0.59342987423999993</v>
      </c>
      <c r="L7473" s="6">
        <f t="shared" si="546"/>
        <v>0</v>
      </c>
    </row>
    <row r="7474" spans="1:15" x14ac:dyDescent="0.2">
      <c r="A7474" s="2">
        <v>11</v>
      </c>
      <c r="B7474" s="2">
        <v>8</v>
      </c>
      <c r="C7474" s="2">
        <v>7472</v>
      </c>
      <c r="D7474" s="2">
        <v>5.5</v>
      </c>
      <c r="E7474" s="2">
        <v>30</v>
      </c>
      <c r="F7474" s="1">
        <f t="shared" si="542"/>
        <v>25</v>
      </c>
      <c r="G7474" s="2">
        <v>11.6</v>
      </c>
      <c r="H7474" s="3">
        <f>G7474/1000*'symulacje godzinowe'!$N$3*'symulacje godzinowe'!$Q$3*'symulacje godzinowe'!$R$3</f>
        <v>5.1280827599999995E-2</v>
      </c>
      <c r="I7474" s="3">
        <f>'symulacje godzinowe'!$R$3*'symulacje godzinowe'!$N$3*(E7474-D7474)*'symulacje godzinowe'!$O$3/1000</f>
        <v>0.5902887899999999</v>
      </c>
      <c r="J7474" s="3">
        <f>'symulacje godzinowe'!$R$3*'symulacje godzinowe'!$N$3*(E7474-D7474)^2*'symulacje godzinowe'!$P$3/1000</f>
        <v>3.1410842399999996E-3</v>
      </c>
      <c r="K7474" s="3">
        <f t="shared" si="543"/>
        <v>-0.54214904663999997</v>
      </c>
      <c r="L7474" s="6">
        <f t="shared" si="546"/>
        <v>0</v>
      </c>
    </row>
    <row r="7475" spans="1:15" x14ac:dyDescent="0.2">
      <c r="A7475" s="2">
        <v>11</v>
      </c>
      <c r="B7475" s="2">
        <v>8</v>
      </c>
      <c r="C7475" s="2">
        <v>7473</v>
      </c>
      <c r="D7475" s="2">
        <v>5.5</v>
      </c>
      <c r="E7475" s="2">
        <v>30</v>
      </c>
      <c r="F7475" s="1">
        <f t="shared" si="542"/>
        <v>25</v>
      </c>
      <c r="G7475" s="2">
        <v>37.700000000000003</v>
      </c>
      <c r="H7475" s="3">
        <f>G7475/1000*'symulacje godzinowe'!$N$3*'symulacje godzinowe'!$Q$3*'symulacje godzinowe'!$R$3</f>
        <v>0.16666268970000003</v>
      </c>
      <c r="I7475" s="3">
        <f>'symulacje godzinowe'!$R$3*'symulacje godzinowe'!$N$3*(E7475-D7475)*'symulacje godzinowe'!$O$3/1000</f>
        <v>0.5902887899999999</v>
      </c>
      <c r="J7475" s="3">
        <f>'symulacje godzinowe'!$R$3*'symulacje godzinowe'!$N$3*(E7475-D7475)^2*'symulacje godzinowe'!$P$3/1000</f>
        <v>3.1410842399999996E-3</v>
      </c>
      <c r="K7475" s="3">
        <f t="shared" si="543"/>
        <v>-0.42676718453999984</v>
      </c>
      <c r="L7475" s="6">
        <f t="shared" si="546"/>
        <v>0</v>
      </c>
    </row>
    <row r="7476" spans="1:15" x14ac:dyDescent="0.2">
      <c r="A7476" s="2">
        <v>11</v>
      </c>
      <c r="B7476" s="2">
        <v>8</v>
      </c>
      <c r="C7476" s="2">
        <v>7474</v>
      </c>
      <c r="D7476" s="2">
        <v>5.5</v>
      </c>
      <c r="E7476" s="2">
        <v>30</v>
      </c>
      <c r="F7476" s="1">
        <f t="shared" si="542"/>
        <v>25</v>
      </c>
      <c r="G7476" s="2">
        <v>59.1</v>
      </c>
      <c r="H7476" s="3">
        <f>G7476/1000*'symulacje godzinowe'!$N$3*'symulacje godzinowe'!$Q$3*'symulacje godzinowe'!$R$3</f>
        <v>0.26126697510000002</v>
      </c>
      <c r="I7476" s="3">
        <f>'symulacje godzinowe'!$R$3*'symulacje godzinowe'!$N$3*(E7476-D7476)*'symulacje godzinowe'!$O$3/1000</f>
        <v>0.5902887899999999</v>
      </c>
      <c r="J7476" s="3">
        <f>'symulacje godzinowe'!$R$3*'symulacje godzinowe'!$N$3*(E7476-D7476)^2*'symulacje godzinowe'!$P$3/1000</f>
        <v>3.1410842399999996E-3</v>
      </c>
      <c r="K7476" s="3">
        <f t="shared" si="543"/>
        <v>-0.33216289913999986</v>
      </c>
      <c r="L7476" s="6">
        <f t="shared" si="546"/>
        <v>0</v>
      </c>
    </row>
    <row r="7477" spans="1:15" x14ac:dyDescent="0.2">
      <c r="A7477" s="2">
        <v>11</v>
      </c>
      <c r="B7477" s="2">
        <v>8</v>
      </c>
      <c r="C7477" s="2">
        <v>7475</v>
      </c>
      <c r="D7477" s="2">
        <v>7.6</v>
      </c>
      <c r="E7477" s="2">
        <v>30</v>
      </c>
      <c r="F7477" s="1">
        <f t="shared" si="542"/>
        <v>25</v>
      </c>
      <c r="G7477" s="2">
        <v>319.2</v>
      </c>
      <c r="H7477" s="3">
        <f>G7477/1000*'symulacje godzinowe'!$N$3*'symulacje godzinowe'!$Q$3*'symulacje godzinowe'!$R$3</f>
        <v>1.4111069111999999</v>
      </c>
      <c r="I7477" s="3">
        <f>'symulacje godzinowe'!$R$3*'symulacje godzinowe'!$N$3*(E7477-D7477)*'symulacje godzinowe'!$O$3/1000</f>
        <v>0.53969260799999996</v>
      </c>
      <c r="J7477" s="3">
        <f>'symulacje godzinowe'!$R$3*'symulacje godzinowe'!$N$3*(E7477-D7477)^2*'symulacje godzinowe'!$P$3/1000</f>
        <v>2.6256900095999996E-3</v>
      </c>
      <c r="K7477" s="3">
        <f t="shared" si="543"/>
        <v>0.86878861319039991</v>
      </c>
      <c r="L7477" s="6">
        <f t="shared" si="546"/>
        <v>3127.6390074854398</v>
      </c>
    </row>
    <row r="7478" spans="1:15" x14ac:dyDescent="0.2">
      <c r="A7478" s="2">
        <v>11</v>
      </c>
      <c r="B7478" s="2">
        <v>8</v>
      </c>
      <c r="C7478" s="2">
        <v>7476</v>
      </c>
      <c r="D7478" s="2">
        <v>9.6</v>
      </c>
      <c r="E7478" s="2">
        <v>30</v>
      </c>
      <c r="F7478" s="1">
        <f t="shared" si="542"/>
        <v>25</v>
      </c>
      <c r="G7478" s="2">
        <v>484.8</v>
      </c>
      <c r="H7478" s="3">
        <f>G7478/1000*'symulacje godzinowe'!$N$3*'symulacje godzinowe'!$Q$3*'symulacje godzinowe'!$R$3</f>
        <v>2.1431849328000001</v>
      </c>
      <c r="I7478" s="3">
        <f>'symulacje godzinowe'!$R$3*'symulacje godzinowe'!$N$3*(E7478-D7478)*'symulacje godzinowe'!$O$3/1000</f>
        <v>0.49150576799999995</v>
      </c>
      <c r="J7478" s="3">
        <f>'symulacje godzinowe'!$R$3*'symulacje godzinowe'!$N$3*(E7478-D7478)^2*'symulacje godzinowe'!$P$3/1000</f>
        <v>2.1777486335999999E-3</v>
      </c>
      <c r="K7478" s="3">
        <f t="shared" si="543"/>
        <v>1.6495014161664001</v>
      </c>
      <c r="L7478" s="6">
        <f t="shared" si="546"/>
        <v>5938.2050981990405</v>
      </c>
    </row>
    <row r="7479" spans="1:15" x14ac:dyDescent="0.2">
      <c r="A7479" s="2">
        <v>11</v>
      </c>
      <c r="B7479" s="2">
        <v>8</v>
      </c>
      <c r="C7479" s="2">
        <v>7477</v>
      </c>
      <c r="D7479" s="2">
        <v>11.7</v>
      </c>
      <c r="E7479" s="2">
        <v>30</v>
      </c>
      <c r="F7479" s="1">
        <f t="shared" si="542"/>
        <v>25</v>
      </c>
      <c r="G7479" s="2">
        <v>847.8</v>
      </c>
      <c r="H7479" s="3">
        <f>G7479/1000*'symulacje godzinowe'!$N$3*'symulacje godzinowe'!$Q$3*'symulacje godzinowe'!$R$3</f>
        <v>3.7479211758000002</v>
      </c>
      <c r="I7479" s="3">
        <f>'symulacje godzinowe'!$R$3*'symulacje godzinowe'!$N$3*(E7479-D7479)*'symulacje godzinowe'!$O$3/1000</f>
        <v>0.44090958599999996</v>
      </c>
      <c r="J7479" s="3">
        <f>'symulacje godzinowe'!$R$3*'symulacje godzinowe'!$N$3*(E7479-D7479)^2*'symulacje godzinowe'!$P$3/1000</f>
        <v>1.7524659744000003E-3</v>
      </c>
      <c r="K7479" s="3">
        <f t="shared" si="543"/>
        <v>3.3052591238255999</v>
      </c>
      <c r="L7479" s="6">
        <f t="shared" si="546"/>
        <v>11898.93284577216</v>
      </c>
    </row>
    <row r="7480" spans="1:15" x14ac:dyDescent="0.2">
      <c r="A7480" s="2">
        <v>11</v>
      </c>
      <c r="B7480" s="2">
        <v>8</v>
      </c>
      <c r="C7480" s="2">
        <v>7478</v>
      </c>
      <c r="D7480" s="2">
        <v>11.4</v>
      </c>
      <c r="E7480" s="2">
        <v>30</v>
      </c>
      <c r="F7480" s="1">
        <f t="shared" si="542"/>
        <v>25</v>
      </c>
      <c r="G7480" s="2">
        <v>267.5</v>
      </c>
      <c r="H7480" s="3">
        <f>G7480/1000*'symulacje godzinowe'!$N$3*'symulacje godzinowe'!$Q$3*'symulacje godzinowe'!$R$3</f>
        <v>1.1825535675000001</v>
      </c>
      <c r="I7480" s="3">
        <f>'symulacje godzinowe'!$R$3*'symulacje godzinowe'!$N$3*(E7480-D7480)*'symulacje godzinowe'!$O$3/1000</f>
        <v>0.44813761199999996</v>
      </c>
      <c r="J7480" s="3">
        <f>'symulacje godzinowe'!$R$3*'symulacje godzinowe'!$N$3*(E7480-D7480)^2*'symulacje godzinowe'!$P$3/1000</f>
        <v>1.8103948416000001E-3</v>
      </c>
      <c r="K7480" s="3">
        <f t="shared" si="543"/>
        <v>0.7326055606584001</v>
      </c>
      <c r="L7480" s="6">
        <f t="shared" si="546"/>
        <v>2637.3800183702406</v>
      </c>
    </row>
    <row r="7481" spans="1:15" x14ac:dyDescent="0.2">
      <c r="A7481" s="2">
        <v>11</v>
      </c>
      <c r="B7481" s="2">
        <v>8</v>
      </c>
      <c r="C7481" s="2">
        <v>7479</v>
      </c>
      <c r="D7481" s="2">
        <v>11</v>
      </c>
      <c r="E7481" s="2">
        <v>30</v>
      </c>
      <c r="F7481" s="1">
        <f t="shared" si="542"/>
        <v>25</v>
      </c>
      <c r="G7481" s="2">
        <v>137.19999999999999</v>
      </c>
      <c r="H7481" s="3">
        <f>G7481/1000*'symulacje godzinowe'!$N$3*'symulacje godzinowe'!$Q$3*'symulacje godzinowe'!$R$3</f>
        <v>0.60652840919999995</v>
      </c>
      <c r="I7481" s="3">
        <f>'symulacje godzinowe'!$R$3*'symulacje godzinowe'!$N$3*(E7481-D7481)*'symulacje godzinowe'!$O$3/1000</f>
        <v>0.45777497999999989</v>
      </c>
      <c r="J7481" s="3">
        <f>'symulacje godzinowe'!$R$3*'symulacje godzinowe'!$N$3*(E7481-D7481)^2*'symulacje godzinowe'!$P$3/1000</f>
        <v>1.8890985599999998E-3</v>
      </c>
      <c r="K7481" s="3">
        <f t="shared" si="543"/>
        <v>0.14686433064000007</v>
      </c>
      <c r="L7481" s="6">
        <f t="shared" si="546"/>
        <v>528.7115903040002</v>
      </c>
    </row>
    <row r="7482" spans="1:15" x14ac:dyDescent="0.2">
      <c r="A7482" s="2">
        <v>11</v>
      </c>
      <c r="B7482" s="2">
        <v>8</v>
      </c>
      <c r="C7482" s="2">
        <v>7480</v>
      </c>
      <c r="D7482" s="2">
        <v>10.7</v>
      </c>
      <c r="E7482" s="2">
        <v>30</v>
      </c>
      <c r="F7482" s="1">
        <f t="shared" ref="F7482:F7545" si="547">E7482-5</f>
        <v>25</v>
      </c>
      <c r="G7482" s="2">
        <v>0</v>
      </c>
      <c r="H7482" s="3">
        <f>G7482/1000*'symulacje godzinowe'!$N$3*'symulacje godzinowe'!$Q$3*'symulacje godzinowe'!$R$3</f>
        <v>0</v>
      </c>
      <c r="I7482" s="3">
        <f>'symulacje godzinowe'!$R$3*'symulacje godzinowe'!$N$3*(E7482-D7482)*'symulacje godzinowe'!$O$3/1000</f>
        <v>0.46500300600000005</v>
      </c>
      <c r="J7482" s="3">
        <f>'symulacje godzinowe'!$R$3*'symulacje godzinowe'!$N$3*(E7482-D7482)^2*'symulacje godzinowe'!$P$3/1000</f>
        <v>1.9492252704000001E-3</v>
      </c>
      <c r="K7482" s="3">
        <f t="shared" ref="K7482:K7545" si="548">H7482-I7482-J7482</f>
        <v>-0.46695223127040003</v>
      </c>
      <c r="L7482" s="6">
        <f t="shared" si="546"/>
        <v>0</v>
      </c>
    </row>
    <row r="7483" spans="1:15" x14ac:dyDescent="0.2">
      <c r="A7483" s="2">
        <v>11</v>
      </c>
      <c r="B7483" s="2">
        <v>8</v>
      </c>
      <c r="C7483" s="2">
        <v>7481</v>
      </c>
      <c r="D7483" s="2">
        <v>9.8000000000000007</v>
      </c>
      <c r="E7483" s="2">
        <v>30</v>
      </c>
      <c r="F7483" s="1">
        <f t="shared" si="547"/>
        <v>25</v>
      </c>
      <c r="G7483" s="2">
        <v>0</v>
      </c>
      <c r="H7483" s="3">
        <f>G7483/1000*'symulacje godzinowe'!$N$3*'symulacje godzinowe'!$Q$3*'symulacje godzinowe'!$R$3</f>
        <v>0</v>
      </c>
      <c r="I7483" s="3">
        <f>'symulacje godzinowe'!$R$3*'symulacje godzinowe'!$N$3*(E7483-D7483)*'symulacje godzinowe'!$O$3/1000</f>
        <v>0.48668708399999999</v>
      </c>
      <c r="J7483" s="3">
        <f>'symulacje godzinowe'!$R$3*'symulacje godzinowe'!$N$3*(E7483-D7483)^2*'symulacje godzinowe'!$P$3/1000</f>
        <v>2.1352569983999997E-3</v>
      </c>
      <c r="K7483" s="3">
        <f t="shared" si="548"/>
        <v>-0.4888223409984</v>
      </c>
      <c r="L7483" s="6">
        <f t="shared" si="546"/>
        <v>0</v>
      </c>
    </row>
    <row r="7484" spans="1:15" x14ac:dyDescent="0.2">
      <c r="A7484" s="2">
        <v>11</v>
      </c>
      <c r="B7484" s="2">
        <v>8</v>
      </c>
      <c r="C7484" s="2">
        <v>7482</v>
      </c>
      <c r="D7484" s="2">
        <v>8.8000000000000007</v>
      </c>
      <c r="E7484" s="2">
        <v>30</v>
      </c>
      <c r="F7484" s="1">
        <f t="shared" si="547"/>
        <v>25</v>
      </c>
      <c r="G7484" s="2">
        <v>0</v>
      </c>
      <c r="H7484" s="3">
        <f>G7484/1000*'symulacje godzinowe'!$N$3*'symulacje godzinowe'!$Q$3*'symulacje godzinowe'!$R$3</f>
        <v>0</v>
      </c>
      <c r="I7484" s="3">
        <f>'symulacje godzinowe'!$R$3*'symulacje godzinowe'!$N$3*(E7484-D7484)*'symulacje godzinowe'!$O$3/1000</f>
        <v>0.51078050399999997</v>
      </c>
      <c r="J7484" s="3">
        <f>'symulacje godzinowe'!$R$3*'symulacje godzinowe'!$N$3*(E7484-D7484)^2*'symulacje godzinowe'!$P$3/1000</f>
        <v>2.3519015423999999E-3</v>
      </c>
      <c r="K7484" s="3">
        <f t="shared" si="548"/>
        <v>-0.51313240554239992</v>
      </c>
      <c r="L7484" s="6">
        <f t="shared" si="546"/>
        <v>0</v>
      </c>
    </row>
    <row r="7485" spans="1:15" x14ac:dyDescent="0.2">
      <c r="A7485" s="2">
        <v>11</v>
      </c>
      <c r="B7485" s="2">
        <v>8</v>
      </c>
      <c r="C7485" s="2">
        <v>7483</v>
      </c>
      <c r="D7485" s="2">
        <v>7.9</v>
      </c>
      <c r="E7485" s="2">
        <v>30</v>
      </c>
      <c r="F7485" s="1">
        <f t="shared" si="547"/>
        <v>25</v>
      </c>
      <c r="G7485" s="2">
        <v>0</v>
      </c>
      <c r="H7485" s="3">
        <f>G7485/1000*'symulacje godzinowe'!$N$3*'symulacje godzinowe'!$Q$3*'symulacje godzinowe'!$R$3</f>
        <v>0</v>
      </c>
      <c r="I7485" s="3">
        <f>'symulacje godzinowe'!$R$3*'symulacje godzinowe'!$N$3*(E7485-D7485)*'symulacje godzinowe'!$O$3/1000</f>
        <v>0.53246458199999991</v>
      </c>
      <c r="J7485" s="3">
        <f>'symulacje godzinowe'!$R$3*'symulacje godzinowe'!$N$3*(E7485-D7485)^2*'symulacje godzinowe'!$P$3/1000</f>
        <v>2.5558299936000004E-3</v>
      </c>
      <c r="K7485" s="3">
        <f t="shared" si="548"/>
        <v>-0.53502041199359995</v>
      </c>
      <c r="L7485" s="6">
        <f t="shared" si="546"/>
        <v>0</v>
      </c>
    </row>
    <row r="7486" spans="1:15" x14ac:dyDescent="0.2">
      <c r="A7486" s="2">
        <v>11</v>
      </c>
      <c r="B7486" s="2">
        <v>8</v>
      </c>
      <c r="C7486" s="2">
        <v>7484</v>
      </c>
      <c r="D7486" s="2">
        <v>6.3</v>
      </c>
      <c r="E7486" s="2">
        <v>30</v>
      </c>
      <c r="F7486" s="1">
        <f t="shared" si="547"/>
        <v>25</v>
      </c>
      <c r="G7486" s="2">
        <v>0</v>
      </c>
      <c r="H7486" s="3">
        <f>G7486/1000*'symulacje godzinowe'!$N$3*'symulacje godzinowe'!$Q$3*'symulacje godzinowe'!$R$3</f>
        <v>0</v>
      </c>
      <c r="I7486" s="3">
        <f>'symulacje godzinowe'!$R$3*'symulacje godzinowe'!$N$3*(E7486-D7486)*'symulacje godzinowe'!$O$3/1000</f>
        <v>0.57101405399999983</v>
      </c>
      <c r="J7486" s="3">
        <f>'symulacje godzinowe'!$R$3*'symulacje godzinowe'!$N$3*(E7486-D7486)^2*'symulacje godzinowe'!$P$3/1000</f>
        <v>2.9393013023999996E-3</v>
      </c>
      <c r="K7486" s="3">
        <f t="shared" si="548"/>
        <v>-0.57395335530239988</v>
      </c>
      <c r="L7486" s="6">
        <f t="shared" si="546"/>
        <v>0</v>
      </c>
    </row>
    <row r="7487" spans="1:15" x14ac:dyDescent="0.2">
      <c r="A7487" s="2">
        <v>11</v>
      </c>
      <c r="B7487" s="2">
        <v>8</v>
      </c>
      <c r="C7487" s="2">
        <v>7485</v>
      </c>
      <c r="D7487" s="2">
        <v>4.7</v>
      </c>
      <c r="E7487" s="2">
        <v>30</v>
      </c>
      <c r="F7487" s="1">
        <f t="shared" si="547"/>
        <v>25</v>
      </c>
      <c r="G7487" s="2">
        <v>0</v>
      </c>
      <c r="H7487" s="3">
        <f>G7487/1000*'symulacje godzinowe'!$N$3*'symulacje godzinowe'!$Q$3*'symulacje godzinowe'!$R$3</f>
        <v>0</v>
      </c>
      <c r="I7487" s="3">
        <f>'symulacje godzinowe'!$R$3*'symulacje godzinowe'!$N$3*(E7487-D7487)*'symulacje godzinowe'!$O$3/1000</f>
        <v>0.60956352600000008</v>
      </c>
      <c r="J7487" s="3">
        <f>'symulacje godzinowe'!$R$3*'symulacje godzinowe'!$N$3*(E7487-D7487)^2*'symulacje godzinowe'!$P$3/1000</f>
        <v>3.3495653663999998E-3</v>
      </c>
      <c r="K7487" s="3">
        <f t="shared" si="548"/>
        <v>-0.61291309136640004</v>
      </c>
      <c r="L7487" s="6">
        <f t="shared" si="546"/>
        <v>0</v>
      </c>
    </row>
    <row r="7488" spans="1:15" x14ac:dyDescent="0.2">
      <c r="A7488" s="2">
        <v>11</v>
      </c>
      <c r="B7488" s="2">
        <v>8</v>
      </c>
      <c r="C7488" s="2">
        <v>7486</v>
      </c>
      <c r="D7488" s="2">
        <v>3.1</v>
      </c>
      <c r="E7488" s="2">
        <v>30</v>
      </c>
      <c r="F7488" s="1">
        <f t="shared" si="547"/>
        <v>25</v>
      </c>
      <c r="G7488" s="2">
        <v>0</v>
      </c>
      <c r="H7488" s="3">
        <f>G7488/1000*'symulacje godzinowe'!$N$3*'symulacje godzinowe'!$Q$3*'symulacje godzinowe'!$R$3</f>
        <v>0</v>
      </c>
      <c r="I7488" s="3">
        <f>'symulacje godzinowe'!$R$3*'symulacje godzinowe'!$N$3*(E7488-D7488)*'symulacje godzinowe'!$O$3/1000</f>
        <v>0.64811299799999988</v>
      </c>
      <c r="J7488" s="3">
        <f>'symulacje godzinowe'!$R$3*'symulacje godzinowe'!$N$3*(E7488-D7488)^2*'symulacje godzinowe'!$P$3/1000</f>
        <v>3.7866221855999992E-3</v>
      </c>
      <c r="K7488" s="3">
        <f t="shared" si="548"/>
        <v>-0.65189962018559988</v>
      </c>
      <c r="L7488" s="6">
        <f t="shared" si="546"/>
        <v>0</v>
      </c>
      <c r="O7488" s="21" t="s">
        <v>33</v>
      </c>
    </row>
    <row r="7489" spans="1:19" x14ac:dyDescent="0.2">
      <c r="A7489" s="2">
        <v>11</v>
      </c>
      <c r="B7489" s="2">
        <v>8</v>
      </c>
      <c r="C7489" s="2">
        <v>7487</v>
      </c>
      <c r="D7489" s="2">
        <v>2</v>
      </c>
      <c r="E7489" s="2">
        <v>30</v>
      </c>
      <c r="F7489" s="1">
        <f t="shared" si="547"/>
        <v>25</v>
      </c>
      <c r="G7489" s="2">
        <v>0</v>
      </c>
      <c r="H7489" s="3">
        <f>G7489/1000*'symulacje godzinowe'!$N$3*'symulacje godzinowe'!$Q$3*'symulacje godzinowe'!$R$3</f>
        <v>0</v>
      </c>
      <c r="I7489" s="3">
        <f>'symulacje godzinowe'!$R$3*'symulacje godzinowe'!$N$3*(E7489-D7489)*'symulacje godzinowe'!$O$3/1000</f>
        <v>0.6746157599999999</v>
      </c>
      <c r="J7489" s="3">
        <f>'symulacje godzinowe'!$R$3*'symulacje godzinowe'!$N$3*(E7489-D7489)^2*'symulacje godzinowe'!$P$3/1000</f>
        <v>4.1026406399999995E-3</v>
      </c>
      <c r="K7489" s="3">
        <f t="shared" si="548"/>
        <v>-0.67871840063999989</v>
      </c>
      <c r="L7489" s="6">
        <f t="shared" si="546"/>
        <v>0</v>
      </c>
      <c r="M7489" s="21" t="s">
        <v>32</v>
      </c>
      <c r="N7489" s="21" t="s">
        <v>27</v>
      </c>
      <c r="O7489" s="21" t="s">
        <v>31</v>
      </c>
      <c r="P7489" s="21" t="s">
        <v>28</v>
      </c>
      <c r="Q7489" s="21" t="s">
        <v>29</v>
      </c>
      <c r="R7489" s="21" t="s">
        <v>30</v>
      </c>
      <c r="S7489" s="21" t="s">
        <v>26</v>
      </c>
    </row>
    <row r="7490" spans="1:19" x14ac:dyDescent="0.2">
      <c r="A7490" s="2">
        <v>11</v>
      </c>
      <c r="B7490" s="2">
        <v>8</v>
      </c>
      <c r="C7490" s="2">
        <v>7488</v>
      </c>
      <c r="D7490" s="2">
        <v>0.8</v>
      </c>
      <c r="E7490" s="2">
        <v>30</v>
      </c>
      <c r="F7490" s="1">
        <f t="shared" si="547"/>
        <v>25</v>
      </c>
      <c r="G7490" s="2">
        <v>0</v>
      </c>
      <c r="H7490" s="3">
        <f>G7490/1000*'symulacje godzinowe'!$N$3*'symulacje godzinowe'!$Q$3*'symulacje godzinowe'!$R$3</f>
        <v>0</v>
      </c>
      <c r="I7490" s="3">
        <f>'symulacje godzinowe'!$R$3*'symulacje godzinowe'!$N$3*(E7490-D7490)*'symulacje godzinowe'!$O$3/1000</f>
        <v>0.70352786399999989</v>
      </c>
      <c r="J7490" s="3">
        <f>'symulacje godzinowe'!$R$3*'symulacje godzinowe'!$N$3*(E7490-D7490)^2*'symulacje godzinowe'!$P$3/1000</f>
        <v>4.4618310144000006E-3</v>
      </c>
      <c r="K7490" s="3">
        <f t="shared" si="548"/>
        <v>-0.7079896950143999</v>
      </c>
      <c r="L7490" s="10">
        <f>SUM(L7467:L7489)</f>
        <v>24130.868560130879</v>
      </c>
      <c r="M7490" s="19">
        <f>(L7466-4.187*$N$7*$O$7*(F7490-10))*((L7466-4.187*$N$7*$O$7*(F7490-10))&gt;0)</f>
        <v>0</v>
      </c>
      <c r="N7490" s="19">
        <f>M7490/4.187/(F7490-10)*(M7490&gt;0)</f>
        <v>0</v>
      </c>
      <c r="O7490" s="19">
        <f>$P$7-0.5*$N$7*$O$7</f>
        <v>100</v>
      </c>
      <c r="P7490" s="19">
        <f>IF(N7490&lt;O7490,N7490,O7490)</f>
        <v>0</v>
      </c>
      <c r="Q7490" s="19">
        <f>L7490/4.187/(F7490-10)+P7490</f>
        <v>384.21890868769805</v>
      </c>
      <c r="R7490" s="19" t="b">
        <f>Q7490&gt;$N$7*$O$7</f>
        <v>1</v>
      </c>
      <c r="S7490" s="19">
        <f>IF(R7490,(F7490-10)/(50-10),(F7490-10)/(50-10)*Q7490/$N$7/$O$7)</f>
        <v>0.375</v>
      </c>
    </row>
    <row r="7491" spans="1:19" x14ac:dyDescent="0.2">
      <c r="A7491" s="2">
        <v>11</v>
      </c>
      <c r="B7491" s="2">
        <v>9</v>
      </c>
      <c r="C7491" s="2">
        <v>7489</v>
      </c>
      <c r="D7491" s="2">
        <v>-0.3</v>
      </c>
      <c r="E7491" s="2">
        <v>30</v>
      </c>
      <c r="F7491" s="1">
        <f t="shared" si="547"/>
        <v>25</v>
      </c>
      <c r="G7491" s="2">
        <v>0</v>
      </c>
      <c r="H7491" s="3">
        <f>G7491/1000*'symulacje godzinowe'!$N$3*'symulacje godzinowe'!$Q$3*'symulacje godzinowe'!$R$3</f>
        <v>0</v>
      </c>
      <c r="I7491" s="3">
        <f>'symulacje godzinowe'!$R$3*'symulacje godzinowe'!$N$3*(E7491-D7491)*'symulacje godzinowe'!$O$3/1000</f>
        <v>0.73003062600000002</v>
      </c>
      <c r="J7491" s="3">
        <f>'symulacje godzinowe'!$R$3*'symulacje godzinowe'!$N$3*(E7491-D7491)^2*'symulacje godzinowe'!$P$3/1000</f>
        <v>4.8043282464000003E-3</v>
      </c>
      <c r="K7491" s="3">
        <f t="shared" si="548"/>
        <v>-0.7348349542464</v>
      </c>
      <c r="L7491" s="6">
        <f>K7491*(K7491&gt;0)*3600</f>
        <v>0</v>
      </c>
    </row>
    <row r="7492" spans="1:19" x14ac:dyDescent="0.2">
      <c r="A7492" s="2">
        <v>11</v>
      </c>
      <c r="B7492" s="2">
        <v>9</v>
      </c>
      <c r="C7492" s="2">
        <v>7490</v>
      </c>
      <c r="D7492" s="2">
        <v>-0.7</v>
      </c>
      <c r="E7492" s="2">
        <v>30</v>
      </c>
      <c r="F7492" s="1">
        <f t="shared" si="547"/>
        <v>25</v>
      </c>
      <c r="G7492" s="2">
        <v>0</v>
      </c>
      <c r="H7492" s="3">
        <f>G7492/1000*'symulacje godzinowe'!$N$3*'symulacje godzinowe'!$Q$3*'symulacje godzinowe'!$R$3</f>
        <v>0</v>
      </c>
      <c r="I7492" s="3">
        <f>'symulacje godzinowe'!$R$3*'symulacje godzinowe'!$N$3*(E7492-D7492)*'symulacje godzinowe'!$O$3/1000</f>
        <v>0.73966799399999994</v>
      </c>
      <c r="J7492" s="3">
        <f>'symulacje godzinowe'!$R$3*'symulacje godzinowe'!$N$3*(E7492-D7492)^2*'symulacje godzinowe'!$P$3/1000</f>
        <v>4.9320124703999988E-3</v>
      </c>
      <c r="K7492" s="3">
        <f t="shared" si="548"/>
        <v>-0.74460000647039992</v>
      </c>
      <c r="L7492" s="6">
        <f t="shared" ref="L7492:L7513" si="549">K7492*(K7492&gt;0)*3600</f>
        <v>0</v>
      </c>
    </row>
    <row r="7493" spans="1:19" x14ac:dyDescent="0.2">
      <c r="A7493" s="2">
        <v>11</v>
      </c>
      <c r="B7493" s="2">
        <v>9</v>
      </c>
      <c r="C7493" s="2">
        <v>7491</v>
      </c>
      <c r="D7493" s="2">
        <v>-1.1000000000000001</v>
      </c>
      <c r="E7493" s="2">
        <v>30</v>
      </c>
      <c r="F7493" s="1">
        <f t="shared" si="547"/>
        <v>25</v>
      </c>
      <c r="G7493" s="2">
        <v>0</v>
      </c>
      <c r="H7493" s="3">
        <f>G7493/1000*'symulacje godzinowe'!$N$3*'symulacje godzinowe'!$Q$3*'symulacje godzinowe'!$R$3</f>
        <v>0</v>
      </c>
      <c r="I7493" s="3">
        <f>'symulacje godzinowe'!$R$3*'symulacje godzinowe'!$N$3*(E7493-D7493)*'symulacje godzinowe'!$O$3/1000</f>
        <v>0.74930536199999997</v>
      </c>
      <c r="J7493" s="3">
        <f>'symulacje godzinowe'!$R$3*'symulacje godzinowe'!$N$3*(E7493-D7493)^2*'symulacje godzinowe'!$P$3/1000</f>
        <v>5.0613712415999998E-3</v>
      </c>
      <c r="K7493" s="3">
        <f t="shared" si="548"/>
        <v>-0.75436673324159997</v>
      </c>
      <c r="L7493" s="6">
        <f t="shared" si="549"/>
        <v>0</v>
      </c>
    </row>
    <row r="7494" spans="1:19" x14ac:dyDescent="0.2">
      <c r="A7494" s="2">
        <v>11</v>
      </c>
      <c r="B7494" s="2">
        <v>9</v>
      </c>
      <c r="C7494" s="2">
        <v>7492</v>
      </c>
      <c r="D7494" s="2">
        <v>-1.5</v>
      </c>
      <c r="E7494" s="2">
        <v>30</v>
      </c>
      <c r="F7494" s="1">
        <f t="shared" si="547"/>
        <v>25</v>
      </c>
      <c r="G7494" s="2">
        <v>0</v>
      </c>
      <c r="H7494" s="3">
        <f>G7494/1000*'symulacje godzinowe'!$N$3*'symulacje godzinowe'!$Q$3*'symulacje godzinowe'!$R$3</f>
        <v>0</v>
      </c>
      <c r="I7494" s="3">
        <f>'symulacje godzinowe'!$R$3*'symulacje godzinowe'!$N$3*(E7494-D7494)*'symulacje godzinowe'!$O$3/1000</f>
        <v>0.7589427299999999</v>
      </c>
      <c r="J7494" s="3">
        <f>'symulacje godzinowe'!$R$3*'symulacje godzinowe'!$N$3*(E7494-D7494)^2*'symulacje godzinowe'!$P$3/1000</f>
        <v>5.1924045599999998E-3</v>
      </c>
      <c r="K7494" s="3">
        <f t="shared" si="548"/>
        <v>-0.76413513455999993</v>
      </c>
      <c r="L7494" s="6">
        <f t="shared" si="549"/>
        <v>0</v>
      </c>
    </row>
    <row r="7495" spans="1:19" x14ac:dyDescent="0.2">
      <c r="A7495" s="2">
        <v>11</v>
      </c>
      <c r="B7495" s="2">
        <v>9</v>
      </c>
      <c r="C7495" s="2">
        <v>7493</v>
      </c>
      <c r="D7495" s="2">
        <v>-0.9</v>
      </c>
      <c r="E7495" s="2">
        <v>30</v>
      </c>
      <c r="F7495" s="1">
        <f t="shared" si="547"/>
        <v>25</v>
      </c>
      <c r="G7495" s="2">
        <v>0</v>
      </c>
      <c r="H7495" s="3">
        <f>G7495/1000*'symulacje godzinowe'!$N$3*'symulacje godzinowe'!$Q$3*'symulacje godzinowe'!$R$3</f>
        <v>0</v>
      </c>
      <c r="I7495" s="3">
        <f>'symulacje godzinowe'!$R$3*'symulacje godzinowe'!$N$3*(E7495-D7495)*'symulacje godzinowe'!$O$3/1000</f>
        <v>0.7444866779999999</v>
      </c>
      <c r="J7495" s="3">
        <f>'symulacje godzinowe'!$R$3*'symulacje godzinowe'!$N$3*(E7495-D7495)^2*'symulacje godzinowe'!$P$3/1000</f>
        <v>4.9964825375999992E-3</v>
      </c>
      <c r="K7495" s="3">
        <f t="shared" si="548"/>
        <v>-0.74948316053759989</v>
      </c>
      <c r="L7495" s="6">
        <f t="shared" si="549"/>
        <v>0</v>
      </c>
    </row>
    <row r="7496" spans="1:19" x14ac:dyDescent="0.2">
      <c r="A7496" s="2">
        <v>11</v>
      </c>
      <c r="B7496" s="2">
        <v>9</v>
      </c>
      <c r="C7496" s="2">
        <v>7494</v>
      </c>
      <c r="D7496" s="2">
        <v>-0.3</v>
      </c>
      <c r="E7496" s="2">
        <v>30</v>
      </c>
      <c r="F7496" s="1">
        <f t="shared" si="547"/>
        <v>25</v>
      </c>
      <c r="G7496" s="2">
        <v>0</v>
      </c>
      <c r="H7496" s="3">
        <f>G7496/1000*'symulacje godzinowe'!$N$3*'symulacje godzinowe'!$Q$3*'symulacje godzinowe'!$R$3</f>
        <v>0</v>
      </c>
      <c r="I7496" s="3">
        <f>'symulacje godzinowe'!$R$3*'symulacje godzinowe'!$N$3*(E7496-D7496)*'symulacje godzinowe'!$O$3/1000</f>
        <v>0.73003062600000002</v>
      </c>
      <c r="J7496" s="3">
        <f>'symulacje godzinowe'!$R$3*'symulacje godzinowe'!$N$3*(E7496-D7496)^2*'symulacje godzinowe'!$P$3/1000</f>
        <v>4.8043282464000003E-3</v>
      </c>
      <c r="K7496" s="3">
        <f t="shared" si="548"/>
        <v>-0.7348349542464</v>
      </c>
      <c r="L7496" s="6">
        <f t="shared" si="549"/>
        <v>0</v>
      </c>
    </row>
    <row r="7497" spans="1:19" x14ac:dyDescent="0.2">
      <c r="A7497" s="2">
        <v>11</v>
      </c>
      <c r="B7497" s="2">
        <v>9</v>
      </c>
      <c r="C7497" s="2">
        <v>7495</v>
      </c>
      <c r="D7497" s="2">
        <v>0.3</v>
      </c>
      <c r="E7497" s="2">
        <v>30</v>
      </c>
      <c r="F7497" s="1">
        <f t="shared" si="547"/>
        <v>25</v>
      </c>
      <c r="G7497" s="2">
        <v>0</v>
      </c>
      <c r="H7497" s="3">
        <f>G7497/1000*'symulacje godzinowe'!$N$3*'symulacje godzinowe'!$Q$3*'symulacje godzinowe'!$R$3</f>
        <v>0</v>
      </c>
      <c r="I7497" s="3">
        <f>'symulacje godzinowe'!$R$3*'symulacje godzinowe'!$N$3*(E7497-D7497)*'symulacje godzinowe'!$O$3/1000</f>
        <v>0.71557457399999991</v>
      </c>
      <c r="J7497" s="3">
        <f>'symulacje godzinowe'!$R$3*'symulacje godzinowe'!$N$3*(E7497-D7497)^2*'symulacje godzinowe'!$P$3/1000</f>
        <v>4.6159416863999995E-3</v>
      </c>
      <c r="K7497" s="3">
        <f t="shared" si="548"/>
        <v>-0.72019051568639991</v>
      </c>
      <c r="L7497" s="6">
        <f t="shared" si="549"/>
        <v>0</v>
      </c>
    </row>
    <row r="7498" spans="1:19" x14ac:dyDescent="0.2">
      <c r="A7498" s="2">
        <v>11</v>
      </c>
      <c r="B7498" s="2">
        <v>9</v>
      </c>
      <c r="C7498" s="2">
        <v>7496</v>
      </c>
      <c r="D7498" s="2">
        <v>0.9</v>
      </c>
      <c r="E7498" s="2">
        <v>30</v>
      </c>
      <c r="F7498" s="1">
        <f t="shared" si="547"/>
        <v>25</v>
      </c>
      <c r="G7498" s="2">
        <v>10.5</v>
      </c>
      <c r="H7498" s="3">
        <f>G7498/1000*'symulacje godzinowe'!$N$3*'symulacje godzinowe'!$Q$3*'symulacje godzinowe'!$R$3</f>
        <v>4.6417990500000006E-2</v>
      </c>
      <c r="I7498" s="3">
        <f>'symulacje godzinowe'!$R$3*'symulacje godzinowe'!$N$3*(E7498-D7498)*'symulacje godzinowe'!$O$3/1000</f>
        <v>0.70111852200000002</v>
      </c>
      <c r="J7498" s="3">
        <f>'symulacje godzinowe'!$R$3*'symulacje godzinowe'!$N$3*(E7498-D7498)^2*'symulacje godzinowe'!$P$3/1000</f>
        <v>4.4313228575999994E-3</v>
      </c>
      <c r="K7498" s="3">
        <f t="shared" si="548"/>
        <v>-0.65913185435760002</v>
      </c>
      <c r="L7498" s="6">
        <f t="shared" si="549"/>
        <v>0</v>
      </c>
    </row>
    <row r="7499" spans="1:19" x14ac:dyDescent="0.2">
      <c r="A7499" s="2">
        <v>11</v>
      </c>
      <c r="B7499" s="2">
        <v>9</v>
      </c>
      <c r="C7499" s="2">
        <v>7497</v>
      </c>
      <c r="D7499" s="2">
        <v>1.6</v>
      </c>
      <c r="E7499" s="2">
        <v>30</v>
      </c>
      <c r="F7499" s="1">
        <f t="shared" si="547"/>
        <v>25</v>
      </c>
      <c r="G7499" s="2">
        <v>36.6</v>
      </c>
      <c r="H7499" s="3">
        <f>G7499/1000*'symulacje godzinowe'!$N$3*'symulacje godzinowe'!$Q$3*'symulacje godzinowe'!$R$3</f>
        <v>0.16179985260000002</v>
      </c>
      <c r="I7499" s="3">
        <f>'symulacje godzinowe'!$R$3*'symulacje godzinowe'!$N$3*(E7499-D7499)*'symulacje godzinowe'!$O$3/1000</f>
        <v>0.68425312799999982</v>
      </c>
      <c r="J7499" s="3">
        <f>'symulacje godzinowe'!$R$3*'symulacje godzinowe'!$N$3*(E7499-D7499)^2*'symulacje godzinowe'!$P$3/1000</f>
        <v>4.2206962176E-3</v>
      </c>
      <c r="K7499" s="3">
        <f t="shared" si="548"/>
        <v>-0.52667397161759977</v>
      </c>
      <c r="L7499" s="6">
        <f t="shared" si="549"/>
        <v>0</v>
      </c>
    </row>
    <row r="7500" spans="1:19" x14ac:dyDescent="0.2">
      <c r="A7500" s="2">
        <v>11</v>
      </c>
      <c r="B7500" s="2">
        <v>9</v>
      </c>
      <c r="C7500" s="2">
        <v>7498</v>
      </c>
      <c r="D7500" s="2">
        <v>2.2000000000000002</v>
      </c>
      <c r="E7500" s="2">
        <v>30</v>
      </c>
      <c r="F7500" s="1">
        <f t="shared" si="547"/>
        <v>25</v>
      </c>
      <c r="G7500" s="2">
        <v>59.1</v>
      </c>
      <c r="H7500" s="3">
        <f>G7500/1000*'symulacje godzinowe'!$N$3*'symulacje godzinowe'!$Q$3*'symulacje godzinowe'!$R$3</f>
        <v>0.26126697510000002</v>
      </c>
      <c r="I7500" s="3">
        <f>'symulacje godzinowe'!$R$3*'symulacje godzinowe'!$N$3*(E7500-D7500)*'symulacje godzinowe'!$O$3/1000</f>
        <v>0.66979707600000005</v>
      </c>
      <c r="J7500" s="3">
        <f>'symulacje godzinowe'!$R$3*'symulacje godzinowe'!$N$3*(E7500-D7500)^2*'symulacje godzinowe'!$P$3/1000</f>
        <v>4.0442408063999999E-3</v>
      </c>
      <c r="K7500" s="3">
        <f t="shared" si="548"/>
        <v>-0.41257434170640001</v>
      </c>
      <c r="L7500" s="6">
        <f t="shared" si="549"/>
        <v>0</v>
      </c>
    </row>
    <row r="7501" spans="1:19" x14ac:dyDescent="0.2">
      <c r="A7501" s="2">
        <v>11</v>
      </c>
      <c r="B7501" s="2">
        <v>9</v>
      </c>
      <c r="C7501" s="2">
        <v>7499</v>
      </c>
      <c r="D7501" s="2">
        <v>3.2</v>
      </c>
      <c r="E7501" s="2">
        <v>30</v>
      </c>
      <c r="F7501" s="1">
        <f t="shared" si="547"/>
        <v>25</v>
      </c>
      <c r="G7501" s="2">
        <v>73.400000000000006</v>
      </c>
      <c r="H7501" s="3">
        <f>G7501/1000*'symulacje godzinowe'!$N$3*'symulacje godzinowe'!$Q$3*'symulacje godzinowe'!$R$3</f>
        <v>0.32448385740000008</v>
      </c>
      <c r="I7501" s="3">
        <f>'symulacje godzinowe'!$R$3*'symulacje godzinowe'!$N$3*(E7501-D7501)*'symulacje godzinowe'!$O$3/1000</f>
        <v>0.6457036559999999</v>
      </c>
      <c r="J7501" s="3">
        <f>'symulacje godzinowe'!$R$3*'symulacje godzinowe'!$N$3*(E7501-D7501)^2*'symulacje godzinowe'!$P$3/1000</f>
        <v>3.7585211903999999E-3</v>
      </c>
      <c r="K7501" s="3">
        <f t="shared" si="548"/>
        <v>-0.32497831979039982</v>
      </c>
      <c r="L7501" s="6">
        <f t="shared" si="549"/>
        <v>0</v>
      </c>
    </row>
    <row r="7502" spans="1:19" x14ac:dyDescent="0.2">
      <c r="A7502" s="2">
        <v>11</v>
      </c>
      <c r="B7502" s="2">
        <v>9</v>
      </c>
      <c r="C7502" s="2">
        <v>7500</v>
      </c>
      <c r="D7502" s="2">
        <v>4.0999999999999996</v>
      </c>
      <c r="E7502" s="2">
        <v>30</v>
      </c>
      <c r="F7502" s="1">
        <f t="shared" si="547"/>
        <v>25</v>
      </c>
      <c r="G7502" s="2">
        <v>77</v>
      </c>
      <c r="H7502" s="3">
        <f>G7502/1000*'symulacje godzinowe'!$N$3*'symulacje godzinowe'!$Q$3*'symulacje godzinowe'!$R$3</f>
        <v>0.34039859700000008</v>
      </c>
      <c r="I7502" s="3">
        <f>'symulacje godzinowe'!$R$3*'symulacje godzinowe'!$N$3*(E7502-D7502)*'symulacje godzinowe'!$O$3/1000</f>
        <v>0.62401957799999996</v>
      </c>
      <c r="J7502" s="3">
        <f>'symulacje godzinowe'!$R$3*'symulacje godzinowe'!$N$3*(E7502-D7502)^2*'symulacje godzinowe'!$P$3/1000</f>
        <v>3.5103218975999994E-3</v>
      </c>
      <c r="K7502" s="3">
        <f t="shared" si="548"/>
        <v>-0.28713130289759986</v>
      </c>
      <c r="L7502" s="6">
        <f t="shared" si="549"/>
        <v>0</v>
      </c>
    </row>
    <row r="7503" spans="1:19" x14ac:dyDescent="0.2">
      <c r="A7503" s="2">
        <v>11</v>
      </c>
      <c r="B7503" s="2">
        <v>9</v>
      </c>
      <c r="C7503" s="2">
        <v>7501</v>
      </c>
      <c r="D7503" s="2">
        <v>5.0999999999999996</v>
      </c>
      <c r="E7503" s="2">
        <v>30</v>
      </c>
      <c r="F7503" s="1">
        <f t="shared" si="547"/>
        <v>25</v>
      </c>
      <c r="G7503" s="2">
        <v>67.7</v>
      </c>
      <c r="H7503" s="3">
        <f>G7503/1000*'symulacje godzinowe'!$N$3*'symulacje godzinowe'!$Q$3*'symulacje godzinowe'!$R$3</f>
        <v>0.2992855197</v>
      </c>
      <c r="I7503" s="3">
        <f>'symulacje godzinowe'!$R$3*'symulacje godzinowe'!$N$3*(E7503-D7503)*'symulacje godzinowe'!$O$3/1000</f>
        <v>0.59992615799999993</v>
      </c>
      <c r="J7503" s="3">
        <f>'symulacje godzinowe'!$R$3*'symulacje godzinowe'!$N$3*(E7503-D7503)^2*'symulacje godzinowe'!$P$3/1000</f>
        <v>3.2444875295999987E-3</v>
      </c>
      <c r="K7503" s="3">
        <f t="shared" si="548"/>
        <v>-0.30388512582959992</v>
      </c>
      <c r="L7503" s="6">
        <f t="shared" si="549"/>
        <v>0</v>
      </c>
    </row>
    <row r="7504" spans="1:19" x14ac:dyDescent="0.2">
      <c r="A7504" s="2">
        <v>11</v>
      </c>
      <c r="B7504" s="2">
        <v>9</v>
      </c>
      <c r="C7504" s="2">
        <v>7502</v>
      </c>
      <c r="D7504" s="2">
        <v>5.7</v>
      </c>
      <c r="E7504" s="2">
        <v>30</v>
      </c>
      <c r="F7504" s="1">
        <f t="shared" si="547"/>
        <v>25</v>
      </c>
      <c r="G7504" s="2">
        <v>157</v>
      </c>
      <c r="H7504" s="3">
        <f>G7504/1000*'symulacje godzinowe'!$N$3*'symulacje godzinowe'!$Q$3*'symulacje godzinowe'!$R$3</f>
        <v>0.69405947700000004</v>
      </c>
      <c r="I7504" s="3">
        <f>'symulacje godzinowe'!$R$3*'symulacje godzinowe'!$N$3*(E7504-D7504)*'symulacje godzinowe'!$O$3/1000</f>
        <v>0.58547010599999982</v>
      </c>
      <c r="J7504" s="3">
        <f>'symulacje godzinowe'!$R$3*'symulacje godzinowe'!$N$3*(E7504-D7504)^2*'symulacje godzinowe'!$P$3/1000</f>
        <v>3.0900105503999997E-3</v>
      </c>
      <c r="K7504" s="3">
        <f t="shared" si="548"/>
        <v>0.10549936044960022</v>
      </c>
      <c r="L7504" s="6">
        <f t="shared" si="549"/>
        <v>379.79769761856079</v>
      </c>
    </row>
    <row r="7505" spans="1:19" x14ac:dyDescent="0.2">
      <c r="A7505" s="2">
        <v>11</v>
      </c>
      <c r="B7505" s="2">
        <v>9</v>
      </c>
      <c r="C7505" s="2">
        <v>7503</v>
      </c>
      <c r="D7505" s="2">
        <v>6.3</v>
      </c>
      <c r="E7505" s="2">
        <v>30</v>
      </c>
      <c r="F7505" s="1">
        <f t="shared" si="547"/>
        <v>25</v>
      </c>
      <c r="G7505" s="2">
        <v>91.9</v>
      </c>
      <c r="H7505" s="3">
        <f>G7505/1000*'symulacje godzinowe'!$N$3*'symulacje godzinowe'!$Q$3*'symulacje godzinowe'!$R$3</f>
        <v>0.40626793589999999</v>
      </c>
      <c r="I7505" s="3">
        <f>'symulacje godzinowe'!$R$3*'symulacje godzinowe'!$N$3*(E7505-D7505)*'symulacje godzinowe'!$O$3/1000</f>
        <v>0.57101405399999983</v>
      </c>
      <c r="J7505" s="3">
        <f>'symulacje godzinowe'!$R$3*'symulacje godzinowe'!$N$3*(E7505-D7505)^2*'symulacje godzinowe'!$P$3/1000</f>
        <v>2.9393013023999996E-3</v>
      </c>
      <c r="K7505" s="3">
        <f t="shared" si="548"/>
        <v>-0.16768541940239984</v>
      </c>
      <c r="L7505" s="6">
        <f t="shared" si="549"/>
        <v>0</v>
      </c>
    </row>
    <row r="7506" spans="1:19" x14ac:dyDescent="0.2">
      <c r="A7506" s="2">
        <v>11</v>
      </c>
      <c r="B7506" s="2">
        <v>9</v>
      </c>
      <c r="C7506" s="2">
        <v>7504</v>
      </c>
      <c r="D7506" s="2">
        <v>6.9</v>
      </c>
      <c r="E7506" s="2">
        <v>30</v>
      </c>
      <c r="F7506" s="1">
        <f t="shared" si="547"/>
        <v>25</v>
      </c>
      <c r="G7506" s="2">
        <v>0</v>
      </c>
      <c r="H7506" s="3">
        <f>G7506/1000*'symulacje godzinowe'!$N$3*'symulacje godzinowe'!$Q$3*'symulacje godzinowe'!$R$3</f>
        <v>0</v>
      </c>
      <c r="I7506" s="3">
        <f>'symulacje godzinowe'!$R$3*'symulacje godzinowe'!$N$3*(E7506-D7506)*'symulacje godzinowe'!$O$3/1000</f>
        <v>0.55655800199999994</v>
      </c>
      <c r="J7506" s="3">
        <f>'symulacje godzinowe'!$R$3*'symulacje godzinowe'!$N$3*(E7506-D7506)^2*'symulacje godzinowe'!$P$3/1000</f>
        <v>2.7923597855999999E-3</v>
      </c>
      <c r="K7506" s="3">
        <f t="shared" si="548"/>
        <v>-0.55935036178559994</v>
      </c>
      <c r="L7506" s="6">
        <f t="shared" si="549"/>
        <v>0</v>
      </c>
    </row>
    <row r="7507" spans="1:19" x14ac:dyDescent="0.2">
      <c r="A7507" s="2">
        <v>11</v>
      </c>
      <c r="B7507" s="2">
        <v>9</v>
      </c>
      <c r="C7507" s="2">
        <v>7505</v>
      </c>
      <c r="D7507" s="2">
        <v>5.4</v>
      </c>
      <c r="E7507" s="2">
        <v>30</v>
      </c>
      <c r="F7507" s="1">
        <f t="shared" si="547"/>
        <v>25</v>
      </c>
      <c r="G7507" s="2">
        <v>0</v>
      </c>
      <c r="H7507" s="3">
        <f>G7507/1000*'symulacje godzinowe'!$N$3*'symulacje godzinowe'!$Q$3*'symulacje godzinowe'!$R$3</f>
        <v>0</v>
      </c>
      <c r="I7507" s="3">
        <f>'symulacje godzinowe'!$R$3*'symulacje godzinowe'!$N$3*(E7507-D7507)*'symulacje godzinowe'!$O$3/1000</f>
        <v>0.59269813199999988</v>
      </c>
      <c r="J7507" s="3">
        <f>'symulacje godzinowe'!$R$3*'symulacje godzinowe'!$N$3*(E7507-D7507)^2*'symulacje godzinowe'!$P$3/1000</f>
        <v>3.1667780736000005E-3</v>
      </c>
      <c r="K7507" s="3">
        <f t="shared" si="548"/>
        <v>-0.59586491007359987</v>
      </c>
      <c r="L7507" s="6">
        <f t="shared" si="549"/>
        <v>0</v>
      </c>
    </row>
    <row r="7508" spans="1:19" x14ac:dyDescent="0.2">
      <c r="A7508" s="2">
        <v>11</v>
      </c>
      <c r="B7508" s="2">
        <v>9</v>
      </c>
      <c r="C7508" s="2">
        <v>7506</v>
      </c>
      <c r="D7508" s="2">
        <v>3.8</v>
      </c>
      <c r="E7508" s="2">
        <v>30</v>
      </c>
      <c r="F7508" s="1">
        <f t="shared" si="547"/>
        <v>25</v>
      </c>
      <c r="G7508" s="2">
        <v>0</v>
      </c>
      <c r="H7508" s="3">
        <f>G7508/1000*'symulacje godzinowe'!$N$3*'symulacje godzinowe'!$Q$3*'symulacje godzinowe'!$R$3</f>
        <v>0</v>
      </c>
      <c r="I7508" s="3">
        <f>'symulacje godzinowe'!$R$3*'symulacje godzinowe'!$N$3*(E7508-D7508)*'symulacje godzinowe'!$O$3/1000</f>
        <v>0.63124760399999991</v>
      </c>
      <c r="J7508" s="3">
        <f>'symulacje godzinowe'!$R$3*'symulacje godzinowe'!$N$3*(E7508-D7508)^2*'symulacje godzinowe'!$P$3/1000</f>
        <v>3.5921130623999997E-3</v>
      </c>
      <c r="K7508" s="3">
        <f t="shared" si="548"/>
        <v>-0.63483971706239994</v>
      </c>
      <c r="L7508" s="6">
        <f t="shared" si="549"/>
        <v>0</v>
      </c>
    </row>
    <row r="7509" spans="1:19" x14ac:dyDescent="0.2">
      <c r="A7509" s="2">
        <v>11</v>
      </c>
      <c r="B7509" s="2">
        <v>9</v>
      </c>
      <c r="C7509" s="2">
        <v>7507</v>
      </c>
      <c r="D7509" s="2">
        <v>2.2999999999999998</v>
      </c>
      <c r="E7509" s="2">
        <v>30</v>
      </c>
      <c r="F7509" s="1">
        <f t="shared" si="547"/>
        <v>25</v>
      </c>
      <c r="G7509" s="2">
        <v>0</v>
      </c>
      <c r="H7509" s="3">
        <f>G7509/1000*'symulacje godzinowe'!$N$3*'symulacje godzinowe'!$Q$3*'symulacje godzinowe'!$R$3</f>
        <v>0</v>
      </c>
      <c r="I7509" s="3">
        <f>'symulacje godzinowe'!$R$3*'symulacje godzinowe'!$N$3*(E7509-D7509)*'symulacje godzinowe'!$O$3/1000</f>
        <v>0.66738773399999995</v>
      </c>
      <c r="J7509" s="3">
        <f>'symulacje godzinowe'!$R$3*'symulacje godzinowe'!$N$3*(E7509-D7509)^2*'symulacje godzinowe'!$P$3/1000</f>
        <v>4.0151978783999993E-3</v>
      </c>
      <c r="K7509" s="3">
        <f t="shared" si="548"/>
        <v>-0.67140293187839994</v>
      </c>
      <c r="L7509" s="6">
        <f t="shared" si="549"/>
        <v>0</v>
      </c>
    </row>
    <row r="7510" spans="1:19" x14ac:dyDescent="0.2">
      <c r="A7510" s="2">
        <v>11</v>
      </c>
      <c r="B7510" s="2">
        <v>9</v>
      </c>
      <c r="C7510" s="2">
        <v>7508</v>
      </c>
      <c r="D7510" s="2">
        <v>2.5</v>
      </c>
      <c r="E7510" s="2">
        <v>30</v>
      </c>
      <c r="F7510" s="1">
        <f t="shared" si="547"/>
        <v>25</v>
      </c>
      <c r="G7510" s="2">
        <v>0</v>
      </c>
      <c r="H7510" s="3">
        <f>G7510/1000*'symulacje godzinowe'!$N$3*'symulacje godzinowe'!$Q$3*'symulacje godzinowe'!$R$3</f>
        <v>0</v>
      </c>
      <c r="I7510" s="3">
        <f>'symulacje godzinowe'!$R$3*'symulacje godzinowe'!$N$3*(E7510-D7510)*'symulacje godzinowe'!$O$3/1000</f>
        <v>0.6625690500000001</v>
      </c>
      <c r="J7510" s="3">
        <f>'symulacje godzinowe'!$R$3*'symulacje godzinowe'!$N$3*(E7510-D7510)^2*'symulacje godzinowe'!$P$3/1000</f>
        <v>3.9574259999999991E-3</v>
      </c>
      <c r="K7510" s="3">
        <f t="shared" si="548"/>
        <v>-0.66652647600000015</v>
      </c>
      <c r="L7510" s="6">
        <f t="shared" si="549"/>
        <v>0</v>
      </c>
    </row>
    <row r="7511" spans="1:19" x14ac:dyDescent="0.2">
      <c r="A7511" s="2">
        <v>11</v>
      </c>
      <c r="B7511" s="2">
        <v>9</v>
      </c>
      <c r="C7511" s="2">
        <v>7509</v>
      </c>
      <c r="D7511" s="2">
        <v>2.7</v>
      </c>
      <c r="E7511" s="2">
        <v>30</v>
      </c>
      <c r="F7511" s="1">
        <f t="shared" si="547"/>
        <v>25</v>
      </c>
      <c r="G7511" s="2">
        <v>0</v>
      </c>
      <c r="H7511" s="3">
        <f>G7511/1000*'symulacje godzinowe'!$N$3*'symulacje godzinowe'!$Q$3*'symulacje godzinowe'!$R$3</f>
        <v>0</v>
      </c>
      <c r="I7511" s="3">
        <f>'symulacje godzinowe'!$R$3*'symulacje godzinowe'!$N$3*(E7511-D7511)*'symulacje godzinowe'!$O$3/1000</f>
        <v>0.65775036600000003</v>
      </c>
      <c r="J7511" s="3">
        <f>'symulacje godzinowe'!$R$3*'symulacje godzinowe'!$N$3*(E7511-D7511)^2*'symulacje godzinowe'!$P$3/1000</f>
        <v>3.9000727584000004E-3</v>
      </c>
      <c r="K7511" s="3">
        <f t="shared" si="548"/>
        <v>-0.66165043875840002</v>
      </c>
      <c r="L7511" s="6">
        <f t="shared" si="549"/>
        <v>0</v>
      </c>
    </row>
    <row r="7512" spans="1:19" x14ac:dyDescent="0.2">
      <c r="A7512" s="2">
        <v>11</v>
      </c>
      <c r="B7512" s="2">
        <v>9</v>
      </c>
      <c r="C7512" s="2">
        <v>7510</v>
      </c>
      <c r="D7512" s="2">
        <v>2.9</v>
      </c>
      <c r="E7512" s="2">
        <v>30</v>
      </c>
      <c r="F7512" s="1">
        <f t="shared" si="547"/>
        <v>25</v>
      </c>
      <c r="G7512" s="2">
        <v>0</v>
      </c>
      <c r="H7512" s="3">
        <f>G7512/1000*'symulacje godzinowe'!$N$3*'symulacje godzinowe'!$Q$3*'symulacje godzinowe'!$R$3</f>
        <v>0</v>
      </c>
      <c r="I7512" s="3">
        <f>'symulacje godzinowe'!$R$3*'symulacje godzinowe'!$N$3*(E7512-D7512)*'symulacje godzinowe'!$O$3/1000</f>
        <v>0.65293168200000007</v>
      </c>
      <c r="J7512" s="3">
        <f>'symulacje godzinowe'!$R$3*'symulacje godzinowe'!$N$3*(E7512-D7512)^2*'symulacje godzinowe'!$P$3/1000</f>
        <v>3.8431381536000006E-3</v>
      </c>
      <c r="K7512" s="3">
        <f t="shared" si="548"/>
        <v>-0.65677482015360011</v>
      </c>
      <c r="L7512" s="6">
        <f t="shared" si="549"/>
        <v>0</v>
      </c>
      <c r="O7512" s="21" t="s">
        <v>33</v>
      </c>
    </row>
    <row r="7513" spans="1:19" x14ac:dyDescent="0.2">
      <c r="A7513" s="2">
        <v>11</v>
      </c>
      <c r="B7513" s="2">
        <v>9</v>
      </c>
      <c r="C7513" s="2">
        <v>7511</v>
      </c>
      <c r="D7513" s="2">
        <v>2.9</v>
      </c>
      <c r="E7513" s="2">
        <v>30</v>
      </c>
      <c r="F7513" s="1">
        <f t="shared" si="547"/>
        <v>25</v>
      </c>
      <c r="G7513" s="2">
        <v>0</v>
      </c>
      <c r="H7513" s="3">
        <f>G7513/1000*'symulacje godzinowe'!$N$3*'symulacje godzinowe'!$Q$3*'symulacje godzinowe'!$R$3</f>
        <v>0</v>
      </c>
      <c r="I7513" s="3">
        <f>'symulacje godzinowe'!$R$3*'symulacje godzinowe'!$N$3*(E7513-D7513)*'symulacje godzinowe'!$O$3/1000</f>
        <v>0.65293168200000007</v>
      </c>
      <c r="J7513" s="3">
        <f>'symulacje godzinowe'!$R$3*'symulacje godzinowe'!$N$3*(E7513-D7513)^2*'symulacje godzinowe'!$P$3/1000</f>
        <v>3.8431381536000006E-3</v>
      </c>
      <c r="K7513" s="3">
        <f t="shared" si="548"/>
        <v>-0.65677482015360011</v>
      </c>
      <c r="L7513" s="6">
        <f t="shared" si="549"/>
        <v>0</v>
      </c>
      <c r="M7513" s="21" t="s">
        <v>32</v>
      </c>
      <c r="N7513" s="21" t="s">
        <v>27</v>
      </c>
      <c r="O7513" s="21" t="s">
        <v>31</v>
      </c>
      <c r="P7513" s="21" t="s">
        <v>28</v>
      </c>
      <c r="Q7513" s="21" t="s">
        <v>29</v>
      </c>
      <c r="R7513" s="21" t="s">
        <v>30</v>
      </c>
      <c r="S7513" s="21" t="s">
        <v>26</v>
      </c>
    </row>
    <row r="7514" spans="1:19" x14ac:dyDescent="0.2">
      <c r="A7514" s="2">
        <v>11</v>
      </c>
      <c r="B7514" s="2">
        <v>9</v>
      </c>
      <c r="C7514" s="2">
        <v>7512</v>
      </c>
      <c r="D7514" s="2">
        <v>3</v>
      </c>
      <c r="E7514" s="2">
        <v>30</v>
      </c>
      <c r="F7514" s="1">
        <f t="shared" si="547"/>
        <v>25</v>
      </c>
      <c r="G7514" s="2">
        <v>0</v>
      </c>
      <c r="H7514" s="3">
        <f>G7514/1000*'symulacje godzinowe'!$N$3*'symulacje godzinowe'!$Q$3*'symulacje godzinowe'!$R$3</f>
        <v>0</v>
      </c>
      <c r="I7514" s="3">
        <f>'symulacje godzinowe'!$R$3*'symulacje godzinowe'!$N$3*(E7514-D7514)*'symulacje godzinowe'!$O$3/1000</f>
        <v>0.65052233999999998</v>
      </c>
      <c r="J7514" s="3">
        <f>'symulacje godzinowe'!$R$3*'symulacje godzinowe'!$N$3*(E7514-D7514)^2*'symulacje godzinowe'!$P$3/1000</f>
        <v>3.8148278399999995E-3</v>
      </c>
      <c r="K7514" s="3">
        <f t="shared" si="548"/>
        <v>-0.65433716783999996</v>
      </c>
      <c r="L7514" s="10">
        <f>SUM(L7491:L7513)</f>
        <v>379.79769761856079</v>
      </c>
      <c r="M7514" s="19">
        <f>(L7490-4.187*$N$7*$O$7*(F7514-10))*((L7490-4.187*$N$7*$O$7*(F7514-10))&gt;0)</f>
        <v>11569.868560130877</v>
      </c>
      <c r="N7514" s="19">
        <f>M7514/4.187/(F7514-10)*(M7514&gt;0)</f>
        <v>184.21890868769805</v>
      </c>
      <c r="O7514" s="19">
        <f>$P$7-0.5*$N$7*$O$7</f>
        <v>100</v>
      </c>
      <c r="P7514" s="19">
        <f>IF(N7514&lt;O7514,N7514,O7514)</f>
        <v>100</v>
      </c>
      <c r="Q7514" s="19">
        <f>L7514/4.187/(F7514-10)+P7514</f>
        <v>106.04725256935851</v>
      </c>
      <c r="R7514" s="19" t="b">
        <f>Q7514&gt;$N$7*$O$7</f>
        <v>0</v>
      </c>
      <c r="S7514" s="19">
        <f>IF(R7514,(F7514-10)/(50-10),(F7514-10)/(50-10)*Q7514/$N$7/$O$7)</f>
        <v>0.19883859856754718</v>
      </c>
    </row>
    <row r="7515" spans="1:19" x14ac:dyDescent="0.2">
      <c r="A7515" s="2">
        <v>11</v>
      </c>
      <c r="B7515" s="2">
        <v>10</v>
      </c>
      <c r="C7515" s="2">
        <v>7513</v>
      </c>
      <c r="D7515" s="2">
        <v>3</v>
      </c>
      <c r="E7515" s="2">
        <v>30</v>
      </c>
      <c r="F7515" s="1">
        <f t="shared" si="547"/>
        <v>25</v>
      </c>
      <c r="G7515" s="2">
        <v>0</v>
      </c>
      <c r="H7515" s="3">
        <f>G7515/1000*'symulacje godzinowe'!$N$3*'symulacje godzinowe'!$Q$3*'symulacje godzinowe'!$R$3</f>
        <v>0</v>
      </c>
      <c r="I7515" s="3">
        <f>'symulacje godzinowe'!$R$3*'symulacje godzinowe'!$N$3*(E7515-D7515)*'symulacje godzinowe'!$O$3/1000</f>
        <v>0.65052233999999998</v>
      </c>
      <c r="J7515" s="3">
        <f>'symulacje godzinowe'!$R$3*'symulacje godzinowe'!$N$3*(E7515-D7515)^2*'symulacje godzinowe'!$P$3/1000</f>
        <v>3.8148278399999995E-3</v>
      </c>
      <c r="K7515" s="3">
        <f t="shared" si="548"/>
        <v>-0.65433716783999996</v>
      </c>
      <c r="L7515" s="6">
        <f>K7515*(K7515&gt;0)*3600</f>
        <v>0</v>
      </c>
    </row>
    <row r="7516" spans="1:19" x14ac:dyDescent="0.2">
      <c r="A7516" s="2">
        <v>11</v>
      </c>
      <c r="B7516" s="2">
        <v>10</v>
      </c>
      <c r="C7516" s="2">
        <v>7514</v>
      </c>
      <c r="D7516" s="2">
        <v>2.7</v>
      </c>
      <c r="E7516" s="2">
        <v>30</v>
      </c>
      <c r="F7516" s="1">
        <f t="shared" si="547"/>
        <v>25</v>
      </c>
      <c r="G7516" s="2">
        <v>0</v>
      </c>
      <c r="H7516" s="3">
        <f>G7516/1000*'symulacje godzinowe'!$N$3*'symulacje godzinowe'!$Q$3*'symulacje godzinowe'!$R$3</f>
        <v>0</v>
      </c>
      <c r="I7516" s="3">
        <f>'symulacje godzinowe'!$R$3*'symulacje godzinowe'!$N$3*(E7516-D7516)*'symulacje godzinowe'!$O$3/1000</f>
        <v>0.65775036600000003</v>
      </c>
      <c r="J7516" s="3">
        <f>'symulacje godzinowe'!$R$3*'symulacje godzinowe'!$N$3*(E7516-D7516)^2*'symulacje godzinowe'!$P$3/1000</f>
        <v>3.9000727584000004E-3</v>
      </c>
      <c r="K7516" s="3">
        <f t="shared" si="548"/>
        <v>-0.66165043875840002</v>
      </c>
      <c r="L7516" s="6">
        <f t="shared" ref="L7516:L7537" si="550">K7516*(K7516&gt;0)*3600</f>
        <v>0</v>
      </c>
    </row>
    <row r="7517" spans="1:19" x14ac:dyDescent="0.2">
      <c r="A7517" s="2">
        <v>11</v>
      </c>
      <c r="B7517" s="2">
        <v>10</v>
      </c>
      <c r="C7517" s="2">
        <v>7515</v>
      </c>
      <c r="D7517" s="2">
        <v>2.4</v>
      </c>
      <c r="E7517" s="2">
        <v>30</v>
      </c>
      <c r="F7517" s="1">
        <f t="shared" si="547"/>
        <v>25</v>
      </c>
      <c r="G7517" s="2">
        <v>0</v>
      </c>
      <c r="H7517" s="3">
        <f>G7517/1000*'symulacje godzinowe'!$N$3*'symulacje godzinowe'!$Q$3*'symulacje godzinowe'!$R$3</f>
        <v>0</v>
      </c>
      <c r="I7517" s="3">
        <f>'symulacje godzinowe'!$R$3*'symulacje godzinowe'!$N$3*(E7517-D7517)*'symulacje godzinowe'!$O$3/1000</f>
        <v>0.66497839199999997</v>
      </c>
      <c r="J7517" s="3">
        <f>'symulacje godzinowe'!$R$3*'symulacje godzinowe'!$N$3*(E7517-D7517)^2*'symulacje godzinowe'!$P$3/1000</f>
        <v>3.9862596096000005E-3</v>
      </c>
      <c r="K7517" s="3">
        <f t="shared" si="548"/>
        <v>-0.66896465160959995</v>
      </c>
      <c r="L7517" s="6">
        <f t="shared" si="550"/>
        <v>0</v>
      </c>
    </row>
    <row r="7518" spans="1:19" x14ac:dyDescent="0.2">
      <c r="A7518" s="2">
        <v>11</v>
      </c>
      <c r="B7518" s="2">
        <v>10</v>
      </c>
      <c r="C7518" s="2">
        <v>7516</v>
      </c>
      <c r="D7518" s="2">
        <v>2.1</v>
      </c>
      <c r="E7518" s="2">
        <v>30</v>
      </c>
      <c r="F7518" s="1">
        <f t="shared" si="547"/>
        <v>25</v>
      </c>
      <c r="G7518" s="2">
        <v>0</v>
      </c>
      <c r="H7518" s="3">
        <f>G7518/1000*'symulacje godzinowe'!$N$3*'symulacje godzinowe'!$Q$3*'symulacje godzinowe'!$R$3</f>
        <v>0</v>
      </c>
      <c r="I7518" s="3">
        <f>'symulacje godzinowe'!$R$3*'symulacje godzinowe'!$N$3*(E7518-D7518)*'symulacje godzinowe'!$O$3/1000</f>
        <v>0.67220641800000003</v>
      </c>
      <c r="J7518" s="3">
        <f>'symulacje godzinowe'!$R$3*'symulacje godzinowe'!$N$3*(E7518-D7518)^2*'symulacje godzinowe'!$P$3/1000</f>
        <v>4.0733883936000005E-3</v>
      </c>
      <c r="K7518" s="3">
        <f t="shared" si="548"/>
        <v>-0.67627980639360008</v>
      </c>
      <c r="L7518" s="6">
        <f t="shared" si="550"/>
        <v>0</v>
      </c>
    </row>
    <row r="7519" spans="1:19" x14ac:dyDescent="0.2">
      <c r="A7519" s="2">
        <v>11</v>
      </c>
      <c r="B7519" s="2">
        <v>10</v>
      </c>
      <c r="C7519" s="2">
        <v>7517</v>
      </c>
      <c r="D7519" s="2">
        <v>2.2999999999999998</v>
      </c>
      <c r="E7519" s="2">
        <v>30</v>
      </c>
      <c r="F7519" s="1">
        <f t="shared" si="547"/>
        <v>25</v>
      </c>
      <c r="G7519" s="2">
        <v>0</v>
      </c>
      <c r="H7519" s="3">
        <f>G7519/1000*'symulacje godzinowe'!$N$3*'symulacje godzinowe'!$Q$3*'symulacje godzinowe'!$R$3</f>
        <v>0</v>
      </c>
      <c r="I7519" s="3">
        <f>'symulacje godzinowe'!$R$3*'symulacje godzinowe'!$N$3*(E7519-D7519)*'symulacje godzinowe'!$O$3/1000</f>
        <v>0.66738773399999995</v>
      </c>
      <c r="J7519" s="3">
        <f>'symulacje godzinowe'!$R$3*'symulacje godzinowe'!$N$3*(E7519-D7519)^2*'symulacje godzinowe'!$P$3/1000</f>
        <v>4.0151978783999993E-3</v>
      </c>
      <c r="K7519" s="3">
        <f t="shared" si="548"/>
        <v>-0.67140293187839994</v>
      </c>
      <c r="L7519" s="6">
        <f t="shared" si="550"/>
        <v>0</v>
      </c>
    </row>
    <row r="7520" spans="1:19" x14ac:dyDescent="0.2">
      <c r="A7520" s="2">
        <v>11</v>
      </c>
      <c r="B7520" s="2">
        <v>10</v>
      </c>
      <c r="C7520" s="2">
        <v>7518</v>
      </c>
      <c r="D7520" s="2">
        <v>2.6</v>
      </c>
      <c r="E7520" s="2">
        <v>30</v>
      </c>
      <c r="F7520" s="1">
        <f t="shared" si="547"/>
        <v>25</v>
      </c>
      <c r="G7520" s="2">
        <v>0</v>
      </c>
      <c r="H7520" s="3">
        <f>G7520/1000*'symulacje godzinowe'!$N$3*'symulacje godzinowe'!$Q$3*'symulacje godzinowe'!$R$3</f>
        <v>0</v>
      </c>
      <c r="I7520" s="3">
        <f>'symulacje godzinowe'!$R$3*'symulacje godzinowe'!$N$3*(E7520-D7520)*'symulacje godzinowe'!$O$3/1000</f>
        <v>0.6601597079999999</v>
      </c>
      <c r="J7520" s="3">
        <f>'symulacje godzinowe'!$R$3*'symulacje godzinowe'!$N$3*(E7520-D7520)^2*'symulacje godzinowe'!$P$3/1000</f>
        <v>3.9286970495999995E-3</v>
      </c>
      <c r="K7520" s="3">
        <f t="shared" si="548"/>
        <v>-0.66408840504959987</v>
      </c>
      <c r="L7520" s="6">
        <f t="shared" si="550"/>
        <v>0</v>
      </c>
    </row>
    <row r="7521" spans="1:15" x14ac:dyDescent="0.2">
      <c r="A7521" s="2">
        <v>11</v>
      </c>
      <c r="B7521" s="2">
        <v>10</v>
      </c>
      <c r="C7521" s="2">
        <v>7519</v>
      </c>
      <c r="D7521" s="2">
        <v>2.8</v>
      </c>
      <c r="E7521" s="2">
        <v>30</v>
      </c>
      <c r="F7521" s="1">
        <f t="shared" si="547"/>
        <v>25</v>
      </c>
      <c r="G7521" s="2">
        <v>0</v>
      </c>
      <c r="H7521" s="3">
        <f>G7521/1000*'symulacje godzinowe'!$N$3*'symulacje godzinowe'!$Q$3*'symulacje godzinowe'!$R$3</f>
        <v>0</v>
      </c>
      <c r="I7521" s="3">
        <f>'symulacje godzinowe'!$R$3*'symulacje godzinowe'!$N$3*(E7521-D7521)*'symulacje godzinowe'!$O$3/1000</f>
        <v>0.65534102399999983</v>
      </c>
      <c r="J7521" s="3">
        <f>'symulacje godzinowe'!$R$3*'symulacje godzinowe'!$N$3*(E7521-D7521)^2*'symulacje godzinowe'!$P$3/1000</f>
        <v>3.8715531263999992E-3</v>
      </c>
      <c r="K7521" s="3">
        <f t="shared" si="548"/>
        <v>-0.6592125771263998</v>
      </c>
      <c r="L7521" s="6">
        <f t="shared" si="550"/>
        <v>0</v>
      </c>
    </row>
    <row r="7522" spans="1:15" x14ac:dyDescent="0.2">
      <c r="A7522" s="2">
        <v>11</v>
      </c>
      <c r="B7522" s="2">
        <v>10</v>
      </c>
      <c r="C7522" s="2">
        <v>7520</v>
      </c>
      <c r="D7522" s="2">
        <v>2.9</v>
      </c>
      <c r="E7522" s="2">
        <v>30</v>
      </c>
      <c r="F7522" s="1">
        <f t="shared" si="547"/>
        <v>25</v>
      </c>
      <c r="G7522" s="2">
        <v>10.5</v>
      </c>
      <c r="H7522" s="3">
        <f>G7522/1000*'symulacje godzinowe'!$N$3*'symulacje godzinowe'!$Q$3*'symulacje godzinowe'!$R$3</f>
        <v>4.6417990500000006E-2</v>
      </c>
      <c r="I7522" s="3">
        <f>'symulacje godzinowe'!$R$3*'symulacje godzinowe'!$N$3*(E7522-D7522)*'symulacje godzinowe'!$O$3/1000</f>
        <v>0.65293168200000007</v>
      </c>
      <c r="J7522" s="3">
        <f>'symulacje godzinowe'!$R$3*'symulacje godzinowe'!$N$3*(E7522-D7522)^2*'symulacje godzinowe'!$P$3/1000</f>
        <v>3.8431381536000006E-3</v>
      </c>
      <c r="K7522" s="3">
        <f t="shared" si="548"/>
        <v>-0.61035682965360005</v>
      </c>
      <c r="L7522" s="6">
        <f t="shared" si="550"/>
        <v>0</v>
      </c>
    </row>
    <row r="7523" spans="1:15" x14ac:dyDescent="0.2">
      <c r="A7523" s="2">
        <v>11</v>
      </c>
      <c r="B7523" s="2">
        <v>10</v>
      </c>
      <c r="C7523" s="2">
        <v>7521</v>
      </c>
      <c r="D7523" s="2">
        <v>3</v>
      </c>
      <c r="E7523" s="2">
        <v>30</v>
      </c>
      <c r="F7523" s="1">
        <f t="shared" si="547"/>
        <v>25</v>
      </c>
      <c r="G7523" s="2">
        <v>35.4</v>
      </c>
      <c r="H7523" s="3">
        <f>G7523/1000*'symulacje godzinowe'!$N$3*'symulacje godzinowe'!$Q$3*'symulacje godzinowe'!$R$3</f>
        <v>0.1564949394</v>
      </c>
      <c r="I7523" s="3">
        <f>'symulacje godzinowe'!$R$3*'symulacje godzinowe'!$N$3*(E7523-D7523)*'symulacje godzinowe'!$O$3/1000</f>
        <v>0.65052233999999998</v>
      </c>
      <c r="J7523" s="3">
        <f>'symulacje godzinowe'!$R$3*'symulacje godzinowe'!$N$3*(E7523-D7523)^2*'symulacje godzinowe'!$P$3/1000</f>
        <v>3.8148278399999995E-3</v>
      </c>
      <c r="K7523" s="3">
        <f t="shared" si="548"/>
        <v>-0.49784222843999992</v>
      </c>
      <c r="L7523" s="6">
        <f t="shared" si="550"/>
        <v>0</v>
      </c>
    </row>
    <row r="7524" spans="1:15" x14ac:dyDescent="0.2">
      <c r="A7524" s="2">
        <v>11</v>
      </c>
      <c r="B7524" s="2">
        <v>10</v>
      </c>
      <c r="C7524" s="2">
        <v>7522</v>
      </c>
      <c r="D7524" s="2">
        <v>3.1</v>
      </c>
      <c r="E7524" s="2">
        <v>30</v>
      </c>
      <c r="F7524" s="1">
        <f t="shared" si="547"/>
        <v>25</v>
      </c>
      <c r="G7524" s="2">
        <v>57.9</v>
      </c>
      <c r="H7524" s="3">
        <f>G7524/1000*'symulacje godzinowe'!$N$3*'symulacje godzinowe'!$Q$3*'symulacje godzinowe'!$R$3</f>
        <v>0.25596206190000004</v>
      </c>
      <c r="I7524" s="3">
        <f>'symulacje godzinowe'!$R$3*'symulacje godzinowe'!$N$3*(E7524-D7524)*'symulacje godzinowe'!$O$3/1000</f>
        <v>0.64811299799999988</v>
      </c>
      <c r="J7524" s="3">
        <f>'symulacje godzinowe'!$R$3*'symulacje godzinowe'!$N$3*(E7524-D7524)^2*'symulacje godzinowe'!$P$3/1000</f>
        <v>3.7866221855999992E-3</v>
      </c>
      <c r="K7524" s="3">
        <f t="shared" si="548"/>
        <v>-0.39593755828559984</v>
      </c>
      <c r="L7524" s="6">
        <f t="shared" si="550"/>
        <v>0</v>
      </c>
    </row>
    <row r="7525" spans="1:15" x14ac:dyDescent="0.2">
      <c r="A7525" s="2">
        <v>11</v>
      </c>
      <c r="B7525" s="2">
        <v>10</v>
      </c>
      <c r="C7525" s="2">
        <v>7523</v>
      </c>
      <c r="D7525" s="2">
        <v>3.6</v>
      </c>
      <c r="E7525" s="2">
        <v>30</v>
      </c>
      <c r="F7525" s="1">
        <f t="shared" si="547"/>
        <v>25</v>
      </c>
      <c r="G7525" s="2">
        <v>73.400000000000006</v>
      </c>
      <c r="H7525" s="3">
        <f>G7525/1000*'symulacje godzinowe'!$N$3*'symulacje godzinowe'!$Q$3*'symulacje godzinowe'!$R$3</f>
        <v>0.32448385740000008</v>
      </c>
      <c r="I7525" s="3">
        <f>'symulacje godzinowe'!$R$3*'symulacje godzinowe'!$N$3*(E7525-D7525)*'symulacje godzinowe'!$O$3/1000</f>
        <v>0.63606628799999998</v>
      </c>
      <c r="J7525" s="3">
        <f>'symulacje godzinowe'!$R$3*'symulacje godzinowe'!$N$3*(E7525-D7525)^2*'symulacje godzinowe'!$P$3/1000</f>
        <v>3.6471638015999992E-3</v>
      </c>
      <c r="K7525" s="3">
        <f t="shared" si="548"/>
        <v>-0.31522959440159992</v>
      </c>
      <c r="L7525" s="6">
        <f t="shared" si="550"/>
        <v>0</v>
      </c>
    </row>
    <row r="7526" spans="1:15" x14ac:dyDescent="0.2">
      <c r="A7526" s="2">
        <v>11</v>
      </c>
      <c r="B7526" s="2">
        <v>10</v>
      </c>
      <c r="C7526" s="2">
        <v>7524</v>
      </c>
      <c r="D7526" s="2">
        <v>4.0999999999999996</v>
      </c>
      <c r="E7526" s="2">
        <v>30</v>
      </c>
      <c r="F7526" s="1">
        <f t="shared" si="547"/>
        <v>25</v>
      </c>
      <c r="G7526" s="2">
        <v>77.099999999999994</v>
      </c>
      <c r="H7526" s="3">
        <f>G7526/1000*'symulacje godzinowe'!$N$3*'symulacje godzinowe'!$Q$3*'symulacje godzinowe'!$R$3</f>
        <v>0.34084067309999999</v>
      </c>
      <c r="I7526" s="3">
        <f>'symulacje godzinowe'!$R$3*'symulacje godzinowe'!$N$3*(E7526-D7526)*'symulacje godzinowe'!$O$3/1000</f>
        <v>0.62401957799999996</v>
      </c>
      <c r="J7526" s="3">
        <f>'symulacje godzinowe'!$R$3*'symulacje godzinowe'!$N$3*(E7526-D7526)^2*'symulacje godzinowe'!$P$3/1000</f>
        <v>3.5103218975999994E-3</v>
      </c>
      <c r="K7526" s="3">
        <f t="shared" si="548"/>
        <v>-0.28668922679759995</v>
      </c>
      <c r="L7526" s="6">
        <f t="shared" si="550"/>
        <v>0</v>
      </c>
    </row>
    <row r="7527" spans="1:15" x14ac:dyDescent="0.2">
      <c r="A7527" s="2">
        <v>11</v>
      </c>
      <c r="B7527" s="2">
        <v>10</v>
      </c>
      <c r="C7527" s="2">
        <v>7525</v>
      </c>
      <c r="D7527" s="2">
        <v>4.5999999999999996</v>
      </c>
      <c r="E7527" s="2">
        <v>30</v>
      </c>
      <c r="F7527" s="1">
        <f t="shared" si="547"/>
        <v>25</v>
      </c>
      <c r="G7527" s="2">
        <v>67.8</v>
      </c>
      <c r="H7527" s="3">
        <f>G7527/1000*'symulacje godzinowe'!$N$3*'symulacje godzinowe'!$Q$3*'symulacje godzinowe'!$R$3</f>
        <v>0.29972759580000002</v>
      </c>
      <c r="I7527" s="3">
        <f>'symulacje godzinowe'!$R$3*'symulacje godzinowe'!$N$3*(E7527-D7527)*'symulacje godzinowe'!$O$3/1000</f>
        <v>0.61197286799999984</v>
      </c>
      <c r="J7527" s="3">
        <f>'symulacje godzinowe'!$R$3*'symulacje godzinowe'!$N$3*(E7527-D7527)^2*'symulacje godzinowe'!$P$3/1000</f>
        <v>3.3760964735999998E-3</v>
      </c>
      <c r="K7527" s="3">
        <f t="shared" si="548"/>
        <v>-0.3156213686735998</v>
      </c>
      <c r="L7527" s="6">
        <f t="shared" si="550"/>
        <v>0</v>
      </c>
    </row>
    <row r="7528" spans="1:15" x14ac:dyDescent="0.2">
      <c r="A7528" s="2">
        <v>11</v>
      </c>
      <c r="B7528" s="2">
        <v>10</v>
      </c>
      <c r="C7528" s="2">
        <v>7526</v>
      </c>
      <c r="D7528" s="2">
        <v>4.8</v>
      </c>
      <c r="E7528" s="2">
        <v>30</v>
      </c>
      <c r="F7528" s="1">
        <f t="shared" si="547"/>
        <v>25</v>
      </c>
      <c r="G7528" s="2">
        <v>47.7</v>
      </c>
      <c r="H7528" s="3">
        <f>G7528/1000*'symulacje godzinowe'!$N$3*'symulacje godzinowe'!$Q$3*'symulacje godzinowe'!$R$3</f>
        <v>0.21087029970000004</v>
      </c>
      <c r="I7528" s="3">
        <f>'symulacje godzinowe'!$R$3*'symulacje godzinowe'!$N$3*(E7528-D7528)*'symulacje godzinowe'!$O$3/1000</f>
        <v>0.60715418399999999</v>
      </c>
      <c r="J7528" s="3">
        <f>'symulacje godzinowe'!$R$3*'symulacje godzinowe'!$N$3*(E7528-D7528)^2*'symulacje godzinowe'!$P$3/1000</f>
        <v>3.3231389183999999E-3</v>
      </c>
      <c r="K7528" s="3">
        <f t="shared" si="548"/>
        <v>-0.39960702321839997</v>
      </c>
      <c r="L7528" s="6">
        <f t="shared" si="550"/>
        <v>0</v>
      </c>
    </row>
    <row r="7529" spans="1:15" x14ac:dyDescent="0.2">
      <c r="A7529" s="2">
        <v>11</v>
      </c>
      <c r="B7529" s="2">
        <v>10</v>
      </c>
      <c r="C7529" s="2">
        <v>7527</v>
      </c>
      <c r="D7529" s="2">
        <v>4.9000000000000004</v>
      </c>
      <c r="E7529" s="2">
        <v>30</v>
      </c>
      <c r="F7529" s="1">
        <f t="shared" si="547"/>
        <v>25</v>
      </c>
      <c r="G7529" s="2">
        <v>23.3</v>
      </c>
      <c r="H7529" s="3">
        <f>G7529/1000*'symulacje godzinowe'!$N$3*'symulacje godzinowe'!$Q$3*'symulacje godzinowe'!$R$3</f>
        <v>0.10300373130000001</v>
      </c>
      <c r="I7529" s="3">
        <f>'symulacje godzinowe'!$R$3*'symulacje godzinowe'!$N$3*(E7529-D7529)*'symulacje godzinowe'!$O$3/1000</f>
        <v>0.60474484199999989</v>
      </c>
      <c r="J7529" s="3">
        <f>'symulacje godzinowe'!$R$3*'symulacje godzinowe'!$N$3*(E7529-D7529)^2*'symulacje godzinowe'!$P$3/1000</f>
        <v>3.2968171296000005E-3</v>
      </c>
      <c r="K7529" s="3">
        <f t="shared" si="548"/>
        <v>-0.50503792782959978</v>
      </c>
      <c r="L7529" s="6">
        <f t="shared" si="550"/>
        <v>0</v>
      </c>
    </row>
    <row r="7530" spans="1:15" x14ac:dyDescent="0.2">
      <c r="A7530" s="2">
        <v>11</v>
      </c>
      <c r="B7530" s="2">
        <v>10</v>
      </c>
      <c r="C7530" s="2">
        <v>7528</v>
      </c>
      <c r="D7530" s="2">
        <v>5.0999999999999996</v>
      </c>
      <c r="E7530" s="2">
        <v>30</v>
      </c>
      <c r="F7530" s="1">
        <f t="shared" si="547"/>
        <v>25</v>
      </c>
      <c r="G7530" s="2">
        <v>0</v>
      </c>
      <c r="H7530" s="3">
        <f>G7530/1000*'symulacje godzinowe'!$N$3*'symulacje godzinowe'!$Q$3*'symulacje godzinowe'!$R$3</f>
        <v>0</v>
      </c>
      <c r="I7530" s="3">
        <f>'symulacje godzinowe'!$R$3*'symulacje godzinowe'!$N$3*(E7530-D7530)*'symulacje godzinowe'!$O$3/1000</f>
        <v>0.59992615799999993</v>
      </c>
      <c r="J7530" s="3">
        <f>'symulacje godzinowe'!$R$3*'symulacje godzinowe'!$N$3*(E7530-D7530)^2*'symulacje godzinowe'!$P$3/1000</f>
        <v>3.2444875295999987E-3</v>
      </c>
      <c r="K7530" s="3">
        <f t="shared" si="548"/>
        <v>-0.60317064552959998</v>
      </c>
      <c r="L7530" s="6">
        <f t="shared" si="550"/>
        <v>0</v>
      </c>
    </row>
    <row r="7531" spans="1:15" x14ac:dyDescent="0.2">
      <c r="A7531" s="2">
        <v>11</v>
      </c>
      <c r="B7531" s="2">
        <v>10</v>
      </c>
      <c r="C7531" s="2">
        <v>7529</v>
      </c>
      <c r="D7531" s="2">
        <v>5.0999999999999996</v>
      </c>
      <c r="E7531" s="2">
        <v>30</v>
      </c>
      <c r="F7531" s="1">
        <f t="shared" si="547"/>
        <v>25</v>
      </c>
      <c r="G7531" s="2">
        <v>0</v>
      </c>
      <c r="H7531" s="3">
        <f>G7531/1000*'symulacje godzinowe'!$N$3*'symulacje godzinowe'!$Q$3*'symulacje godzinowe'!$R$3</f>
        <v>0</v>
      </c>
      <c r="I7531" s="3">
        <f>'symulacje godzinowe'!$R$3*'symulacje godzinowe'!$N$3*(E7531-D7531)*'symulacje godzinowe'!$O$3/1000</f>
        <v>0.59992615799999993</v>
      </c>
      <c r="J7531" s="3">
        <f>'symulacje godzinowe'!$R$3*'symulacje godzinowe'!$N$3*(E7531-D7531)^2*'symulacje godzinowe'!$P$3/1000</f>
        <v>3.2444875295999987E-3</v>
      </c>
      <c r="K7531" s="3">
        <f t="shared" si="548"/>
        <v>-0.60317064552959998</v>
      </c>
      <c r="L7531" s="6">
        <f t="shared" si="550"/>
        <v>0</v>
      </c>
    </row>
    <row r="7532" spans="1:15" x14ac:dyDescent="0.2">
      <c r="A7532" s="2">
        <v>11</v>
      </c>
      <c r="B7532" s="2">
        <v>10</v>
      </c>
      <c r="C7532" s="2">
        <v>7530</v>
      </c>
      <c r="D7532" s="2">
        <v>5.2</v>
      </c>
      <c r="E7532" s="2">
        <v>30</v>
      </c>
      <c r="F7532" s="1">
        <f t="shared" si="547"/>
        <v>25</v>
      </c>
      <c r="G7532" s="2">
        <v>0</v>
      </c>
      <c r="H7532" s="3">
        <f>G7532/1000*'symulacje godzinowe'!$N$3*'symulacje godzinowe'!$Q$3*'symulacje godzinowe'!$R$3</f>
        <v>0</v>
      </c>
      <c r="I7532" s="3">
        <f>'symulacje godzinowe'!$R$3*'symulacje godzinowe'!$N$3*(E7532-D7532)*'symulacje godzinowe'!$O$3/1000</f>
        <v>0.59751681599999995</v>
      </c>
      <c r="J7532" s="3">
        <f>'symulacje godzinowe'!$R$3*'symulacje godzinowe'!$N$3*(E7532-D7532)^2*'symulacje godzinowe'!$P$3/1000</f>
        <v>3.2184797184000003E-3</v>
      </c>
      <c r="K7532" s="3">
        <f t="shared" si="548"/>
        <v>-0.6007352957183999</v>
      </c>
      <c r="L7532" s="6">
        <f t="shared" si="550"/>
        <v>0</v>
      </c>
    </row>
    <row r="7533" spans="1:15" x14ac:dyDescent="0.2">
      <c r="A7533" s="2">
        <v>11</v>
      </c>
      <c r="B7533" s="2">
        <v>10</v>
      </c>
      <c r="C7533" s="2">
        <v>7531</v>
      </c>
      <c r="D7533" s="2">
        <v>5.2</v>
      </c>
      <c r="E7533" s="2">
        <v>30</v>
      </c>
      <c r="F7533" s="1">
        <f t="shared" si="547"/>
        <v>25</v>
      </c>
      <c r="G7533" s="2">
        <v>0</v>
      </c>
      <c r="H7533" s="3">
        <f>G7533/1000*'symulacje godzinowe'!$N$3*'symulacje godzinowe'!$Q$3*'symulacje godzinowe'!$R$3</f>
        <v>0</v>
      </c>
      <c r="I7533" s="3">
        <f>'symulacje godzinowe'!$R$3*'symulacje godzinowe'!$N$3*(E7533-D7533)*'symulacje godzinowe'!$O$3/1000</f>
        <v>0.59751681599999995</v>
      </c>
      <c r="J7533" s="3">
        <f>'symulacje godzinowe'!$R$3*'symulacje godzinowe'!$N$3*(E7533-D7533)^2*'symulacje godzinowe'!$P$3/1000</f>
        <v>3.2184797184000003E-3</v>
      </c>
      <c r="K7533" s="3">
        <f t="shared" si="548"/>
        <v>-0.6007352957183999</v>
      </c>
      <c r="L7533" s="6">
        <f t="shared" si="550"/>
        <v>0</v>
      </c>
    </row>
    <row r="7534" spans="1:15" x14ac:dyDescent="0.2">
      <c r="A7534" s="2">
        <v>11</v>
      </c>
      <c r="B7534" s="2">
        <v>10</v>
      </c>
      <c r="C7534" s="2">
        <v>7532</v>
      </c>
      <c r="D7534" s="2">
        <v>4.8</v>
      </c>
      <c r="E7534" s="2">
        <v>30</v>
      </c>
      <c r="F7534" s="1">
        <f t="shared" si="547"/>
        <v>25</v>
      </c>
      <c r="G7534" s="2">
        <v>0</v>
      </c>
      <c r="H7534" s="3">
        <f>G7534/1000*'symulacje godzinowe'!$N$3*'symulacje godzinowe'!$Q$3*'symulacje godzinowe'!$R$3</f>
        <v>0</v>
      </c>
      <c r="I7534" s="3">
        <f>'symulacje godzinowe'!$R$3*'symulacje godzinowe'!$N$3*(E7534-D7534)*'symulacje godzinowe'!$O$3/1000</f>
        <v>0.60715418399999999</v>
      </c>
      <c r="J7534" s="3">
        <f>'symulacje godzinowe'!$R$3*'symulacje godzinowe'!$N$3*(E7534-D7534)^2*'symulacje godzinowe'!$P$3/1000</f>
        <v>3.3231389183999999E-3</v>
      </c>
      <c r="K7534" s="3">
        <f t="shared" si="548"/>
        <v>-0.61047732291839996</v>
      </c>
      <c r="L7534" s="6">
        <f t="shared" si="550"/>
        <v>0</v>
      </c>
    </row>
    <row r="7535" spans="1:15" x14ac:dyDescent="0.2">
      <c r="A7535" s="2">
        <v>11</v>
      </c>
      <c r="B7535" s="2">
        <v>10</v>
      </c>
      <c r="C7535" s="2">
        <v>7533</v>
      </c>
      <c r="D7535" s="2">
        <v>4.3</v>
      </c>
      <c r="E7535" s="2">
        <v>30</v>
      </c>
      <c r="F7535" s="1">
        <f t="shared" si="547"/>
        <v>25</v>
      </c>
      <c r="G7535" s="2">
        <v>0</v>
      </c>
      <c r="H7535" s="3">
        <f>G7535/1000*'symulacje godzinowe'!$N$3*'symulacje godzinowe'!$Q$3*'symulacje godzinowe'!$R$3</f>
        <v>0</v>
      </c>
      <c r="I7535" s="3">
        <f>'symulacje godzinowe'!$R$3*'symulacje godzinowe'!$N$3*(E7535-D7535)*'symulacje godzinowe'!$O$3/1000</f>
        <v>0.619200894</v>
      </c>
      <c r="J7535" s="3">
        <f>'symulacje godzinowe'!$R$3*'symulacje godzinowe'!$N$3*(E7535-D7535)^2*'symulacje godzinowe'!$P$3/1000</f>
        <v>3.4563177504000004E-3</v>
      </c>
      <c r="K7535" s="3">
        <f t="shared" si="548"/>
        <v>-0.62265721175040001</v>
      </c>
      <c r="L7535" s="6">
        <f t="shared" si="550"/>
        <v>0</v>
      </c>
    </row>
    <row r="7536" spans="1:15" x14ac:dyDescent="0.2">
      <c r="A7536" s="2">
        <v>11</v>
      </c>
      <c r="B7536" s="2">
        <v>10</v>
      </c>
      <c r="C7536" s="2">
        <v>7534</v>
      </c>
      <c r="D7536" s="2">
        <v>3.9</v>
      </c>
      <c r="E7536" s="2">
        <v>30</v>
      </c>
      <c r="F7536" s="1">
        <f t="shared" si="547"/>
        <v>25</v>
      </c>
      <c r="G7536" s="2">
        <v>0</v>
      </c>
      <c r="H7536" s="3">
        <f>G7536/1000*'symulacje godzinowe'!$N$3*'symulacje godzinowe'!$Q$3*'symulacje godzinowe'!$R$3</f>
        <v>0</v>
      </c>
      <c r="I7536" s="3">
        <f>'symulacje godzinowe'!$R$3*'symulacje godzinowe'!$N$3*(E7536-D7536)*'symulacje godzinowe'!$O$3/1000</f>
        <v>0.62883826200000004</v>
      </c>
      <c r="J7536" s="3">
        <f>'symulacje godzinowe'!$R$3*'symulacje godzinowe'!$N$3*(E7536-D7536)^2*'symulacje godzinowe'!$P$3/1000</f>
        <v>3.5647446816000003E-3</v>
      </c>
      <c r="K7536" s="3">
        <f t="shared" si="548"/>
        <v>-0.63240300668159999</v>
      </c>
      <c r="L7536" s="6">
        <f t="shared" si="550"/>
        <v>0</v>
      </c>
      <c r="O7536" s="21" t="s">
        <v>33</v>
      </c>
    </row>
    <row r="7537" spans="1:19" x14ac:dyDescent="0.2">
      <c r="A7537" s="2">
        <v>11</v>
      </c>
      <c r="B7537" s="2">
        <v>10</v>
      </c>
      <c r="C7537" s="2">
        <v>7535</v>
      </c>
      <c r="D7537" s="2">
        <v>4.2</v>
      </c>
      <c r="E7537" s="2">
        <v>30</v>
      </c>
      <c r="F7537" s="1">
        <f t="shared" si="547"/>
        <v>25</v>
      </c>
      <c r="G7537" s="2">
        <v>0</v>
      </c>
      <c r="H7537" s="3">
        <f>G7537/1000*'symulacje godzinowe'!$N$3*'symulacje godzinowe'!$Q$3*'symulacje godzinowe'!$R$3</f>
        <v>0</v>
      </c>
      <c r="I7537" s="3">
        <f>'symulacje godzinowe'!$R$3*'symulacje godzinowe'!$N$3*(E7537-D7537)*'symulacje godzinowe'!$O$3/1000</f>
        <v>0.62161023599999998</v>
      </c>
      <c r="J7537" s="3">
        <f>'symulacje godzinowe'!$R$3*'symulacje godzinowe'!$N$3*(E7537-D7537)^2*'symulacje godzinowe'!$P$3/1000</f>
        <v>3.4832674943999996E-3</v>
      </c>
      <c r="K7537" s="3">
        <f t="shared" si="548"/>
        <v>-0.62509350349439996</v>
      </c>
      <c r="L7537" s="6">
        <f t="shared" si="550"/>
        <v>0</v>
      </c>
      <c r="M7537" s="21" t="s">
        <v>32</v>
      </c>
      <c r="N7537" s="21" t="s">
        <v>27</v>
      </c>
      <c r="O7537" s="21" t="s">
        <v>31</v>
      </c>
      <c r="P7537" s="21" t="s">
        <v>28</v>
      </c>
      <c r="Q7537" s="21" t="s">
        <v>29</v>
      </c>
      <c r="R7537" s="21" t="s">
        <v>30</v>
      </c>
      <c r="S7537" s="21" t="s">
        <v>26</v>
      </c>
    </row>
    <row r="7538" spans="1:19" x14ac:dyDescent="0.2">
      <c r="A7538" s="2">
        <v>11</v>
      </c>
      <c r="B7538" s="2">
        <v>10</v>
      </c>
      <c r="C7538" s="2">
        <v>7536</v>
      </c>
      <c r="D7538" s="2">
        <v>4.5999999999999996</v>
      </c>
      <c r="E7538" s="2">
        <v>30</v>
      </c>
      <c r="F7538" s="1">
        <f t="shared" si="547"/>
        <v>25</v>
      </c>
      <c r="G7538" s="2">
        <v>0</v>
      </c>
      <c r="H7538" s="3">
        <f>G7538/1000*'symulacje godzinowe'!$N$3*'symulacje godzinowe'!$Q$3*'symulacje godzinowe'!$R$3</f>
        <v>0</v>
      </c>
      <c r="I7538" s="3">
        <f>'symulacje godzinowe'!$R$3*'symulacje godzinowe'!$N$3*(E7538-D7538)*'symulacje godzinowe'!$O$3/1000</f>
        <v>0.61197286799999984</v>
      </c>
      <c r="J7538" s="3">
        <f>'symulacje godzinowe'!$R$3*'symulacje godzinowe'!$N$3*(E7538-D7538)^2*'symulacje godzinowe'!$P$3/1000</f>
        <v>3.3760964735999998E-3</v>
      </c>
      <c r="K7538" s="3">
        <f t="shared" si="548"/>
        <v>-0.61534896447359988</v>
      </c>
      <c r="L7538" s="10">
        <f>SUM(L7515:L7537)</f>
        <v>0</v>
      </c>
      <c r="M7538" s="19">
        <f>(L7514-4.187*$N$7*$O$7*(F7538-10))*((L7514-4.187*$N$7*$O$7*(F7538-10))&gt;0)</f>
        <v>0</v>
      </c>
      <c r="N7538" s="19">
        <f>M7538/4.187/(F7538-10)*(M7538&gt;0)</f>
        <v>0</v>
      </c>
      <c r="O7538" s="19">
        <f>$P$7-0.5*$N$7*$O$7</f>
        <v>100</v>
      </c>
      <c r="P7538" s="19">
        <f>IF(N7538&lt;O7538,N7538,O7538)</f>
        <v>0</v>
      </c>
      <c r="Q7538" s="19">
        <f>L7538/4.187/(F7538-10)+P7538</f>
        <v>0</v>
      </c>
      <c r="R7538" s="19" t="b">
        <f>Q7538&gt;$N$7*$O$7</f>
        <v>0</v>
      </c>
      <c r="S7538" s="19">
        <f>IF(R7538,(F7538-10)/(50-10),(F7538-10)/(50-10)*Q7538/$N$7/$O$7)</f>
        <v>0</v>
      </c>
    </row>
    <row r="7539" spans="1:19" x14ac:dyDescent="0.2">
      <c r="A7539" s="2">
        <v>11</v>
      </c>
      <c r="B7539" s="2">
        <v>11</v>
      </c>
      <c r="C7539" s="2">
        <v>7537</v>
      </c>
      <c r="D7539" s="2">
        <v>4.9000000000000004</v>
      </c>
      <c r="E7539" s="2">
        <v>30</v>
      </c>
      <c r="F7539" s="1">
        <f t="shared" si="547"/>
        <v>25</v>
      </c>
      <c r="G7539" s="2">
        <v>0</v>
      </c>
      <c r="H7539" s="3">
        <f>G7539/1000*'symulacje godzinowe'!$N$3*'symulacje godzinowe'!$Q$3*'symulacje godzinowe'!$R$3</f>
        <v>0</v>
      </c>
      <c r="I7539" s="3">
        <f>'symulacje godzinowe'!$R$3*'symulacje godzinowe'!$N$3*(E7539-D7539)*'symulacje godzinowe'!$O$3/1000</f>
        <v>0.60474484199999989</v>
      </c>
      <c r="J7539" s="3">
        <f>'symulacje godzinowe'!$R$3*'symulacje godzinowe'!$N$3*(E7539-D7539)^2*'symulacje godzinowe'!$P$3/1000</f>
        <v>3.2968171296000005E-3</v>
      </c>
      <c r="K7539" s="3">
        <f t="shared" si="548"/>
        <v>-0.60804165912959984</v>
      </c>
      <c r="L7539" s="6">
        <f>K7539*(K7539&gt;0)*3600</f>
        <v>0</v>
      </c>
    </row>
    <row r="7540" spans="1:19" x14ac:dyDescent="0.2">
      <c r="A7540" s="2">
        <v>11</v>
      </c>
      <c r="B7540" s="2">
        <v>11</v>
      </c>
      <c r="C7540" s="2">
        <v>7538</v>
      </c>
      <c r="D7540" s="2">
        <v>5.2</v>
      </c>
      <c r="E7540" s="2">
        <v>30</v>
      </c>
      <c r="F7540" s="1">
        <f t="shared" si="547"/>
        <v>25</v>
      </c>
      <c r="G7540" s="2">
        <v>0</v>
      </c>
      <c r="H7540" s="3">
        <f>G7540/1000*'symulacje godzinowe'!$N$3*'symulacje godzinowe'!$Q$3*'symulacje godzinowe'!$R$3</f>
        <v>0</v>
      </c>
      <c r="I7540" s="3">
        <f>'symulacje godzinowe'!$R$3*'symulacje godzinowe'!$N$3*(E7540-D7540)*'symulacje godzinowe'!$O$3/1000</f>
        <v>0.59751681599999995</v>
      </c>
      <c r="J7540" s="3">
        <f>'symulacje godzinowe'!$R$3*'symulacje godzinowe'!$N$3*(E7540-D7540)^2*'symulacje godzinowe'!$P$3/1000</f>
        <v>3.2184797184000003E-3</v>
      </c>
      <c r="K7540" s="3">
        <f t="shared" si="548"/>
        <v>-0.6007352957183999</v>
      </c>
      <c r="L7540" s="6">
        <f t="shared" ref="L7540:L7561" si="551">K7540*(K7540&gt;0)*3600</f>
        <v>0</v>
      </c>
    </row>
    <row r="7541" spans="1:19" x14ac:dyDescent="0.2">
      <c r="A7541" s="2">
        <v>11</v>
      </c>
      <c r="B7541" s="2">
        <v>11</v>
      </c>
      <c r="C7541" s="2">
        <v>7539</v>
      </c>
      <c r="D7541" s="2">
        <v>5.6</v>
      </c>
      <c r="E7541" s="2">
        <v>30</v>
      </c>
      <c r="F7541" s="1">
        <f t="shared" si="547"/>
        <v>25</v>
      </c>
      <c r="G7541" s="2">
        <v>0</v>
      </c>
      <c r="H7541" s="3">
        <f>G7541/1000*'symulacje godzinowe'!$N$3*'symulacje godzinowe'!$Q$3*'symulacje godzinowe'!$R$3</f>
        <v>0</v>
      </c>
      <c r="I7541" s="3">
        <f>'symulacje godzinowe'!$R$3*'symulacje godzinowe'!$N$3*(E7541-D7541)*'symulacje godzinowe'!$O$3/1000</f>
        <v>0.58787944799999992</v>
      </c>
      <c r="J7541" s="3">
        <f>'symulacje godzinowe'!$R$3*'symulacje godzinowe'!$N$3*(E7541-D7541)^2*'symulacje godzinowe'!$P$3/1000</f>
        <v>3.1154950655999992E-3</v>
      </c>
      <c r="K7541" s="3">
        <f t="shared" si="548"/>
        <v>-0.59099494306559996</v>
      </c>
      <c r="L7541" s="6">
        <f t="shared" si="551"/>
        <v>0</v>
      </c>
    </row>
    <row r="7542" spans="1:19" x14ac:dyDescent="0.2">
      <c r="A7542" s="2">
        <v>11</v>
      </c>
      <c r="B7542" s="2">
        <v>11</v>
      </c>
      <c r="C7542" s="2">
        <v>7540</v>
      </c>
      <c r="D7542" s="2">
        <v>5.9</v>
      </c>
      <c r="E7542" s="2">
        <v>30</v>
      </c>
      <c r="F7542" s="1">
        <f t="shared" si="547"/>
        <v>25</v>
      </c>
      <c r="G7542" s="2">
        <v>0</v>
      </c>
      <c r="H7542" s="3">
        <f>G7542/1000*'symulacje godzinowe'!$N$3*'symulacje godzinowe'!$Q$3*'symulacje godzinowe'!$R$3</f>
        <v>0</v>
      </c>
      <c r="I7542" s="3">
        <f>'symulacje godzinowe'!$R$3*'symulacje godzinowe'!$N$3*(E7542-D7542)*'symulacje godzinowe'!$O$3/1000</f>
        <v>0.58065142199999997</v>
      </c>
      <c r="J7542" s="3">
        <f>'symulacje godzinowe'!$R$3*'symulacje godzinowe'!$N$3*(E7542-D7542)^2*'symulacje godzinowe'!$P$3/1000</f>
        <v>3.0393554976000004E-3</v>
      </c>
      <c r="K7542" s="3">
        <f t="shared" si="548"/>
        <v>-0.58369077749760001</v>
      </c>
      <c r="L7542" s="6">
        <f t="shared" si="551"/>
        <v>0</v>
      </c>
    </row>
    <row r="7543" spans="1:19" x14ac:dyDescent="0.2">
      <c r="A7543" s="2">
        <v>11</v>
      </c>
      <c r="B7543" s="2">
        <v>11</v>
      </c>
      <c r="C7543" s="2">
        <v>7541</v>
      </c>
      <c r="D7543" s="2">
        <v>4.8</v>
      </c>
      <c r="E7543" s="2">
        <v>30</v>
      </c>
      <c r="F7543" s="1">
        <f t="shared" si="547"/>
        <v>25</v>
      </c>
      <c r="G7543" s="2">
        <v>0</v>
      </c>
      <c r="H7543" s="3">
        <f>G7543/1000*'symulacje godzinowe'!$N$3*'symulacje godzinowe'!$Q$3*'symulacje godzinowe'!$R$3</f>
        <v>0</v>
      </c>
      <c r="I7543" s="3">
        <f>'symulacje godzinowe'!$R$3*'symulacje godzinowe'!$N$3*(E7543-D7543)*'symulacje godzinowe'!$O$3/1000</f>
        <v>0.60715418399999999</v>
      </c>
      <c r="J7543" s="3">
        <f>'symulacje godzinowe'!$R$3*'symulacje godzinowe'!$N$3*(E7543-D7543)^2*'symulacje godzinowe'!$P$3/1000</f>
        <v>3.3231389183999999E-3</v>
      </c>
      <c r="K7543" s="3">
        <f t="shared" si="548"/>
        <v>-0.61047732291839996</v>
      </c>
      <c r="L7543" s="6">
        <f t="shared" si="551"/>
        <v>0</v>
      </c>
    </row>
    <row r="7544" spans="1:19" x14ac:dyDescent="0.2">
      <c r="A7544" s="2">
        <v>11</v>
      </c>
      <c r="B7544" s="2">
        <v>11</v>
      </c>
      <c r="C7544" s="2">
        <v>7542</v>
      </c>
      <c r="D7544" s="2">
        <v>3.6</v>
      </c>
      <c r="E7544" s="2">
        <v>30</v>
      </c>
      <c r="F7544" s="1">
        <f t="shared" si="547"/>
        <v>25</v>
      </c>
      <c r="G7544" s="2">
        <v>0</v>
      </c>
      <c r="H7544" s="3">
        <f>G7544/1000*'symulacje godzinowe'!$N$3*'symulacje godzinowe'!$Q$3*'symulacje godzinowe'!$R$3</f>
        <v>0</v>
      </c>
      <c r="I7544" s="3">
        <f>'symulacje godzinowe'!$R$3*'symulacje godzinowe'!$N$3*(E7544-D7544)*'symulacje godzinowe'!$O$3/1000</f>
        <v>0.63606628799999998</v>
      </c>
      <c r="J7544" s="3">
        <f>'symulacje godzinowe'!$R$3*'symulacje godzinowe'!$N$3*(E7544-D7544)^2*'symulacje godzinowe'!$P$3/1000</f>
        <v>3.6471638015999992E-3</v>
      </c>
      <c r="K7544" s="3">
        <f t="shared" si="548"/>
        <v>-0.6397134518016</v>
      </c>
      <c r="L7544" s="6">
        <f t="shared" si="551"/>
        <v>0</v>
      </c>
    </row>
    <row r="7545" spans="1:19" x14ac:dyDescent="0.2">
      <c r="A7545" s="2">
        <v>11</v>
      </c>
      <c r="B7545" s="2">
        <v>11</v>
      </c>
      <c r="C7545" s="2">
        <v>7543</v>
      </c>
      <c r="D7545" s="2">
        <v>2.5</v>
      </c>
      <c r="E7545" s="2">
        <v>30</v>
      </c>
      <c r="F7545" s="1">
        <f t="shared" si="547"/>
        <v>25</v>
      </c>
      <c r="G7545" s="2">
        <v>0</v>
      </c>
      <c r="H7545" s="3">
        <f>G7545/1000*'symulacje godzinowe'!$N$3*'symulacje godzinowe'!$Q$3*'symulacje godzinowe'!$R$3</f>
        <v>0</v>
      </c>
      <c r="I7545" s="3">
        <f>'symulacje godzinowe'!$R$3*'symulacje godzinowe'!$N$3*(E7545-D7545)*'symulacje godzinowe'!$O$3/1000</f>
        <v>0.6625690500000001</v>
      </c>
      <c r="J7545" s="3">
        <f>'symulacje godzinowe'!$R$3*'symulacje godzinowe'!$N$3*(E7545-D7545)^2*'symulacje godzinowe'!$P$3/1000</f>
        <v>3.9574259999999991E-3</v>
      </c>
      <c r="K7545" s="3">
        <f t="shared" si="548"/>
        <v>-0.66652647600000015</v>
      </c>
      <c r="L7545" s="6">
        <f t="shared" si="551"/>
        <v>0</v>
      </c>
    </row>
    <row r="7546" spans="1:19" x14ac:dyDescent="0.2">
      <c r="A7546" s="2">
        <v>11</v>
      </c>
      <c r="B7546" s="2">
        <v>11</v>
      </c>
      <c r="C7546" s="2">
        <v>7544</v>
      </c>
      <c r="D7546" s="2">
        <v>3</v>
      </c>
      <c r="E7546" s="2">
        <v>30</v>
      </c>
      <c r="F7546" s="1">
        <f t="shared" ref="F7546:F7609" si="552">E7546-5</f>
        <v>25</v>
      </c>
      <c r="G7546" s="2">
        <v>33.700000000000003</v>
      </c>
      <c r="H7546" s="3">
        <f>G7546/1000*'symulacje godzinowe'!$N$3*'symulacje godzinowe'!$Q$3*'symulacje godzinowe'!$R$3</f>
        <v>0.1489796457</v>
      </c>
      <c r="I7546" s="3">
        <f>'symulacje godzinowe'!$R$3*'symulacje godzinowe'!$N$3*(E7546-D7546)*'symulacje godzinowe'!$O$3/1000</f>
        <v>0.65052233999999998</v>
      </c>
      <c r="J7546" s="3">
        <f>'symulacje godzinowe'!$R$3*'symulacje godzinowe'!$N$3*(E7546-D7546)^2*'symulacje godzinowe'!$P$3/1000</f>
        <v>3.8148278399999995E-3</v>
      </c>
      <c r="K7546" s="3">
        <f t="shared" ref="K7546:K7609" si="553">H7546-I7546-J7546</f>
        <v>-0.50535752213999996</v>
      </c>
      <c r="L7546" s="6">
        <f t="shared" si="551"/>
        <v>0</v>
      </c>
    </row>
    <row r="7547" spans="1:19" x14ac:dyDescent="0.2">
      <c r="A7547" s="2">
        <v>11</v>
      </c>
      <c r="B7547" s="2">
        <v>11</v>
      </c>
      <c r="C7547" s="2">
        <v>7545</v>
      </c>
      <c r="D7547" s="2">
        <v>3.5</v>
      </c>
      <c r="E7547" s="2">
        <v>30</v>
      </c>
      <c r="F7547" s="1">
        <f t="shared" si="552"/>
        <v>25</v>
      </c>
      <c r="G7547" s="2">
        <v>137.1</v>
      </c>
      <c r="H7547" s="3">
        <f>G7547/1000*'symulacje godzinowe'!$N$3*'symulacje godzinowe'!$Q$3*'symulacje godzinowe'!$R$3</f>
        <v>0.60608633309999993</v>
      </c>
      <c r="I7547" s="3">
        <f>'symulacje godzinowe'!$R$3*'symulacje godzinowe'!$N$3*(E7547-D7547)*'symulacje godzinowe'!$O$3/1000</f>
        <v>0.63847562999999996</v>
      </c>
      <c r="J7547" s="3">
        <f>'symulacje godzinowe'!$R$3*'symulacje godzinowe'!$N$3*(E7547-D7547)^2*'symulacje godzinowe'!$P$3/1000</f>
        <v>3.6748461599999996E-3</v>
      </c>
      <c r="K7547" s="3">
        <f t="shared" si="553"/>
        <v>-3.6064143060000033E-2</v>
      </c>
      <c r="L7547" s="6">
        <f t="shared" si="551"/>
        <v>0</v>
      </c>
    </row>
    <row r="7548" spans="1:19" x14ac:dyDescent="0.2">
      <c r="A7548" s="2">
        <v>11</v>
      </c>
      <c r="B7548" s="2">
        <v>11</v>
      </c>
      <c r="C7548" s="2">
        <v>7546</v>
      </c>
      <c r="D7548" s="2">
        <v>4</v>
      </c>
      <c r="E7548" s="2">
        <v>30</v>
      </c>
      <c r="F7548" s="1">
        <f t="shared" si="552"/>
        <v>25</v>
      </c>
      <c r="G7548" s="2">
        <v>257</v>
      </c>
      <c r="H7548" s="3">
        <f>G7548/1000*'symulacje godzinowe'!$N$3*'symulacje godzinowe'!$Q$3*'symulacje godzinowe'!$R$3</f>
        <v>1.1361355770000001</v>
      </c>
      <c r="I7548" s="3">
        <f>'symulacje godzinowe'!$R$3*'symulacje godzinowe'!$N$3*(E7548-D7548)*'symulacje godzinowe'!$O$3/1000</f>
        <v>0.62642891999999994</v>
      </c>
      <c r="J7548" s="3">
        <f>'symulacje godzinowe'!$R$3*'symulacje godzinowe'!$N$3*(E7548-D7548)^2*'symulacje godzinowe'!$P$3/1000</f>
        <v>3.53748096E-3</v>
      </c>
      <c r="K7548" s="3">
        <f t="shared" si="553"/>
        <v>0.50616917604000022</v>
      </c>
      <c r="L7548" s="6">
        <f t="shared" si="551"/>
        <v>1822.2090337440009</v>
      </c>
    </row>
    <row r="7549" spans="1:19" x14ac:dyDescent="0.2">
      <c r="A7549" s="2">
        <v>11</v>
      </c>
      <c r="B7549" s="2">
        <v>11</v>
      </c>
      <c r="C7549" s="2">
        <v>7547</v>
      </c>
      <c r="D7549" s="2">
        <v>3.6</v>
      </c>
      <c r="E7549" s="2">
        <v>30</v>
      </c>
      <c r="F7549" s="1">
        <f t="shared" si="552"/>
        <v>25</v>
      </c>
      <c r="G7549" s="2">
        <v>315.7</v>
      </c>
      <c r="H7549" s="3">
        <f>G7549/1000*'symulacje godzinowe'!$N$3*'symulacje godzinowe'!$Q$3*'symulacje godzinowe'!$R$3</f>
        <v>1.3956342476999999</v>
      </c>
      <c r="I7549" s="3">
        <f>'symulacje godzinowe'!$R$3*'symulacje godzinowe'!$N$3*(E7549-D7549)*'symulacje godzinowe'!$O$3/1000</f>
        <v>0.63606628799999998</v>
      </c>
      <c r="J7549" s="3">
        <f>'symulacje godzinowe'!$R$3*'symulacje godzinowe'!$N$3*(E7549-D7549)^2*'symulacje godzinowe'!$P$3/1000</f>
        <v>3.6471638015999992E-3</v>
      </c>
      <c r="K7549" s="3">
        <f t="shared" si="553"/>
        <v>0.75592079589839989</v>
      </c>
      <c r="L7549" s="6">
        <f t="shared" si="551"/>
        <v>2721.3148652342397</v>
      </c>
    </row>
    <row r="7550" spans="1:19" x14ac:dyDescent="0.2">
      <c r="A7550" s="2">
        <v>11</v>
      </c>
      <c r="B7550" s="2">
        <v>11</v>
      </c>
      <c r="C7550" s="2">
        <v>7548</v>
      </c>
      <c r="D7550" s="2">
        <v>3.3</v>
      </c>
      <c r="E7550" s="2">
        <v>30</v>
      </c>
      <c r="F7550" s="1">
        <f t="shared" si="552"/>
        <v>25</v>
      </c>
      <c r="G7550" s="2">
        <v>273.2</v>
      </c>
      <c r="H7550" s="3">
        <f>G7550/1000*'symulacje godzinowe'!$N$3*'symulacje godzinowe'!$Q$3*'symulacje godzinowe'!$R$3</f>
        <v>1.2077519051999999</v>
      </c>
      <c r="I7550" s="3">
        <f>'symulacje godzinowe'!$R$3*'symulacje godzinowe'!$N$3*(E7550-D7550)*'symulacje godzinowe'!$O$3/1000</f>
        <v>0.64329431400000003</v>
      </c>
      <c r="J7550" s="3">
        <f>'symulacje godzinowe'!$R$3*'symulacje godzinowe'!$N$3*(E7550-D7550)^2*'symulacje godzinowe'!$P$3/1000</f>
        <v>3.7305248543999998E-3</v>
      </c>
      <c r="K7550" s="3">
        <f t="shared" si="553"/>
        <v>0.56072706634559988</v>
      </c>
      <c r="L7550" s="6">
        <f t="shared" si="551"/>
        <v>2018.6174388441596</v>
      </c>
    </row>
    <row r="7551" spans="1:19" x14ac:dyDescent="0.2">
      <c r="A7551" s="2">
        <v>11</v>
      </c>
      <c r="B7551" s="2">
        <v>11</v>
      </c>
      <c r="C7551" s="2">
        <v>7549</v>
      </c>
      <c r="D7551" s="2">
        <v>2.9</v>
      </c>
      <c r="E7551" s="2">
        <v>30</v>
      </c>
      <c r="F7551" s="1">
        <f t="shared" si="552"/>
        <v>25</v>
      </c>
      <c r="G7551" s="2">
        <v>169.2</v>
      </c>
      <c r="H7551" s="3">
        <f>G7551/1000*'symulacje godzinowe'!$N$3*'symulacje godzinowe'!$Q$3*'symulacje godzinowe'!$R$3</f>
        <v>0.74799276120000002</v>
      </c>
      <c r="I7551" s="3">
        <f>'symulacje godzinowe'!$R$3*'symulacje godzinowe'!$N$3*(E7551-D7551)*'symulacje godzinowe'!$O$3/1000</f>
        <v>0.65293168200000007</v>
      </c>
      <c r="J7551" s="3">
        <f>'symulacje godzinowe'!$R$3*'symulacje godzinowe'!$N$3*(E7551-D7551)^2*'symulacje godzinowe'!$P$3/1000</f>
        <v>3.8431381536000006E-3</v>
      </c>
      <c r="K7551" s="3">
        <f t="shared" si="553"/>
        <v>9.121794104639995E-2</v>
      </c>
      <c r="L7551" s="6">
        <f t="shared" si="551"/>
        <v>328.38458776703982</v>
      </c>
    </row>
    <row r="7552" spans="1:19" x14ac:dyDescent="0.2">
      <c r="A7552" s="2">
        <v>11</v>
      </c>
      <c r="B7552" s="2">
        <v>11</v>
      </c>
      <c r="C7552" s="2">
        <v>7550</v>
      </c>
      <c r="D7552" s="2">
        <v>2.6</v>
      </c>
      <c r="E7552" s="2">
        <v>30</v>
      </c>
      <c r="F7552" s="1">
        <f t="shared" si="552"/>
        <v>25</v>
      </c>
      <c r="G7552" s="2">
        <v>132.6</v>
      </c>
      <c r="H7552" s="3">
        <f>G7552/1000*'symulacje godzinowe'!$N$3*'symulacje godzinowe'!$Q$3*'symulacje godzinowe'!$R$3</f>
        <v>0.58619290859999995</v>
      </c>
      <c r="I7552" s="3">
        <f>'symulacje godzinowe'!$R$3*'symulacje godzinowe'!$N$3*(E7552-D7552)*'symulacje godzinowe'!$O$3/1000</f>
        <v>0.6601597079999999</v>
      </c>
      <c r="J7552" s="3">
        <f>'symulacje godzinowe'!$R$3*'symulacje godzinowe'!$N$3*(E7552-D7552)^2*'symulacje godzinowe'!$P$3/1000</f>
        <v>3.9286970495999995E-3</v>
      </c>
      <c r="K7552" s="3">
        <f t="shared" si="553"/>
        <v>-7.7895496449599949E-2</v>
      </c>
      <c r="L7552" s="6">
        <f t="shared" si="551"/>
        <v>0</v>
      </c>
    </row>
    <row r="7553" spans="1:19" x14ac:dyDescent="0.2">
      <c r="A7553" s="2">
        <v>11</v>
      </c>
      <c r="B7553" s="2">
        <v>11</v>
      </c>
      <c r="C7553" s="2">
        <v>7551</v>
      </c>
      <c r="D7553" s="2">
        <v>2.2000000000000002</v>
      </c>
      <c r="E7553" s="2">
        <v>30</v>
      </c>
      <c r="F7553" s="1">
        <f t="shared" si="552"/>
        <v>25</v>
      </c>
      <c r="G7553" s="2">
        <v>75.599999999999994</v>
      </c>
      <c r="H7553" s="3">
        <f>G7553/1000*'symulacje godzinowe'!$N$3*'symulacje godzinowe'!$Q$3*'symulacje godzinowe'!$R$3</f>
        <v>0.3342095316</v>
      </c>
      <c r="I7553" s="3">
        <f>'symulacje godzinowe'!$R$3*'symulacje godzinowe'!$N$3*(E7553-D7553)*'symulacje godzinowe'!$O$3/1000</f>
        <v>0.66979707600000005</v>
      </c>
      <c r="J7553" s="3">
        <f>'symulacje godzinowe'!$R$3*'symulacje godzinowe'!$N$3*(E7553-D7553)^2*'symulacje godzinowe'!$P$3/1000</f>
        <v>4.0442408063999999E-3</v>
      </c>
      <c r="K7553" s="3">
        <f t="shared" si="553"/>
        <v>-0.33963178520640003</v>
      </c>
      <c r="L7553" s="6">
        <f t="shared" si="551"/>
        <v>0</v>
      </c>
    </row>
    <row r="7554" spans="1:19" x14ac:dyDescent="0.2">
      <c r="A7554" s="2">
        <v>11</v>
      </c>
      <c r="B7554" s="2">
        <v>11</v>
      </c>
      <c r="C7554" s="2">
        <v>7552</v>
      </c>
      <c r="D7554" s="2">
        <v>1.9</v>
      </c>
      <c r="E7554" s="2">
        <v>30</v>
      </c>
      <c r="F7554" s="1">
        <f t="shared" si="552"/>
        <v>25</v>
      </c>
      <c r="G7554" s="2">
        <v>0</v>
      </c>
      <c r="H7554" s="3">
        <f>G7554/1000*'symulacje godzinowe'!$N$3*'symulacje godzinowe'!$Q$3*'symulacje godzinowe'!$R$3</f>
        <v>0</v>
      </c>
      <c r="I7554" s="3">
        <f>'symulacje godzinowe'!$R$3*'symulacje godzinowe'!$N$3*(E7554-D7554)*'symulacje godzinowe'!$O$3/1000</f>
        <v>0.6770251020000001</v>
      </c>
      <c r="J7554" s="3">
        <f>'symulacje godzinowe'!$R$3*'symulacje godzinowe'!$N$3*(E7554-D7554)^2*'symulacje godzinowe'!$P$3/1000</f>
        <v>4.131997545600001E-3</v>
      </c>
      <c r="K7554" s="3">
        <f t="shared" si="553"/>
        <v>-0.68115709954560011</v>
      </c>
      <c r="L7554" s="6">
        <f t="shared" si="551"/>
        <v>0</v>
      </c>
    </row>
    <row r="7555" spans="1:19" x14ac:dyDescent="0.2">
      <c r="A7555" s="2">
        <v>11</v>
      </c>
      <c r="B7555" s="2">
        <v>11</v>
      </c>
      <c r="C7555" s="2">
        <v>7553</v>
      </c>
      <c r="D7555" s="2">
        <v>1.6</v>
      </c>
      <c r="E7555" s="2">
        <v>30</v>
      </c>
      <c r="F7555" s="1">
        <f t="shared" si="552"/>
        <v>25</v>
      </c>
      <c r="G7555" s="2">
        <v>0</v>
      </c>
      <c r="H7555" s="3">
        <f>G7555/1000*'symulacje godzinowe'!$N$3*'symulacje godzinowe'!$Q$3*'symulacje godzinowe'!$R$3</f>
        <v>0</v>
      </c>
      <c r="I7555" s="3">
        <f>'symulacje godzinowe'!$R$3*'symulacje godzinowe'!$N$3*(E7555-D7555)*'symulacje godzinowe'!$O$3/1000</f>
        <v>0.68425312799999982</v>
      </c>
      <c r="J7555" s="3">
        <f>'symulacje godzinowe'!$R$3*'symulacje godzinowe'!$N$3*(E7555-D7555)^2*'symulacje godzinowe'!$P$3/1000</f>
        <v>4.2206962176E-3</v>
      </c>
      <c r="K7555" s="3">
        <f t="shared" si="553"/>
        <v>-0.68847382421759984</v>
      </c>
      <c r="L7555" s="6">
        <f t="shared" si="551"/>
        <v>0</v>
      </c>
    </row>
    <row r="7556" spans="1:19" x14ac:dyDescent="0.2">
      <c r="A7556" s="2">
        <v>11</v>
      </c>
      <c r="B7556" s="2">
        <v>11</v>
      </c>
      <c r="C7556" s="2">
        <v>7554</v>
      </c>
      <c r="D7556" s="2">
        <v>1.2</v>
      </c>
      <c r="E7556" s="2">
        <v>30</v>
      </c>
      <c r="F7556" s="1">
        <f t="shared" si="552"/>
        <v>25</v>
      </c>
      <c r="G7556" s="2">
        <v>0</v>
      </c>
      <c r="H7556" s="3">
        <f>G7556/1000*'symulacje godzinowe'!$N$3*'symulacje godzinowe'!$Q$3*'symulacje godzinowe'!$R$3</f>
        <v>0</v>
      </c>
      <c r="I7556" s="3">
        <f>'symulacje godzinowe'!$R$3*'symulacje godzinowe'!$N$3*(E7556-D7556)*'symulacje godzinowe'!$O$3/1000</f>
        <v>0.69389049599999997</v>
      </c>
      <c r="J7556" s="3">
        <f>'symulacje godzinowe'!$R$3*'symulacje godzinowe'!$N$3*(E7556-D7556)^2*'symulacje godzinowe'!$P$3/1000</f>
        <v>4.3404263423999995E-3</v>
      </c>
      <c r="K7556" s="3">
        <f t="shared" si="553"/>
        <v>-0.69823092234239992</v>
      </c>
      <c r="L7556" s="6">
        <f t="shared" si="551"/>
        <v>0</v>
      </c>
    </row>
    <row r="7557" spans="1:19" x14ac:dyDescent="0.2">
      <c r="A7557" s="2">
        <v>11</v>
      </c>
      <c r="B7557" s="2">
        <v>11</v>
      </c>
      <c r="C7557" s="2">
        <v>7555</v>
      </c>
      <c r="D7557" s="2">
        <v>0.9</v>
      </c>
      <c r="E7557" s="2">
        <v>30</v>
      </c>
      <c r="F7557" s="1">
        <f t="shared" si="552"/>
        <v>25</v>
      </c>
      <c r="G7557" s="2">
        <v>0</v>
      </c>
      <c r="H7557" s="3">
        <f>G7557/1000*'symulacje godzinowe'!$N$3*'symulacje godzinowe'!$Q$3*'symulacje godzinowe'!$R$3</f>
        <v>0</v>
      </c>
      <c r="I7557" s="3">
        <f>'symulacje godzinowe'!$R$3*'symulacje godzinowe'!$N$3*(E7557-D7557)*'symulacje godzinowe'!$O$3/1000</f>
        <v>0.70111852200000002</v>
      </c>
      <c r="J7557" s="3">
        <f>'symulacje godzinowe'!$R$3*'symulacje godzinowe'!$N$3*(E7557-D7557)^2*'symulacje godzinowe'!$P$3/1000</f>
        <v>4.4313228575999994E-3</v>
      </c>
      <c r="K7557" s="3">
        <f t="shared" si="553"/>
        <v>-0.70554984485759997</v>
      </c>
      <c r="L7557" s="6">
        <f t="shared" si="551"/>
        <v>0</v>
      </c>
    </row>
    <row r="7558" spans="1:19" x14ac:dyDescent="0.2">
      <c r="A7558" s="2">
        <v>11</v>
      </c>
      <c r="B7558" s="2">
        <v>11</v>
      </c>
      <c r="C7558" s="2">
        <v>7556</v>
      </c>
      <c r="D7558" s="2">
        <v>0.4</v>
      </c>
      <c r="E7558" s="2">
        <v>30</v>
      </c>
      <c r="F7558" s="1">
        <f t="shared" si="552"/>
        <v>25</v>
      </c>
      <c r="G7558" s="2">
        <v>0</v>
      </c>
      <c r="H7558" s="3">
        <f>G7558/1000*'symulacje godzinowe'!$N$3*'symulacje godzinowe'!$Q$3*'symulacje godzinowe'!$R$3</f>
        <v>0</v>
      </c>
      <c r="I7558" s="3">
        <f>'symulacje godzinowe'!$R$3*'symulacje godzinowe'!$N$3*(E7558-D7558)*'symulacje godzinowe'!$O$3/1000</f>
        <v>0.71316523200000004</v>
      </c>
      <c r="J7558" s="3">
        <f>'symulacje godzinowe'!$R$3*'symulacje godzinowe'!$N$3*(E7558-D7558)^2*'symulacje godzinowe'!$P$3/1000</f>
        <v>4.5849102335999998E-3</v>
      </c>
      <c r="K7558" s="3">
        <f t="shared" si="553"/>
        <v>-0.71775014223360001</v>
      </c>
      <c r="L7558" s="6">
        <f t="shared" si="551"/>
        <v>0</v>
      </c>
    </row>
    <row r="7559" spans="1:19" x14ac:dyDescent="0.2">
      <c r="A7559" s="2">
        <v>11</v>
      </c>
      <c r="B7559" s="2">
        <v>11</v>
      </c>
      <c r="C7559" s="2">
        <v>7557</v>
      </c>
      <c r="D7559" s="2">
        <v>0</v>
      </c>
      <c r="E7559" s="2">
        <v>30</v>
      </c>
      <c r="F7559" s="1">
        <f t="shared" si="552"/>
        <v>25</v>
      </c>
      <c r="G7559" s="2">
        <v>0</v>
      </c>
      <c r="H7559" s="3">
        <f>G7559/1000*'symulacje godzinowe'!$N$3*'symulacje godzinowe'!$Q$3*'symulacje godzinowe'!$R$3</f>
        <v>0</v>
      </c>
      <c r="I7559" s="3">
        <f>'symulacje godzinowe'!$R$3*'symulacje godzinowe'!$N$3*(E7559-D7559)*'symulacje godzinowe'!$O$3/1000</f>
        <v>0.72280259999999996</v>
      </c>
      <c r="J7559" s="3">
        <f>'symulacje godzinowe'!$R$3*'symulacje godzinowe'!$N$3*(E7559-D7559)^2*'symulacje godzinowe'!$P$3/1000</f>
        <v>4.7096639999999997E-3</v>
      </c>
      <c r="K7559" s="3">
        <f t="shared" si="553"/>
        <v>-0.72751226399999991</v>
      </c>
      <c r="L7559" s="6">
        <f t="shared" si="551"/>
        <v>0</v>
      </c>
    </row>
    <row r="7560" spans="1:19" x14ac:dyDescent="0.2">
      <c r="A7560" s="2">
        <v>11</v>
      </c>
      <c r="B7560" s="2">
        <v>11</v>
      </c>
      <c r="C7560" s="2">
        <v>7558</v>
      </c>
      <c r="D7560" s="2">
        <v>-0.5</v>
      </c>
      <c r="E7560" s="2">
        <v>30</v>
      </c>
      <c r="F7560" s="1">
        <f t="shared" si="552"/>
        <v>25</v>
      </c>
      <c r="G7560" s="2">
        <v>0</v>
      </c>
      <c r="H7560" s="3">
        <f>G7560/1000*'symulacje godzinowe'!$N$3*'symulacje godzinowe'!$Q$3*'symulacje godzinowe'!$R$3</f>
        <v>0</v>
      </c>
      <c r="I7560" s="3">
        <f>'symulacje godzinowe'!$R$3*'symulacje godzinowe'!$N$3*(E7560-D7560)*'symulacje godzinowe'!$O$3/1000</f>
        <v>0.73484930999999998</v>
      </c>
      <c r="J7560" s="3">
        <f>'symulacje godzinowe'!$R$3*'symulacje godzinowe'!$N$3*(E7560-D7560)^2*'symulacje godzinowe'!$P$3/1000</f>
        <v>4.8679610400000004E-3</v>
      </c>
      <c r="K7560" s="3">
        <f t="shared" si="553"/>
        <v>-0.73971727103999996</v>
      </c>
      <c r="L7560" s="6">
        <f t="shared" si="551"/>
        <v>0</v>
      </c>
      <c r="O7560" s="21" t="s">
        <v>33</v>
      </c>
    </row>
    <row r="7561" spans="1:19" x14ac:dyDescent="0.2">
      <c r="A7561" s="2">
        <v>11</v>
      </c>
      <c r="B7561" s="2">
        <v>11</v>
      </c>
      <c r="C7561" s="2">
        <v>7559</v>
      </c>
      <c r="D7561" s="2">
        <v>-0.8</v>
      </c>
      <c r="E7561" s="2">
        <v>30</v>
      </c>
      <c r="F7561" s="1">
        <f t="shared" si="552"/>
        <v>25</v>
      </c>
      <c r="G7561" s="2">
        <v>0</v>
      </c>
      <c r="H7561" s="3">
        <f>G7561/1000*'symulacje godzinowe'!$N$3*'symulacje godzinowe'!$Q$3*'symulacje godzinowe'!$R$3</f>
        <v>0</v>
      </c>
      <c r="I7561" s="3">
        <f>'symulacje godzinowe'!$R$3*'symulacje godzinowe'!$N$3*(E7561-D7561)*'symulacje godzinowe'!$O$3/1000</f>
        <v>0.74207733599999992</v>
      </c>
      <c r="J7561" s="3">
        <f>'symulacje godzinowe'!$R$3*'symulacje godzinowe'!$N$3*(E7561-D7561)^2*'symulacje godzinowe'!$P$3/1000</f>
        <v>4.9641951744000008E-3</v>
      </c>
      <c r="K7561" s="3">
        <f t="shared" si="553"/>
        <v>-0.74704153117439998</v>
      </c>
      <c r="L7561" s="6">
        <f t="shared" si="551"/>
        <v>0</v>
      </c>
      <c r="M7561" s="21" t="s">
        <v>32</v>
      </c>
      <c r="N7561" s="21" t="s">
        <v>27</v>
      </c>
      <c r="O7561" s="21" t="s">
        <v>31</v>
      </c>
      <c r="P7561" s="21" t="s">
        <v>28</v>
      </c>
      <c r="Q7561" s="21" t="s">
        <v>29</v>
      </c>
      <c r="R7561" s="21" t="s">
        <v>30</v>
      </c>
      <c r="S7561" s="21" t="s">
        <v>26</v>
      </c>
    </row>
    <row r="7562" spans="1:19" x14ac:dyDescent="0.2">
      <c r="A7562" s="2">
        <v>11</v>
      </c>
      <c r="B7562" s="2">
        <v>11</v>
      </c>
      <c r="C7562" s="2">
        <v>7560</v>
      </c>
      <c r="D7562" s="2">
        <v>-1.2</v>
      </c>
      <c r="E7562" s="2">
        <v>30</v>
      </c>
      <c r="F7562" s="1">
        <f t="shared" si="552"/>
        <v>25</v>
      </c>
      <c r="G7562" s="2">
        <v>0</v>
      </c>
      <c r="H7562" s="3">
        <f>G7562/1000*'symulacje godzinowe'!$N$3*'symulacje godzinowe'!$Q$3*'symulacje godzinowe'!$R$3</f>
        <v>0</v>
      </c>
      <c r="I7562" s="3">
        <f>'symulacje godzinowe'!$R$3*'symulacje godzinowe'!$N$3*(E7562-D7562)*'symulacje godzinowe'!$O$3/1000</f>
        <v>0.75171470399999984</v>
      </c>
      <c r="J7562" s="3">
        <f>'symulacje godzinowe'!$R$3*'symulacje godzinowe'!$N$3*(E7562-D7562)^2*'symulacje godzinowe'!$P$3/1000</f>
        <v>5.0939725823999993E-3</v>
      </c>
      <c r="K7562" s="3">
        <f t="shared" si="553"/>
        <v>-0.75680867658239981</v>
      </c>
      <c r="L7562" s="10">
        <f>SUM(L7539:L7561)</f>
        <v>6890.5259255894407</v>
      </c>
      <c r="M7562" s="19">
        <f>(L7538-4.187*$N$7*$O$7*(F7562-10))*((L7538-4.187*$N$7*$O$7*(F7562-10))&gt;0)</f>
        <v>0</v>
      </c>
      <c r="N7562" s="19">
        <f>M7562/4.187/(F7562-10)*(M7562&gt;0)</f>
        <v>0</v>
      </c>
      <c r="O7562" s="19">
        <f>$P$7-0.5*$N$7*$O$7</f>
        <v>100</v>
      </c>
      <c r="P7562" s="19">
        <f>IF(N7562&lt;O7562,N7562,O7562)</f>
        <v>0</v>
      </c>
      <c r="Q7562" s="19">
        <f>L7562/4.187/(F7562-10)+P7562</f>
        <v>109.71301529479246</v>
      </c>
      <c r="R7562" s="19" t="b">
        <f>Q7562&gt;$N$7*$O$7</f>
        <v>0</v>
      </c>
      <c r="S7562" s="19">
        <f>IF(R7562,(F7562-10)/(50-10),(F7562-10)/(50-10)*Q7562/$N$7/$O$7)</f>
        <v>0.20571190367773584</v>
      </c>
    </row>
    <row r="7563" spans="1:19" x14ac:dyDescent="0.2">
      <c r="A7563" s="2">
        <v>11</v>
      </c>
      <c r="B7563" s="2">
        <v>12</v>
      </c>
      <c r="C7563" s="2">
        <v>7561</v>
      </c>
      <c r="D7563" s="2">
        <v>-1.5</v>
      </c>
      <c r="E7563" s="2">
        <v>30</v>
      </c>
      <c r="F7563" s="1">
        <f t="shared" si="552"/>
        <v>25</v>
      </c>
      <c r="G7563" s="2">
        <v>0</v>
      </c>
      <c r="H7563" s="3">
        <f>G7563/1000*'symulacje godzinowe'!$N$3*'symulacje godzinowe'!$Q$3*'symulacje godzinowe'!$R$3</f>
        <v>0</v>
      </c>
      <c r="I7563" s="3">
        <f>'symulacje godzinowe'!$R$3*'symulacje godzinowe'!$N$3*(E7563-D7563)*'symulacje godzinowe'!$O$3/1000</f>
        <v>0.7589427299999999</v>
      </c>
      <c r="J7563" s="3">
        <f>'symulacje godzinowe'!$R$3*'symulacje godzinowe'!$N$3*(E7563-D7563)^2*'symulacje godzinowe'!$P$3/1000</f>
        <v>5.1924045599999998E-3</v>
      </c>
      <c r="K7563" s="3">
        <f t="shared" si="553"/>
        <v>-0.76413513455999993</v>
      </c>
      <c r="L7563" s="6">
        <f>K7563*(K7563&gt;0)*3600</f>
        <v>0</v>
      </c>
    </row>
    <row r="7564" spans="1:19" x14ac:dyDescent="0.2">
      <c r="A7564" s="2">
        <v>11</v>
      </c>
      <c r="B7564" s="2">
        <v>12</v>
      </c>
      <c r="C7564" s="2">
        <v>7562</v>
      </c>
      <c r="D7564" s="2">
        <v>-1.5</v>
      </c>
      <c r="E7564" s="2">
        <v>30</v>
      </c>
      <c r="F7564" s="1">
        <f t="shared" si="552"/>
        <v>25</v>
      </c>
      <c r="G7564" s="2">
        <v>0</v>
      </c>
      <c r="H7564" s="3">
        <f>G7564/1000*'symulacje godzinowe'!$N$3*'symulacje godzinowe'!$Q$3*'symulacje godzinowe'!$R$3</f>
        <v>0</v>
      </c>
      <c r="I7564" s="3">
        <f>'symulacje godzinowe'!$R$3*'symulacje godzinowe'!$N$3*(E7564-D7564)*'symulacje godzinowe'!$O$3/1000</f>
        <v>0.7589427299999999</v>
      </c>
      <c r="J7564" s="3">
        <f>'symulacje godzinowe'!$R$3*'symulacje godzinowe'!$N$3*(E7564-D7564)^2*'symulacje godzinowe'!$P$3/1000</f>
        <v>5.1924045599999998E-3</v>
      </c>
      <c r="K7564" s="3">
        <f t="shared" si="553"/>
        <v>-0.76413513455999993</v>
      </c>
      <c r="L7564" s="6">
        <f t="shared" ref="L7564:L7585" si="554">K7564*(K7564&gt;0)*3600</f>
        <v>0</v>
      </c>
    </row>
    <row r="7565" spans="1:19" x14ac:dyDescent="0.2">
      <c r="A7565" s="2">
        <v>11</v>
      </c>
      <c r="B7565" s="2">
        <v>12</v>
      </c>
      <c r="C7565" s="2">
        <v>7563</v>
      </c>
      <c r="D7565" s="2">
        <v>-1.4</v>
      </c>
      <c r="E7565" s="2">
        <v>30</v>
      </c>
      <c r="F7565" s="1">
        <f t="shared" si="552"/>
        <v>25</v>
      </c>
      <c r="G7565" s="2">
        <v>0</v>
      </c>
      <c r="H7565" s="3">
        <f>G7565/1000*'symulacje godzinowe'!$N$3*'symulacje godzinowe'!$Q$3*'symulacje godzinowe'!$R$3</f>
        <v>0</v>
      </c>
      <c r="I7565" s="3">
        <f>'symulacje godzinowe'!$R$3*'symulacje godzinowe'!$N$3*(E7565-D7565)*'symulacje godzinowe'!$O$3/1000</f>
        <v>0.75653338799999992</v>
      </c>
      <c r="J7565" s="3">
        <f>'symulacje godzinowe'!$R$3*'symulacje godzinowe'!$N$3*(E7565-D7565)^2*'symulacje godzinowe'!$P$3/1000</f>
        <v>5.1594892415999993E-3</v>
      </c>
      <c r="K7565" s="3">
        <f t="shared" si="553"/>
        <v>-0.76169287724159995</v>
      </c>
      <c r="L7565" s="6">
        <f t="shared" si="554"/>
        <v>0</v>
      </c>
    </row>
    <row r="7566" spans="1:19" x14ac:dyDescent="0.2">
      <c r="A7566" s="2">
        <v>11</v>
      </c>
      <c r="B7566" s="2">
        <v>12</v>
      </c>
      <c r="C7566" s="2">
        <v>7564</v>
      </c>
      <c r="D7566" s="2">
        <v>-1.4</v>
      </c>
      <c r="E7566" s="2">
        <v>30</v>
      </c>
      <c r="F7566" s="1">
        <f t="shared" si="552"/>
        <v>25</v>
      </c>
      <c r="G7566" s="2">
        <v>0</v>
      </c>
      <c r="H7566" s="3">
        <f>G7566/1000*'symulacje godzinowe'!$N$3*'symulacje godzinowe'!$Q$3*'symulacje godzinowe'!$R$3</f>
        <v>0</v>
      </c>
      <c r="I7566" s="3">
        <f>'symulacje godzinowe'!$R$3*'symulacje godzinowe'!$N$3*(E7566-D7566)*'symulacje godzinowe'!$O$3/1000</f>
        <v>0.75653338799999992</v>
      </c>
      <c r="J7566" s="3">
        <f>'symulacje godzinowe'!$R$3*'symulacje godzinowe'!$N$3*(E7566-D7566)^2*'symulacje godzinowe'!$P$3/1000</f>
        <v>5.1594892415999993E-3</v>
      </c>
      <c r="K7566" s="3">
        <f t="shared" si="553"/>
        <v>-0.76169287724159995</v>
      </c>
      <c r="L7566" s="6">
        <f t="shared" si="554"/>
        <v>0</v>
      </c>
    </row>
    <row r="7567" spans="1:19" x14ac:dyDescent="0.2">
      <c r="A7567" s="2">
        <v>11</v>
      </c>
      <c r="B7567" s="2">
        <v>12</v>
      </c>
      <c r="C7567" s="2">
        <v>7565</v>
      </c>
      <c r="D7567" s="2">
        <v>-2.2000000000000002</v>
      </c>
      <c r="E7567" s="2">
        <v>30</v>
      </c>
      <c r="F7567" s="1">
        <f t="shared" si="552"/>
        <v>25</v>
      </c>
      <c r="G7567" s="2">
        <v>0</v>
      </c>
      <c r="H7567" s="3">
        <f>G7567/1000*'symulacje godzinowe'!$N$3*'symulacje godzinowe'!$Q$3*'symulacje godzinowe'!$R$3</f>
        <v>0</v>
      </c>
      <c r="I7567" s="3">
        <f>'symulacje godzinowe'!$R$3*'symulacje godzinowe'!$N$3*(E7567-D7567)*'symulacje godzinowe'!$O$3/1000</f>
        <v>0.77580812399999999</v>
      </c>
      <c r="J7567" s="3">
        <f>'symulacje godzinowe'!$R$3*'symulacje godzinowe'!$N$3*(E7567-D7567)^2*'symulacje godzinowe'!$P$3/1000</f>
        <v>5.4257422464000001E-3</v>
      </c>
      <c r="K7567" s="3">
        <f t="shared" si="553"/>
        <v>-0.78123386624640001</v>
      </c>
      <c r="L7567" s="6">
        <f t="shared" si="554"/>
        <v>0</v>
      </c>
    </row>
    <row r="7568" spans="1:19" x14ac:dyDescent="0.2">
      <c r="A7568" s="2">
        <v>11</v>
      </c>
      <c r="B7568" s="2">
        <v>12</v>
      </c>
      <c r="C7568" s="2">
        <v>7566</v>
      </c>
      <c r="D7568" s="2">
        <v>-3.1</v>
      </c>
      <c r="E7568" s="2">
        <v>30</v>
      </c>
      <c r="F7568" s="1">
        <f t="shared" si="552"/>
        <v>25</v>
      </c>
      <c r="G7568" s="2">
        <v>0</v>
      </c>
      <c r="H7568" s="3">
        <f>G7568/1000*'symulacje godzinowe'!$N$3*'symulacje godzinowe'!$Q$3*'symulacje godzinowe'!$R$3</f>
        <v>0</v>
      </c>
      <c r="I7568" s="3">
        <f>'symulacje godzinowe'!$R$3*'symulacje godzinowe'!$N$3*(E7568-D7568)*'symulacje godzinowe'!$O$3/1000</f>
        <v>0.79749220200000004</v>
      </c>
      <c r="J7568" s="3">
        <f>'symulacje godzinowe'!$R$3*'symulacje godzinowe'!$N$3*(E7568-D7568)^2*'symulacje godzinowe'!$P$3/1000</f>
        <v>5.7332833056000006E-3</v>
      </c>
      <c r="K7568" s="3">
        <f t="shared" si="553"/>
        <v>-0.80322548530560001</v>
      </c>
      <c r="L7568" s="6">
        <f t="shared" si="554"/>
        <v>0</v>
      </c>
    </row>
    <row r="7569" spans="1:15" x14ac:dyDescent="0.2">
      <c r="A7569" s="2">
        <v>11</v>
      </c>
      <c r="B7569" s="2">
        <v>12</v>
      </c>
      <c r="C7569" s="2">
        <v>7567</v>
      </c>
      <c r="D7569" s="2">
        <v>-3.9</v>
      </c>
      <c r="E7569" s="2">
        <v>30</v>
      </c>
      <c r="F7569" s="1">
        <f t="shared" si="552"/>
        <v>25</v>
      </c>
      <c r="G7569" s="2">
        <v>0</v>
      </c>
      <c r="H7569" s="3">
        <f>G7569/1000*'symulacje godzinowe'!$N$3*'symulacje godzinowe'!$Q$3*'symulacje godzinowe'!$R$3</f>
        <v>0</v>
      </c>
      <c r="I7569" s="3">
        <f>'symulacje godzinowe'!$R$3*'symulacje godzinowe'!$N$3*(E7569-D7569)*'symulacje godzinowe'!$O$3/1000</f>
        <v>0.81676693799999989</v>
      </c>
      <c r="J7569" s="3">
        <f>'symulacje godzinowe'!$R$3*'symulacje godzinowe'!$N$3*(E7569-D7569)^2*'symulacje godzinowe'!$P$3/1000</f>
        <v>6.0137699615999988E-3</v>
      </c>
      <c r="K7569" s="3">
        <f t="shared" si="553"/>
        <v>-0.82278070796159986</v>
      </c>
      <c r="L7569" s="6">
        <f t="shared" si="554"/>
        <v>0</v>
      </c>
    </row>
    <row r="7570" spans="1:15" x14ac:dyDescent="0.2">
      <c r="A7570" s="2">
        <v>11</v>
      </c>
      <c r="B7570" s="2">
        <v>12</v>
      </c>
      <c r="C7570" s="2">
        <v>7568</v>
      </c>
      <c r="D7570" s="2">
        <v>-2.2999999999999998</v>
      </c>
      <c r="E7570" s="2">
        <v>30</v>
      </c>
      <c r="F7570" s="1">
        <f t="shared" si="552"/>
        <v>25</v>
      </c>
      <c r="G7570" s="2">
        <v>34.9</v>
      </c>
      <c r="H7570" s="3">
        <f>G7570/1000*'symulacje godzinowe'!$N$3*'symulacje godzinowe'!$Q$3*'symulacje godzinowe'!$R$3</f>
        <v>0.15428455890000001</v>
      </c>
      <c r="I7570" s="3">
        <f>'symulacje godzinowe'!$R$3*'symulacje godzinowe'!$N$3*(E7570-D7570)*'symulacje godzinowe'!$O$3/1000</f>
        <v>0.77821746599999986</v>
      </c>
      <c r="J7570" s="3">
        <f>'symulacje godzinowe'!$R$3*'symulacje godzinowe'!$N$3*(E7570-D7570)^2*'symulacje godzinowe'!$P$3/1000</f>
        <v>5.4594948383999984E-3</v>
      </c>
      <c r="K7570" s="3">
        <f t="shared" si="553"/>
        <v>-0.62939240193839985</v>
      </c>
      <c r="L7570" s="6">
        <f t="shared" si="554"/>
        <v>0</v>
      </c>
    </row>
    <row r="7571" spans="1:15" x14ac:dyDescent="0.2">
      <c r="A7571" s="2">
        <v>11</v>
      </c>
      <c r="B7571" s="2">
        <v>12</v>
      </c>
      <c r="C7571" s="2">
        <v>7569</v>
      </c>
      <c r="D7571" s="2">
        <v>-0.6</v>
      </c>
      <c r="E7571" s="2">
        <v>30</v>
      </c>
      <c r="F7571" s="1">
        <f t="shared" si="552"/>
        <v>25</v>
      </c>
      <c r="G7571" s="2">
        <v>150.80000000000001</v>
      </c>
      <c r="H7571" s="3">
        <f>G7571/1000*'symulacje godzinowe'!$N$3*'symulacje godzinowe'!$Q$3*'symulacje godzinowe'!$R$3</f>
        <v>0.66665075880000013</v>
      </c>
      <c r="I7571" s="3">
        <f>'symulacje godzinowe'!$R$3*'symulacje godzinowe'!$N$3*(E7571-D7571)*'symulacje godzinowe'!$O$3/1000</f>
        <v>0.73725865199999996</v>
      </c>
      <c r="J7571" s="3">
        <f>'symulacje godzinowe'!$R$3*'symulacje godzinowe'!$N$3*(E7571-D7571)^2*'symulacje godzinowe'!$P$3/1000</f>
        <v>4.8999344255999996E-3</v>
      </c>
      <c r="K7571" s="3">
        <f t="shared" si="553"/>
        <v>-7.5507827625599822E-2</v>
      </c>
      <c r="L7571" s="6">
        <f t="shared" si="554"/>
        <v>0</v>
      </c>
    </row>
    <row r="7572" spans="1:15" x14ac:dyDescent="0.2">
      <c r="A7572" s="2">
        <v>11</v>
      </c>
      <c r="B7572" s="2">
        <v>12</v>
      </c>
      <c r="C7572" s="2">
        <v>7570</v>
      </c>
      <c r="D7572" s="2">
        <v>1</v>
      </c>
      <c r="E7572" s="2">
        <v>30</v>
      </c>
      <c r="F7572" s="1">
        <f t="shared" si="552"/>
        <v>25</v>
      </c>
      <c r="G7572" s="2">
        <v>293.60000000000002</v>
      </c>
      <c r="H7572" s="3">
        <f>G7572/1000*'symulacje godzinowe'!$N$3*'symulacje godzinowe'!$Q$3*'symulacje godzinowe'!$R$3</f>
        <v>1.2979354296000003</v>
      </c>
      <c r="I7572" s="3">
        <f>'symulacje godzinowe'!$R$3*'symulacje godzinowe'!$N$3*(E7572-D7572)*'symulacje godzinowe'!$O$3/1000</f>
        <v>0.69870917999999993</v>
      </c>
      <c r="J7572" s="3">
        <f>'symulacje godzinowe'!$R$3*'symulacje godzinowe'!$N$3*(E7572-D7572)^2*'symulacje godzinowe'!$P$3/1000</f>
        <v>4.40091936E-3</v>
      </c>
      <c r="K7572" s="3">
        <f t="shared" si="553"/>
        <v>0.59482533024000039</v>
      </c>
      <c r="L7572" s="6">
        <f t="shared" si="554"/>
        <v>2141.3711888640014</v>
      </c>
    </row>
    <row r="7573" spans="1:15" x14ac:dyDescent="0.2">
      <c r="A7573" s="2">
        <v>11</v>
      </c>
      <c r="B7573" s="2">
        <v>12</v>
      </c>
      <c r="C7573" s="2">
        <v>7571</v>
      </c>
      <c r="D7573" s="2">
        <v>1.8</v>
      </c>
      <c r="E7573" s="2">
        <v>30</v>
      </c>
      <c r="F7573" s="1">
        <f t="shared" si="552"/>
        <v>25</v>
      </c>
      <c r="G7573" s="2">
        <v>362.6</v>
      </c>
      <c r="H7573" s="3">
        <f>G7573/1000*'symulacje godzinowe'!$N$3*'symulacje godzinowe'!$Q$3*'symulacje godzinowe'!$R$3</f>
        <v>1.6029679386</v>
      </c>
      <c r="I7573" s="3">
        <f>'symulacje godzinowe'!$R$3*'symulacje godzinowe'!$N$3*(E7573-D7573)*'symulacje godzinowe'!$O$3/1000</f>
        <v>0.67943444399999997</v>
      </c>
      <c r="J7573" s="3">
        <f>'symulacje godzinowe'!$R$3*'symulacje godzinowe'!$N$3*(E7573-D7573)^2*'symulacje godzinowe'!$P$3/1000</f>
        <v>4.1614591103999992E-3</v>
      </c>
      <c r="K7573" s="3">
        <f t="shared" si="553"/>
        <v>0.9193720354896</v>
      </c>
      <c r="L7573" s="6">
        <f t="shared" si="554"/>
        <v>3309.7393277625602</v>
      </c>
    </row>
    <row r="7574" spans="1:15" x14ac:dyDescent="0.2">
      <c r="A7574" s="2">
        <v>11</v>
      </c>
      <c r="B7574" s="2">
        <v>12</v>
      </c>
      <c r="C7574" s="2">
        <v>7572</v>
      </c>
      <c r="D7574" s="2">
        <v>2.6</v>
      </c>
      <c r="E7574" s="2">
        <v>30</v>
      </c>
      <c r="F7574" s="1">
        <f t="shared" si="552"/>
        <v>25</v>
      </c>
      <c r="G7574" s="2">
        <v>358.3</v>
      </c>
      <c r="H7574" s="3">
        <f>G7574/1000*'symulacje godzinowe'!$N$3*'symulacje godzinowe'!$Q$3*'symulacje godzinowe'!$R$3</f>
        <v>1.5839586663</v>
      </c>
      <c r="I7574" s="3">
        <f>'symulacje godzinowe'!$R$3*'symulacje godzinowe'!$N$3*(E7574-D7574)*'symulacje godzinowe'!$O$3/1000</f>
        <v>0.6601597079999999</v>
      </c>
      <c r="J7574" s="3">
        <f>'symulacje godzinowe'!$R$3*'symulacje godzinowe'!$N$3*(E7574-D7574)^2*'symulacje godzinowe'!$P$3/1000</f>
        <v>3.9286970495999995E-3</v>
      </c>
      <c r="K7574" s="3">
        <f t="shared" si="553"/>
        <v>0.91987026125040017</v>
      </c>
      <c r="L7574" s="6">
        <f t="shared" si="554"/>
        <v>3311.5329405014404</v>
      </c>
    </row>
    <row r="7575" spans="1:15" x14ac:dyDescent="0.2">
      <c r="A7575" s="2">
        <v>11</v>
      </c>
      <c r="B7575" s="2">
        <v>12</v>
      </c>
      <c r="C7575" s="2">
        <v>7573</v>
      </c>
      <c r="D7575" s="2">
        <v>3.4</v>
      </c>
      <c r="E7575" s="2">
        <v>30</v>
      </c>
      <c r="F7575" s="1">
        <f t="shared" si="552"/>
        <v>25</v>
      </c>
      <c r="G7575" s="2">
        <v>249</v>
      </c>
      <c r="H7575" s="3">
        <f>G7575/1000*'symulacje godzinowe'!$N$3*'symulacje godzinowe'!$Q$3*'symulacje godzinowe'!$R$3</f>
        <v>1.1007694889999999</v>
      </c>
      <c r="I7575" s="3">
        <f>'symulacje godzinowe'!$R$3*'symulacje godzinowe'!$N$3*(E7575-D7575)*'symulacje godzinowe'!$O$3/1000</f>
        <v>0.64088497199999994</v>
      </c>
      <c r="J7575" s="3">
        <f>'symulacje godzinowe'!$R$3*'symulacje godzinowe'!$N$3*(E7575-D7575)^2*'symulacje godzinowe'!$P$3/1000</f>
        <v>3.7026331776000001E-3</v>
      </c>
      <c r="K7575" s="3">
        <f t="shared" si="553"/>
        <v>0.45618188382239999</v>
      </c>
      <c r="L7575" s="6">
        <f t="shared" si="554"/>
        <v>1642.2547817606401</v>
      </c>
    </row>
    <row r="7576" spans="1:15" x14ac:dyDescent="0.2">
      <c r="A7576" s="2">
        <v>11</v>
      </c>
      <c r="B7576" s="2">
        <v>12</v>
      </c>
      <c r="C7576" s="2">
        <v>7574</v>
      </c>
      <c r="D7576" s="2">
        <v>3.2</v>
      </c>
      <c r="E7576" s="2">
        <v>30</v>
      </c>
      <c r="F7576" s="1">
        <f t="shared" si="552"/>
        <v>25</v>
      </c>
      <c r="G7576" s="2">
        <v>131.4</v>
      </c>
      <c r="H7576" s="3">
        <f>G7576/1000*'symulacje godzinowe'!$N$3*'symulacje godzinowe'!$Q$3*'symulacje godzinowe'!$R$3</f>
        <v>0.58088799540000013</v>
      </c>
      <c r="I7576" s="3">
        <f>'symulacje godzinowe'!$R$3*'symulacje godzinowe'!$N$3*(E7576-D7576)*'symulacje godzinowe'!$O$3/1000</f>
        <v>0.6457036559999999</v>
      </c>
      <c r="J7576" s="3">
        <f>'symulacje godzinowe'!$R$3*'symulacje godzinowe'!$N$3*(E7576-D7576)^2*'symulacje godzinowe'!$P$3/1000</f>
        <v>3.7585211903999999E-3</v>
      </c>
      <c r="K7576" s="3">
        <f t="shared" si="553"/>
        <v>-6.8574181790399771E-2</v>
      </c>
      <c r="L7576" s="6">
        <f t="shared" si="554"/>
        <v>0</v>
      </c>
    </row>
    <row r="7577" spans="1:15" x14ac:dyDescent="0.2">
      <c r="A7577" s="2">
        <v>11</v>
      </c>
      <c r="B7577" s="2">
        <v>12</v>
      </c>
      <c r="C7577" s="2">
        <v>7575</v>
      </c>
      <c r="D7577" s="2">
        <v>2.9</v>
      </c>
      <c r="E7577" s="2">
        <v>30</v>
      </c>
      <c r="F7577" s="1">
        <f t="shared" si="552"/>
        <v>25</v>
      </c>
      <c r="G7577" s="2">
        <v>51.2</v>
      </c>
      <c r="H7577" s="3">
        <f>G7577/1000*'symulacje godzinowe'!$N$3*'symulacje godzinowe'!$Q$3*'symulacje godzinowe'!$R$3</f>
        <v>0.22634296320000002</v>
      </c>
      <c r="I7577" s="3">
        <f>'symulacje godzinowe'!$R$3*'symulacje godzinowe'!$N$3*(E7577-D7577)*'symulacje godzinowe'!$O$3/1000</f>
        <v>0.65293168200000007</v>
      </c>
      <c r="J7577" s="3">
        <f>'symulacje godzinowe'!$R$3*'symulacje godzinowe'!$N$3*(E7577-D7577)^2*'symulacje godzinowe'!$P$3/1000</f>
        <v>3.8431381536000006E-3</v>
      </c>
      <c r="K7577" s="3">
        <f t="shared" si="553"/>
        <v>-0.43043185695360003</v>
      </c>
      <c r="L7577" s="6">
        <f t="shared" si="554"/>
        <v>0</v>
      </c>
    </row>
    <row r="7578" spans="1:15" x14ac:dyDescent="0.2">
      <c r="A7578" s="2">
        <v>11</v>
      </c>
      <c r="B7578" s="2">
        <v>12</v>
      </c>
      <c r="C7578" s="2">
        <v>7576</v>
      </c>
      <c r="D7578" s="2">
        <v>2.7</v>
      </c>
      <c r="E7578" s="2">
        <v>30</v>
      </c>
      <c r="F7578" s="1">
        <f t="shared" si="552"/>
        <v>25</v>
      </c>
      <c r="G7578" s="2">
        <v>0</v>
      </c>
      <c r="H7578" s="3">
        <f>G7578/1000*'symulacje godzinowe'!$N$3*'symulacje godzinowe'!$Q$3*'symulacje godzinowe'!$R$3</f>
        <v>0</v>
      </c>
      <c r="I7578" s="3">
        <f>'symulacje godzinowe'!$R$3*'symulacje godzinowe'!$N$3*(E7578-D7578)*'symulacje godzinowe'!$O$3/1000</f>
        <v>0.65775036600000003</v>
      </c>
      <c r="J7578" s="3">
        <f>'symulacje godzinowe'!$R$3*'symulacje godzinowe'!$N$3*(E7578-D7578)^2*'symulacje godzinowe'!$P$3/1000</f>
        <v>3.9000727584000004E-3</v>
      </c>
      <c r="K7578" s="3">
        <f t="shared" si="553"/>
        <v>-0.66165043875840002</v>
      </c>
      <c r="L7578" s="6">
        <f t="shared" si="554"/>
        <v>0</v>
      </c>
    </row>
    <row r="7579" spans="1:15" x14ac:dyDescent="0.2">
      <c r="A7579" s="2">
        <v>11</v>
      </c>
      <c r="B7579" s="2">
        <v>12</v>
      </c>
      <c r="C7579" s="2">
        <v>7577</v>
      </c>
      <c r="D7579" s="2">
        <v>2.1</v>
      </c>
      <c r="E7579" s="2">
        <v>30</v>
      </c>
      <c r="F7579" s="1">
        <f t="shared" si="552"/>
        <v>25</v>
      </c>
      <c r="G7579" s="2">
        <v>0</v>
      </c>
      <c r="H7579" s="3">
        <f>G7579/1000*'symulacje godzinowe'!$N$3*'symulacje godzinowe'!$Q$3*'symulacje godzinowe'!$R$3</f>
        <v>0</v>
      </c>
      <c r="I7579" s="3">
        <f>'symulacje godzinowe'!$R$3*'symulacje godzinowe'!$N$3*(E7579-D7579)*'symulacje godzinowe'!$O$3/1000</f>
        <v>0.67220641800000003</v>
      </c>
      <c r="J7579" s="3">
        <f>'symulacje godzinowe'!$R$3*'symulacje godzinowe'!$N$3*(E7579-D7579)^2*'symulacje godzinowe'!$P$3/1000</f>
        <v>4.0733883936000005E-3</v>
      </c>
      <c r="K7579" s="3">
        <f t="shared" si="553"/>
        <v>-0.67627980639360008</v>
      </c>
      <c r="L7579" s="6">
        <f t="shared" si="554"/>
        <v>0</v>
      </c>
    </row>
    <row r="7580" spans="1:15" x14ac:dyDescent="0.2">
      <c r="A7580" s="2">
        <v>11</v>
      </c>
      <c r="B7580" s="2">
        <v>12</v>
      </c>
      <c r="C7580" s="2">
        <v>7578</v>
      </c>
      <c r="D7580" s="2">
        <v>1.4</v>
      </c>
      <c r="E7580" s="2">
        <v>30</v>
      </c>
      <c r="F7580" s="1">
        <f t="shared" si="552"/>
        <v>25</v>
      </c>
      <c r="G7580" s="2">
        <v>0</v>
      </c>
      <c r="H7580" s="3">
        <f>G7580/1000*'symulacje godzinowe'!$N$3*'symulacje godzinowe'!$Q$3*'symulacje godzinowe'!$R$3</f>
        <v>0</v>
      </c>
      <c r="I7580" s="3">
        <f>'symulacje godzinowe'!$R$3*'symulacje godzinowe'!$N$3*(E7580-D7580)*'symulacje godzinowe'!$O$3/1000</f>
        <v>0.68907181199999989</v>
      </c>
      <c r="J7580" s="3">
        <f>'symulacje godzinowe'!$R$3*'symulacje godzinowe'!$N$3*(E7580-D7580)^2*'symulacje godzinowe'!$P$3/1000</f>
        <v>4.2803519616000001E-3</v>
      </c>
      <c r="K7580" s="3">
        <f t="shared" si="553"/>
        <v>-0.69335216396159993</v>
      </c>
      <c r="L7580" s="6">
        <f t="shared" si="554"/>
        <v>0</v>
      </c>
    </row>
    <row r="7581" spans="1:15" x14ac:dyDescent="0.2">
      <c r="A7581" s="2">
        <v>11</v>
      </c>
      <c r="B7581" s="2">
        <v>12</v>
      </c>
      <c r="C7581" s="2">
        <v>7579</v>
      </c>
      <c r="D7581" s="2">
        <v>0.8</v>
      </c>
      <c r="E7581" s="2">
        <v>30</v>
      </c>
      <c r="F7581" s="1">
        <f t="shared" si="552"/>
        <v>25</v>
      </c>
      <c r="G7581" s="2">
        <v>0</v>
      </c>
      <c r="H7581" s="3">
        <f>G7581/1000*'symulacje godzinowe'!$N$3*'symulacje godzinowe'!$Q$3*'symulacje godzinowe'!$R$3</f>
        <v>0</v>
      </c>
      <c r="I7581" s="3">
        <f>'symulacje godzinowe'!$R$3*'symulacje godzinowe'!$N$3*(E7581-D7581)*'symulacje godzinowe'!$O$3/1000</f>
        <v>0.70352786399999989</v>
      </c>
      <c r="J7581" s="3">
        <f>'symulacje godzinowe'!$R$3*'symulacje godzinowe'!$N$3*(E7581-D7581)^2*'symulacje godzinowe'!$P$3/1000</f>
        <v>4.4618310144000006E-3</v>
      </c>
      <c r="K7581" s="3">
        <f t="shared" si="553"/>
        <v>-0.7079896950143999</v>
      </c>
      <c r="L7581" s="6">
        <f t="shared" si="554"/>
        <v>0</v>
      </c>
    </row>
    <row r="7582" spans="1:15" x14ac:dyDescent="0.2">
      <c r="A7582" s="2">
        <v>11</v>
      </c>
      <c r="B7582" s="2">
        <v>12</v>
      </c>
      <c r="C7582" s="2">
        <v>7580</v>
      </c>
      <c r="D7582" s="2">
        <v>0</v>
      </c>
      <c r="E7582" s="2">
        <v>30</v>
      </c>
      <c r="F7582" s="1">
        <f t="shared" si="552"/>
        <v>25</v>
      </c>
      <c r="G7582" s="2">
        <v>0</v>
      </c>
      <c r="H7582" s="3">
        <f>G7582/1000*'symulacje godzinowe'!$N$3*'symulacje godzinowe'!$Q$3*'symulacje godzinowe'!$R$3</f>
        <v>0</v>
      </c>
      <c r="I7582" s="3">
        <f>'symulacje godzinowe'!$R$3*'symulacje godzinowe'!$N$3*(E7582-D7582)*'symulacje godzinowe'!$O$3/1000</f>
        <v>0.72280259999999996</v>
      </c>
      <c r="J7582" s="3">
        <f>'symulacje godzinowe'!$R$3*'symulacje godzinowe'!$N$3*(E7582-D7582)^2*'symulacje godzinowe'!$P$3/1000</f>
        <v>4.7096639999999997E-3</v>
      </c>
      <c r="K7582" s="3">
        <f t="shared" si="553"/>
        <v>-0.72751226399999991</v>
      </c>
      <c r="L7582" s="6">
        <f t="shared" si="554"/>
        <v>0</v>
      </c>
    </row>
    <row r="7583" spans="1:15" x14ac:dyDescent="0.2">
      <c r="A7583" s="2">
        <v>11</v>
      </c>
      <c r="B7583" s="2">
        <v>12</v>
      </c>
      <c r="C7583" s="2">
        <v>7581</v>
      </c>
      <c r="D7583" s="2">
        <v>-0.9</v>
      </c>
      <c r="E7583" s="2">
        <v>30</v>
      </c>
      <c r="F7583" s="1">
        <f t="shared" si="552"/>
        <v>25</v>
      </c>
      <c r="G7583" s="2">
        <v>0</v>
      </c>
      <c r="H7583" s="3">
        <f>G7583/1000*'symulacje godzinowe'!$N$3*'symulacje godzinowe'!$Q$3*'symulacje godzinowe'!$R$3</f>
        <v>0</v>
      </c>
      <c r="I7583" s="3">
        <f>'symulacje godzinowe'!$R$3*'symulacje godzinowe'!$N$3*(E7583-D7583)*'symulacje godzinowe'!$O$3/1000</f>
        <v>0.7444866779999999</v>
      </c>
      <c r="J7583" s="3">
        <f>'symulacje godzinowe'!$R$3*'symulacje godzinowe'!$N$3*(E7583-D7583)^2*'symulacje godzinowe'!$P$3/1000</f>
        <v>4.9964825375999992E-3</v>
      </c>
      <c r="K7583" s="3">
        <f t="shared" si="553"/>
        <v>-0.74948316053759989</v>
      </c>
      <c r="L7583" s="6">
        <f t="shared" si="554"/>
        <v>0</v>
      </c>
    </row>
    <row r="7584" spans="1:15" x14ac:dyDescent="0.2">
      <c r="A7584" s="2">
        <v>11</v>
      </c>
      <c r="B7584" s="2">
        <v>12</v>
      </c>
      <c r="C7584" s="2">
        <v>7582</v>
      </c>
      <c r="D7584" s="2">
        <v>-1.7</v>
      </c>
      <c r="E7584" s="2">
        <v>30</v>
      </c>
      <c r="F7584" s="1">
        <f t="shared" si="552"/>
        <v>25</v>
      </c>
      <c r="G7584" s="2">
        <v>0</v>
      </c>
      <c r="H7584" s="3">
        <f>G7584/1000*'symulacje godzinowe'!$N$3*'symulacje godzinowe'!$Q$3*'symulacje godzinowe'!$R$3</f>
        <v>0</v>
      </c>
      <c r="I7584" s="3">
        <f>'symulacje godzinowe'!$R$3*'symulacje godzinowe'!$N$3*(E7584-D7584)*'symulacje godzinowe'!$O$3/1000</f>
        <v>0.76376141399999997</v>
      </c>
      <c r="J7584" s="3">
        <f>'symulacje godzinowe'!$R$3*'symulacje godzinowe'!$N$3*(E7584-D7584)^2*'symulacje godzinowe'!$P$3/1000</f>
        <v>5.2585491744E-3</v>
      </c>
      <c r="K7584" s="3">
        <f t="shared" si="553"/>
        <v>-0.76901996317440002</v>
      </c>
      <c r="L7584" s="6">
        <f t="shared" si="554"/>
        <v>0</v>
      </c>
      <c r="O7584" s="21" t="s">
        <v>33</v>
      </c>
    </row>
    <row r="7585" spans="1:19" x14ac:dyDescent="0.2">
      <c r="A7585" s="2">
        <v>11</v>
      </c>
      <c r="B7585" s="2">
        <v>12</v>
      </c>
      <c r="C7585" s="2">
        <v>7583</v>
      </c>
      <c r="D7585" s="2">
        <v>-2.2000000000000002</v>
      </c>
      <c r="E7585" s="2">
        <v>30</v>
      </c>
      <c r="F7585" s="1">
        <f t="shared" si="552"/>
        <v>25</v>
      </c>
      <c r="G7585" s="2">
        <v>0</v>
      </c>
      <c r="H7585" s="3">
        <f>G7585/1000*'symulacje godzinowe'!$N$3*'symulacje godzinowe'!$Q$3*'symulacje godzinowe'!$R$3</f>
        <v>0</v>
      </c>
      <c r="I7585" s="3">
        <f>'symulacje godzinowe'!$R$3*'symulacje godzinowe'!$N$3*(E7585-D7585)*'symulacje godzinowe'!$O$3/1000</f>
        <v>0.77580812399999999</v>
      </c>
      <c r="J7585" s="3">
        <f>'symulacje godzinowe'!$R$3*'symulacje godzinowe'!$N$3*(E7585-D7585)^2*'symulacje godzinowe'!$P$3/1000</f>
        <v>5.4257422464000001E-3</v>
      </c>
      <c r="K7585" s="3">
        <f t="shared" si="553"/>
        <v>-0.78123386624640001</v>
      </c>
      <c r="L7585" s="6">
        <f t="shared" si="554"/>
        <v>0</v>
      </c>
      <c r="M7585" s="21" t="s">
        <v>32</v>
      </c>
      <c r="N7585" s="21" t="s">
        <v>27</v>
      </c>
      <c r="O7585" s="21" t="s">
        <v>31</v>
      </c>
      <c r="P7585" s="21" t="s">
        <v>28</v>
      </c>
      <c r="Q7585" s="21" t="s">
        <v>29</v>
      </c>
      <c r="R7585" s="21" t="s">
        <v>30</v>
      </c>
      <c r="S7585" s="21" t="s">
        <v>26</v>
      </c>
    </row>
    <row r="7586" spans="1:19" x14ac:dyDescent="0.2">
      <c r="A7586" s="2">
        <v>11</v>
      </c>
      <c r="B7586" s="2">
        <v>12</v>
      </c>
      <c r="C7586" s="2">
        <v>7584</v>
      </c>
      <c r="D7586" s="2">
        <v>-2.6</v>
      </c>
      <c r="E7586" s="2">
        <v>30</v>
      </c>
      <c r="F7586" s="1">
        <f t="shared" si="552"/>
        <v>25</v>
      </c>
      <c r="G7586" s="2">
        <v>0</v>
      </c>
      <c r="H7586" s="3">
        <f>G7586/1000*'symulacje godzinowe'!$N$3*'symulacje godzinowe'!$Q$3*'symulacje godzinowe'!$R$3</f>
        <v>0</v>
      </c>
      <c r="I7586" s="3">
        <f>'symulacje godzinowe'!$R$3*'symulacje godzinowe'!$N$3*(E7586-D7586)*'symulacje godzinowe'!$O$3/1000</f>
        <v>0.78544549199999991</v>
      </c>
      <c r="J7586" s="3">
        <f>'symulacje godzinowe'!$R$3*'symulacje godzinowe'!$N$3*(E7586-D7586)^2*'symulacje godzinowe'!$P$3/1000</f>
        <v>5.5613805695999994E-3</v>
      </c>
      <c r="K7586" s="3">
        <f t="shared" si="553"/>
        <v>-0.79100687256959989</v>
      </c>
      <c r="L7586" s="10">
        <f>SUM(L7563:L7585)</f>
        <v>10404.898238888643</v>
      </c>
      <c r="M7586" s="19">
        <f>(L7562-4.187*$N$7*$O$7*(F7586-10))*((L7562-4.187*$N$7*$O$7*(F7586-10))&gt;0)</f>
        <v>0</v>
      </c>
      <c r="N7586" s="19">
        <f>M7586/4.187/(F7586-10)*(M7586&gt;0)</f>
        <v>0</v>
      </c>
      <c r="O7586" s="19">
        <f>$P$7-0.5*$N$7*$O$7</f>
        <v>100</v>
      </c>
      <c r="P7586" s="19">
        <f>IF(N7586&lt;O7586,N7586,O7586)</f>
        <v>0</v>
      </c>
      <c r="Q7586" s="19">
        <f>L7586/4.187/(F7586-10)+P7586</f>
        <v>165.66990269705667</v>
      </c>
      <c r="R7586" s="19" t="b">
        <f>Q7586&gt;$N$7*$O$7</f>
        <v>0</v>
      </c>
      <c r="S7586" s="19">
        <f>IF(R7586,(F7586-10)/(50-10),(F7586-10)/(50-10)*Q7586/$N$7/$O$7)</f>
        <v>0.31063106755698128</v>
      </c>
    </row>
    <row r="7587" spans="1:19" x14ac:dyDescent="0.2">
      <c r="A7587" s="2">
        <v>11</v>
      </c>
      <c r="B7587" s="2">
        <v>13</v>
      </c>
      <c r="C7587" s="2">
        <v>7585</v>
      </c>
      <c r="D7587" s="2">
        <v>-3.1</v>
      </c>
      <c r="E7587" s="2">
        <v>30</v>
      </c>
      <c r="F7587" s="1">
        <f t="shared" si="552"/>
        <v>25</v>
      </c>
      <c r="G7587" s="2">
        <v>0</v>
      </c>
      <c r="H7587" s="3">
        <f>G7587/1000*'symulacje godzinowe'!$N$3*'symulacje godzinowe'!$Q$3*'symulacje godzinowe'!$R$3</f>
        <v>0</v>
      </c>
      <c r="I7587" s="3">
        <f>'symulacje godzinowe'!$R$3*'symulacje godzinowe'!$N$3*(E7587-D7587)*'symulacje godzinowe'!$O$3/1000</f>
        <v>0.79749220200000004</v>
      </c>
      <c r="J7587" s="3">
        <f>'symulacje godzinowe'!$R$3*'symulacje godzinowe'!$N$3*(E7587-D7587)^2*'symulacje godzinowe'!$P$3/1000</f>
        <v>5.7332833056000006E-3</v>
      </c>
      <c r="K7587" s="3">
        <f t="shared" si="553"/>
        <v>-0.80322548530560001</v>
      </c>
      <c r="L7587" s="6">
        <f>K7587*(K7587&gt;0)*3600</f>
        <v>0</v>
      </c>
    </row>
    <row r="7588" spans="1:19" x14ac:dyDescent="0.2">
      <c r="A7588" s="2">
        <v>11</v>
      </c>
      <c r="B7588" s="2">
        <v>13</v>
      </c>
      <c r="C7588" s="2">
        <v>7586</v>
      </c>
      <c r="D7588" s="2">
        <v>-4.4000000000000004</v>
      </c>
      <c r="E7588" s="2">
        <v>30</v>
      </c>
      <c r="F7588" s="1">
        <f t="shared" si="552"/>
        <v>25</v>
      </c>
      <c r="G7588" s="2">
        <v>0</v>
      </c>
      <c r="H7588" s="3">
        <f>G7588/1000*'symulacje godzinowe'!$N$3*'symulacje godzinowe'!$Q$3*'symulacje godzinowe'!$R$3</f>
        <v>0</v>
      </c>
      <c r="I7588" s="3">
        <f>'symulacje godzinowe'!$R$3*'symulacje godzinowe'!$N$3*(E7588-D7588)*'symulacje godzinowe'!$O$3/1000</f>
        <v>0.82881364799999979</v>
      </c>
      <c r="J7588" s="3">
        <f>'symulacje godzinowe'!$R$3*'symulacje godzinowe'!$N$3*(E7588-D7588)^2*'symulacje godzinowe'!$P$3/1000</f>
        <v>6.1924755455999986E-3</v>
      </c>
      <c r="K7588" s="3">
        <f t="shared" si="553"/>
        <v>-0.83500612354559978</v>
      </c>
      <c r="L7588" s="6">
        <f t="shared" ref="L7588:L7609" si="555">K7588*(K7588&gt;0)*3600</f>
        <v>0</v>
      </c>
    </row>
    <row r="7589" spans="1:19" x14ac:dyDescent="0.2">
      <c r="A7589" s="2">
        <v>11</v>
      </c>
      <c r="B7589" s="2">
        <v>13</v>
      </c>
      <c r="C7589" s="2">
        <v>7587</v>
      </c>
      <c r="D7589" s="2">
        <v>-5.8</v>
      </c>
      <c r="E7589" s="2">
        <v>30</v>
      </c>
      <c r="F7589" s="1">
        <f t="shared" si="552"/>
        <v>25</v>
      </c>
      <c r="G7589" s="2">
        <v>0</v>
      </c>
      <c r="H7589" s="3">
        <f>G7589/1000*'symulacje godzinowe'!$N$3*'symulacje godzinowe'!$Q$3*'symulacje godzinowe'!$R$3</f>
        <v>0</v>
      </c>
      <c r="I7589" s="3">
        <f>'symulacje godzinowe'!$R$3*'symulacje godzinowe'!$N$3*(E7589-D7589)*'symulacje godzinowe'!$O$3/1000</f>
        <v>0.86254443599999986</v>
      </c>
      <c r="J7589" s="3">
        <f>'symulacje godzinowe'!$R$3*'symulacje godzinowe'!$N$3*(E7589-D7589)^2*'symulacje godzinowe'!$P$3/1000</f>
        <v>6.7067708543999986E-3</v>
      </c>
      <c r="K7589" s="3">
        <f t="shared" si="553"/>
        <v>-0.86925120685439983</v>
      </c>
      <c r="L7589" s="6">
        <f t="shared" si="555"/>
        <v>0</v>
      </c>
    </row>
    <row r="7590" spans="1:19" x14ac:dyDescent="0.2">
      <c r="A7590" s="2">
        <v>11</v>
      </c>
      <c r="B7590" s="2">
        <v>13</v>
      </c>
      <c r="C7590" s="2">
        <v>7588</v>
      </c>
      <c r="D7590" s="2">
        <v>-7.1</v>
      </c>
      <c r="E7590" s="2">
        <v>30</v>
      </c>
      <c r="F7590" s="1">
        <f t="shared" si="552"/>
        <v>25</v>
      </c>
      <c r="G7590" s="2">
        <v>0</v>
      </c>
      <c r="H7590" s="3">
        <f>G7590/1000*'symulacje godzinowe'!$N$3*'symulacje godzinowe'!$Q$3*'symulacje godzinowe'!$R$3</f>
        <v>0</v>
      </c>
      <c r="I7590" s="3">
        <f>'symulacje godzinowe'!$R$3*'symulacje godzinowe'!$N$3*(E7590-D7590)*'symulacje godzinowe'!$O$3/1000</f>
        <v>0.89386588199999994</v>
      </c>
      <c r="J7590" s="3">
        <f>'symulacje godzinowe'!$R$3*'symulacje godzinowe'!$N$3*(E7590-D7590)^2*'symulacje godzinowe'!$P$3/1000</f>
        <v>7.2026984735999999E-3</v>
      </c>
      <c r="K7590" s="3">
        <f t="shared" si="553"/>
        <v>-0.90106858047359994</v>
      </c>
      <c r="L7590" s="6">
        <f t="shared" si="555"/>
        <v>0</v>
      </c>
    </row>
    <row r="7591" spans="1:19" x14ac:dyDescent="0.2">
      <c r="A7591" s="2">
        <v>11</v>
      </c>
      <c r="B7591" s="2">
        <v>13</v>
      </c>
      <c r="C7591" s="2">
        <v>7589</v>
      </c>
      <c r="D7591" s="2">
        <v>-7</v>
      </c>
      <c r="E7591" s="2">
        <v>30</v>
      </c>
      <c r="F7591" s="1">
        <f t="shared" si="552"/>
        <v>25</v>
      </c>
      <c r="G7591" s="2">
        <v>0</v>
      </c>
      <c r="H7591" s="3">
        <f>G7591/1000*'symulacje godzinowe'!$N$3*'symulacje godzinowe'!$Q$3*'symulacje godzinowe'!$R$3</f>
        <v>0</v>
      </c>
      <c r="I7591" s="3">
        <f>'symulacje godzinowe'!$R$3*'symulacje godzinowe'!$N$3*(E7591-D7591)*'symulacje godzinowe'!$O$3/1000</f>
        <v>0.89145653999999985</v>
      </c>
      <c r="J7591" s="3">
        <f>'symulacje godzinowe'!$R$3*'symulacje godzinowe'!$N$3*(E7591-D7591)^2*'symulacje godzinowe'!$P$3/1000</f>
        <v>7.1639222399999996E-3</v>
      </c>
      <c r="K7591" s="3">
        <f t="shared" si="553"/>
        <v>-0.89862046223999981</v>
      </c>
      <c r="L7591" s="6">
        <f t="shared" si="555"/>
        <v>0</v>
      </c>
    </row>
    <row r="7592" spans="1:19" x14ac:dyDescent="0.2">
      <c r="A7592" s="2">
        <v>11</v>
      </c>
      <c r="B7592" s="2">
        <v>13</v>
      </c>
      <c r="C7592" s="2">
        <v>7590</v>
      </c>
      <c r="D7592" s="2">
        <v>-6.8</v>
      </c>
      <c r="E7592" s="2">
        <v>30</v>
      </c>
      <c r="F7592" s="1">
        <f t="shared" si="552"/>
        <v>25</v>
      </c>
      <c r="G7592" s="2">
        <v>0</v>
      </c>
      <c r="H7592" s="3">
        <f>G7592/1000*'symulacje godzinowe'!$N$3*'symulacje godzinowe'!$Q$3*'symulacje godzinowe'!$R$3</f>
        <v>0</v>
      </c>
      <c r="I7592" s="3">
        <f>'symulacje godzinowe'!$R$3*'symulacje godzinowe'!$N$3*(E7592-D7592)*'symulacje godzinowe'!$O$3/1000</f>
        <v>0.88663785599999978</v>
      </c>
      <c r="J7592" s="3">
        <f>'symulacje godzinowe'!$R$3*'symulacje godzinowe'!$N$3*(E7592-D7592)^2*'symulacje godzinowe'!$P$3/1000</f>
        <v>7.0866837503999981E-3</v>
      </c>
      <c r="K7592" s="3">
        <f t="shared" si="553"/>
        <v>-0.89372453975039978</v>
      </c>
      <c r="L7592" s="6">
        <f t="shared" si="555"/>
        <v>0</v>
      </c>
    </row>
    <row r="7593" spans="1:19" x14ac:dyDescent="0.2">
      <c r="A7593" s="2">
        <v>11</v>
      </c>
      <c r="B7593" s="2">
        <v>13</v>
      </c>
      <c r="C7593" s="2">
        <v>7591</v>
      </c>
      <c r="D7593" s="2">
        <v>-6.7</v>
      </c>
      <c r="E7593" s="2">
        <v>30</v>
      </c>
      <c r="F7593" s="1">
        <f t="shared" si="552"/>
        <v>25</v>
      </c>
      <c r="G7593" s="2">
        <v>0</v>
      </c>
      <c r="H7593" s="3">
        <f>G7593/1000*'symulacje godzinowe'!$N$3*'symulacje godzinowe'!$Q$3*'symulacje godzinowe'!$R$3</f>
        <v>0</v>
      </c>
      <c r="I7593" s="3">
        <f>'symulacje godzinowe'!$R$3*'symulacje godzinowe'!$N$3*(E7593-D7593)*'symulacje godzinowe'!$O$3/1000</f>
        <v>0.88422851400000002</v>
      </c>
      <c r="J7593" s="3">
        <f>'symulacje godzinowe'!$R$3*'symulacje godzinowe'!$N$3*(E7593-D7593)^2*'symulacje godzinowe'!$P$3/1000</f>
        <v>7.0482214943999996E-3</v>
      </c>
      <c r="K7593" s="3">
        <f t="shared" si="553"/>
        <v>-0.89127673549440001</v>
      </c>
      <c r="L7593" s="6">
        <f t="shared" si="555"/>
        <v>0</v>
      </c>
    </row>
    <row r="7594" spans="1:19" x14ac:dyDescent="0.2">
      <c r="A7594" s="2">
        <v>11</v>
      </c>
      <c r="B7594" s="2">
        <v>13</v>
      </c>
      <c r="C7594" s="2">
        <v>7592</v>
      </c>
      <c r="D7594" s="2">
        <v>-5.0999999999999996</v>
      </c>
      <c r="E7594" s="2">
        <v>30</v>
      </c>
      <c r="F7594" s="1">
        <f t="shared" si="552"/>
        <v>25</v>
      </c>
      <c r="G7594" s="2">
        <v>37.200000000000003</v>
      </c>
      <c r="H7594" s="3">
        <f>G7594/1000*'symulacje godzinowe'!$N$3*'symulacje godzinowe'!$Q$3*'symulacje godzinowe'!$R$3</f>
        <v>0.16445230920000004</v>
      </c>
      <c r="I7594" s="3">
        <f>'symulacje godzinowe'!$R$3*'symulacje godzinowe'!$N$3*(E7594-D7594)*'symulacje godzinowe'!$O$3/1000</f>
        <v>0.84567904199999999</v>
      </c>
      <c r="J7594" s="3">
        <f>'symulacje godzinowe'!$R$3*'symulacje godzinowe'!$N$3*(E7594-D7594)^2*'symulacje godzinowe'!$P$3/1000</f>
        <v>6.4470590496000001E-3</v>
      </c>
      <c r="K7594" s="3">
        <f t="shared" si="553"/>
        <v>-0.68767379184959987</v>
      </c>
      <c r="L7594" s="6">
        <f t="shared" si="555"/>
        <v>0</v>
      </c>
    </row>
    <row r="7595" spans="1:19" x14ac:dyDescent="0.2">
      <c r="A7595" s="2">
        <v>11</v>
      </c>
      <c r="B7595" s="2">
        <v>13</v>
      </c>
      <c r="C7595" s="2">
        <v>7593</v>
      </c>
      <c r="D7595" s="2">
        <v>-3.6</v>
      </c>
      <c r="E7595" s="2">
        <v>30</v>
      </c>
      <c r="F7595" s="1">
        <f t="shared" si="552"/>
        <v>25</v>
      </c>
      <c r="G7595" s="2">
        <v>161.9</v>
      </c>
      <c r="H7595" s="3">
        <f>G7595/1000*'symulacje godzinowe'!$N$3*'symulacje godzinowe'!$Q$3*'symulacje godzinowe'!$R$3</f>
        <v>0.71572120589999999</v>
      </c>
      <c r="I7595" s="3">
        <f>'symulacje godzinowe'!$R$3*'symulacje godzinowe'!$N$3*(E7595-D7595)*'symulacje godzinowe'!$O$3/1000</f>
        <v>0.80953891199999983</v>
      </c>
      <c r="J7595" s="3">
        <f>'symulacje godzinowe'!$R$3*'symulacje godzinowe'!$N$3*(E7595-D7595)^2*'symulacje godzinowe'!$P$3/1000</f>
        <v>5.9078025215999995E-3</v>
      </c>
      <c r="K7595" s="3">
        <f t="shared" si="553"/>
        <v>-9.9725508621599845E-2</v>
      </c>
      <c r="L7595" s="6">
        <f t="shared" si="555"/>
        <v>0</v>
      </c>
    </row>
    <row r="7596" spans="1:19" x14ac:dyDescent="0.2">
      <c r="A7596" s="2">
        <v>11</v>
      </c>
      <c r="B7596" s="2">
        <v>13</v>
      </c>
      <c r="C7596" s="2">
        <v>7594</v>
      </c>
      <c r="D7596" s="2">
        <v>-2</v>
      </c>
      <c r="E7596" s="2">
        <v>30</v>
      </c>
      <c r="F7596" s="1">
        <f t="shared" si="552"/>
        <v>25</v>
      </c>
      <c r="G7596" s="2">
        <v>322.2</v>
      </c>
      <c r="H7596" s="3">
        <f>G7596/1000*'symulacje godzinowe'!$N$3*'symulacje godzinowe'!$Q$3*'symulacje godzinowe'!$R$3</f>
        <v>1.4243691942000001</v>
      </c>
      <c r="I7596" s="3">
        <f>'symulacje godzinowe'!$R$3*'symulacje godzinowe'!$N$3*(E7596-D7596)*'symulacje godzinowe'!$O$3/1000</f>
        <v>0.77098943999999991</v>
      </c>
      <c r="J7596" s="3">
        <f>'symulacje godzinowe'!$R$3*'symulacje godzinowe'!$N$3*(E7596-D7596)^2*'symulacje godzinowe'!$P$3/1000</f>
        <v>5.3585510400000003E-3</v>
      </c>
      <c r="K7596" s="3">
        <f t="shared" si="553"/>
        <v>0.64802120316000011</v>
      </c>
      <c r="L7596" s="6">
        <f t="shared" si="555"/>
        <v>2332.8763313760005</v>
      </c>
    </row>
    <row r="7597" spans="1:19" x14ac:dyDescent="0.2">
      <c r="A7597" s="2">
        <v>11</v>
      </c>
      <c r="B7597" s="2">
        <v>13</v>
      </c>
      <c r="C7597" s="2">
        <v>7595</v>
      </c>
      <c r="D7597" s="2">
        <v>-1.3</v>
      </c>
      <c r="E7597" s="2">
        <v>30</v>
      </c>
      <c r="F7597" s="1">
        <f t="shared" si="552"/>
        <v>25</v>
      </c>
      <c r="G7597" s="2">
        <v>424.3</v>
      </c>
      <c r="H7597" s="3">
        <f>G7597/1000*'symulacje godzinowe'!$N$3*'symulacje godzinowe'!$Q$3*'symulacje godzinowe'!$R$3</f>
        <v>1.8757288923000002</v>
      </c>
      <c r="I7597" s="3">
        <f>'symulacje godzinowe'!$R$3*'symulacje godzinowe'!$N$3*(E7597-D7597)*'symulacje godzinowe'!$O$3/1000</f>
        <v>0.75412404600000005</v>
      </c>
      <c r="J7597" s="3">
        <f>'symulacje godzinowe'!$R$3*'symulacje godzinowe'!$N$3*(E7597-D7597)^2*'symulacje godzinowe'!$P$3/1000</f>
        <v>5.1266785824000006E-3</v>
      </c>
      <c r="K7597" s="3">
        <f t="shared" si="553"/>
        <v>1.1164781677176001</v>
      </c>
      <c r="L7597" s="6">
        <f t="shared" si="555"/>
        <v>4019.3214037833604</v>
      </c>
    </row>
    <row r="7598" spans="1:19" x14ac:dyDescent="0.2">
      <c r="A7598" s="2">
        <v>11</v>
      </c>
      <c r="B7598" s="2">
        <v>13</v>
      </c>
      <c r="C7598" s="2">
        <v>7596</v>
      </c>
      <c r="D7598" s="2">
        <v>-0.6</v>
      </c>
      <c r="E7598" s="2">
        <v>30</v>
      </c>
      <c r="F7598" s="1">
        <f t="shared" si="552"/>
        <v>25</v>
      </c>
      <c r="G7598" s="2">
        <v>487.9</v>
      </c>
      <c r="H7598" s="3">
        <f>G7598/1000*'symulacje godzinowe'!$N$3*'symulacje godzinowe'!$Q$3*'symulacje godzinowe'!$R$3</f>
        <v>2.1568892919000002</v>
      </c>
      <c r="I7598" s="3">
        <f>'symulacje godzinowe'!$R$3*'symulacje godzinowe'!$N$3*(E7598-D7598)*'symulacje godzinowe'!$O$3/1000</f>
        <v>0.73725865199999996</v>
      </c>
      <c r="J7598" s="3">
        <f>'symulacje godzinowe'!$R$3*'symulacje godzinowe'!$N$3*(E7598-D7598)^2*'symulacje godzinowe'!$P$3/1000</f>
        <v>4.8999344255999996E-3</v>
      </c>
      <c r="K7598" s="3">
        <f t="shared" si="553"/>
        <v>1.4147307054744003</v>
      </c>
      <c r="L7598" s="6">
        <f t="shared" si="555"/>
        <v>5093.0305397078409</v>
      </c>
    </row>
    <row r="7599" spans="1:19" x14ac:dyDescent="0.2">
      <c r="A7599" s="2">
        <v>11</v>
      </c>
      <c r="B7599" s="2">
        <v>13</v>
      </c>
      <c r="C7599" s="2">
        <v>7597</v>
      </c>
      <c r="D7599" s="2">
        <v>0.1</v>
      </c>
      <c r="E7599" s="2">
        <v>30</v>
      </c>
      <c r="F7599" s="1">
        <f t="shared" si="552"/>
        <v>25</v>
      </c>
      <c r="G7599" s="2">
        <v>388.7</v>
      </c>
      <c r="H7599" s="3">
        <f>G7599/1000*'symulacje godzinowe'!$N$3*'symulacje godzinowe'!$Q$3*'symulacje godzinowe'!$R$3</f>
        <v>1.7183498007</v>
      </c>
      <c r="I7599" s="3">
        <f>'symulacje godzinowe'!$R$3*'symulacje godzinowe'!$N$3*(E7599-D7599)*'symulacje godzinowe'!$O$3/1000</f>
        <v>0.72039325799999998</v>
      </c>
      <c r="J7599" s="3">
        <f>'symulacje godzinowe'!$R$3*'symulacje godzinowe'!$N$3*(E7599-D7599)^2*'symulacje godzinowe'!$P$3/1000</f>
        <v>4.678318569599999E-3</v>
      </c>
      <c r="K7599" s="3">
        <f t="shared" si="553"/>
        <v>0.99327822413040001</v>
      </c>
      <c r="L7599" s="6">
        <f t="shared" si="555"/>
        <v>3575.8016068694401</v>
      </c>
    </row>
    <row r="7600" spans="1:19" x14ac:dyDescent="0.2">
      <c r="A7600" s="2">
        <v>11</v>
      </c>
      <c r="B7600" s="2">
        <v>13</v>
      </c>
      <c r="C7600" s="2">
        <v>7598</v>
      </c>
      <c r="D7600" s="2">
        <v>-0.1</v>
      </c>
      <c r="E7600" s="2">
        <v>30</v>
      </c>
      <c r="F7600" s="1">
        <f t="shared" si="552"/>
        <v>25</v>
      </c>
      <c r="G7600" s="2">
        <v>148.9</v>
      </c>
      <c r="H7600" s="3">
        <f>G7600/1000*'symulacje godzinowe'!$N$3*'symulacje godzinowe'!$Q$3*'symulacje godzinowe'!$R$3</f>
        <v>0.65825131290000005</v>
      </c>
      <c r="I7600" s="3">
        <f>'symulacje godzinowe'!$R$3*'symulacje godzinowe'!$N$3*(E7600-D7600)*'symulacje godzinowe'!$O$3/1000</f>
        <v>0.72521194199999994</v>
      </c>
      <c r="J7600" s="3">
        <f>'symulacje godzinowe'!$R$3*'symulacje godzinowe'!$N$3*(E7600-D7600)^2*'symulacje godzinowe'!$P$3/1000</f>
        <v>4.7411140896000004E-3</v>
      </c>
      <c r="K7600" s="3">
        <f t="shared" si="553"/>
        <v>-7.170174318959989E-2</v>
      </c>
      <c r="L7600" s="6">
        <f t="shared" si="555"/>
        <v>0</v>
      </c>
    </row>
    <row r="7601" spans="1:19" x14ac:dyDescent="0.2">
      <c r="A7601" s="2">
        <v>11</v>
      </c>
      <c r="B7601" s="2">
        <v>13</v>
      </c>
      <c r="C7601" s="2">
        <v>7599</v>
      </c>
      <c r="D7601" s="2">
        <v>-0.3</v>
      </c>
      <c r="E7601" s="2">
        <v>30</v>
      </c>
      <c r="F7601" s="1">
        <f t="shared" si="552"/>
        <v>25</v>
      </c>
      <c r="G7601" s="2">
        <v>70.900000000000006</v>
      </c>
      <c r="H7601" s="3">
        <f>G7601/1000*'symulacje godzinowe'!$N$3*'symulacje godzinowe'!$Q$3*'symulacje godzinowe'!$R$3</f>
        <v>0.31343195490000003</v>
      </c>
      <c r="I7601" s="3">
        <f>'symulacje godzinowe'!$R$3*'symulacje godzinowe'!$N$3*(E7601-D7601)*'symulacje godzinowe'!$O$3/1000</f>
        <v>0.73003062600000002</v>
      </c>
      <c r="J7601" s="3">
        <f>'symulacje godzinowe'!$R$3*'symulacje godzinowe'!$N$3*(E7601-D7601)^2*'symulacje godzinowe'!$P$3/1000</f>
        <v>4.8043282464000003E-3</v>
      </c>
      <c r="K7601" s="3">
        <f t="shared" si="553"/>
        <v>-0.42140299934639996</v>
      </c>
      <c r="L7601" s="6">
        <f t="shared" si="555"/>
        <v>0</v>
      </c>
    </row>
    <row r="7602" spans="1:19" x14ac:dyDescent="0.2">
      <c r="A7602" s="2">
        <v>11</v>
      </c>
      <c r="B7602" s="2">
        <v>13</v>
      </c>
      <c r="C7602" s="2">
        <v>7600</v>
      </c>
      <c r="D7602" s="2">
        <v>-0.5</v>
      </c>
      <c r="E7602" s="2">
        <v>30</v>
      </c>
      <c r="F7602" s="1">
        <f t="shared" si="552"/>
        <v>25</v>
      </c>
      <c r="G7602" s="2">
        <v>0</v>
      </c>
      <c r="H7602" s="3">
        <f>G7602/1000*'symulacje godzinowe'!$N$3*'symulacje godzinowe'!$Q$3*'symulacje godzinowe'!$R$3</f>
        <v>0</v>
      </c>
      <c r="I7602" s="3">
        <f>'symulacje godzinowe'!$R$3*'symulacje godzinowe'!$N$3*(E7602-D7602)*'symulacje godzinowe'!$O$3/1000</f>
        <v>0.73484930999999998</v>
      </c>
      <c r="J7602" s="3">
        <f>'symulacje godzinowe'!$R$3*'symulacje godzinowe'!$N$3*(E7602-D7602)^2*'symulacje godzinowe'!$P$3/1000</f>
        <v>4.8679610400000004E-3</v>
      </c>
      <c r="K7602" s="3">
        <f t="shared" si="553"/>
        <v>-0.73971727103999996</v>
      </c>
      <c r="L7602" s="6">
        <f t="shared" si="555"/>
        <v>0</v>
      </c>
    </row>
    <row r="7603" spans="1:19" x14ac:dyDescent="0.2">
      <c r="A7603" s="2">
        <v>11</v>
      </c>
      <c r="B7603" s="2">
        <v>13</v>
      </c>
      <c r="C7603" s="2">
        <v>7601</v>
      </c>
      <c r="D7603" s="2">
        <v>-0.6</v>
      </c>
      <c r="E7603" s="2">
        <v>30</v>
      </c>
      <c r="F7603" s="1">
        <f t="shared" si="552"/>
        <v>25</v>
      </c>
      <c r="G7603" s="2">
        <v>0</v>
      </c>
      <c r="H7603" s="3">
        <f>G7603/1000*'symulacje godzinowe'!$N$3*'symulacje godzinowe'!$Q$3*'symulacje godzinowe'!$R$3</f>
        <v>0</v>
      </c>
      <c r="I7603" s="3">
        <f>'symulacje godzinowe'!$R$3*'symulacje godzinowe'!$N$3*(E7603-D7603)*'symulacje godzinowe'!$O$3/1000</f>
        <v>0.73725865199999996</v>
      </c>
      <c r="J7603" s="3">
        <f>'symulacje godzinowe'!$R$3*'symulacje godzinowe'!$N$3*(E7603-D7603)^2*'symulacje godzinowe'!$P$3/1000</f>
        <v>4.8999344255999996E-3</v>
      </c>
      <c r="K7603" s="3">
        <f t="shared" si="553"/>
        <v>-0.74215858642559995</v>
      </c>
      <c r="L7603" s="6">
        <f t="shared" si="555"/>
        <v>0</v>
      </c>
    </row>
    <row r="7604" spans="1:19" x14ac:dyDescent="0.2">
      <c r="A7604" s="2">
        <v>11</v>
      </c>
      <c r="B7604" s="2">
        <v>13</v>
      </c>
      <c r="C7604" s="2">
        <v>7602</v>
      </c>
      <c r="D7604" s="2">
        <v>-0.8</v>
      </c>
      <c r="E7604" s="2">
        <v>30</v>
      </c>
      <c r="F7604" s="1">
        <f t="shared" si="552"/>
        <v>25</v>
      </c>
      <c r="G7604" s="2">
        <v>0</v>
      </c>
      <c r="H7604" s="3">
        <f>G7604/1000*'symulacje godzinowe'!$N$3*'symulacje godzinowe'!$Q$3*'symulacje godzinowe'!$R$3</f>
        <v>0</v>
      </c>
      <c r="I7604" s="3">
        <f>'symulacje godzinowe'!$R$3*'symulacje godzinowe'!$N$3*(E7604-D7604)*'symulacje godzinowe'!$O$3/1000</f>
        <v>0.74207733599999992</v>
      </c>
      <c r="J7604" s="3">
        <f>'symulacje godzinowe'!$R$3*'symulacje godzinowe'!$N$3*(E7604-D7604)^2*'symulacje godzinowe'!$P$3/1000</f>
        <v>4.9641951744000008E-3</v>
      </c>
      <c r="K7604" s="3">
        <f t="shared" si="553"/>
        <v>-0.74704153117439998</v>
      </c>
      <c r="L7604" s="6">
        <f t="shared" si="555"/>
        <v>0</v>
      </c>
    </row>
    <row r="7605" spans="1:19" x14ac:dyDescent="0.2">
      <c r="A7605" s="2">
        <v>11</v>
      </c>
      <c r="B7605" s="2">
        <v>13</v>
      </c>
      <c r="C7605" s="2">
        <v>7603</v>
      </c>
      <c r="D7605" s="2">
        <v>-0.9</v>
      </c>
      <c r="E7605" s="2">
        <v>30</v>
      </c>
      <c r="F7605" s="1">
        <f t="shared" si="552"/>
        <v>25</v>
      </c>
      <c r="G7605" s="2">
        <v>0</v>
      </c>
      <c r="H7605" s="3">
        <f>G7605/1000*'symulacje godzinowe'!$N$3*'symulacje godzinowe'!$Q$3*'symulacje godzinowe'!$R$3</f>
        <v>0</v>
      </c>
      <c r="I7605" s="3">
        <f>'symulacje godzinowe'!$R$3*'symulacje godzinowe'!$N$3*(E7605-D7605)*'symulacje godzinowe'!$O$3/1000</f>
        <v>0.7444866779999999</v>
      </c>
      <c r="J7605" s="3">
        <f>'symulacje godzinowe'!$R$3*'symulacje godzinowe'!$N$3*(E7605-D7605)^2*'symulacje godzinowe'!$P$3/1000</f>
        <v>4.9964825375999992E-3</v>
      </c>
      <c r="K7605" s="3">
        <f t="shared" si="553"/>
        <v>-0.74948316053759989</v>
      </c>
      <c r="L7605" s="6">
        <f t="shared" si="555"/>
        <v>0</v>
      </c>
    </row>
    <row r="7606" spans="1:19" x14ac:dyDescent="0.2">
      <c r="A7606" s="2">
        <v>11</v>
      </c>
      <c r="B7606" s="2">
        <v>13</v>
      </c>
      <c r="C7606" s="2">
        <v>7604</v>
      </c>
      <c r="D7606" s="2">
        <v>-1.6</v>
      </c>
      <c r="E7606" s="2">
        <v>30</v>
      </c>
      <c r="F7606" s="1">
        <f t="shared" si="552"/>
        <v>25</v>
      </c>
      <c r="G7606" s="2">
        <v>0</v>
      </c>
      <c r="H7606" s="3">
        <f>G7606/1000*'symulacje godzinowe'!$N$3*'symulacje godzinowe'!$Q$3*'symulacje godzinowe'!$R$3</f>
        <v>0</v>
      </c>
      <c r="I7606" s="3">
        <f>'symulacje godzinowe'!$R$3*'symulacje godzinowe'!$N$3*(E7606-D7606)*'symulacje godzinowe'!$O$3/1000</f>
        <v>0.76135207199999999</v>
      </c>
      <c r="J7606" s="3">
        <f>'symulacje godzinowe'!$R$3*'symulacje godzinowe'!$N$3*(E7606-D7606)^2*'symulacje godzinowe'!$P$3/1000</f>
        <v>5.2254245376000003E-3</v>
      </c>
      <c r="K7606" s="3">
        <f t="shared" si="553"/>
        <v>-0.76657749653759999</v>
      </c>
      <c r="L7606" s="6">
        <f t="shared" si="555"/>
        <v>0</v>
      </c>
    </row>
    <row r="7607" spans="1:19" x14ac:dyDescent="0.2">
      <c r="A7607" s="2">
        <v>11</v>
      </c>
      <c r="B7607" s="2">
        <v>13</v>
      </c>
      <c r="C7607" s="2">
        <v>7605</v>
      </c>
      <c r="D7607" s="2">
        <v>-2.2999999999999998</v>
      </c>
      <c r="E7607" s="2">
        <v>30</v>
      </c>
      <c r="F7607" s="1">
        <f t="shared" si="552"/>
        <v>25</v>
      </c>
      <c r="G7607" s="2">
        <v>0</v>
      </c>
      <c r="H7607" s="3">
        <f>G7607/1000*'symulacje godzinowe'!$N$3*'symulacje godzinowe'!$Q$3*'symulacje godzinowe'!$R$3</f>
        <v>0</v>
      </c>
      <c r="I7607" s="3">
        <f>'symulacje godzinowe'!$R$3*'symulacje godzinowe'!$N$3*(E7607-D7607)*'symulacje godzinowe'!$O$3/1000</f>
        <v>0.77821746599999986</v>
      </c>
      <c r="J7607" s="3">
        <f>'symulacje godzinowe'!$R$3*'symulacje godzinowe'!$N$3*(E7607-D7607)^2*'symulacje godzinowe'!$P$3/1000</f>
        <v>5.4594948383999984E-3</v>
      </c>
      <c r="K7607" s="3">
        <f t="shared" si="553"/>
        <v>-0.78367696083839988</v>
      </c>
      <c r="L7607" s="6">
        <f t="shared" si="555"/>
        <v>0</v>
      </c>
    </row>
    <row r="7608" spans="1:19" x14ac:dyDescent="0.2">
      <c r="A7608" s="2">
        <v>11</v>
      </c>
      <c r="B7608" s="2">
        <v>13</v>
      </c>
      <c r="C7608" s="2">
        <v>7606</v>
      </c>
      <c r="D7608" s="2">
        <v>-3</v>
      </c>
      <c r="E7608" s="2">
        <v>30</v>
      </c>
      <c r="F7608" s="1">
        <f t="shared" si="552"/>
        <v>25</v>
      </c>
      <c r="G7608" s="2">
        <v>0</v>
      </c>
      <c r="H7608" s="3">
        <f>G7608/1000*'symulacje godzinowe'!$N$3*'symulacje godzinowe'!$Q$3*'symulacje godzinowe'!$R$3</f>
        <v>0</v>
      </c>
      <c r="I7608" s="3">
        <f>'symulacje godzinowe'!$R$3*'symulacje godzinowe'!$N$3*(E7608-D7608)*'symulacje godzinowe'!$O$3/1000</f>
        <v>0.79508285999999984</v>
      </c>
      <c r="J7608" s="3">
        <f>'symulacje godzinowe'!$R$3*'symulacje godzinowe'!$N$3*(E7608-D7608)^2*'symulacje godzinowe'!$P$3/1000</f>
        <v>5.6986934399999994E-3</v>
      </c>
      <c r="K7608" s="3">
        <f t="shared" si="553"/>
        <v>-0.80078155343999979</v>
      </c>
      <c r="L7608" s="6">
        <f t="shared" si="555"/>
        <v>0</v>
      </c>
      <c r="O7608" s="21" t="s">
        <v>33</v>
      </c>
    </row>
    <row r="7609" spans="1:19" x14ac:dyDescent="0.2">
      <c r="A7609" s="2">
        <v>11</v>
      </c>
      <c r="B7609" s="2">
        <v>13</v>
      </c>
      <c r="C7609" s="2">
        <v>7607</v>
      </c>
      <c r="D7609" s="2">
        <v>-3.4</v>
      </c>
      <c r="E7609" s="2">
        <v>30</v>
      </c>
      <c r="F7609" s="1">
        <f t="shared" si="552"/>
        <v>25</v>
      </c>
      <c r="G7609" s="2">
        <v>0</v>
      </c>
      <c r="H7609" s="3">
        <f>G7609/1000*'symulacje godzinowe'!$N$3*'symulacje godzinowe'!$Q$3*'symulacje godzinowe'!$R$3</f>
        <v>0</v>
      </c>
      <c r="I7609" s="3">
        <f>'symulacje godzinowe'!$R$3*'symulacje godzinowe'!$N$3*(E7609-D7609)*'symulacje godzinowe'!$O$3/1000</f>
        <v>0.80472022799999987</v>
      </c>
      <c r="J7609" s="3">
        <f>'symulacje godzinowe'!$R$3*'symulacje godzinowe'!$N$3*(E7609-D7609)^2*'symulacje godzinowe'!$P$3/1000</f>
        <v>5.8376808575999984E-3</v>
      </c>
      <c r="K7609" s="3">
        <f t="shared" si="553"/>
        <v>-0.81055790885759982</v>
      </c>
      <c r="L7609" s="6">
        <f t="shared" si="555"/>
        <v>0</v>
      </c>
      <c r="M7609" s="21" t="s">
        <v>32</v>
      </c>
      <c r="N7609" s="21" t="s">
        <v>27</v>
      </c>
      <c r="O7609" s="21" t="s">
        <v>31</v>
      </c>
      <c r="P7609" s="21" t="s">
        <v>28</v>
      </c>
      <c r="Q7609" s="21" t="s">
        <v>29</v>
      </c>
      <c r="R7609" s="21" t="s">
        <v>30</v>
      </c>
      <c r="S7609" s="21" t="s">
        <v>26</v>
      </c>
    </row>
    <row r="7610" spans="1:19" x14ac:dyDescent="0.2">
      <c r="A7610" s="2">
        <v>11</v>
      </c>
      <c r="B7610" s="2">
        <v>13</v>
      </c>
      <c r="C7610" s="2">
        <v>7608</v>
      </c>
      <c r="D7610" s="2">
        <v>-3.7</v>
      </c>
      <c r="E7610" s="2">
        <v>30</v>
      </c>
      <c r="F7610" s="1">
        <f t="shared" ref="F7610:F7673" si="556">E7610-5</f>
        <v>25</v>
      </c>
      <c r="G7610" s="2">
        <v>0</v>
      </c>
      <c r="H7610" s="3">
        <f>G7610/1000*'symulacje godzinowe'!$N$3*'symulacje godzinowe'!$Q$3*'symulacje godzinowe'!$R$3</f>
        <v>0</v>
      </c>
      <c r="I7610" s="3">
        <f>'symulacje godzinowe'!$R$3*'symulacje godzinowe'!$N$3*(E7610-D7610)*'symulacje godzinowe'!$O$3/1000</f>
        <v>0.81194825400000004</v>
      </c>
      <c r="J7610" s="3">
        <f>'symulacje godzinowe'!$R$3*'symulacje godzinowe'!$N$3*(E7610-D7610)^2*'symulacje godzinowe'!$P$3/1000</f>
        <v>5.9430203424000018E-3</v>
      </c>
      <c r="K7610" s="3">
        <f t="shared" ref="K7610:K7673" si="557">H7610-I7610-J7610</f>
        <v>-0.81789127434240005</v>
      </c>
      <c r="L7610" s="10">
        <f>SUM(L7587:L7609)</f>
        <v>15021.029881736642</v>
      </c>
      <c r="M7610" s="19">
        <f>(L7586-4.187*$N$7*$O$7*(F7610-10))*((L7586-4.187*$N$7*$O$7*(F7610-10))&gt;0)</f>
        <v>0</v>
      </c>
      <c r="N7610" s="19">
        <f>M7610/4.187/(F7610-10)*(M7610&gt;0)</f>
        <v>0</v>
      </c>
      <c r="O7610" s="19">
        <f>$P$7-0.5*$N$7*$O$7</f>
        <v>100</v>
      </c>
      <c r="P7610" s="19">
        <f>IF(N7610&lt;O7610,N7610,O7610)</f>
        <v>0</v>
      </c>
      <c r="Q7610" s="19">
        <f>L7610/4.187/(F7610-10)+P7610</f>
        <v>239.16933176875472</v>
      </c>
      <c r="R7610" s="19" t="b">
        <f>Q7610&gt;$N$7*$O$7</f>
        <v>1</v>
      </c>
      <c r="S7610" s="19">
        <f>IF(R7610,(F7610-10)/(50-10),(F7610-10)/(50-10)*Q7610/$N$7/$O$7)</f>
        <v>0.375</v>
      </c>
    </row>
    <row r="7611" spans="1:19" x14ac:dyDescent="0.2">
      <c r="A7611" s="2">
        <v>11</v>
      </c>
      <c r="B7611" s="2">
        <v>14</v>
      </c>
      <c r="C7611" s="2">
        <v>7609</v>
      </c>
      <c r="D7611" s="2">
        <v>-4.0999999999999996</v>
      </c>
      <c r="E7611" s="2">
        <v>30</v>
      </c>
      <c r="F7611" s="1">
        <f t="shared" si="556"/>
        <v>25</v>
      </c>
      <c r="G7611" s="2">
        <v>0</v>
      </c>
      <c r="H7611" s="3">
        <f>G7611/1000*'symulacje godzinowe'!$N$3*'symulacje godzinowe'!$Q$3*'symulacje godzinowe'!$R$3</f>
        <v>0</v>
      </c>
      <c r="I7611" s="3">
        <f>'symulacje godzinowe'!$R$3*'symulacje godzinowe'!$N$3*(E7611-D7611)*'symulacje godzinowe'!$O$3/1000</f>
        <v>0.82158562199999996</v>
      </c>
      <c r="J7611" s="3">
        <f>'symulacje godzinowe'!$R$3*'symulacje godzinowe'!$N$3*(E7611-D7611)^2*'symulacje godzinowe'!$P$3/1000</f>
        <v>6.0849382176000003E-3</v>
      </c>
      <c r="K7611" s="3">
        <f t="shared" si="557"/>
        <v>-0.82767056021759999</v>
      </c>
      <c r="L7611" s="6">
        <f>K7611*(K7611&gt;0)*3600</f>
        <v>0</v>
      </c>
    </row>
    <row r="7612" spans="1:19" x14ac:dyDescent="0.2">
      <c r="A7612" s="2">
        <v>11</v>
      </c>
      <c r="B7612" s="2">
        <v>14</v>
      </c>
      <c r="C7612" s="2">
        <v>7610</v>
      </c>
      <c r="D7612" s="2">
        <v>-3.9</v>
      </c>
      <c r="E7612" s="2">
        <v>30</v>
      </c>
      <c r="F7612" s="1">
        <f t="shared" si="556"/>
        <v>25</v>
      </c>
      <c r="G7612" s="2">
        <v>0</v>
      </c>
      <c r="H7612" s="3">
        <f>G7612/1000*'symulacje godzinowe'!$N$3*'symulacje godzinowe'!$Q$3*'symulacje godzinowe'!$R$3</f>
        <v>0</v>
      </c>
      <c r="I7612" s="3">
        <f>'symulacje godzinowe'!$R$3*'symulacje godzinowe'!$N$3*(E7612-D7612)*'symulacje godzinowe'!$O$3/1000</f>
        <v>0.81676693799999989</v>
      </c>
      <c r="J7612" s="3">
        <f>'symulacje godzinowe'!$R$3*'symulacje godzinowe'!$N$3*(E7612-D7612)^2*'symulacje godzinowe'!$P$3/1000</f>
        <v>6.0137699615999988E-3</v>
      </c>
      <c r="K7612" s="3">
        <f t="shared" si="557"/>
        <v>-0.82278070796159986</v>
      </c>
      <c r="L7612" s="6">
        <f t="shared" ref="L7612:L7633" si="558">K7612*(K7612&gt;0)*3600</f>
        <v>0</v>
      </c>
    </row>
    <row r="7613" spans="1:19" x14ac:dyDescent="0.2">
      <c r="A7613" s="2">
        <v>11</v>
      </c>
      <c r="B7613" s="2">
        <v>14</v>
      </c>
      <c r="C7613" s="2">
        <v>7611</v>
      </c>
      <c r="D7613" s="2">
        <v>-3.8</v>
      </c>
      <c r="E7613" s="2">
        <v>30</v>
      </c>
      <c r="F7613" s="1">
        <f t="shared" si="556"/>
        <v>25</v>
      </c>
      <c r="G7613" s="2">
        <v>0</v>
      </c>
      <c r="H7613" s="3">
        <f>G7613/1000*'symulacje godzinowe'!$N$3*'symulacje godzinowe'!$Q$3*'symulacje godzinowe'!$R$3</f>
        <v>0</v>
      </c>
      <c r="I7613" s="3">
        <f>'symulacje godzinowe'!$R$3*'symulacje godzinowe'!$N$3*(E7613-D7613)*'symulacje godzinowe'!$O$3/1000</f>
        <v>0.81435759599999979</v>
      </c>
      <c r="J7613" s="3">
        <f>'symulacje godzinowe'!$R$3*'symulacje godzinowe'!$N$3*(E7613-D7613)^2*'symulacje godzinowe'!$P$3/1000</f>
        <v>5.9783428223999981E-3</v>
      </c>
      <c r="K7613" s="3">
        <f t="shared" si="557"/>
        <v>-0.82033593882239975</v>
      </c>
      <c r="L7613" s="6">
        <f t="shared" si="558"/>
        <v>0</v>
      </c>
    </row>
    <row r="7614" spans="1:19" x14ac:dyDescent="0.2">
      <c r="A7614" s="2">
        <v>11</v>
      </c>
      <c r="B7614" s="2">
        <v>14</v>
      </c>
      <c r="C7614" s="2">
        <v>7612</v>
      </c>
      <c r="D7614" s="2">
        <v>-3.6</v>
      </c>
      <c r="E7614" s="2">
        <v>30</v>
      </c>
      <c r="F7614" s="1">
        <f t="shared" si="556"/>
        <v>25</v>
      </c>
      <c r="G7614" s="2">
        <v>0</v>
      </c>
      <c r="H7614" s="3">
        <f>G7614/1000*'symulacje godzinowe'!$N$3*'symulacje godzinowe'!$Q$3*'symulacje godzinowe'!$R$3</f>
        <v>0</v>
      </c>
      <c r="I7614" s="3">
        <f>'symulacje godzinowe'!$R$3*'symulacje godzinowe'!$N$3*(E7614-D7614)*'symulacje godzinowe'!$O$3/1000</f>
        <v>0.80953891199999983</v>
      </c>
      <c r="J7614" s="3">
        <f>'symulacje godzinowe'!$R$3*'symulacje godzinowe'!$N$3*(E7614-D7614)^2*'symulacje godzinowe'!$P$3/1000</f>
        <v>5.9078025215999995E-3</v>
      </c>
      <c r="K7614" s="3">
        <f t="shared" si="557"/>
        <v>-0.81544671452159978</v>
      </c>
      <c r="L7614" s="6">
        <f t="shared" si="558"/>
        <v>0</v>
      </c>
    </row>
    <row r="7615" spans="1:19" x14ac:dyDescent="0.2">
      <c r="A7615" s="2">
        <v>11</v>
      </c>
      <c r="B7615" s="2">
        <v>14</v>
      </c>
      <c r="C7615" s="2">
        <v>7613</v>
      </c>
      <c r="D7615" s="2">
        <v>-3.5</v>
      </c>
      <c r="E7615" s="2">
        <v>30</v>
      </c>
      <c r="F7615" s="1">
        <f t="shared" si="556"/>
        <v>25</v>
      </c>
      <c r="G7615" s="2">
        <v>0</v>
      </c>
      <c r="H7615" s="3">
        <f>G7615/1000*'symulacje godzinowe'!$N$3*'symulacje godzinowe'!$Q$3*'symulacje godzinowe'!$R$3</f>
        <v>0</v>
      </c>
      <c r="I7615" s="3">
        <f>'symulacje godzinowe'!$R$3*'symulacje godzinowe'!$N$3*(E7615-D7615)*'symulacje godzinowe'!$O$3/1000</f>
        <v>0.80712956999999996</v>
      </c>
      <c r="J7615" s="3">
        <f>'symulacje godzinowe'!$R$3*'symulacje godzinowe'!$N$3*(E7615-D7615)^2*'symulacje godzinowe'!$P$3/1000</f>
        <v>5.8726893599999998E-3</v>
      </c>
      <c r="K7615" s="3">
        <f t="shared" si="557"/>
        <v>-0.81300225935999992</v>
      </c>
      <c r="L7615" s="6">
        <f t="shared" si="558"/>
        <v>0</v>
      </c>
    </row>
    <row r="7616" spans="1:19" x14ac:dyDescent="0.2">
      <c r="A7616" s="2">
        <v>11</v>
      </c>
      <c r="B7616" s="2">
        <v>14</v>
      </c>
      <c r="C7616" s="2">
        <v>7614</v>
      </c>
      <c r="D7616" s="2">
        <v>-3.5</v>
      </c>
      <c r="E7616" s="2">
        <v>30</v>
      </c>
      <c r="F7616" s="1">
        <f t="shared" si="556"/>
        <v>25</v>
      </c>
      <c r="G7616" s="2">
        <v>0</v>
      </c>
      <c r="H7616" s="3">
        <f>G7616/1000*'symulacje godzinowe'!$N$3*'symulacje godzinowe'!$Q$3*'symulacje godzinowe'!$R$3</f>
        <v>0</v>
      </c>
      <c r="I7616" s="3">
        <f>'symulacje godzinowe'!$R$3*'symulacje godzinowe'!$N$3*(E7616-D7616)*'symulacje godzinowe'!$O$3/1000</f>
        <v>0.80712956999999996</v>
      </c>
      <c r="J7616" s="3">
        <f>'symulacje godzinowe'!$R$3*'symulacje godzinowe'!$N$3*(E7616-D7616)^2*'symulacje godzinowe'!$P$3/1000</f>
        <v>5.8726893599999998E-3</v>
      </c>
      <c r="K7616" s="3">
        <f t="shared" si="557"/>
        <v>-0.81300225935999992</v>
      </c>
      <c r="L7616" s="6">
        <f t="shared" si="558"/>
        <v>0</v>
      </c>
    </row>
    <row r="7617" spans="1:15" x14ac:dyDescent="0.2">
      <c r="A7617" s="2">
        <v>11</v>
      </c>
      <c r="B7617" s="2">
        <v>14</v>
      </c>
      <c r="C7617" s="2">
        <v>7615</v>
      </c>
      <c r="D7617" s="2">
        <v>-3.4</v>
      </c>
      <c r="E7617" s="2">
        <v>30</v>
      </c>
      <c r="F7617" s="1">
        <f t="shared" si="556"/>
        <v>25</v>
      </c>
      <c r="G7617" s="2">
        <v>0</v>
      </c>
      <c r="H7617" s="3">
        <f>G7617/1000*'symulacje godzinowe'!$N$3*'symulacje godzinowe'!$Q$3*'symulacje godzinowe'!$R$3</f>
        <v>0</v>
      </c>
      <c r="I7617" s="3">
        <f>'symulacje godzinowe'!$R$3*'symulacje godzinowe'!$N$3*(E7617-D7617)*'symulacje godzinowe'!$O$3/1000</f>
        <v>0.80472022799999987</v>
      </c>
      <c r="J7617" s="3">
        <f>'symulacje godzinowe'!$R$3*'symulacje godzinowe'!$N$3*(E7617-D7617)^2*'symulacje godzinowe'!$P$3/1000</f>
        <v>5.8376808575999984E-3</v>
      </c>
      <c r="K7617" s="3">
        <f t="shared" si="557"/>
        <v>-0.81055790885759982</v>
      </c>
      <c r="L7617" s="6">
        <f t="shared" si="558"/>
        <v>0</v>
      </c>
    </row>
    <row r="7618" spans="1:15" x14ac:dyDescent="0.2">
      <c r="A7618" s="2">
        <v>11</v>
      </c>
      <c r="B7618" s="2">
        <v>14</v>
      </c>
      <c r="C7618" s="2">
        <v>7616</v>
      </c>
      <c r="D7618" s="2">
        <v>-2.7</v>
      </c>
      <c r="E7618" s="2">
        <v>30</v>
      </c>
      <c r="F7618" s="1">
        <f t="shared" si="556"/>
        <v>25</v>
      </c>
      <c r="G7618" s="2">
        <v>24.4</v>
      </c>
      <c r="H7618" s="3">
        <f>G7618/1000*'symulacje godzinowe'!$N$3*'symulacje godzinowe'!$Q$3*'symulacje godzinowe'!$R$3</f>
        <v>0.1078665684</v>
      </c>
      <c r="I7618" s="3">
        <f>'symulacje godzinowe'!$R$3*'symulacje godzinowe'!$N$3*(E7618-D7618)*'symulacje godzinowe'!$O$3/1000</f>
        <v>0.787854834</v>
      </c>
      <c r="J7618" s="3">
        <f>'symulacje godzinowe'!$R$3*'symulacje godzinowe'!$N$3*(E7618-D7618)^2*'symulacje godzinowe'!$P$3/1000</f>
        <v>5.5955517984000004E-3</v>
      </c>
      <c r="K7618" s="3">
        <f t="shared" si="557"/>
        <v>-0.68558381739840002</v>
      </c>
      <c r="L7618" s="6">
        <f t="shared" si="558"/>
        <v>0</v>
      </c>
    </row>
    <row r="7619" spans="1:15" x14ac:dyDescent="0.2">
      <c r="A7619" s="2">
        <v>11</v>
      </c>
      <c r="B7619" s="2">
        <v>14</v>
      </c>
      <c r="C7619" s="2">
        <v>7617</v>
      </c>
      <c r="D7619" s="2">
        <v>-2</v>
      </c>
      <c r="E7619" s="2">
        <v>30</v>
      </c>
      <c r="F7619" s="1">
        <f t="shared" si="556"/>
        <v>25</v>
      </c>
      <c r="G7619" s="2">
        <v>129.69999999999999</v>
      </c>
      <c r="H7619" s="3">
        <f>G7619/1000*'symulacje godzinowe'!$N$3*'symulacje godzinowe'!$Q$3*'symulacje godzinowe'!$R$3</f>
        <v>0.57337270169999988</v>
      </c>
      <c r="I7619" s="3">
        <f>'symulacje godzinowe'!$R$3*'symulacje godzinowe'!$N$3*(E7619-D7619)*'symulacje godzinowe'!$O$3/1000</f>
        <v>0.77098943999999991</v>
      </c>
      <c r="J7619" s="3">
        <f>'symulacje godzinowe'!$R$3*'symulacje godzinowe'!$N$3*(E7619-D7619)^2*'symulacje godzinowe'!$P$3/1000</f>
        <v>5.3585510400000003E-3</v>
      </c>
      <c r="K7619" s="3">
        <f t="shared" si="557"/>
        <v>-0.20297528934000003</v>
      </c>
      <c r="L7619" s="6">
        <f t="shared" si="558"/>
        <v>0</v>
      </c>
    </row>
    <row r="7620" spans="1:15" x14ac:dyDescent="0.2">
      <c r="A7620" s="2">
        <v>11</v>
      </c>
      <c r="B7620" s="2">
        <v>14</v>
      </c>
      <c r="C7620" s="2">
        <v>7618</v>
      </c>
      <c r="D7620" s="2">
        <v>-1.3</v>
      </c>
      <c r="E7620" s="2">
        <v>30</v>
      </c>
      <c r="F7620" s="1">
        <f t="shared" si="556"/>
        <v>25</v>
      </c>
      <c r="G7620" s="2">
        <v>321.39999999999998</v>
      </c>
      <c r="H7620" s="3">
        <f>G7620/1000*'symulacje godzinowe'!$N$3*'symulacje godzinowe'!$Q$3*'symulacje godzinowe'!$R$3</f>
        <v>1.4208325853999999</v>
      </c>
      <c r="I7620" s="3">
        <f>'symulacje godzinowe'!$R$3*'symulacje godzinowe'!$N$3*(E7620-D7620)*'symulacje godzinowe'!$O$3/1000</f>
        <v>0.75412404600000005</v>
      </c>
      <c r="J7620" s="3">
        <f>'symulacje godzinowe'!$R$3*'symulacje godzinowe'!$N$3*(E7620-D7620)^2*'symulacje godzinowe'!$P$3/1000</f>
        <v>5.1266785824000006E-3</v>
      </c>
      <c r="K7620" s="3">
        <f t="shared" si="557"/>
        <v>0.66158186081759984</v>
      </c>
      <c r="L7620" s="6">
        <f t="shared" si="558"/>
        <v>2381.6946989433595</v>
      </c>
    </row>
    <row r="7621" spans="1:15" x14ac:dyDescent="0.2">
      <c r="A7621" s="2">
        <v>11</v>
      </c>
      <c r="B7621" s="2">
        <v>14</v>
      </c>
      <c r="C7621" s="2">
        <v>7619</v>
      </c>
      <c r="D7621" s="2">
        <v>-0.2</v>
      </c>
      <c r="E7621" s="2">
        <v>30</v>
      </c>
      <c r="F7621" s="1">
        <f t="shared" si="556"/>
        <v>25</v>
      </c>
      <c r="G7621" s="2">
        <v>424.6</v>
      </c>
      <c r="H7621" s="3">
        <f>G7621/1000*'symulacje godzinowe'!$N$3*'symulacje godzinowe'!$Q$3*'symulacje godzinowe'!$R$3</f>
        <v>1.8770551206000001</v>
      </c>
      <c r="I7621" s="3">
        <f>'symulacje godzinowe'!$R$3*'symulacje godzinowe'!$N$3*(E7621-D7621)*'symulacje godzinowe'!$O$3/1000</f>
        <v>0.72762128399999992</v>
      </c>
      <c r="J7621" s="3">
        <f>'symulacje godzinowe'!$R$3*'symulacje godzinowe'!$N$3*(E7621-D7621)^2*'symulacje godzinowe'!$P$3/1000</f>
        <v>4.7726688383999995E-3</v>
      </c>
      <c r="K7621" s="3">
        <f t="shared" si="557"/>
        <v>1.1446611677616001</v>
      </c>
      <c r="L7621" s="6">
        <f t="shared" si="558"/>
        <v>4120.7802039417602</v>
      </c>
    </row>
    <row r="7622" spans="1:15" x14ac:dyDescent="0.2">
      <c r="A7622" s="2">
        <v>11</v>
      </c>
      <c r="B7622" s="2">
        <v>14</v>
      </c>
      <c r="C7622" s="2">
        <v>7620</v>
      </c>
      <c r="D7622" s="2">
        <v>1</v>
      </c>
      <c r="E7622" s="2">
        <v>30</v>
      </c>
      <c r="F7622" s="1">
        <f t="shared" si="556"/>
        <v>25</v>
      </c>
      <c r="G7622" s="2">
        <v>356.7</v>
      </c>
      <c r="H7622" s="3">
        <f>G7622/1000*'symulacje godzinowe'!$N$3*'symulacje godzinowe'!$Q$3*'symulacje godzinowe'!$R$3</f>
        <v>1.5768854486999999</v>
      </c>
      <c r="I7622" s="3">
        <f>'symulacje godzinowe'!$R$3*'symulacje godzinowe'!$N$3*(E7622-D7622)*'symulacje godzinowe'!$O$3/1000</f>
        <v>0.69870917999999993</v>
      </c>
      <c r="J7622" s="3">
        <f>'symulacje godzinowe'!$R$3*'symulacje godzinowe'!$N$3*(E7622-D7622)^2*'symulacje godzinowe'!$P$3/1000</f>
        <v>4.40091936E-3</v>
      </c>
      <c r="K7622" s="3">
        <f t="shared" si="557"/>
        <v>0.87377534934000001</v>
      </c>
      <c r="L7622" s="6">
        <f t="shared" si="558"/>
        <v>3145.5912576239998</v>
      </c>
    </row>
    <row r="7623" spans="1:15" x14ac:dyDescent="0.2">
      <c r="A7623" s="2">
        <v>11</v>
      </c>
      <c r="B7623" s="2">
        <v>14</v>
      </c>
      <c r="C7623" s="2">
        <v>7621</v>
      </c>
      <c r="D7623" s="2">
        <v>2.1</v>
      </c>
      <c r="E7623" s="2">
        <v>30</v>
      </c>
      <c r="F7623" s="1">
        <f t="shared" si="556"/>
        <v>25</v>
      </c>
      <c r="G7623" s="2">
        <v>248.3</v>
      </c>
      <c r="H7623" s="3">
        <f>G7623/1000*'symulacje godzinowe'!$N$3*'symulacje godzinowe'!$Q$3*'symulacje godzinowe'!$R$3</f>
        <v>1.0976749563000001</v>
      </c>
      <c r="I7623" s="3">
        <f>'symulacje godzinowe'!$R$3*'symulacje godzinowe'!$N$3*(E7623-D7623)*'symulacje godzinowe'!$O$3/1000</f>
        <v>0.67220641800000003</v>
      </c>
      <c r="J7623" s="3">
        <f>'symulacje godzinowe'!$R$3*'symulacje godzinowe'!$N$3*(E7623-D7623)^2*'symulacje godzinowe'!$P$3/1000</f>
        <v>4.0733883936000005E-3</v>
      </c>
      <c r="K7623" s="3">
        <f t="shared" si="557"/>
        <v>0.42139514990640009</v>
      </c>
      <c r="L7623" s="6">
        <f t="shared" si="558"/>
        <v>1517.0225396630403</v>
      </c>
    </row>
    <row r="7624" spans="1:15" x14ac:dyDescent="0.2">
      <c r="A7624" s="2">
        <v>11</v>
      </c>
      <c r="B7624" s="2">
        <v>14</v>
      </c>
      <c r="C7624" s="2">
        <v>7622</v>
      </c>
      <c r="D7624" s="2">
        <v>1.6</v>
      </c>
      <c r="E7624" s="2">
        <v>30</v>
      </c>
      <c r="F7624" s="1">
        <f t="shared" si="556"/>
        <v>25</v>
      </c>
      <c r="G7624" s="2">
        <v>127.9</v>
      </c>
      <c r="H7624" s="3">
        <f>G7624/1000*'symulacje godzinowe'!$N$3*'symulacje godzinowe'!$Q$3*'symulacje godzinowe'!$R$3</f>
        <v>0.56541533190000015</v>
      </c>
      <c r="I7624" s="3">
        <f>'symulacje godzinowe'!$R$3*'symulacje godzinowe'!$N$3*(E7624-D7624)*'symulacje godzinowe'!$O$3/1000</f>
        <v>0.68425312799999982</v>
      </c>
      <c r="J7624" s="3">
        <f>'symulacje godzinowe'!$R$3*'symulacje godzinowe'!$N$3*(E7624-D7624)^2*'symulacje godzinowe'!$P$3/1000</f>
        <v>4.2206962176E-3</v>
      </c>
      <c r="K7624" s="3">
        <f t="shared" si="557"/>
        <v>-0.12305849231759967</v>
      </c>
      <c r="L7624" s="6">
        <f t="shared" si="558"/>
        <v>0</v>
      </c>
    </row>
    <row r="7625" spans="1:15" x14ac:dyDescent="0.2">
      <c r="A7625" s="2">
        <v>11</v>
      </c>
      <c r="B7625" s="2">
        <v>14</v>
      </c>
      <c r="C7625" s="2">
        <v>7623</v>
      </c>
      <c r="D7625" s="2">
        <v>1.2</v>
      </c>
      <c r="E7625" s="2">
        <v>30</v>
      </c>
      <c r="F7625" s="1">
        <f t="shared" si="556"/>
        <v>25</v>
      </c>
      <c r="G7625" s="2">
        <v>47.7</v>
      </c>
      <c r="H7625" s="3">
        <f>G7625/1000*'symulacje godzinowe'!$N$3*'symulacje godzinowe'!$Q$3*'symulacje godzinowe'!$R$3</f>
        <v>0.21087029970000004</v>
      </c>
      <c r="I7625" s="3">
        <f>'symulacje godzinowe'!$R$3*'symulacje godzinowe'!$N$3*(E7625-D7625)*'symulacje godzinowe'!$O$3/1000</f>
        <v>0.69389049599999997</v>
      </c>
      <c r="J7625" s="3">
        <f>'symulacje godzinowe'!$R$3*'symulacje godzinowe'!$N$3*(E7625-D7625)^2*'symulacje godzinowe'!$P$3/1000</f>
        <v>4.3404263423999995E-3</v>
      </c>
      <c r="K7625" s="3">
        <f t="shared" si="557"/>
        <v>-0.48736062264239993</v>
      </c>
      <c r="L7625" s="6">
        <f t="shared" si="558"/>
        <v>0</v>
      </c>
    </row>
    <row r="7626" spans="1:15" x14ac:dyDescent="0.2">
      <c r="A7626" s="2">
        <v>11</v>
      </c>
      <c r="B7626" s="2">
        <v>14</v>
      </c>
      <c r="C7626" s="2">
        <v>7624</v>
      </c>
      <c r="D7626" s="2">
        <v>0.7</v>
      </c>
      <c r="E7626" s="2">
        <v>30</v>
      </c>
      <c r="F7626" s="1">
        <f t="shared" si="556"/>
        <v>25</v>
      </c>
      <c r="G7626" s="2">
        <v>0</v>
      </c>
      <c r="H7626" s="3">
        <f>G7626/1000*'symulacje godzinowe'!$N$3*'symulacje godzinowe'!$Q$3*'symulacje godzinowe'!$R$3</f>
        <v>0</v>
      </c>
      <c r="I7626" s="3">
        <f>'symulacje godzinowe'!$R$3*'symulacje godzinowe'!$N$3*(E7626-D7626)*'symulacje godzinowe'!$O$3/1000</f>
        <v>0.70593720599999998</v>
      </c>
      <c r="J7626" s="3">
        <f>'symulacje godzinowe'!$R$3*'symulacje godzinowe'!$N$3*(E7626-D7626)^2*'symulacje godzinowe'!$P$3/1000</f>
        <v>4.4924438304000001E-3</v>
      </c>
      <c r="K7626" s="3">
        <f t="shared" si="557"/>
        <v>-0.71042964983040002</v>
      </c>
      <c r="L7626" s="6">
        <f t="shared" si="558"/>
        <v>0</v>
      </c>
    </row>
    <row r="7627" spans="1:15" x14ac:dyDescent="0.2">
      <c r="A7627" s="2">
        <v>11</v>
      </c>
      <c r="B7627" s="2">
        <v>14</v>
      </c>
      <c r="C7627" s="2">
        <v>7625</v>
      </c>
      <c r="D7627" s="2">
        <v>0.4</v>
      </c>
      <c r="E7627" s="2">
        <v>30</v>
      </c>
      <c r="F7627" s="1">
        <f t="shared" si="556"/>
        <v>25</v>
      </c>
      <c r="G7627" s="2">
        <v>0</v>
      </c>
      <c r="H7627" s="3">
        <f>G7627/1000*'symulacje godzinowe'!$N$3*'symulacje godzinowe'!$Q$3*'symulacje godzinowe'!$R$3</f>
        <v>0</v>
      </c>
      <c r="I7627" s="3">
        <f>'symulacje godzinowe'!$R$3*'symulacje godzinowe'!$N$3*(E7627-D7627)*'symulacje godzinowe'!$O$3/1000</f>
        <v>0.71316523200000004</v>
      </c>
      <c r="J7627" s="3">
        <f>'symulacje godzinowe'!$R$3*'symulacje godzinowe'!$N$3*(E7627-D7627)^2*'symulacje godzinowe'!$P$3/1000</f>
        <v>4.5849102335999998E-3</v>
      </c>
      <c r="K7627" s="3">
        <f t="shared" si="557"/>
        <v>-0.71775014223360001</v>
      </c>
      <c r="L7627" s="6">
        <f t="shared" si="558"/>
        <v>0</v>
      </c>
    </row>
    <row r="7628" spans="1:15" x14ac:dyDescent="0.2">
      <c r="A7628" s="2">
        <v>11</v>
      </c>
      <c r="B7628" s="2">
        <v>14</v>
      </c>
      <c r="C7628" s="2">
        <v>7626</v>
      </c>
      <c r="D7628" s="2">
        <v>0.2</v>
      </c>
      <c r="E7628" s="2">
        <v>30</v>
      </c>
      <c r="F7628" s="1">
        <f t="shared" si="556"/>
        <v>25</v>
      </c>
      <c r="G7628" s="2">
        <v>0</v>
      </c>
      <c r="H7628" s="3">
        <f>G7628/1000*'symulacje godzinowe'!$N$3*'symulacje godzinowe'!$Q$3*'symulacje godzinowe'!$R$3</f>
        <v>0</v>
      </c>
      <c r="I7628" s="3">
        <f>'symulacje godzinowe'!$R$3*'symulacje godzinowe'!$N$3*(E7628-D7628)*'symulacje godzinowe'!$O$3/1000</f>
        <v>0.71798391599999989</v>
      </c>
      <c r="J7628" s="3">
        <f>'symulacje godzinowe'!$R$3*'symulacje godzinowe'!$N$3*(E7628-D7628)^2*'symulacje godzinowe'!$P$3/1000</f>
        <v>4.6470777984000001E-3</v>
      </c>
      <c r="K7628" s="3">
        <f t="shared" si="557"/>
        <v>-0.7226309937983999</v>
      </c>
      <c r="L7628" s="6">
        <f t="shared" si="558"/>
        <v>0</v>
      </c>
    </row>
    <row r="7629" spans="1:15" x14ac:dyDescent="0.2">
      <c r="A7629" s="2">
        <v>11</v>
      </c>
      <c r="B7629" s="2">
        <v>14</v>
      </c>
      <c r="C7629" s="2">
        <v>7627</v>
      </c>
      <c r="D7629" s="2">
        <v>-0.1</v>
      </c>
      <c r="E7629" s="2">
        <v>30</v>
      </c>
      <c r="F7629" s="1">
        <f t="shared" si="556"/>
        <v>25</v>
      </c>
      <c r="G7629" s="2">
        <v>0</v>
      </c>
      <c r="H7629" s="3">
        <f>G7629/1000*'symulacje godzinowe'!$N$3*'symulacje godzinowe'!$Q$3*'symulacje godzinowe'!$R$3</f>
        <v>0</v>
      </c>
      <c r="I7629" s="3">
        <f>'symulacje godzinowe'!$R$3*'symulacje godzinowe'!$N$3*(E7629-D7629)*'symulacje godzinowe'!$O$3/1000</f>
        <v>0.72521194199999994</v>
      </c>
      <c r="J7629" s="3">
        <f>'symulacje godzinowe'!$R$3*'symulacje godzinowe'!$N$3*(E7629-D7629)^2*'symulacje godzinowe'!$P$3/1000</f>
        <v>4.7411140896000004E-3</v>
      </c>
      <c r="K7629" s="3">
        <f t="shared" si="557"/>
        <v>-0.72995305608959993</v>
      </c>
      <c r="L7629" s="6">
        <f t="shared" si="558"/>
        <v>0</v>
      </c>
    </row>
    <row r="7630" spans="1:15" x14ac:dyDescent="0.2">
      <c r="A7630" s="2">
        <v>11</v>
      </c>
      <c r="B7630" s="2">
        <v>14</v>
      </c>
      <c r="C7630" s="2">
        <v>7628</v>
      </c>
      <c r="D7630" s="2">
        <v>-0.3</v>
      </c>
      <c r="E7630" s="2">
        <v>30</v>
      </c>
      <c r="F7630" s="1">
        <f t="shared" si="556"/>
        <v>25</v>
      </c>
      <c r="G7630" s="2">
        <v>0</v>
      </c>
      <c r="H7630" s="3">
        <f>G7630/1000*'symulacje godzinowe'!$N$3*'symulacje godzinowe'!$Q$3*'symulacje godzinowe'!$R$3</f>
        <v>0</v>
      </c>
      <c r="I7630" s="3">
        <f>'symulacje godzinowe'!$R$3*'symulacje godzinowe'!$N$3*(E7630-D7630)*'symulacje godzinowe'!$O$3/1000</f>
        <v>0.73003062600000002</v>
      </c>
      <c r="J7630" s="3">
        <f>'symulacje godzinowe'!$R$3*'symulacje godzinowe'!$N$3*(E7630-D7630)^2*'symulacje godzinowe'!$P$3/1000</f>
        <v>4.8043282464000003E-3</v>
      </c>
      <c r="K7630" s="3">
        <f t="shared" si="557"/>
        <v>-0.7348349542464</v>
      </c>
      <c r="L7630" s="6">
        <f t="shared" si="558"/>
        <v>0</v>
      </c>
    </row>
    <row r="7631" spans="1:15" x14ac:dyDescent="0.2">
      <c r="A7631" s="2">
        <v>11</v>
      </c>
      <c r="B7631" s="2">
        <v>14</v>
      </c>
      <c r="C7631" s="2">
        <v>7629</v>
      </c>
      <c r="D7631" s="2">
        <v>-0.4</v>
      </c>
      <c r="E7631" s="2">
        <v>30</v>
      </c>
      <c r="F7631" s="1">
        <f t="shared" si="556"/>
        <v>25</v>
      </c>
      <c r="G7631" s="2">
        <v>0</v>
      </c>
      <c r="H7631" s="3">
        <f>G7631/1000*'symulacje godzinowe'!$N$3*'symulacje godzinowe'!$Q$3*'symulacje godzinowe'!$R$3</f>
        <v>0</v>
      </c>
      <c r="I7631" s="3">
        <f>'symulacje godzinowe'!$R$3*'symulacje godzinowe'!$N$3*(E7631-D7631)*'symulacje godzinowe'!$O$3/1000</f>
        <v>0.73243996799999989</v>
      </c>
      <c r="J7631" s="3">
        <f>'symulacje godzinowe'!$R$3*'symulacje godzinowe'!$N$3*(E7631-D7631)^2*'symulacje godzinowe'!$P$3/1000</f>
        <v>4.8360923135999994E-3</v>
      </c>
      <c r="K7631" s="3">
        <f t="shared" si="557"/>
        <v>-0.73727606031359993</v>
      </c>
      <c r="L7631" s="6">
        <f t="shared" si="558"/>
        <v>0</v>
      </c>
    </row>
    <row r="7632" spans="1:15" x14ac:dyDescent="0.2">
      <c r="A7632" s="2">
        <v>11</v>
      </c>
      <c r="B7632" s="2">
        <v>14</v>
      </c>
      <c r="C7632" s="2">
        <v>7630</v>
      </c>
      <c r="D7632" s="2">
        <v>-0.6</v>
      </c>
      <c r="E7632" s="2">
        <v>30</v>
      </c>
      <c r="F7632" s="1">
        <f t="shared" si="556"/>
        <v>25</v>
      </c>
      <c r="G7632" s="2">
        <v>0</v>
      </c>
      <c r="H7632" s="3">
        <f>G7632/1000*'symulacje godzinowe'!$N$3*'symulacje godzinowe'!$Q$3*'symulacje godzinowe'!$R$3</f>
        <v>0</v>
      </c>
      <c r="I7632" s="3">
        <f>'symulacje godzinowe'!$R$3*'symulacje godzinowe'!$N$3*(E7632-D7632)*'symulacje godzinowe'!$O$3/1000</f>
        <v>0.73725865199999996</v>
      </c>
      <c r="J7632" s="3">
        <f>'symulacje godzinowe'!$R$3*'symulacje godzinowe'!$N$3*(E7632-D7632)^2*'symulacje godzinowe'!$P$3/1000</f>
        <v>4.8999344255999996E-3</v>
      </c>
      <c r="K7632" s="3">
        <f t="shared" si="557"/>
        <v>-0.74215858642559995</v>
      </c>
      <c r="L7632" s="6">
        <f t="shared" si="558"/>
        <v>0</v>
      </c>
      <c r="O7632" s="21" t="s">
        <v>33</v>
      </c>
    </row>
    <row r="7633" spans="1:19" x14ac:dyDescent="0.2">
      <c r="A7633" s="2">
        <v>11</v>
      </c>
      <c r="B7633" s="2">
        <v>14</v>
      </c>
      <c r="C7633" s="2">
        <v>7631</v>
      </c>
      <c r="D7633" s="2">
        <v>-0.7</v>
      </c>
      <c r="E7633" s="2">
        <v>30</v>
      </c>
      <c r="F7633" s="1">
        <f t="shared" si="556"/>
        <v>25</v>
      </c>
      <c r="G7633" s="2">
        <v>0</v>
      </c>
      <c r="H7633" s="3">
        <f>G7633/1000*'symulacje godzinowe'!$N$3*'symulacje godzinowe'!$Q$3*'symulacje godzinowe'!$R$3</f>
        <v>0</v>
      </c>
      <c r="I7633" s="3">
        <f>'symulacje godzinowe'!$R$3*'symulacje godzinowe'!$N$3*(E7633-D7633)*'symulacje godzinowe'!$O$3/1000</f>
        <v>0.73966799399999994</v>
      </c>
      <c r="J7633" s="3">
        <f>'symulacje godzinowe'!$R$3*'symulacje godzinowe'!$N$3*(E7633-D7633)^2*'symulacje godzinowe'!$P$3/1000</f>
        <v>4.9320124703999988E-3</v>
      </c>
      <c r="K7633" s="3">
        <f t="shared" si="557"/>
        <v>-0.74460000647039992</v>
      </c>
      <c r="L7633" s="6">
        <f t="shared" si="558"/>
        <v>0</v>
      </c>
      <c r="M7633" s="21" t="s">
        <v>32</v>
      </c>
      <c r="N7633" s="21" t="s">
        <v>27</v>
      </c>
      <c r="O7633" s="21" t="s">
        <v>31</v>
      </c>
      <c r="P7633" s="21" t="s">
        <v>28</v>
      </c>
      <c r="Q7633" s="21" t="s">
        <v>29</v>
      </c>
      <c r="R7633" s="21" t="s">
        <v>30</v>
      </c>
      <c r="S7633" s="21" t="s">
        <v>26</v>
      </c>
    </row>
    <row r="7634" spans="1:19" x14ac:dyDescent="0.2">
      <c r="A7634" s="2">
        <v>11</v>
      </c>
      <c r="B7634" s="2">
        <v>14</v>
      </c>
      <c r="C7634" s="2">
        <v>7632</v>
      </c>
      <c r="D7634" s="2">
        <v>-0.9</v>
      </c>
      <c r="E7634" s="2">
        <v>30</v>
      </c>
      <c r="F7634" s="1">
        <f t="shared" si="556"/>
        <v>25</v>
      </c>
      <c r="G7634" s="2">
        <v>0</v>
      </c>
      <c r="H7634" s="3">
        <f>G7634/1000*'symulacje godzinowe'!$N$3*'symulacje godzinowe'!$Q$3*'symulacje godzinowe'!$R$3</f>
        <v>0</v>
      </c>
      <c r="I7634" s="3">
        <f>'symulacje godzinowe'!$R$3*'symulacje godzinowe'!$N$3*(E7634-D7634)*'symulacje godzinowe'!$O$3/1000</f>
        <v>0.7444866779999999</v>
      </c>
      <c r="J7634" s="3">
        <f>'symulacje godzinowe'!$R$3*'symulacje godzinowe'!$N$3*(E7634-D7634)^2*'symulacje godzinowe'!$P$3/1000</f>
        <v>4.9964825375999992E-3</v>
      </c>
      <c r="K7634" s="3">
        <f t="shared" si="557"/>
        <v>-0.74948316053759989</v>
      </c>
      <c r="L7634" s="10">
        <f>SUM(L7611:L7633)</f>
        <v>11165.08870017216</v>
      </c>
      <c r="M7634" s="19">
        <f>(L7610-4.187*$N$7*$O$7*(F7634-10))*((L7610-4.187*$N$7*$O$7*(F7634-10))&gt;0)</f>
        <v>2460.0298817366402</v>
      </c>
      <c r="N7634" s="19">
        <f>M7634/4.187/(F7634-10)*(M7634&gt;0)</f>
        <v>39.169331768754724</v>
      </c>
      <c r="O7634" s="19">
        <f>$P$7-0.5*$N$7*$O$7</f>
        <v>100</v>
      </c>
      <c r="P7634" s="19">
        <f>IF(N7634&lt;O7634,N7634,O7634)</f>
        <v>39.169331768754724</v>
      </c>
      <c r="Q7634" s="19">
        <f>L7634/4.187/(F7634-10)+P7634</f>
        <v>216.94321442415094</v>
      </c>
      <c r="R7634" s="19" t="b">
        <f>Q7634&gt;$N$7*$O$7</f>
        <v>1</v>
      </c>
      <c r="S7634" s="19">
        <f>IF(R7634,(F7634-10)/(50-10),(F7634-10)/(50-10)*Q7634/$N$7/$O$7)</f>
        <v>0.375</v>
      </c>
    </row>
    <row r="7635" spans="1:19" x14ac:dyDescent="0.2">
      <c r="A7635" s="2">
        <v>11</v>
      </c>
      <c r="B7635" s="2">
        <v>15</v>
      </c>
      <c r="C7635" s="2">
        <v>7633</v>
      </c>
      <c r="D7635" s="2">
        <v>-1</v>
      </c>
      <c r="E7635" s="2">
        <v>30</v>
      </c>
      <c r="F7635" s="1">
        <f t="shared" si="556"/>
        <v>25</v>
      </c>
      <c r="G7635" s="2">
        <v>0</v>
      </c>
      <c r="H7635" s="3">
        <f>G7635/1000*'symulacje godzinowe'!$N$3*'symulacje godzinowe'!$Q$3*'symulacje godzinowe'!$R$3</f>
        <v>0</v>
      </c>
      <c r="I7635" s="3">
        <f>'symulacje godzinowe'!$R$3*'symulacje godzinowe'!$N$3*(E7635-D7635)*'symulacje godzinowe'!$O$3/1000</f>
        <v>0.74689601999999988</v>
      </c>
      <c r="J7635" s="3">
        <f>'symulacje godzinowe'!$R$3*'symulacje godzinowe'!$N$3*(E7635-D7635)^2*'symulacje godzinowe'!$P$3/1000</f>
        <v>5.0288745600000004E-3</v>
      </c>
      <c r="K7635" s="3">
        <f t="shared" si="557"/>
        <v>-0.75192489455999989</v>
      </c>
      <c r="L7635" s="6">
        <f>K7635*(K7635&gt;0)*3600</f>
        <v>0</v>
      </c>
    </row>
    <row r="7636" spans="1:19" x14ac:dyDescent="0.2">
      <c r="A7636" s="2">
        <v>11</v>
      </c>
      <c r="B7636" s="2">
        <v>15</v>
      </c>
      <c r="C7636" s="2">
        <v>7634</v>
      </c>
      <c r="D7636" s="2">
        <v>-1</v>
      </c>
      <c r="E7636" s="2">
        <v>30</v>
      </c>
      <c r="F7636" s="1">
        <f t="shared" si="556"/>
        <v>25</v>
      </c>
      <c r="G7636" s="2">
        <v>0</v>
      </c>
      <c r="H7636" s="3">
        <f>G7636/1000*'symulacje godzinowe'!$N$3*'symulacje godzinowe'!$Q$3*'symulacje godzinowe'!$R$3</f>
        <v>0</v>
      </c>
      <c r="I7636" s="3">
        <f>'symulacje godzinowe'!$R$3*'symulacje godzinowe'!$N$3*(E7636-D7636)*'symulacje godzinowe'!$O$3/1000</f>
        <v>0.74689601999999988</v>
      </c>
      <c r="J7636" s="3">
        <f>'symulacje godzinowe'!$R$3*'symulacje godzinowe'!$N$3*(E7636-D7636)^2*'symulacje godzinowe'!$P$3/1000</f>
        <v>5.0288745600000004E-3</v>
      </c>
      <c r="K7636" s="3">
        <f t="shared" si="557"/>
        <v>-0.75192489455999989</v>
      </c>
      <c r="L7636" s="6">
        <f t="shared" ref="L7636:L7657" si="559">K7636*(K7636&gt;0)*3600</f>
        <v>0</v>
      </c>
    </row>
    <row r="7637" spans="1:19" x14ac:dyDescent="0.2">
      <c r="A7637" s="2">
        <v>11</v>
      </c>
      <c r="B7637" s="2">
        <v>15</v>
      </c>
      <c r="C7637" s="2">
        <v>7635</v>
      </c>
      <c r="D7637" s="2">
        <v>-1</v>
      </c>
      <c r="E7637" s="2">
        <v>30</v>
      </c>
      <c r="F7637" s="1">
        <f t="shared" si="556"/>
        <v>25</v>
      </c>
      <c r="G7637" s="2">
        <v>0</v>
      </c>
      <c r="H7637" s="3">
        <f>G7637/1000*'symulacje godzinowe'!$N$3*'symulacje godzinowe'!$Q$3*'symulacje godzinowe'!$R$3</f>
        <v>0</v>
      </c>
      <c r="I7637" s="3">
        <f>'symulacje godzinowe'!$R$3*'symulacje godzinowe'!$N$3*(E7637-D7637)*'symulacje godzinowe'!$O$3/1000</f>
        <v>0.74689601999999988</v>
      </c>
      <c r="J7637" s="3">
        <f>'symulacje godzinowe'!$R$3*'symulacje godzinowe'!$N$3*(E7637-D7637)^2*'symulacje godzinowe'!$P$3/1000</f>
        <v>5.0288745600000004E-3</v>
      </c>
      <c r="K7637" s="3">
        <f t="shared" si="557"/>
        <v>-0.75192489455999989</v>
      </c>
      <c r="L7637" s="6">
        <f t="shared" si="559"/>
        <v>0</v>
      </c>
    </row>
    <row r="7638" spans="1:19" x14ac:dyDescent="0.2">
      <c r="A7638" s="2">
        <v>11</v>
      </c>
      <c r="B7638" s="2">
        <v>15</v>
      </c>
      <c r="C7638" s="2">
        <v>7636</v>
      </c>
      <c r="D7638" s="2">
        <v>-1</v>
      </c>
      <c r="E7638" s="2">
        <v>30</v>
      </c>
      <c r="F7638" s="1">
        <f t="shared" si="556"/>
        <v>25</v>
      </c>
      <c r="G7638" s="2">
        <v>0</v>
      </c>
      <c r="H7638" s="3">
        <f>G7638/1000*'symulacje godzinowe'!$N$3*'symulacje godzinowe'!$Q$3*'symulacje godzinowe'!$R$3</f>
        <v>0</v>
      </c>
      <c r="I7638" s="3">
        <f>'symulacje godzinowe'!$R$3*'symulacje godzinowe'!$N$3*(E7638-D7638)*'symulacje godzinowe'!$O$3/1000</f>
        <v>0.74689601999999988</v>
      </c>
      <c r="J7638" s="3">
        <f>'symulacje godzinowe'!$R$3*'symulacje godzinowe'!$N$3*(E7638-D7638)^2*'symulacje godzinowe'!$P$3/1000</f>
        <v>5.0288745600000004E-3</v>
      </c>
      <c r="K7638" s="3">
        <f t="shared" si="557"/>
        <v>-0.75192489455999989</v>
      </c>
      <c r="L7638" s="6">
        <f t="shared" si="559"/>
        <v>0</v>
      </c>
    </row>
    <row r="7639" spans="1:19" x14ac:dyDescent="0.2">
      <c r="A7639" s="2">
        <v>11</v>
      </c>
      <c r="B7639" s="2">
        <v>15</v>
      </c>
      <c r="C7639" s="2">
        <v>7637</v>
      </c>
      <c r="D7639" s="2">
        <v>-1</v>
      </c>
      <c r="E7639" s="2">
        <v>30</v>
      </c>
      <c r="F7639" s="1">
        <f t="shared" si="556"/>
        <v>25</v>
      </c>
      <c r="G7639" s="2">
        <v>0</v>
      </c>
      <c r="H7639" s="3">
        <f>G7639/1000*'symulacje godzinowe'!$N$3*'symulacje godzinowe'!$Q$3*'symulacje godzinowe'!$R$3</f>
        <v>0</v>
      </c>
      <c r="I7639" s="3">
        <f>'symulacje godzinowe'!$R$3*'symulacje godzinowe'!$N$3*(E7639-D7639)*'symulacje godzinowe'!$O$3/1000</f>
        <v>0.74689601999999988</v>
      </c>
      <c r="J7639" s="3">
        <f>'symulacje godzinowe'!$R$3*'symulacje godzinowe'!$N$3*(E7639-D7639)^2*'symulacje godzinowe'!$P$3/1000</f>
        <v>5.0288745600000004E-3</v>
      </c>
      <c r="K7639" s="3">
        <f t="shared" si="557"/>
        <v>-0.75192489455999989</v>
      </c>
      <c r="L7639" s="6">
        <f t="shared" si="559"/>
        <v>0</v>
      </c>
    </row>
    <row r="7640" spans="1:19" x14ac:dyDescent="0.2">
      <c r="A7640" s="2">
        <v>11</v>
      </c>
      <c r="B7640" s="2">
        <v>15</v>
      </c>
      <c r="C7640" s="2">
        <v>7638</v>
      </c>
      <c r="D7640" s="2">
        <v>-0.9</v>
      </c>
      <c r="E7640" s="2">
        <v>30</v>
      </c>
      <c r="F7640" s="1">
        <f t="shared" si="556"/>
        <v>25</v>
      </c>
      <c r="G7640" s="2">
        <v>0</v>
      </c>
      <c r="H7640" s="3">
        <f>G7640/1000*'symulacje godzinowe'!$N$3*'symulacje godzinowe'!$Q$3*'symulacje godzinowe'!$R$3</f>
        <v>0</v>
      </c>
      <c r="I7640" s="3">
        <f>'symulacje godzinowe'!$R$3*'symulacje godzinowe'!$N$3*(E7640-D7640)*'symulacje godzinowe'!$O$3/1000</f>
        <v>0.7444866779999999</v>
      </c>
      <c r="J7640" s="3">
        <f>'symulacje godzinowe'!$R$3*'symulacje godzinowe'!$N$3*(E7640-D7640)^2*'symulacje godzinowe'!$P$3/1000</f>
        <v>4.9964825375999992E-3</v>
      </c>
      <c r="K7640" s="3">
        <f t="shared" si="557"/>
        <v>-0.74948316053759989</v>
      </c>
      <c r="L7640" s="6">
        <f t="shared" si="559"/>
        <v>0</v>
      </c>
    </row>
    <row r="7641" spans="1:19" x14ac:dyDescent="0.2">
      <c r="A7641" s="2">
        <v>11</v>
      </c>
      <c r="B7641" s="2">
        <v>15</v>
      </c>
      <c r="C7641" s="2">
        <v>7639</v>
      </c>
      <c r="D7641" s="2">
        <v>-0.9</v>
      </c>
      <c r="E7641" s="2">
        <v>30</v>
      </c>
      <c r="F7641" s="1">
        <f t="shared" si="556"/>
        <v>25</v>
      </c>
      <c r="G7641" s="2">
        <v>0</v>
      </c>
      <c r="H7641" s="3">
        <f>G7641/1000*'symulacje godzinowe'!$N$3*'symulacje godzinowe'!$Q$3*'symulacje godzinowe'!$R$3</f>
        <v>0</v>
      </c>
      <c r="I7641" s="3">
        <f>'symulacje godzinowe'!$R$3*'symulacje godzinowe'!$N$3*(E7641-D7641)*'symulacje godzinowe'!$O$3/1000</f>
        <v>0.7444866779999999</v>
      </c>
      <c r="J7641" s="3">
        <f>'symulacje godzinowe'!$R$3*'symulacje godzinowe'!$N$3*(E7641-D7641)^2*'symulacje godzinowe'!$P$3/1000</f>
        <v>4.9964825375999992E-3</v>
      </c>
      <c r="K7641" s="3">
        <f t="shared" si="557"/>
        <v>-0.74948316053759989</v>
      </c>
      <c r="L7641" s="6">
        <f t="shared" si="559"/>
        <v>0</v>
      </c>
    </row>
    <row r="7642" spans="1:19" x14ac:dyDescent="0.2">
      <c r="A7642" s="2">
        <v>11</v>
      </c>
      <c r="B7642" s="2">
        <v>15</v>
      </c>
      <c r="C7642" s="2">
        <v>7640</v>
      </c>
      <c r="D7642" s="2">
        <v>-1.4</v>
      </c>
      <c r="E7642" s="2">
        <v>30</v>
      </c>
      <c r="F7642" s="1">
        <f t="shared" si="556"/>
        <v>25</v>
      </c>
      <c r="G7642" s="2">
        <v>7</v>
      </c>
      <c r="H7642" s="3">
        <f>G7642/1000*'symulacje godzinowe'!$N$3*'symulacje godzinowe'!$Q$3*'symulacje godzinowe'!$R$3</f>
        <v>3.0945326999999998E-2</v>
      </c>
      <c r="I7642" s="3">
        <f>'symulacje godzinowe'!$R$3*'symulacje godzinowe'!$N$3*(E7642-D7642)*'symulacje godzinowe'!$O$3/1000</f>
        <v>0.75653338799999992</v>
      </c>
      <c r="J7642" s="3">
        <f>'symulacje godzinowe'!$R$3*'symulacje godzinowe'!$N$3*(E7642-D7642)^2*'symulacje godzinowe'!$P$3/1000</f>
        <v>5.1594892415999993E-3</v>
      </c>
      <c r="K7642" s="3">
        <f t="shared" si="557"/>
        <v>-0.73074755024159999</v>
      </c>
      <c r="L7642" s="6">
        <f t="shared" si="559"/>
        <v>0</v>
      </c>
    </row>
    <row r="7643" spans="1:19" x14ac:dyDescent="0.2">
      <c r="A7643" s="2">
        <v>11</v>
      </c>
      <c r="B7643" s="2">
        <v>15</v>
      </c>
      <c r="C7643" s="2">
        <v>7641</v>
      </c>
      <c r="D7643" s="2">
        <v>-1.8</v>
      </c>
      <c r="E7643" s="2">
        <v>30</v>
      </c>
      <c r="F7643" s="1">
        <f t="shared" si="556"/>
        <v>25</v>
      </c>
      <c r="G7643" s="2">
        <v>33.1</v>
      </c>
      <c r="H7643" s="3">
        <f>G7643/1000*'symulacje godzinowe'!$N$3*'symulacje godzinowe'!$Q$3*'symulacje godzinowe'!$R$3</f>
        <v>0.14632718910000003</v>
      </c>
      <c r="I7643" s="3">
        <f>'symulacje godzinowe'!$R$3*'symulacje godzinowe'!$N$3*(E7643-D7643)*'symulacje godzinowe'!$O$3/1000</f>
        <v>0.76617075599999984</v>
      </c>
      <c r="J7643" s="3">
        <f>'symulacje godzinowe'!$R$3*'symulacje godzinowe'!$N$3*(E7643-D7643)^2*'symulacje godzinowe'!$P$3/1000</f>
        <v>5.2917784703999998E-3</v>
      </c>
      <c r="K7643" s="3">
        <f t="shared" si="557"/>
        <v>-0.62513534537039972</v>
      </c>
      <c r="L7643" s="6">
        <f t="shared" si="559"/>
        <v>0</v>
      </c>
    </row>
    <row r="7644" spans="1:19" x14ac:dyDescent="0.2">
      <c r="A7644" s="2">
        <v>11</v>
      </c>
      <c r="B7644" s="2">
        <v>15</v>
      </c>
      <c r="C7644" s="2">
        <v>7642</v>
      </c>
      <c r="D7644" s="2">
        <v>-2.2999999999999998</v>
      </c>
      <c r="E7644" s="2">
        <v>30</v>
      </c>
      <c r="F7644" s="1">
        <f t="shared" si="556"/>
        <v>25</v>
      </c>
      <c r="G7644" s="2">
        <v>54.5</v>
      </c>
      <c r="H7644" s="3">
        <f>G7644/1000*'symulacje godzinowe'!$N$3*'symulacje godzinowe'!$Q$3*'symulacje godzinowe'!$R$3</f>
        <v>0.24093147450000002</v>
      </c>
      <c r="I7644" s="3">
        <f>'symulacje godzinowe'!$R$3*'symulacje godzinowe'!$N$3*(E7644-D7644)*'symulacje godzinowe'!$O$3/1000</f>
        <v>0.77821746599999986</v>
      </c>
      <c r="J7644" s="3">
        <f>'symulacje godzinowe'!$R$3*'symulacje godzinowe'!$N$3*(E7644-D7644)^2*'symulacje godzinowe'!$P$3/1000</f>
        <v>5.4594948383999984E-3</v>
      </c>
      <c r="K7644" s="3">
        <f t="shared" si="557"/>
        <v>-0.54274548633839992</v>
      </c>
      <c r="L7644" s="6">
        <f t="shared" si="559"/>
        <v>0</v>
      </c>
    </row>
    <row r="7645" spans="1:19" x14ac:dyDescent="0.2">
      <c r="A7645" s="2">
        <v>11</v>
      </c>
      <c r="B7645" s="2">
        <v>15</v>
      </c>
      <c r="C7645" s="2">
        <v>7643</v>
      </c>
      <c r="D7645" s="2">
        <v>-2.2999999999999998</v>
      </c>
      <c r="E7645" s="2">
        <v>30</v>
      </c>
      <c r="F7645" s="1">
        <f t="shared" si="556"/>
        <v>25</v>
      </c>
      <c r="G7645" s="2">
        <v>70</v>
      </c>
      <c r="H7645" s="3">
        <f>G7645/1000*'symulacje godzinowe'!$N$3*'symulacje godzinowe'!$Q$3*'symulacje godzinowe'!$R$3</f>
        <v>0.30945327</v>
      </c>
      <c r="I7645" s="3">
        <f>'symulacje godzinowe'!$R$3*'symulacje godzinowe'!$N$3*(E7645-D7645)*'symulacje godzinowe'!$O$3/1000</f>
        <v>0.77821746599999986</v>
      </c>
      <c r="J7645" s="3">
        <f>'symulacje godzinowe'!$R$3*'symulacje godzinowe'!$N$3*(E7645-D7645)^2*'symulacje godzinowe'!$P$3/1000</f>
        <v>5.4594948383999984E-3</v>
      </c>
      <c r="K7645" s="3">
        <f t="shared" si="557"/>
        <v>-0.47422369083839988</v>
      </c>
      <c r="L7645" s="6">
        <f t="shared" si="559"/>
        <v>0</v>
      </c>
    </row>
    <row r="7646" spans="1:19" x14ac:dyDescent="0.2">
      <c r="A7646" s="2">
        <v>11</v>
      </c>
      <c r="B7646" s="2">
        <v>15</v>
      </c>
      <c r="C7646" s="2">
        <v>7644</v>
      </c>
      <c r="D7646" s="2">
        <v>-2.2000000000000002</v>
      </c>
      <c r="E7646" s="2">
        <v>30</v>
      </c>
      <c r="F7646" s="1">
        <f t="shared" si="556"/>
        <v>25</v>
      </c>
      <c r="G7646" s="2">
        <v>73.7</v>
      </c>
      <c r="H7646" s="3">
        <f>G7646/1000*'symulacje godzinowe'!$N$3*'symulacje godzinowe'!$Q$3*'symulacje godzinowe'!$R$3</f>
        <v>0.32581008570000003</v>
      </c>
      <c r="I7646" s="3">
        <f>'symulacje godzinowe'!$R$3*'symulacje godzinowe'!$N$3*(E7646-D7646)*'symulacje godzinowe'!$O$3/1000</f>
        <v>0.77580812399999999</v>
      </c>
      <c r="J7646" s="3">
        <f>'symulacje godzinowe'!$R$3*'symulacje godzinowe'!$N$3*(E7646-D7646)^2*'symulacje godzinowe'!$P$3/1000</f>
        <v>5.4257422464000001E-3</v>
      </c>
      <c r="K7646" s="3">
        <f t="shared" si="557"/>
        <v>-0.45542378054639998</v>
      </c>
      <c r="L7646" s="6">
        <f t="shared" si="559"/>
        <v>0</v>
      </c>
    </row>
    <row r="7647" spans="1:19" x14ac:dyDescent="0.2">
      <c r="A7647" s="2">
        <v>11</v>
      </c>
      <c r="B7647" s="2">
        <v>15</v>
      </c>
      <c r="C7647" s="2">
        <v>7645</v>
      </c>
      <c r="D7647" s="2">
        <v>-2.2000000000000002</v>
      </c>
      <c r="E7647" s="2">
        <v>30</v>
      </c>
      <c r="F7647" s="1">
        <f t="shared" si="556"/>
        <v>25</v>
      </c>
      <c r="G7647" s="2">
        <v>64.3</v>
      </c>
      <c r="H7647" s="3">
        <f>G7647/1000*'symulacje godzinowe'!$N$3*'symulacje godzinowe'!$Q$3*'symulacje godzinowe'!$R$3</f>
        <v>0.28425493229999999</v>
      </c>
      <c r="I7647" s="3">
        <f>'symulacje godzinowe'!$R$3*'symulacje godzinowe'!$N$3*(E7647-D7647)*'symulacje godzinowe'!$O$3/1000</f>
        <v>0.77580812399999999</v>
      </c>
      <c r="J7647" s="3">
        <f>'symulacje godzinowe'!$R$3*'symulacje godzinowe'!$N$3*(E7647-D7647)^2*'symulacje godzinowe'!$P$3/1000</f>
        <v>5.4257422464000001E-3</v>
      </c>
      <c r="K7647" s="3">
        <f t="shared" si="557"/>
        <v>-0.49697893394640003</v>
      </c>
      <c r="L7647" s="6">
        <f t="shared" si="559"/>
        <v>0</v>
      </c>
    </row>
    <row r="7648" spans="1:19" x14ac:dyDescent="0.2">
      <c r="A7648" s="2">
        <v>11</v>
      </c>
      <c r="B7648" s="2">
        <v>15</v>
      </c>
      <c r="C7648" s="2">
        <v>7646</v>
      </c>
      <c r="D7648" s="2">
        <v>-2.1</v>
      </c>
      <c r="E7648" s="2">
        <v>30</v>
      </c>
      <c r="F7648" s="1">
        <f t="shared" si="556"/>
        <v>25</v>
      </c>
      <c r="G7648" s="2">
        <v>44.2</v>
      </c>
      <c r="H7648" s="3">
        <f>G7648/1000*'symulacje godzinowe'!$N$3*'symulacje godzinowe'!$Q$3*'symulacje godzinowe'!$R$3</f>
        <v>0.1953976362</v>
      </c>
      <c r="I7648" s="3">
        <f>'symulacje godzinowe'!$R$3*'symulacje godzinowe'!$N$3*(E7648-D7648)*'symulacje godzinowe'!$O$3/1000</f>
        <v>0.77339878200000001</v>
      </c>
      <c r="J7648" s="3">
        <f>'symulacje godzinowe'!$R$3*'symulacje godzinowe'!$N$3*(E7648-D7648)^2*'symulacje godzinowe'!$P$3/1000</f>
        <v>5.3920943136000002E-3</v>
      </c>
      <c r="K7648" s="3">
        <f t="shared" si="557"/>
        <v>-0.58339324011360005</v>
      </c>
      <c r="L7648" s="6">
        <f t="shared" si="559"/>
        <v>0</v>
      </c>
    </row>
    <row r="7649" spans="1:19" x14ac:dyDescent="0.2">
      <c r="A7649" s="2">
        <v>11</v>
      </c>
      <c r="B7649" s="2">
        <v>15</v>
      </c>
      <c r="C7649" s="2">
        <v>7647</v>
      </c>
      <c r="D7649" s="2">
        <v>-1.9</v>
      </c>
      <c r="E7649" s="2">
        <v>30</v>
      </c>
      <c r="F7649" s="1">
        <f t="shared" si="556"/>
        <v>25</v>
      </c>
      <c r="G7649" s="2">
        <v>20.9</v>
      </c>
      <c r="H7649" s="3">
        <f>G7649/1000*'symulacje godzinowe'!$N$3*'symulacje godzinowe'!$Q$3*'symulacje godzinowe'!$R$3</f>
        <v>9.239390489999999E-2</v>
      </c>
      <c r="I7649" s="3">
        <f>'symulacje godzinowe'!$R$3*'symulacje godzinowe'!$N$3*(E7649-D7649)*'symulacje godzinowe'!$O$3/1000</f>
        <v>0.76858009799999982</v>
      </c>
      <c r="J7649" s="3">
        <f>'symulacje godzinowe'!$R$3*'symulacje godzinowe'!$N$3*(E7649-D7649)^2*'symulacje godzinowe'!$P$3/1000</f>
        <v>5.3251124255999996E-3</v>
      </c>
      <c r="K7649" s="3">
        <f t="shared" si="557"/>
        <v>-0.6815113055255998</v>
      </c>
      <c r="L7649" s="6">
        <f t="shared" si="559"/>
        <v>0</v>
      </c>
    </row>
    <row r="7650" spans="1:19" x14ac:dyDescent="0.2">
      <c r="A7650" s="2">
        <v>11</v>
      </c>
      <c r="B7650" s="2">
        <v>15</v>
      </c>
      <c r="C7650" s="2">
        <v>7648</v>
      </c>
      <c r="D7650" s="2">
        <v>-1.8</v>
      </c>
      <c r="E7650" s="2">
        <v>30</v>
      </c>
      <c r="F7650" s="1">
        <f t="shared" si="556"/>
        <v>25</v>
      </c>
      <c r="G7650" s="2">
        <v>0</v>
      </c>
      <c r="H7650" s="3">
        <f>G7650/1000*'symulacje godzinowe'!$N$3*'symulacje godzinowe'!$Q$3*'symulacje godzinowe'!$R$3</f>
        <v>0</v>
      </c>
      <c r="I7650" s="3">
        <f>'symulacje godzinowe'!$R$3*'symulacje godzinowe'!$N$3*(E7650-D7650)*'symulacje godzinowe'!$O$3/1000</f>
        <v>0.76617075599999984</v>
      </c>
      <c r="J7650" s="3">
        <f>'symulacje godzinowe'!$R$3*'symulacje godzinowe'!$N$3*(E7650-D7650)^2*'symulacje godzinowe'!$P$3/1000</f>
        <v>5.2917784703999998E-3</v>
      </c>
      <c r="K7650" s="3">
        <f t="shared" si="557"/>
        <v>-0.77146253447039981</v>
      </c>
      <c r="L7650" s="6">
        <f t="shared" si="559"/>
        <v>0</v>
      </c>
    </row>
    <row r="7651" spans="1:19" x14ac:dyDescent="0.2">
      <c r="A7651" s="2">
        <v>11</v>
      </c>
      <c r="B7651" s="2">
        <v>15</v>
      </c>
      <c r="C7651" s="2">
        <v>7649</v>
      </c>
      <c r="D7651" s="2">
        <v>-1.5</v>
      </c>
      <c r="E7651" s="2">
        <v>30</v>
      </c>
      <c r="F7651" s="1">
        <f t="shared" si="556"/>
        <v>25</v>
      </c>
      <c r="G7651" s="2">
        <v>0</v>
      </c>
      <c r="H7651" s="3">
        <f>G7651/1000*'symulacje godzinowe'!$N$3*'symulacje godzinowe'!$Q$3*'symulacje godzinowe'!$R$3</f>
        <v>0</v>
      </c>
      <c r="I7651" s="3">
        <f>'symulacje godzinowe'!$R$3*'symulacje godzinowe'!$N$3*(E7651-D7651)*'symulacje godzinowe'!$O$3/1000</f>
        <v>0.7589427299999999</v>
      </c>
      <c r="J7651" s="3">
        <f>'symulacje godzinowe'!$R$3*'symulacje godzinowe'!$N$3*(E7651-D7651)^2*'symulacje godzinowe'!$P$3/1000</f>
        <v>5.1924045599999998E-3</v>
      </c>
      <c r="K7651" s="3">
        <f t="shared" si="557"/>
        <v>-0.76413513455999993</v>
      </c>
      <c r="L7651" s="6">
        <f t="shared" si="559"/>
        <v>0</v>
      </c>
    </row>
    <row r="7652" spans="1:19" x14ac:dyDescent="0.2">
      <c r="A7652" s="2">
        <v>11</v>
      </c>
      <c r="B7652" s="2">
        <v>15</v>
      </c>
      <c r="C7652" s="2">
        <v>7650</v>
      </c>
      <c r="D7652" s="2">
        <v>-1.3</v>
      </c>
      <c r="E7652" s="2">
        <v>30</v>
      </c>
      <c r="F7652" s="1">
        <f t="shared" si="556"/>
        <v>25</v>
      </c>
      <c r="G7652" s="2">
        <v>0</v>
      </c>
      <c r="H7652" s="3">
        <f>G7652/1000*'symulacje godzinowe'!$N$3*'symulacje godzinowe'!$Q$3*'symulacje godzinowe'!$R$3</f>
        <v>0</v>
      </c>
      <c r="I7652" s="3">
        <f>'symulacje godzinowe'!$R$3*'symulacje godzinowe'!$N$3*(E7652-D7652)*'symulacje godzinowe'!$O$3/1000</f>
        <v>0.75412404600000005</v>
      </c>
      <c r="J7652" s="3">
        <f>'symulacje godzinowe'!$R$3*'symulacje godzinowe'!$N$3*(E7652-D7652)^2*'symulacje godzinowe'!$P$3/1000</f>
        <v>5.1266785824000006E-3</v>
      </c>
      <c r="K7652" s="3">
        <f t="shared" si="557"/>
        <v>-0.75925072458240006</v>
      </c>
      <c r="L7652" s="6">
        <f t="shared" si="559"/>
        <v>0</v>
      </c>
    </row>
    <row r="7653" spans="1:19" x14ac:dyDescent="0.2">
      <c r="A7653" s="2">
        <v>11</v>
      </c>
      <c r="B7653" s="2">
        <v>15</v>
      </c>
      <c r="C7653" s="2">
        <v>7651</v>
      </c>
      <c r="D7653" s="2">
        <v>-1</v>
      </c>
      <c r="E7653" s="2">
        <v>30</v>
      </c>
      <c r="F7653" s="1">
        <f t="shared" si="556"/>
        <v>25</v>
      </c>
      <c r="G7653" s="2">
        <v>0</v>
      </c>
      <c r="H7653" s="3">
        <f>G7653/1000*'symulacje godzinowe'!$N$3*'symulacje godzinowe'!$Q$3*'symulacje godzinowe'!$R$3</f>
        <v>0</v>
      </c>
      <c r="I7653" s="3">
        <f>'symulacje godzinowe'!$R$3*'symulacje godzinowe'!$N$3*(E7653-D7653)*'symulacje godzinowe'!$O$3/1000</f>
        <v>0.74689601999999988</v>
      </c>
      <c r="J7653" s="3">
        <f>'symulacje godzinowe'!$R$3*'symulacje godzinowe'!$N$3*(E7653-D7653)^2*'symulacje godzinowe'!$P$3/1000</f>
        <v>5.0288745600000004E-3</v>
      </c>
      <c r="K7653" s="3">
        <f t="shared" si="557"/>
        <v>-0.75192489455999989</v>
      </c>
      <c r="L7653" s="6">
        <f t="shared" si="559"/>
        <v>0</v>
      </c>
    </row>
    <row r="7654" spans="1:19" x14ac:dyDescent="0.2">
      <c r="A7654" s="2">
        <v>11</v>
      </c>
      <c r="B7654" s="2">
        <v>15</v>
      </c>
      <c r="C7654" s="2">
        <v>7652</v>
      </c>
      <c r="D7654" s="2">
        <v>-0.6</v>
      </c>
      <c r="E7654" s="2">
        <v>30</v>
      </c>
      <c r="F7654" s="1">
        <f t="shared" si="556"/>
        <v>25</v>
      </c>
      <c r="G7654" s="2">
        <v>0</v>
      </c>
      <c r="H7654" s="3">
        <f>G7654/1000*'symulacje godzinowe'!$N$3*'symulacje godzinowe'!$Q$3*'symulacje godzinowe'!$R$3</f>
        <v>0</v>
      </c>
      <c r="I7654" s="3">
        <f>'symulacje godzinowe'!$R$3*'symulacje godzinowe'!$N$3*(E7654-D7654)*'symulacje godzinowe'!$O$3/1000</f>
        <v>0.73725865199999996</v>
      </c>
      <c r="J7654" s="3">
        <f>'symulacje godzinowe'!$R$3*'symulacje godzinowe'!$N$3*(E7654-D7654)^2*'symulacje godzinowe'!$P$3/1000</f>
        <v>4.8999344255999996E-3</v>
      </c>
      <c r="K7654" s="3">
        <f t="shared" si="557"/>
        <v>-0.74215858642559995</v>
      </c>
      <c r="L7654" s="6">
        <f t="shared" si="559"/>
        <v>0</v>
      </c>
    </row>
    <row r="7655" spans="1:19" x14ac:dyDescent="0.2">
      <c r="A7655" s="2">
        <v>11</v>
      </c>
      <c r="B7655" s="2">
        <v>15</v>
      </c>
      <c r="C7655" s="2">
        <v>7653</v>
      </c>
      <c r="D7655" s="2">
        <v>-0.3</v>
      </c>
      <c r="E7655" s="2">
        <v>30</v>
      </c>
      <c r="F7655" s="1">
        <f t="shared" si="556"/>
        <v>25</v>
      </c>
      <c r="G7655" s="2">
        <v>0</v>
      </c>
      <c r="H7655" s="3">
        <f>G7655/1000*'symulacje godzinowe'!$N$3*'symulacje godzinowe'!$Q$3*'symulacje godzinowe'!$R$3</f>
        <v>0</v>
      </c>
      <c r="I7655" s="3">
        <f>'symulacje godzinowe'!$R$3*'symulacje godzinowe'!$N$3*(E7655-D7655)*'symulacje godzinowe'!$O$3/1000</f>
        <v>0.73003062600000002</v>
      </c>
      <c r="J7655" s="3">
        <f>'symulacje godzinowe'!$R$3*'symulacje godzinowe'!$N$3*(E7655-D7655)^2*'symulacje godzinowe'!$P$3/1000</f>
        <v>4.8043282464000003E-3</v>
      </c>
      <c r="K7655" s="3">
        <f t="shared" si="557"/>
        <v>-0.7348349542464</v>
      </c>
      <c r="L7655" s="6">
        <f t="shared" si="559"/>
        <v>0</v>
      </c>
    </row>
    <row r="7656" spans="1:19" x14ac:dyDescent="0.2">
      <c r="A7656" s="2">
        <v>11</v>
      </c>
      <c r="B7656" s="2">
        <v>15</v>
      </c>
      <c r="C7656" s="2">
        <v>7654</v>
      </c>
      <c r="D7656" s="2">
        <v>0.1</v>
      </c>
      <c r="E7656" s="2">
        <v>30</v>
      </c>
      <c r="F7656" s="1">
        <f t="shared" si="556"/>
        <v>25</v>
      </c>
      <c r="G7656" s="2">
        <v>0</v>
      </c>
      <c r="H7656" s="3">
        <f>G7656/1000*'symulacje godzinowe'!$N$3*'symulacje godzinowe'!$Q$3*'symulacje godzinowe'!$R$3</f>
        <v>0</v>
      </c>
      <c r="I7656" s="3">
        <f>'symulacje godzinowe'!$R$3*'symulacje godzinowe'!$N$3*(E7656-D7656)*'symulacje godzinowe'!$O$3/1000</f>
        <v>0.72039325799999998</v>
      </c>
      <c r="J7656" s="3">
        <f>'symulacje godzinowe'!$R$3*'symulacje godzinowe'!$N$3*(E7656-D7656)^2*'symulacje godzinowe'!$P$3/1000</f>
        <v>4.678318569599999E-3</v>
      </c>
      <c r="K7656" s="3">
        <f t="shared" si="557"/>
        <v>-0.72507157656959997</v>
      </c>
      <c r="L7656" s="6">
        <f t="shared" si="559"/>
        <v>0</v>
      </c>
      <c r="O7656" s="21" t="s">
        <v>33</v>
      </c>
    </row>
    <row r="7657" spans="1:19" x14ac:dyDescent="0.2">
      <c r="A7657" s="2">
        <v>11</v>
      </c>
      <c r="B7657" s="2">
        <v>15</v>
      </c>
      <c r="C7657" s="2">
        <v>7655</v>
      </c>
      <c r="D7657" s="2">
        <v>0.4</v>
      </c>
      <c r="E7657" s="2">
        <v>30</v>
      </c>
      <c r="F7657" s="1">
        <f t="shared" si="556"/>
        <v>25</v>
      </c>
      <c r="G7657" s="2">
        <v>0</v>
      </c>
      <c r="H7657" s="3">
        <f>G7657/1000*'symulacje godzinowe'!$N$3*'symulacje godzinowe'!$Q$3*'symulacje godzinowe'!$R$3</f>
        <v>0</v>
      </c>
      <c r="I7657" s="3">
        <f>'symulacje godzinowe'!$R$3*'symulacje godzinowe'!$N$3*(E7657-D7657)*'symulacje godzinowe'!$O$3/1000</f>
        <v>0.71316523200000004</v>
      </c>
      <c r="J7657" s="3">
        <f>'symulacje godzinowe'!$R$3*'symulacje godzinowe'!$N$3*(E7657-D7657)^2*'symulacje godzinowe'!$P$3/1000</f>
        <v>4.5849102335999998E-3</v>
      </c>
      <c r="K7657" s="3">
        <f t="shared" si="557"/>
        <v>-0.71775014223360001</v>
      </c>
      <c r="L7657" s="6">
        <f t="shared" si="559"/>
        <v>0</v>
      </c>
      <c r="M7657" s="21" t="s">
        <v>32</v>
      </c>
      <c r="N7657" s="21" t="s">
        <v>27</v>
      </c>
      <c r="O7657" s="21" t="s">
        <v>31</v>
      </c>
      <c r="P7657" s="21" t="s">
        <v>28</v>
      </c>
      <c r="Q7657" s="21" t="s">
        <v>29</v>
      </c>
      <c r="R7657" s="21" t="s">
        <v>30</v>
      </c>
      <c r="S7657" s="21" t="s">
        <v>26</v>
      </c>
    </row>
    <row r="7658" spans="1:19" x14ac:dyDescent="0.2">
      <c r="A7658" s="2">
        <v>11</v>
      </c>
      <c r="B7658" s="2">
        <v>15</v>
      </c>
      <c r="C7658" s="2">
        <v>7656</v>
      </c>
      <c r="D7658" s="2">
        <v>0.6</v>
      </c>
      <c r="E7658" s="2">
        <v>30</v>
      </c>
      <c r="F7658" s="1">
        <f t="shared" si="556"/>
        <v>25</v>
      </c>
      <c r="G7658" s="2">
        <v>0</v>
      </c>
      <c r="H7658" s="3">
        <f>G7658/1000*'symulacje godzinowe'!$N$3*'symulacje godzinowe'!$Q$3*'symulacje godzinowe'!$R$3</f>
        <v>0</v>
      </c>
      <c r="I7658" s="3">
        <f>'symulacje godzinowe'!$R$3*'symulacje godzinowe'!$N$3*(E7658-D7658)*'symulacje godzinowe'!$O$3/1000</f>
        <v>0.70834654799999985</v>
      </c>
      <c r="J7658" s="3">
        <f>'symulacje godzinowe'!$R$3*'symulacje godzinowe'!$N$3*(E7658-D7658)^2*'symulacje godzinowe'!$P$3/1000</f>
        <v>4.5231613055999997E-3</v>
      </c>
      <c r="K7658" s="3">
        <f t="shared" si="557"/>
        <v>-0.7128697093055999</v>
      </c>
      <c r="L7658" s="10">
        <f>SUM(L7635:L7657)</f>
        <v>0</v>
      </c>
      <c r="M7658" s="19">
        <f>(L7634-4.187*$N$7*$O$7*(F7658-10))*((L7634-4.187*$N$7*$O$7*(F7658-10))&gt;0)</f>
        <v>0</v>
      </c>
      <c r="N7658" s="19">
        <f>M7658/4.187/(F7658-10)*(M7658&gt;0)</f>
        <v>0</v>
      </c>
      <c r="O7658" s="19">
        <f>$P$7-0.5*$N$7*$O$7</f>
        <v>100</v>
      </c>
      <c r="P7658" s="19">
        <f>IF(N7658&lt;O7658,N7658,O7658)</f>
        <v>0</v>
      </c>
      <c r="Q7658" s="19">
        <f>L7658/4.187/(F7658-10)+P7658</f>
        <v>0</v>
      </c>
      <c r="R7658" s="19" t="b">
        <f>Q7658&gt;$N$7*$O$7</f>
        <v>0</v>
      </c>
      <c r="S7658" s="19">
        <f>IF(R7658,(F7658-10)/(50-10),(F7658-10)/(50-10)*Q7658/$N$7/$O$7)</f>
        <v>0</v>
      </c>
    </row>
    <row r="7659" spans="1:19" x14ac:dyDescent="0.2">
      <c r="A7659" s="2">
        <v>11</v>
      </c>
      <c r="B7659" s="2">
        <v>16</v>
      </c>
      <c r="C7659" s="2">
        <v>7657</v>
      </c>
      <c r="D7659" s="2">
        <v>0.9</v>
      </c>
      <c r="E7659" s="2">
        <v>30</v>
      </c>
      <c r="F7659" s="1">
        <f t="shared" si="556"/>
        <v>25</v>
      </c>
      <c r="G7659" s="2">
        <v>0</v>
      </c>
      <c r="H7659" s="3">
        <f>G7659/1000*'symulacje godzinowe'!$N$3*'symulacje godzinowe'!$Q$3*'symulacje godzinowe'!$R$3</f>
        <v>0</v>
      </c>
      <c r="I7659" s="3">
        <f>'symulacje godzinowe'!$R$3*'symulacje godzinowe'!$N$3*(E7659-D7659)*'symulacje godzinowe'!$O$3/1000</f>
        <v>0.70111852200000002</v>
      </c>
      <c r="J7659" s="3">
        <f>'symulacje godzinowe'!$R$3*'symulacje godzinowe'!$N$3*(E7659-D7659)^2*'symulacje godzinowe'!$P$3/1000</f>
        <v>4.4313228575999994E-3</v>
      </c>
      <c r="K7659" s="3">
        <f t="shared" si="557"/>
        <v>-0.70554984485759997</v>
      </c>
      <c r="L7659" s="6">
        <f>K7659*(K7659&gt;0)*3600</f>
        <v>0</v>
      </c>
    </row>
    <row r="7660" spans="1:19" x14ac:dyDescent="0.2">
      <c r="A7660" s="2">
        <v>11</v>
      </c>
      <c r="B7660" s="2">
        <v>16</v>
      </c>
      <c r="C7660" s="2">
        <v>7658</v>
      </c>
      <c r="D7660" s="2">
        <v>1</v>
      </c>
      <c r="E7660" s="2">
        <v>30</v>
      </c>
      <c r="F7660" s="1">
        <f t="shared" si="556"/>
        <v>25</v>
      </c>
      <c r="G7660" s="2">
        <v>0</v>
      </c>
      <c r="H7660" s="3">
        <f>G7660/1000*'symulacje godzinowe'!$N$3*'symulacje godzinowe'!$Q$3*'symulacje godzinowe'!$R$3</f>
        <v>0</v>
      </c>
      <c r="I7660" s="3">
        <f>'symulacje godzinowe'!$R$3*'symulacje godzinowe'!$N$3*(E7660-D7660)*'symulacje godzinowe'!$O$3/1000</f>
        <v>0.69870917999999993</v>
      </c>
      <c r="J7660" s="3">
        <f>'symulacje godzinowe'!$R$3*'symulacje godzinowe'!$N$3*(E7660-D7660)^2*'symulacje godzinowe'!$P$3/1000</f>
        <v>4.40091936E-3</v>
      </c>
      <c r="K7660" s="3">
        <f t="shared" si="557"/>
        <v>-0.70311009935999991</v>
      </c>
      <c r="L7660" s="6">
        <f t="shared" ref="L7660:L7681" si="560">K7660*(K7660&gt;0)*3600</f>
        <v>0</v>
      </c>
    </row>
    <row r="7661" spans="1:19" x14ac:dyDescent="0.2">
      <c r="A7661" s="2">
        <v>11</v>
      </c>
      <c r="B7661" s="2">
        <v>16</v>
      </c>
      <c r="C7661" s="2">
        <v>7659</v>
      </c>
      <c r="D7661" s="2">
        <v>1.1000000000000001</v>
      </c>
      <c r="E7661" s="2">
        <v>30</v>
      </c>
      <c r="F7661" s="1">
        <f t="shared" si="556"/>
        <v>25</v>
      </c>
      <c r="G7661" s="2">
        <v>0</v>
      </c>
      <c r="H7661" s="3">
        <f>G7661/1000*'symulacje godzinowe'!$N$3*'symulacje godzinowe'!$Q$3*'symulacje godzinowe'!$R$3</f>
        <v>0</v>
      </c>
      <c r="I7661" s="3">
        <f>'symulacje godzinowe'!$R$3*'symulacje godzinowe'!$N$3*(E7661-D7661)*'symulacje godzinowe'!$O$3/1000</f>
        <v>0.69629983799999995</v>
      </c>
      <c r="J7661" s="3">
        <f>'symulacje godzinowe'!$R$3*'symulacje godzinowe'!$N$3*(E7661-D7661)^2*'symulacje godzinowe'!$P$3/1000</f>
        <v>4.3706205215999997E-3</v>
      </c>
      <c r="K7661" s="3">
        <f t="shared" si="557"/>
        <v>-0.70067045852159993</v>
      </c>
      <c r="L7661" s="6">
        <f t="shared" si="560"/>
        <v>0</v>
      </c>
    </row>
    <row r="7662" spans="1:19" x14ac:dyDescent="0.2">
      <c r="A7662" s="2">
        <v>11</v>
      </c>
      <c r="B7662" s="2">
        <v>16</v>
      </c>
      <c r="C7662" s="2">
        <v>7660</v>
      </c>
      <c r="D7662" s="2">
        <v>1.2</v>
      </c>
      <c r="E7662" s="2">
        <v>30</v>
      </c>
      <c r="F7662" s="1">
        <f t="shared" si="556"/>
        <v>25</v>
      </c>
      <c r="G7662" s="2">
        <v>0</v>
      </c>
      <c r="H7662" s="3">
        <f>G7662/1000*'symulacje godzinowe'!$N$3*'symulacje godzinowe'!$Q$3*'symulacje godzinowe'!$R$3</f>
        <v>0</v>
      </c>
      <c r="I7662" s="3">
        <f>'symulacje godzinowe'!$R$3*'symulacje godzinowe'!$N$3*(E7662-D7662)*'symulacje godzinowe'!$O$3/1000</f>
        <v>0.69389049599999997</v>
      </c>
      <c r="J7662" s="3">
        <f>'symulacje godzinowe'!$R$3*'symulacje godzinowe'!$N$3*(E7662-D7662)^2*'symulacje godzinowe'!$P$3/1000</f>
        <v>4.3404263423999995E-3</v>
      </c>
      <c r="K7662" s="3">
        <f t="shared" si="557"/>
        <v>-0.69823092234239992</v>
      </c>
      <c r="L7662" s="6">
        <f t="shared" si="560"/>
        <v>0</v>
      </c>
    </row>
    <row r="7663" spans="1:19" x14ac:dyDescent="0.2">
      <c r="A7663" s="2">
        <v>11</v>
      </c>
      <c r="B7663" s="2">
        <v>16</v>
      </c>
      <c r="C7663" s="2">
        <v>7661</v>
      </c>
      <c r="D7663" s="2">
        <v>1.2</v>
      </c>
      <c r="E7663" s="2">
        <v>30</v>
      </c>
      <c r="F7663" s="1">
        <f t="shared" si="556"/>
        <v>25</v>
      </c>
      <c r="G7663" s="2">
        <v>0</v>
      </c>
      <c r="H7663" s="3">
        <f>G7663/1000*'symulacje godzinowe'!$N$3*'symulacje godzinowe'!$Q$3*'symulacje godzinowe'!$R$3</f>
        <v>0</v>
      </c>
      <c r="I7663" s="3">
        <f>'symulacje godzinowe'!$R$3*'symulacje godzinowe'!$N$3*(E7663-D7663)*'symulacje godzinowe'!$O$3/1000</f>
        <v>0.69389049599999997</v>
      </c>
      <c r="J7663" s="3">
        <f>'symulacje godzinowe'!$R$3*'symulacje godzinowe'!$N$3*(E7663-D7663)^2*'symulacje godzinowe'!$P$3/1000</f>
        <v>4.3404263423999995E-3</v>
      </c>
      <c r="K7663" s="3">
        <f t="shared" si="557"/>
        <v>-0.69823092234239992</v>
      </c>
      <c r="L7663" s="6">
        <f t="shared" si="560"/>
        <v>0</v>
      </c>
    </row>
    <row r="7664" spans="1:19" x14ac:dyDescent="0.2">
      <c r="A7664" s="2">
        <v>11</v>
      </c>
      <c r="B7664" s="2">
        <v>16</v>
      </c>
      <c r="C7664" s="2">
        <v>7662</v>
      </c>
      <c r="D7664" s="2">
        <v>1.3</v>
      </c>
      <c r="E7664" s="2">
        <v>30</v>
      </c>
      <c r="F7664" s="1">
        <f t="shared" si="556"/>
        <v>25</v>
      </c>
      <c r="G7664" s="2">
        <v>0</v>
      </c>
      <c r="H7664" s="3">
        <f>G7664/1000*'symulacje godzinowe'!$N$3*'symulacje godzinowe'!$Q$3*'symulacje godzinowe'!$R$3</f>
        <v>0</v>
      </c>
      <c r="I7664" s="3">
        <f>'symulacje godzinowe'!$R$3*'symulacje godzinowe'!$N$3*(E7664-D7664)*'symulacje godzinowe'!$O$3/1000</f>
        <v>0.69148115399999999</v>
      </c>
      <c r="J7664" s="3">
        <f>'symulacje godzinowe'!$R$3*'symulacje godzinowe'!$N$3*(E7664-D7664)^2*'symulacje godzinowe'!$P$3/1000</f>
        <v>4.3103368223999993E-3</v>
      </c>
      <c r="K7664" s="3">
        <f t="shared" si="557"/>
        <v>-0.69579149082239999</v>
      </c>
      <c r="L7664" s="6">
        <f t="shared" si="560"/>
        <v>0</v>
      </c>
    </row>
    <row r="7665" spans="1:15" x14ac:dyDescent="0.2">
      <c r="A7665" s="2">
        <v>11</v>
      </c>
      <c r="B7665" s="2">
        <v>16</v>
      </c>
      <c r="C7665" s="2">
        <v>7663</v>
      </c>
      <c r="D7665" s="2">
        <v>1.3</v>
      </c>
      <c r="E7665" s="2">
        <v>30</v>
      </c>
      <c r="F7665" s="1">
        <f t="shared" si="556"/>
        <v>25</v>
      </c>
      <c r="G7665" s="2">
        <v>0</v>
      </c>
      <c r="H7665" s="3">
        <f>G7665/1000*'symulacje godzinowe'!$N$3*'symulacje godzinowe'!$Q$3*'symulacje godzinowe'!$R$3</f>
        <v>0</v>
      </c>
      <c r="I7665" s="3">
        <f>'symulacje godzinowe'!$R$3*'symulacje godzinowe'!$N$3*(E7665-D7665)*'symulacje godzinowe'!$O$3/1000</f>
        <v>0.69148115399999999</v>
      </c>
      <c r="J7665" s="3">
        <f>'symulacje godzinowe'!$R$3*'symulacje godzinowe'!$N$3*(E7665-D7665)^2*'symulacje godzinowe'!$P$3/1000</f>
        <v>4.3103368223999993E-3</v>
      </c>
      <c r="K7665" s="3">
        <f t="shared" si="557"/>
        <v>-0.69579149082239999</v>
      </c>
      <c r="L7665" s="6">
        <f t="shared" si="560"/>
        <v>0</v>
      </c>
    </row>
    <row r="7666" spans="1:15" x14ac:dyDescent="0.2">
      <c r="A7666" s="2">
        <v>11</v>
      </c>
      <c r="B7666" s="2">
        <v>16</v>
      </c>
      <c r="C7666" s="2">
        <v>7664</v>
      </c>
      <c r="D7666" s="2">
        <v>1.4</v>
      </c>
      <c r="E7666" s="2">
        <v>30</v>
      </c>
      <c r="F7666" s="1">
        <f t="shared" si="556"/>
        <v>25</v>
      </c>
      <c r="G7666" s="2">
        <v>7</v>
      </c>
      <c r="H7666" s="3">
        <f>G7666/1000*'symulacje godzinowe'!$N$3*'symulacje godzinowe'!$Q$3*'symulacje godzinowe'!$R$3</f>
        <v>3.0945326999999998E-2</v>
      </c>
      <c r="I7666" s="3">
        <f>'symulacje godzinowe'!$R$3*'symulacje godzinowe'!$N$3*(E7666-D7666)*'symulacje godzinowe'!$O$3/1000</f>
        <v>0.68907181199999989</v>
      </c>
      <c r="J7666" s="3">
        <f>'symulacje godzinowe'!$R$3*'symulacje godzinowe'!$N$3*(E7666-D7666)^2*'symulacje godzinowe'!$P$3/1000</f>
        <v>4.2803519616000001E-3</v>
      </c>
      <c r="K7666" s="3">
        <f t="shared" si="557"/>
        <v>-0.66240683696159997</v>
      </c>
      <c r="L7666" s="6">
        <f t="shared" si="560"/>
        <v>0</v>
      </c>
    </row>
    <row r="7667" spans="1:15" x14ac:dyDescent="0.2">
      <c r="A7667" s="2">
        <v>11</v>
      </c>
      <c r="B7667" s="2">
        <v>16</v>
      </c>
      <c r="C7667" s="2">
        <v>7665</v>
      </c>
      <c r="D7667" s="2">
        <v>1.5</v>
      </c>
      <c r="E7667" s="2">
        <v>30</v>
      </c>
      <c r="F7667" s="1">
        <f t="shared" si="556"/>
        <v>25</v>
      </c>
      <c r="G7667" s="2">
        <v>31.9</v>
      </c>
      <c r="H7667" s="3">
        <f>G7667/1000*'symulacje godzinowe'!$N$3*'symulacje godzinowe'!$Q$3*'symulacje godzinowe'!$R$3</f>
        <v>0.14102227589999999</v>
      </c>
      <c r="I7667" s="3">
        <f>'symulacje godzinowe'!$R$3*'symulacje godzinowe'!$N$3*(E7667-D7667)*'symulacje godzinowe'!$O$3/1000</f>
        <v>0.68666247000000002</v>
      </c>
      <c r="J7667" s="3">
        <f>'symulacje godzinowe'!$R$3*'symulacje godzinowe'!$N$3*(E7667-D7667)^2*'symulacje godzinowe'!$P$3/1000</f>
        <v>4.25047176E-3</v>
      </c>
      <c r="K7667" s="3">
        <f t="shared" si="557"/>
        <v>-0.54989066586000002</v>
      </c>
      <c r="L7667" s="6">
        <f t="shared" si="560"/>
        <v>0</v>
      </c>
    </row>
    <row r="7668" spans="1:15" x14ac:dyDescent="0.2">
      <c r="A7668" s="2">
        <v>11</v>
      </c>
      <c r="B7668" s="2">
        <v>16</v>
      </c>
      <c r="C7668" s="2">
        <v>7666</v>
      </c>
      <c r="D7668" s="2">
        <v>1.6</v>
      </c>
      <c r="E7668" s="2">
        <v>30</v>
      </c>
      <c r="F7668" s="1">
        <f t="shared" si="556"/>
        <v>25</v>
      </c>
      <c r="G7668" s="2">
        <v>54.5</v>
      </c>
      <c r="H7668" s="3">
        <f>G7668/1000*'symulacje godzinowe'!$N$3*'symulacje godzinowe'!$Q$3*'symulacje godzinowe'!$R$3</f>
        <v>0.24093147450000002</v>
      </c>
      <c r="I7668" s="3">
        <f>'symulacje godzinowe'!$R$3*'symulacje godzinowe'!$N$3*(E7668-D7668)*'symulacje godzinowe'!$O$3/1000</f>
        <v>0.68425312799999982</v>
      </c>
      <c r="J7668" s="3">
        <f>'symulacje godzinowe'!$R$3*'symulacje godzinowe'!$N$3*(E7668-D7668)^2*'symulacje godzinowe'!$P$3/1000</f>
        <v>4.2206962176E-3</v>
      </c>
      <c r="K7668" s="3">
        <f t="shared" si="557"/>
        <v>-0.44754234971759982</v>
      </c>
      <c r="L7668" s="6">
        <f t="shared" si="560"/>
        <v>0</v>
      </c>
    </row>
    <row r="7669" spans="1:15" x14ac:dyDescent="0.2">
      <c r="A7669" s="2">
        <v>11</v>
      </c>
      <c r="B7669" s="2">
        <v>16</v>
      </c>
      <c r="C7669" s="2">
        <v>7667</v>
      </c>
      <c r="D7669" s="2">
        <v>1.8</v>
      </c>
      <c r="E7669" s="2">
        <v>30</v>
      </c>
      <c r="F7669" s="1">
        <f t="shared" si="556"/>
        <v>25</v>
      </c>
      <c r="G7669" s="2">
        <v>68.8</v>
      </c>
      <c r="H7669" s="3">
        <f>G7669/1000*'symulacje godzinowe'!$N$3*'symulacje godzinowe'!$Q$3*'symulacje godzinowe'!$R$3</f>
        <v>0.30414835680000002</v>
      </c>
      <c r="I7669" s="3">
        <f>'symulacje godzinowe'!$R$3*'symulacje godzinowe'!$N$3*(E7669-D7669)*'symulacje godzinowe'!$O$3/1000</f>
        <v>0.67943444399999997</v>
      </c>
      <c r="J7669" s="3">
        <f>'symulacje godzinowe'!$R$3*'symulacje godzinowe'!$N$3*(E7669-D7669)^2*'symulacje godzinowe'!$P$3/1000</f>
        <v>4.1614591103999992E-3</v>
      </c>
      <c r="K7669" s="3">
        <f t="shared" si="557"/>
        <v>-0.37944754631039995</v>
      </c>
      <c r="L7669" s="6">
        <f t="shared" si="560"/>
        <v>0</v>
      </c>
    </row>
    <row r="7670" spans="1:15" x14ac:dyDescent="0.2">
      <c r="A7670" s="2">
        <v>11</v>
      </c>
      <c r="B7670" s="2">
        <v>16</v>
      </c>
      <c r="C7670" s="2">
        <v>7668</v>
      </c>
      <c r="D7670" s="2">
        <v>1.9</v>
      </c>
      <c r="E7670" s="2">
        <v>30</v>
      </c>
      <c r="F7670" s="1">
        <f t="shared" si="556"/>
        <v>25</v>
      </c>
      <c r="G7670" s="2">
        <v>72.5</v>
      </c>
      <c r="H7670" s="3">
        <f>G7670/1000*'symulacje godzinowe'!$N$3*'symulacje godzinowe'!$Q$3*'symulacje godzinowe'!$R$3</f>
        <v>0.32050517249999994</v>
      </c>
      <c r="I7670" s="3">
        <f>'symulacje godzinowe'!$R$3*'symulacje godzinowe'!$N$3*(E7670-D7670)*'symulacje godzinowe'!$O$3/1000</f>
        <v>0.6770251020000001</v>
      </c>
      <c r="J7670" s="3">
        <f>'symulacje godzinowe'!$R$3*'symulacje godzinowe'!$N$3*(E7670-D7670)^2*'symulacje godzinowe'!$P$3/1000</f>
        <v>4.131997545600001E-3</v>
      </c>
      <c r="K7670" s="3">
        <f t="shared" si="557"/>
        <v>-0.36065192704560017</v>
      </c>
      <c r="L7670" s="6">
        <f t="shared" si="560"/>
        <v>0</v>
      </c>
    </row>
    <row r="7671" spans="1:15" x14ac:dyDescent="0.2">
      <c r="A7671" s="2">
        <v>11</v>
      </c>
      <c r="B7671" s="2">
        <v>16</v>
      </c>
      <c r="C7671" s="2">
        <v>7669</v>
      </c>
      <c r="D7671" s="2">
        <v>2.1</v>
      </c>
      <c r="E7671" s="2">
        <v>30</v>
      </c>
      <c r="F7671" s="1">
        <f t="shared" si="556"/>
        <v>25</v>
      </c>
      <c r="G7671" s="2">
        <v>63.2</v>
      </c>
      <c r="H7671" s="3">
        <f>G7671/1000*'symulacje godzinowe'!$N$3*'symulacje godzinowe'!$Q$3*'symulacje godzinowe'!$R$3</f>
        <v>0.27939209520000002</v>
      </c>
      <c r="I7671" s="3">
        <f>'symulacje godzinowe'!$R$3*'symulacje godzinowe'!$N$3*(E7671-D7671)*'symulacje godzinowe'!$O$3/1000</f>
        <v>0.67220641800000003</v>
      </c>
      <c r="J7671" s="3">
        <f>'symulacje godzinowe'!$R$3*'symulacje godzinowe'!$N$3*(E7671-D7671)^2*'symulacje godzinowe'!$P$3/1000</f>
        <v>4.0733883936000005E-3</v>
      </c>
      <c r="K7671" s="3">
        <f t="shared" si="557"/>
        <v>-0.3968877111936</v>
      </c>
      <c r="L7671" s="6">
        <f t="shared" si="560"/>
        <v>0</v>
      </c>
    </row>
    <row r="7672" spans="1:15" x14ac:dyDescent="0.2">
      <c r="A7672" s="2">
        <v>11</v>
      </c>
      <c r="B7672" s="2">
        <v>16</v>
      </c>
      <c r="C7672" s="2">
        <v>7670</v>
      </c>
      <c r="D7672" s="2">
        <v>2.1</v>
      </c>
      <c r="E7672" s="2">
        <v>30</v>
      </c>
      <c r="F7672" s="1">
        <f t="shared" si="556"/>
        <v>25</v>
      </c>
      <c r="G7672" s="2">
        <v>43</v>
      </c>
      <c r="H7672" s="3">
        <f>G7672/1000*'symulacje godzinowe'!$N$3*'symulacje godzinowe'!$Q$3*'symulacje godzinowe'!$R$3</f>
        <v>0.19009272300000002</v>
      </c>
      <c r="I7672" s="3">
        <f>'symulacje godzinowe'!$R$3*'symulacje godzinowe'!$N$3*(E7672-D7672)*'symulacje godzinowe'!$O$3/1000</f>
        <v>0.67220641800000003</v>
      </c>
      <c r="J7672" s="3">
        <f>'symulacje godzinowe'!$R$3*'symulacje godzinowe'!$N$3*(E7672-D7672)^2*'symulacje godzinowe'!$P$3/1000</f>
        <v>4.0733883936000005E-3</v>
      </c>
      <c r="K7672" s="3">
        <f t="shared" si="557"/>
        <v>-0.48618708339360001</v>
      </c>
      <c r="L7672" s="6">
        <f t="shared" si="560"/>
        <v>0</v>
      </c>
    </row>
    <row r="7673" spans="1:15" x14ac:dyDescent="0.2">
      <c r="A7673" s="2">
        <v>11</v>
      </c>
      <c r="B7673" s="2">
        <v>16</v>
      </c>
      <c r="C7673" s="2">
        <v>7671</v>
      </c>
      <c r="D7673" s="2">
        <v>2</v>
      </c>
      <c r="E7673" s="2">
        <v>30</v>
      </c>
      <c r="F7673" s="1">
        <f t="shared" si="556"/>
        <v>25</v>
      </c>
      <c r="G7673" s="2">
        <v>45.4</v>
      </c>
      <c r="H7673" s="3">
        <f>G7673/1000*'symulacje godzinowe'!$N$3*'symulacje godzinowe'!$Q$3*'symulacje godzinowe'!$R$3</f>
        <v>0.20070254939999999</v>
      </c>
      <c r="I7673" s="3">
        <f>'symulacje godzinowe'!$R$3*'symulacje godzinowe'!$N$3*(E7673-D7673)*'symulacje godzinowe'!$O$3/1000</f>
        <v>0.6746157599999999</v>
      </c>
      <c r="J7673" s="3">
        <f>'symulacje godzinowe'!$R$3*'symulacje godzinowe'!$N$3*(E7673-D7673)^2*'symulacje godzinowe'!$P$3/1000</f>
        <v>4.1026406399999995E-3</v>
      </c>
      <c r="K7673" s="3">
        <f t="shared" si="557"/>
        <v>-0.4780158512399999</v>
      </c>
      <c r="L7673" s="6">
        <f t="shared" si="560"/>
        <v>0</v>
      </c>
    </row>
    <row r="7674" spans="1:15" x14ac:dyDescent="0.2">
      <c r="A7674" s="2">
        <v>11</v>
      </c>
      <c r="B7674" s="2">
        <v>16</v>
      </c>
      <c r="C7674" s="2">
        <v>7672</v>
      </c>
      <c r="D7674" s="2">
        <v>2</v>
      </c>
      <c r="E7674" s="2">
        <v>30</v>
      </c>
      <c r="F7674" s="1">
        <f t="shared" ref="F7674:F7737" si="561">E7674-5</f>
        <v>25</v>
      </c>
      <c r="G7674" s="2">
        <v>0</v>
      </c>
      <c r="H7674" s="3">
        <f>G7674/1000*'symulacje godzinowe'!$N$3*'symulacje godzinowe'!$Q$3*'symulacje godzinowe'!$R$3</f>
        <v>0</v>
      </c>
      <c r="I7674" s="3">
        <f>'symulacje godzinowe'!$R$3*'symulacje godzinowe'!$N$3*(E7674-D7674)*'symulacje godzinowe'!$O$3/1000</f>
        <v>0.6746157599999999</v>
      </c>
      <c r="J7674" s="3">
        <f>'symulacje godzinowe'!$R$3*'symulacje godzinowe'!$N$3*(E7674-D7674)^2*'symulacje godzinowe'!$P$3/1000</f>
        <v>4.1026406399999995E-3</v>
      </c>
      <c r="K7674" s="3">
        <f t="shared" ref="K7674:K7737" si="562">H7674-I7674-J7674</f>
        <v>-0.67871840063999989</v>
      </c>
      <c r="L7674" s="6">
        <f t="shared" si="560"/>
        <v>0</v>
      </c>
    </row>
    <row r="7675" spans="1:15" x14ac:dyDescent="0.2">
      <c r="A7675" s="2">
        <v>11</v>
      </c>
      <c r="B7675" s="2">
        <v>16</v>
      </c>
      <c r="C7675" s="2">
        <v>7673</v>
      </c>
      <c r="D7675" s="2">
        <v>1.4</v>
      </c>
      <c r="E7675" s="2">
        <v>30</v>
      </c>
      <c r="F7675" s="1">
        <f t="shared" si="561"/>
        <v>25</v>
      </c>
      <c r="G7675" s="2">
        <v>0</v>
      </c>
      <c r="H7675" s="3">
        <f>G7675/1000*'symulacje godzinowe'!$N$3*'symulacje godzinowe'!$Q$3*'symulacje godzinowe'!$R$3</f>
        <v>0</v>
      </c>
      <c r="I7675" s="3">
        <f>'symulacje godzinowe'!$R$3*'symulacje godzinowe'!$N$3*(E7675-D7675)*'symulacje godzinowe'!$O$3/1000</f>
        <v>0.68907181199999989</v>
      </c>
      <c r="J7675" s="3">
        <f>'symulacje godzinowe'!$R$3*'symulacje godzinowe'!$N$3*(E7675-D7675)^2*'symulacje godzinowe'!$P$3/1000</f>
        <v>4.2803519616000001E-3</v>
      </c>
      <c r="K7675" s="3">
        <f t="shared" si="562"/>
        <v>-0.69335216396159993</v>
      </c>
      <c r="L7675" s="6">
        <f t="shared" si="560"/>
        <v>0</v>
      </c>
    </row>
    <row r="7676" spans="1:15" x14ac:dyDescent="0.2">
      <c r="A7676" s="2">
        <v>11</v>
      </c>
      <c r="B7676" s="2">
        <v>16</v>
      </c>
      <c r="C7676" s="2">
        <v>7674</v>
      </c>
      <c r="D7676" s="2">
        <v>0.9</v>
      </c>
      <c r="E7676" s="2">
        <v>30</v>
      </c>
      <c r="F7676" s="1">
        <f t="shared" si="561"/>
        <v>25</v>
      </c>
      <c r="G7676" s="2">
        <v>0</v>
      </c>
      <c r="H7676" s="3">
        <f>G7676/1000*'symulacje godzinowe'!$N$3*'symulacje godzinowe'!$Q$3*'symulacje godzinowe'!$R$3</f>
        <v>0</v>
      </c>
      <c r="I7676" s="3">
        <f>'symulacje godzinowe'!$R$3*'symulacje godzinowe'!$N$3*(E7676-D7676)*'symulacje godzinowe'!$O$3/1000</f>
        <v>0.70111852200000002</v>
      </c>
      <c r="J7676" s="3">
        <f>'symulacje godzinowe'!$R$3*'symulacje godzinowe'!$N$3*(E7676-D7676)^2*'symulacje godzinowe'!$P$3/1000</f>
        <v>4.4313228575999994E-3</v>
      </c>
      <c r="K7676" s="3">
        <f t="shared" si="562"/>
        <v>-0.70554984485759997</v>
      </c>
      <c r="L7676" s="6">
        <f t="shared" si="560"/>
        <v>0</v>
      </c>
    </row>
    <row r="7677" spans="1:15" x14ac:dyDescent="0.2">
      <c r="A7677" s="2">
        <v>11</v>
      </c>
      <c r="B7677" s="2">
        <v>16</v>
      </c>
      <c r="C7677" s="2">
        <v>7675</v>
      </c>
      <c r="D7677" s="2">
        <v>0.3</v>
      </c>
      <c r="E7677" s="2">
        <v>30</v>
      </c>
      <c r="F7677" s="1">
        <f t="shared" si="561"/>
        <v>25</v>
      </c>
      <c r="G7677" s="2">
        <v>0</v>
      </c>
      <c r="H7677" s="3">
        <f>G7677/1000*'symulacje godzinowe'!$N$3*'symulacje godzinowe'!$Q$3*'symulacje godzinowe'!$R$3</f>
        <v>0</v>
      </c>
      <c r="I7677" s="3">
        <f>'symulacje godzinowe'!$R$3*'symulacje godzinowe'!$N$3*(E7677-D7677)*'symulacje godzinowe'!$O$3/1000</f>
        <v>0.71557457399999991</v>
      </c>
      <c r="J7677" s="3">
        <f>'symulacje godzinowe'!$R$3*'symulacje godzinowe'!$N$3*(E7677-D7677)^2*'symulacje godzinowe'!$P$3/1000</f>
        <v>4.6159416863999995E-3</v>
      </c>
      <c r="K7677" s="3">
        <f t="shared" si="562"/>
        <v>-0.72019051568639991</v>
      </c>
      <c r="L7677" s="6">
        <f t="shared" si="560"/>
        <v>0</v>
      </c>
    </row>
    <row r="7678" spans="1:15" x14ac:dyDescent="0.2">
      <c r="A7678" s="2">
        <v>11</v>
      </c>
      <c r="B7678" s="2">
        <v>16</v>
      </c>
      <c r="C7678" s="2">
        <v>7676</v>
      </c>
      <c r="D7678" s="2">
        <v>0.1</v>
      </c>
      <c r="E7678" s="2">
        <v>30</v>
      </c>
      <c r="F7678" s="1">
        <f t="shared" si="561"/>
        <v>25</v>
      </c>
      <c r="G7678" s="2">
        <v>0</v>
      </c>
      <c r="H7678" s="3">
        <f>G7678/1000*'symulacje godzinowe'!$N$3*'symulacje godzinowe'!$Q$3*'symulacje godzinowe'!$R$3</f>
        <v>0</v>
      </c>
      <c r="I7678" s="3">
        <f>'symulacje godzinowe'!$R$3*'symulacje godzinowe'!$N$3*(E7678-D7678)*'symulacje godzinowe'!$O$3/1000</f>
        <v>0.72039325799999998</v>
      </c>
      <c r="J7678" s="3">
        <f>'symulacje godzinowe'!$R$3*'symulacje godzinowe'!$N$3*(E7678-D7678)^2*'symulacje godzinowe'!$P$3/1000</f>
        <v>4.678318569599999E-3</v>
      </c>
      <c r="K7678" s="3">
        <f t="shared" si="562"/>
        <v>-0.72507157656959997</v>
      </c>
      <c r="L7678" s="6">
        <f t="shared" si="560"/>
        <v>0</v>
      </c>
    </row>
    <row r="7679" spans="1:15" x14ac:dyDescent="0.2">
      <c r="A7679" s="2">
        <v>11</v>
      </c>
      <c r="B7679" s="2">
        <v>16</v>
      </c>
      <c r="C7679" s="2">
        <v>7677</v>
      </c>
      <c r="D7679" s="2">
        <v>-0.1</v>
      </c>
      <c r="E7679" s="2">
        <v>30</v>
      </c>
      <c r="F7679" s="1">
        <f t="shared" si="561"/>
        <v>25</v>
      </c>
      <c r="G7679" s="2">
        <v>0</v>
      </c>
      <c r="H7679" s="3">
        <f>G7679/1000*'symulacje godzinowe'!$N$3*'symulacje godzinowe'!$Q$3*'symulacje godzinowe'!$R$3</f>
        <v>0</v>
      </c>
      <c r="I7679" s="3">
        <f>'symulacje godzinowe'!$R$3*'symulacje godzinowe'!$N$3*(E7679-D7679)*'symulacje godzinowe'!$O$3/1000</f>
        <v>0.72521194199999994</v>
      </c>
      <c r="J7679" s="3">
        <f>'symulacje godzinowe'!$R$3*'symulacje godzinowe'!$N$3*(E7679-D7679)^2*'symulacje godzinowe'!$P$3/1000</f>
        <v>4.7411140896000004E-3</v>
      </c>
      <c r="K7679" s="3">
        <f t="shared" si="562"/>
        <v>-0.72995305608959993</v>
      </c>
      <c r="L7679" s="6">
        <f t="shared" si="560"/>
        <v>0</v>
      </c>
    </row>
    <row r="7680" spans="1:15" x14ac:dyDescent="0.2">
      <c r="A7680" s="2">
        <v>11</v>
      </c>
      <c r="B7680" s="2">
        <v>16</v>
      </c>
      <c r="C7680" s="2">
        <v>7678</v>
      </c>
      <c r="D7680" s="2">
        <v>-0.3</v>
      </c>
      <c r="E7680" s="2">
        <v>30</v>
      </c>
      <c r="F7680" s="1">
        <f t="shared" si="561"/>
        <v>25</v>
      </c>
      <c r="G7680" s="2">
        <v>0</v>
      </c>
      <c r="H7680" s="3">
        <f>G7680/1000*'symulacje godzinowe'!$N$3*'symulacje godzinowe'!$Q$3*'symulacje godzinowe'!$R$3</f>
        <v>0</v>
      </c>
      <c r="I7680" s="3">
        <f>'symulacje godzinowe'!$R$3*'symulacje godzinowe'!$N$3*(E7680-D7680)*'symulacje godzinowe'!$O$3/1000</f>
        <v>0.73003062600000002</v>
      </c>
      <c r="J7680" s="3">
        <f>'symulacje godzinowe'!$R$3*'symulacje godzinowe'!$N$3*(E7680-D7680)^2*'symulacje godzinowe'!$P$3/1000</f>
        <v>4.8043282464000003E-3</v>
      </c>
      <c r="K7680" s="3">
        <f t="shared" si="562"/>
        <v>-0.7348349542464</v>
      </c>
      <c r="L7680" s="6">
        <f t="shared" si="560"/>
        <v>0</v>
      </c>
      <c r="O7680" s="21" t="s">
        <v>33</v>
      </c>
    </row>
    <row r="7681" spans="1:19" x14ac:dyDescent="0.2">
      <c r="A7681" s="2">
        <v>11</v>
      </c>
      <c r="B7681" s="2">
        <v>16</v>
      </c>
      <c r="C7681" s="2">
        <v>7679</v>
      </c>
      <c r="D7681" s="2">
        <v>-0.8</v>
      </c>
      <c r="E7681" s="2">
        <v>30</v>
      </c>
      <c r="F7681" s="1">
        <f t="shared" si="561"/>
        <v>25</v>
      </c>
      <c r="G7681" s="2">
        <v>0</v>
      </c>
      <c r="H7681" s="3">
        <f>G7681/1000*'symulacje godzinowe'!$N$3*'symulacje godzinowe'!$Q$3*'symulacje godzinowe'!$R$3</f>
        <v>0</v>
      </c>
      <c r="I7681" s="3">
        <f>'symulacje godzinowe'!$R$3*'symulacje godzinowe'!$N$3*(E7681-D7681)*'symulacje godzinowe'!$O$3/1000</f>
        <v>0.74207733599999992</v>
      </c>
      <c r="J7681" s="3">
        <f>'symulacje godzinowe'!$R$3*'symulacje godzinowe'!$N$3*(E7681-D7681)^2*'symulacje godzinowe'!$P$3/1000</f>
        <v>4.9641951744000008E-3</v>
      </c>
      <c r="K7681" s="3">
        <f t="shared" si="562"/>
        <v>-0.74704153117439998</v>
      </c>
      <c r="L7681" s="6">
        <f t="shared" si="560"/>
        <v>0</v>
      </c>
      <c r="M7681" s="21" t="s">
        <v>32</v>
      </c>
      <c r="N7681" s="21" t="s">
        <v>27</v>
      </c>
      <c r="O7681" s="21" t="s">
        <v>31</v>
      </c>
      <c r="P7681" s="21" t="s">
        <v>28</v>
      </c>
      <c r="Q7681" s="21" t="s">
        <v>29</v>
      </c>
      <c r="R7681" s="21" t="s">
        <v>30</v>
      </c>
      <c r="S7681" s="21" t="s">
        <v>26</v>
      </c>
    </row>
    <row r="7682" spans="1:19" x14ac:dyDescent="0.2">
      <c r="A7682" s="2">
        <v>11</v>
      </c>
      <c r="B7682" s="2">
        <v>16</v>
      </c>
      <c r="C7682" s="2">
        <v>7680</v>
      </c>
      <c r="D7682" s="2">
        <v>-1.2</v>
      </c>
      <c r="E7682" s="2">
        <v>30</v>
      </c>
      <c r="F7682" s="1">
        <f t="shared" si="561"/>
        <v>25</v>
      </c>
      <c r="G7682" s="2">
        <v>0</v>
      </c>
      <c r="H7682" s="3">
        <f>G7682/1000*'symulacje godzinowe'!$N$3*'symulacje godzinowe'!$Q$3*'symulacje godzinowe'!$R$3</f>
        <v>0</v>
      </c>
      <c r="I7682" s="3">
        <f>'symulacje godzinowe'!$R$3*'symulacje godzinowe'!$N$3*(E7682-D7682)*'symulacje godzinowe'!$O$3/1000</f>
        <v>0.75171470399999984</v>
      </c>
      <c r="J7682" s="3">
        <f>'symulacje godzinowe'!$R$3*'symulacje godzinowe'!$N$3*(E7682-D7682)^2*'symulacje godzinowe'!$P$3/1000</f>
        <v>5.0939725823999993E-3</v>
      </c>
      <c r="K7682" s="3">
        <f t="shared" si="562"/>
        <v>-0.75680867658239981</v>
      </c>
      <c r="L7682" s="10">
        <f>SUM(L7659:L7681)</f>
        <v>0</v>
      </c>
      <c r="M7682" s="19">
        <f>(L7658-4.187*$N$7*$O$7*(F7682-10))*((L7658-4.187*$N$7*$O$7*(F7682-10))&gt;0)</f>
        <v>0</v>
      </c>
      <c r="N7682" s="19">
        <f>M7682/4.187/(F7682-10)*(M7682&gt;0)</f>
        <v>0</v>
      </c>
      <c r="O7682" s="19">
        <f>$P$7-0.5*$N$7*$O$7</f>
        <v>100</v>
      </c>
      <c r="P7682" s="19">
        <f>IF(N7682&lt;O7682,N7682,O7682)</f>
        <v>0</v>
      </c>
      <c r="Q7682" s="19">
        <f>L7682/4.187/(F7682-10)+P7682</f>
        <v>0</v>
      </c>
      <c r="R7682" s="19" t="b">
        <f>Q7682&gt;$N$7*$O$7</f>
        <v>0</v>
      </c>
      <c r="S7682" s="19">
        <f>IF(R7682,(F7682-10)/(50-10),(F7682-10)/(50-10)*Q7682/$N$7/$O$7)</f>
        <v>0</v>
      </c>
    </row>
    <row r="7683" spans="1:19" x14ac:dyDescent="0.2">
      <c r="A7683" s="2">
        <v>11</v>
      </c>
      <c r="B7683" s="2">
        <v>17</v>
      </c>
      <c r="C7683" s="2">
        <v>7681</v>
      </c>
      <c r="D7683" s="2">
        <v>-1.7</v>
      </c>
      <c r="E7683" s="2">
        <v>30</v>
      </c>
      <c r="F7683" s="1">
        <f t="shared" si="561"/>
        <v>25</v>
      </c>
      <c r="G7683" s="2">
        <v>0</v>
      </c>
      <c r="H7683" s="3">
        <f>G7683/1000*'symulacje godzinowe'!$N$3*'symulacje godzinowe'!$Q$3*'symulacje godzinowe'!$R$3</f>
        <v>0</v>
      </c>
      <c r="I7683" s="3">
        <f>'symulacje godzinowe'!$R$3*'symulacje godzinowe'!$N$3*(E7683-D7683)*'symulacje godzinowe'!$O$3/1000</f>
        <v>0.76376141399999997</v>
      </c>
      <c r="J7683" s="3">
        <f>'symulacje godzinowe'!$R$3*'symulacje godzinowe'!$N$3*(E7683-D7683)^2*'symulacje godzinowe'!$P$3/1000</f>
        <v>5.2585491744E-3</v>
      </c>
      <c r="K7683" s="3">
        <f t="shared" si="562"/>
        <v>-0.76901996317440002</v>
      </c>
      <c r="L7683" s="6">
        <f>K7683*(K7683&gt;0)*3600</f>
        <v>0</v>
      </c>
    </row>
    <row r="7684" spans="1:19" x14ac:dyDescent="0.2">
      <c r="A7684" s="2">
        <v>11</v>
      </c>
      <c r="B7684" s="2">
        <v>17</v>
      </c>
      <c r="C7684" s="2">
        <v>7682</v>
      </c>
      <c r="D7684" s="2">
        <v>-1.9</v>
      </c>
      <c r="E7684" s="2">
        <v>30</v>
      </c>
      <c r="F7684" s="1">
        <f t="shared" si="561"/>
        <v>25</v>
      </c>
      <c r="G7684" s="2">
        <v>0</v>
      </c>
      <c r="H7684" s="3">
        <f>G7684/1000*'symulacje godzinowe'!$N$3*'symulacje godzinowe'!$Q$3*'symulacje godzinowe'!$R$3</f>
        <v>0</v>
      </c>
      <c r="I7684" s="3">
        <f>'symulacje godzinowe'!$R$3*'symulacje godzinowe'!$N$3*(E7684-D7684)*'symulacje godzinowe'!$O$3/1000</f>
        <v>0.76858009799999982</v>
      </c>
      <c r="J7684" s="3">
        <f>'symulacje godzinowe'!$R$3*'symulacje godzinowe'!$N$3*(E7684-D7684)^2*'symulacje godzinowe'!$P$3/1000</f>
        <v>5.3251124255999996E-3</v>
      </c>
      <c r="K7684" s="3">
        <f t="shared" si="562"/>
        <v>-0.77390521042559979</v>
      </c>
      <c r="L7684" s="6">
        <f t="shared" ref="L7684:L7705" si="563">K7684*(K7684&gt;0)*3600</f>
        <v>0</v>
      </c>
    </row>
    <row r="7685" spans="1:19" x14ac:dyDescent="0.2">
      <c r="A7685" s="2">
        <v>11</v>
      </c>
      <c r="B7685" s="2">
        <v>17</v>
      </c>
      <c r="C7685" s="2">
        <v>7683</v>
      </c>
      <c r="D7685" s="2">
        <v>-2.1</v>
      </c>
      <c r="E7685" s="2">
        <v>30</v>
      </c>
      <c r="F7685" s="1">
        <f t="shared" si="561"/>
        <v>25</v>
      </c>
      <c r="G7685" s="2">
        <v>0</v>
      </c>
      <c r="H7685" s="3">
        <f>G7685/1000*'symulacje godzinowe'!$N$3*'symulacje godzinowe'!$Q$3*'symulacje godzinowe'!$R$3</f>
        <v>0</v>
      </c>
      <c r="I7685" s="3">
        <f>'symulacje godzinowe'!$R$3*'symulacje godzinowe'!$N$3*(E7685-D7685)*'symulacje godzinowe'!$O$3/1000</f>
        <v>0.77339878200000001</v>
      </c>
      <c r="J7685" s="3">
        <f>'symulacje godzinowe'!$R$3*'symulacje godzinowe'!$N$3*(E7685-D7685)^2*'symulacje godzinowe'!$P$3/1000</f>
        <v>5.3920943136000002E-3</v>
      </c>
      <c r="K7685" s="3">
        <f t="shared" si="562"/>
        <v>-0.7787908763136</v>
      </c>
      <c r="L7685" s="6">
        <f t="shared" si="563"/>
        <v>0</v>
      </c>
    </row>
    <row r="7686" spans="1:19" x14ac:dyDescent="0.2">
      <c r="A7686" s="2">
        <v>11</v>
      </c>
      <c r="B7686" s="2">
        <v>17</v>
      </c>
      <c r="C7686" s="2">
        <v>7684</v>
      </c>
      <c r="D7686" s="2">
        <v>-2.2999999999999998</v>
      </c>
      <c r="E7686" s="2">
        <v>30</v>
      </c>
      <c r="F7686" s="1">
        <f t="shared" si="561"/>
        <v>25</v>
      </c>
      <c r="G7686" s="2">
        <v>0</v>
      </c>
      <c r="H7686" s="3">
        <f>G7686/1000*'symulacje godzinowe'!$N$3*'symulacje godzinowe'!$Q$3*'symulacje godzinowe'!$R$3</f>
        <v>0</v>
      </c>
      <c r="I7686" s="3">
        <f>'symulacje godzinowe'!$R$3*'symulacje godzinowe'!$N$3*(E7686-D7686)*'symulacje godzinowe'!$O$3/1000</f>
        <v>0.77821746599999986</v>
      </c>
      <c r="J7686" s="3">
        <f>'symulacje godzinowe'!$R$3*'symulacje godzinowe'!$N$3*(E7686-D7686)^2*'symulacje godzinowe'!$P$3/1000</f>
        <v>5.4594948383999984E-3</v>
      </c>
      <c r="K7686" s="3">
        <f t="shared" si="562"/>
        <v>-0.78367696083839988</v>
      </c>
      <c r="L7686" s="6">
        <f t="shared" si="563"/>
        <v>0</v>
      </c>
    </row>
    <row r="7687" spans="1:19" x14ac:dyDescent="0.2">
      <c r="A7687" s="2">
        <v>11</v>
      </c>
      <c r="B7687" s="2">
        <v>17</v>
      </c>
      <c r="C7687" s="2">
        <v>7685</v>
      </c>
      <c r="D7687" s="2">
        <v>-2.5</v>
      </c>
      <c r="E7687" s="2">
        <v>30</v>
      </c>
      <c r="F7687" s="1">
        <f t="shared" si="561"/>
        <v>25</v>
      </c>
      <c r="G7687" s="2">
        <v>0</v>
      </c>
      <c r="H7687" s="3">
        <f>G7687/1000*'symulacje godzinowe'!$N$3*'symulacje godzinowe'!$Q$3*'symulacje godzinowe'!$R$3</f>
        <v>0</v>
      </c>
      <c r="I7687" s="3">
        <f>'symulacje godzinowe'!$R$3*'symulacje godzinowe'!$N$3*(E7687-D7687)*'symulacje godzinowe'!$O$3/1000</f>
        <v>0.78303615000000004</v>
      </c>
      <c r="J7687" s="3">
        <f>'symulacje godzinowe'!$R$3*'symulacje godzinowe'!$N$3*(E7687-D7687)^2*'symulacje godzinowe'!$P$3/1000</f>
        <v>5.5273139999999993E-3</v>
      </c>
      <c r="K7687" s="3">
        <f t="shared" si="562"/>
        <v>-0.78856346399999999</v>
      </c>
      <c r="L7687" s="6">
        <f t="shared" si="563"/>
        <v>0</v>
      </c>
    </row>
    <row r="7688" spans="1:19" x14ac:dyDescent="0.2">
      <c r="A7688" s="2">
        <v>11</v>
      </c>
      <c r="B7688" s="2">
        <v>17</v>
      </c>
      <c r="C7688" s="2">
        <v>7686</v>
      </c>
      <c r="D7688" s="2">
        <v>-2.7</v>
      </c>
      <c r="E7688" s="2">
        <v>30</v>
      </c>
      <c r="F7688" s="1">
        <f t="shared" si="561"/>
        <v>25</v>
      </c>
      <c r="G7688" s="2">
        <v>0</v>
      </c>
      <c r="H7688" s="3">
        <f>G7688/1000*'symulacje godzinowe'!$N$3*'symulacje godzinowe'!$Q$3*'symulacje godzinowe'!$R$3</f>
        <v>0</v>
      </c>
      <c r="I7688" s="3">
        <f>'symulacje godzinowe'!$R$3*'symulacje godzinowe'!$N$3*(E7688-D7688)*'symulacje godzinowe'!$O$3/1000</f>
        <v>0.787854834</v>
      </c>
      <c r="J7688" s="3">
        <f>'symulacje godzinowe'!$R$3*'symulacje godzinowe'!$N$3*(E7688-D7688)^2*'symulacje godzinowe'!$P$3/1000</f>
        <v>5.5955517984000004E-3</v>
      </c>
      <c r="K7688" s="3">
        <f t="shared" si="562"/>
        <v>-0.79345038579839999</v>
      </c>
      <c r="L7688" s="6">
        <f t="shared" si="563"/>
        <v>0</v>
      </c>
    </row>
    <row r="7689" spans="1:19" x14ac:dyDescent="0.2">
      <c r="A7689" s="2">
        <v>11</v>
      </c>
      <c r="B7689" s="2">
        <v>17</v>
      </c>
      <c r="C7689" s="2">
        <v>7687</v>
      </c>
      <c r="D7689" s="2">
        <v>-2.9</v>
      </c>
      <c r="E7689" s="2">
        <v>30</v>
      </c>
      <c r="F7689" s="1">
        <f t="shared" si="561"/>
        <v>25</v>
      </c>
      <c r="G7689" s="2">
        <v>0</v>
      </c>
      <c r="H7689" s="3">
        <f>G7689/1000*'symulacje godzinowe'!$N$3*'symulacje godzinowe'!$Q$3*'symulacje godzinowe'!$R$3</f>
        <v>0</v>
      </c>
      <c r="I7689" s="3">
        <f>'symulacje godzinowe'!$R$3*'symulacje godzinowe'!$N$3*(E7689-D7689)*'symulacje godzinowe'!$O$3/1000</f>
        <v>0.79267351799999997</v>
      </c>
      <c r="J7689" s="3">
        <f>'symulacje godzinowe'!$R$3*'symulacje godzinowe'!$N$3*(E7689-D7689)^2*'symulacje godzinowe'!$P$3/1000</f>
        <v>5.6642082335999992E-3</v>
      </c>
      <c r="K7689" s="3">
        <f t="shared" si="562"/>
        <v>-0.7983377262336</v>
      </c>
      <c r="L7689" s="6">
        <f t="shared" si="563"/>
        <v>0</v>
      </c>
    </row>
    <row r="7690" spans="1:19" x14ac:dyDescent="0.2">
      <c r="A7690" s="2">
        <v>11</v>
      </c>
      <c r="B7690" s="2">
        <v>17</v>
      </c>
      <c r="C7690" s="2">
        <v>7688</v>
      </c>
      <c r="D7690" s="2">
        <v>-2</v>
      </c>
      <c r="E7690" s="2">
        <v>30</v>
      </c>
      <c r="F7690" s="1">
        <f t="shared" si="561"/>
        <v>25</v>
      </c>
      <c r="G7690" s="2">
        <v>26.7</v>
      </c>
      <c r="H7690" s="3">
        <f>G7690/1000*'symulacje godzinowe'!$N$3*'symulacje godzinowe'!$Q$3*'symulacje godzinowe'!$R$3</f>
        <v>0.1180343187</v>
      </c>
      <c r="I7690" s="3">
        <f>'symulacje godzinowe'!$R$3*'symulacje godzinowe'!$N$3*(E7690-D7690)*'symulacje godzinowe'!$O$3/1000</f>
        <v>0.77098943999999991</v>
      </c>
      <c r="J7690" s="3">
        <f>'symulacje godzinowe'!$R$3*'symulacje godzinowe'!$N$3*(E7690-D7690)^2*'symulacje godzinowe'!$P$3/1000</f>
        <v>5.3585510400000003E-3</v>
      </c>
      <c r="K7690" s="3">
        <f t="shared" si="562"/>
        <v>-0.65831367233999993</v>
      </c>
      <c r="L7690" s="6">
        <f t="shared" si="563"/>
        <v>0</v>
      </c>
    </row>
    <row r="7691" spans="1:19" x14ac:dyDescent="0.2">
      <c r="A7691" s="2">
        <v>11</v>
      </c>
      <c r="B7691" s="2">
        <v>17</v>
      </c>
      <c r="C7691" s="2">
        <v>7689</v>
      </c>
      <c r="D7691" s="2">
        <v>-1</v>
      </c>
      <c r="E7691" s="2">
        <v>30</v>
      </c>
      <c r="F7691" s="1">
        <f t="shared" si="561"/>
        <v>25</v>
      </c>
      <c r="G7691" s="2">
        <v>171</v>
      </c>
      <c r="H7691" s="3">
        <f>G7691/1000*'symulacje godzinowe'!$N$3*'symulacje godzinowe'!$Q$3*'symulacje godzinowe'!$R$3</f>
        <v>0.75595013100000008</v>
      </c>
      <c r="I7691" s="3">
        <f>'symulacje godzinowe'!$R$3*'symulacje godzinowe'!$N$3*(E7691-D7691)*'symulacje godzinowe'!$O$3/1000</f>
        <v>0.74689601999999988</v>
      </c>
      <c r="J7691" s="3">
        <f>'symulacje godzinowe'!$R$3*'symulacje godzinowe'!$N$3*(E7691-D7691)^2*'symulacje godzinowe'!$P$3/1000</f>
        <v>5.0288745600000004E-3</v>
      </c>
      <c r="K7691" s="3">
        <f t="shared" si="562"/>
        <v>4.0252364400001975E-3</v>
      </c>
      <c r="L7691" s="6">
        <f t="shared" si="563"/>
        <v>14.490851184000711</v>
      </c>
    </row>
    <row r="7692" spans="1:19" x14ac:dyDescent="0.2">
      <c r="A7692" s="2">
        <v>11</v>
      </c>
      <c r="B7692" s="2">
        <v>17</v>
      </c>
      <c r="C7692" s="2">
        <v>7690</v>
      </c>
      <c r="D7692" s="2">
        <v>-0.1</v>
      </c>
      <c r="E7692" s="2">
        <v>30</v>
      </c>
      <c r="F7692" s="1">
        <f t="shared" si="561"/>
        <v>25</v>
      </c>
      <c r="G7692" s="2">
        <v>631.29999999999995</v>
      </c>
      <c r="H7692" s="3">
        <f>G7692/1000*'symulacje godzinowe'!$N$3*'symulacje godzinowe'!$Q$3*'symulacje godzinowe'!$R$3</f>
        <v>2.7908264193000001</v>
      </c>
      <c r="I7692" s="3">
        <f>'symulacje godzinowe'!$R$3*'symulacje godzinowe'!$N$3*(E7692-D7692)*'symulacje godzinowe'!$O$3/1000</f>
        <v>0.72521194199999994</v>
      </c>
      <c r="J7692" s="3">
        <f>'symulacje godzinowe'!$R$3*'symulacje godzinowe'!$N$3*(E7692-D7692)^2*'symulacje godzinowe'!$P$3/1000</f>
        <v>4.7411140896000004E-3</v>
      </c>
      <c r="K7692" s="3">
        <f t="shared" si="562"/>
        <v>2.0608733632103999</v>
      </c>
      <c r="L7692" s="6">
        <f t="shared" si="563"/>
        <v>7419.1441075574394</v>
      </c>
    </row>
    <row r="7693" spans="1:19" x14ac:dyDescent="0.2">
      <c r="A7693" s="2">
        <v>11</v>
      </c>
      <c r="B7693" s="2">
        <v>17</v>
      </c>
      <c r="C7693" s="2">
        <v>7691</v>
      </c>
      <c r="D7693" s="2">
        <v>0.8</v>
      </c>
      <c r="E7693" s="2">
        <v>30</v>
      </c>
      <c r="F7693" s="1">
        <f t="shared" si="561"/>
        <v>25</v>
      </c>
      <c r="G7693" s="2">
        <v>611.5</v>
      </c>
      <c r="H7693" s="3">
        <f>G7693/1000*'symulacje godzinowe'!$N$3*'symulacje godzinowe'!$Q$3*'symulacje godzinowe'!$R$3</f>
        <v>2.7032953515</v>
      </c>
      <c r="I7693" s="3">
        <f>'symulacje godzinowe'!$R$3*'symulacje godzinowe'!$N$3*(E7693-D7693)*'symulacje godzinowe'!$O$3/1000</f>
        <v>0.70352786399999989</v>
      </c>
      <c r="J7693" s="3">
        <f>'symulacje godzinowe'!$R$3*'symulacje godzinowe'!$N$3*(E7693-D7693)^2*'symulacje godzinowe'!$P$3/1000</f>
        <v>4.4618310144000006E-3</v>
      </c>
      <c r="K7693" s="3">
        <f t="shared" si="562"/>
        <v>1.9953056564856002</v>
      </c>
      <c r="L7693" s="6">
        <f t="shared" si="563"/>
        <v>7183.1003633481605</v>
      </c>
    </row>
    <row r="7694" spans="1:19" x14ac:dyDescent="0.2">
      <c r="A7694" s="2">
        <v>11</v>
      </c>
      <c r="B7694" s="2">
        <v>17</v>
      </c>
      <c r="C7694" s="2">
        <v>7692</v>
      </c>
      <c r="D7694" s="2">
        <v>1.8</v>
      </c>
      <c r="E7694" s="2">
        <v>30</v>
      </c>
      <c r="F7694" s="1">
        <f t="shared" si="561"/>
        <v>25</v>
      </c>
      <c r="G7694" s="2">
        <v>700.8</v>
      </c>
      <c r="H7694" s="3">
        <f>G7694/1000*'symulacje godzinowe'!$N$3*'symulacje godzinowe'!$Q$3*'symulacje godzinowe'!$R$3</f>
        <v>3.0980693087999995</v>
      </c>
      <c r="I7694" s="3">
        <f>'symulacje godzinowe'!$R$3*'symulacje godzinowe'!$N$3*(E7694-D7694)*'symulacje godzinowe'!$O$3/1000</f>
        <v>0.67943444399999997</v>
      </c>
      <c r="J7694" s="3">
        <f>'symulacje godzinowe'!$R$3*'symulacje godzinowe'!$N$3*(E7694-D7694)^2*'symulacje godzinowe'!$P$3/1000</f>
        <v>4.1614591103999992E-3</v>
      </c>
      <c r="K7694" s="3">
        <f t="shared" si="562"/>
        <v>2.4144734056895998</v>
      </c>
      <c r="L7694" s="6">
        <f t="shared" si="563"/>
        <v>8692.1042604825598</v>
      </c>
    </row>
    <row r="7695" spans="1:19" x14ac:dyDescent="0.2">
      <c r="A7695" s="2">
        <v>11</v>
      </c>
      <c r="B7695" s="2">
        <v>17</v>
      </c>
      <c r="C7695" s="2">
        <v>7693</v>
      </c>
      <c r="D7695" s="2">
        <v>2.7</v>
      </c>
      <c r="E7695" s="2">
        <v>30</v>
      </c>
      <c r="F7695" s="1">
        <f t="shared" si="561"/>
        <v>25</v>
      </c>
      <c r="G7695" s="2">
        <v>519.5</v>
      </c>
      <c r="H7695" s="3">
        <f>G7695/1000*'symulacje godzinowe'!$N$3*'symulacje godzinowe'!$Q$3*'symulacje godzinowe'!$R$3</f>
        <v>2.2965853395</v>
      </c>
      <c r="I7695" s="3">
        <f>'symulacje godzinowe'!$R$3*'symulacje godzinowe'!$N$3*(E7695-D7695)*'symulacje godzinowe'!$O$3/1000</f>
        <v>0.65775036600000003</v>
      </c>
      <c r="J7695" s="3">
        <f>'symulacje godzinowe'!$R$3*'symulacje godzinowe'!$N$3*(E7695-D7695)^2*'symulacje godzinowe'!$P$3/1000</f>
        <v>3.9000727584000004E-3</v>
      </c>
      <c r="K7695" s="3">
        <f t="shared" si="562"/>
        <v>1.6349349007415999</v>
      </c>
      <c r="L7695" s="6">
        <f t="shared" si="563"/>
        <v>5885.7656426697595</v>
      </c>
    </row>
    <row r="7696" spans="1:19" x14ac:dyDescent="0.2">
      <c r="A7696" s="2">
        <v>11</v>
      </c>
      <c r="B7696" s="2">
        <v>17</v>
      </c>
      <c r="C7696" s="2">
        <v>7694</v>
      </c>
      <c r="D7696" s="2">
        <v>2.4</v>
      </c>
      <c r="E7696" s="2">
        <v>30</v>
      </c>
      <c r="F7696" s="1">
        <f t="shared" si="561"/>
        <v>25</v>
      </c>
      <c r="G7696" s="2">
        <v>162.80000000000001</v>
      </c>
      <c r="H7696" s="3">
        <f>G7696/1000*'symulacje godzinowe'!$N$3*'symulacje godzinowe'!$Q$3*'symulacje godzinowe'!$R$3</f>
        <v>0.71969989080000007</v>
      </c>
      <c r="I7696" s="3">
        <f>'symulacje godzinowe'!$R$3*'symulacje godzinowe'!$N$3*(E7696-D7696)*'symulacje godzinowe'!$O$3/1000</f>
        <v>0.66497839199999997</v>
      </c>
      <c r="J7696" s="3">
        <f>'symulacje godzinowe'!$R$3*'symulacje godzinowe'!$N$3*(E7696-D7696)^2*'symulacje godzinowe'!$P$3/1000</f>
        <v>3.9862596096000005E-3</v>
      </c>
      <c r="K7696" s="3">
        <f t="shared" si="562"/>
        <v>5.07352391904001E-2</v>
      </c>
      <c r="L7696" s="6">
        <f t="shared" si="563"/>
        <v>182.64686108544035</v>
      </c>
    </row>
    <row r="7697" spans="1:19" x14ac:dyDescent="0.2">
      <c r="A7697" s="2">
        <v>11</v>
      </c>
      <c r="B7697" s="2">
        <v>17</v>
      </c>
      <c r="C7697" s="2">
        <v>7695</v>
      </c>
      <c r="D7697" s="2">
        <v>2.1</v>
      </c>
      <c r="E7697" s="2">
        <v>30</v>
      </c>
      <c r="F7697" s="1">
        <f t="shared" si="561"/>
        <v>25</v>
      </c>
      <c r="G7697" s="2">
        <v>68.599999999999994</v>
      </c>
      <c r="H7697" s="3">
        <f>G7697/1000*'symulacje godzinowe'!$N$3*'symulacje godzinowe'!$Q$3*'symulacje godzinowe'!$R$3</f>
        <v>0.30326420459999998</v>
      </c>
      <c r="I7697" s="3">
        <f>'symulacje godzinowe'!$R$3*'symulacje godzinowe'!$N$3*(E7697-D7697)*'symulacje godzinowe'!$O$3/1000</f>
        <v>0.67220641800000003</v>
      </c>
      <c r="J7697" s="3">
        <f>'symulacje godzinowe'!$R$3*'symulacje godzinowe'!$N$3*(E7697-D7697)^2*'symulacje godzinowe'!$P$3/1000</f>
        <v>4.0733883936000005E-3</v>
      </c>
      <c r="K7697" s="3">
        <f t="shared" si="562"/>
        <v>-0.37301560179360005</v>
      </c>
      <c r="L7697" s="6">
        <f t="shared" si="563"/>
        <v>0</v>
      </c>
    </row>
    <row r="7698" spans="1:19" x14ac:dyDescent="0.2">
      <c r="A7698" s="2">
        <v>11</v>
      </c>
      <c r="B7698" s="2">
        <v>17</v>
      </c>
      <c r="C7698" s="2">
        <v>7696</v>
      </c>
      <c r="D7698" s="2">
        <v>1.8</v>
      </c>
      <c r="E7698" s="2">
        <v>30</v>
      </c>
      <c r="F7698" s="1">
        <f t="shared" si="561"/>
        <v>25</v>
      </c>
      <c r="G7698" s="2">
        <v>0</v>
      </c>
      <c r="H7698" s="3">
        <f>G7698/1000*'symulacje godzinowe'!$N$3*'symulacje godzinowe'!$Q$3*'symulacje godzinowe'!$R$3</f>
        <v>0</v>
      </c>
      <c r="I7698" s="3">
        <f>'symulacje godzinowe'!$R$3*'symulacje godzinowe'!$N$3*(E7698-D7698)*'symulacje godzinowe'!$O$3/1000</f>
        <v>0.67943444399999997</v>
      </c>
      <c r="J7698" s="3">
        <f>'symulacje godzinowe'!$R$3*'symulacje godzinowe'!$N$3*(E7698-D7698)^2*'symulacje godzinowe'!$P$3/1000</f>
        <v>4.1614591103999992E-3</v>
      </c>
      <c r="K7698" s="3">
        <f t="shared" si="562"/>
        <v>-0.68359590311039997</v>
      </c>
      <c r="L7698" s="6">
        <f t="shared" si="563"/>
        <v>0</v>
      </c>
    </row>
    <row r="7699" spans="1:19" x14ac:dyDescent="0.2">
      <c r="A7699" s="2">
        <v>11</v>
      </c>
      <c r="B7699" s="2">
        <v>17</v>
      </c>
      <c r="C7699" s="2">
        <v>7697</v>
      </c>
      <c r="D7699" s="2">
        <v>1.1000000000000001</v>
      </c>
      <c r="E7699" s="2">
        <v>30</v>
      </c>
      <c r="F7699" s="1">
        <f t="shared" si="561"/>
        <v>25</v>
      </c>
      <c r="G7699" s="2">
        <v>0</v>
      </c>
      <c r="H7699" s="3">
        <f>G7699/1000*'symulacje godzinowe'!$N$3*'symulacje godzinowe'!$Q$3*'symulacje godzinowe'!$R$3</f>
        <v>0</v>
      </c>
      <c r="I7699" s="3">
        <f>'symulacje godzinowe'!$R$3*'symulacje godzinowe'!$N$3*(E7699-D7699)*'symulacje godzinowe'!$O$3/1000</f>
        <v>0.69629983799999995</v>
      </c>
      <c r="J7699" s="3">
        <f>'symulacje godzinowe'!$R$3*'symulacje godzinowe'!$N$3*(E7699-D7699)^2*'symulacje godzinowe'!$P$3/1000</f>
        <v>4.3706205215999997E-3</v>
      </c>
      <c r="K7699" s="3">
        <f t="shared" si="562"/>
        <v>-0.70067045852159993</v>
      </c>
      <c r="L7699" s="6">
        <f t="shared" si="563"/>
        <v>0</v>
      </c>
    </row>
    <row r="7700" spans="1:19" x14ac:dyDescent="0.2">
      <c r="A7700" s="2">
        <v>11</v>
      </c>
      <c r="B7700" s="2">
        <v>17</v>
      </c>
      <c r="C7700" s="2">
        <v>7698</v>
      </c>
      <c r="D7700" s="2">
        <v>0.5</v>
      </c>
      <c r="E7700" s="2">
        <v>30</v>
      </c>
      <c r="F7700" s="1">
        <f t="shared" si="561"/>
        <v>25</v>
      </c>
      <c r="G7700" s="2">
        <v>0</v>
      </c>
      <c r="H7700" s="3">
        <f>G7700/1000*'symulacje godzinowe'!$N$3*'symulacje godzinowe'!$Q$3*'symulacje godzinowe'!$R$3</f>
        <v>0</v>
      </c>
      <c r="I7700" s="3">
        <f>'symulacje godzinowe'!$R$3*'symulacje godzinowe'!$N$3*(E7700-D7700)*'symulacje godzinowe'!$O$3/1000</f>
        <v>0.71075588999999995</v>
      </c>
      <c r="J7700" s="3">
        <f>'symulacje godzinowe'!$R$3*'symulacje godzinowe'!$N$3*(E7700-D7700)^2*'symulacje godzinowe'!$P$3/1000</f>
        <v>4.5539834400000001E-3</v>
      </c>
      <c r="K7700" s="3">
        <f t="shared" si="562"/>
        <v>-0.71530987343999997</v>
      </c>
      <c r="L7700" s="6">
        <f t="shared" si="563"/>
        <v>0</v>
      </c>
    </row>
    <row r="7701" spans="1:19" x14ac:dyDescent="0.2">
      <c r="A7701" s="2">
        <v>11</v>
      </c>
      <c r="B7701" s="2">
        <v>17</v>
      </c>
      <c r="C7701" s="2">
        <v>7699</v>
      </c>
      <c r="D7701" s="2">
        <v>-0.2</v>
      </c>
      <c r="E7701" s="2">
        <v>30</v>
      </c>
      <c r="F7701" s="1">
        <f t="shared" si="561"/>
        <v>25</v>
      </c>
      <c r="G7701" s="2">
        <v>0</v>
      </c>
      <c r="H7701" s="3">
        <f>G7701/1000*'symulacje godzinowe'!$N$3*'symulacje godzinowe'!$Q$3*'symulacje godzinowe'!$R$3</f>
        <v>0</v>
      </c>
      <c r="I7701" s="3">
        <f>'symulacje godzinowe'!$R$3*'symulacje godzinowe'!$N$3*(E7701-D7701)*'symulacje godzinowe'!$O$3/1000</f>
        <v>0.72762128399999992</v>
      </c>
      <c r="J7701" s="3">
        <f>'symulacje godzinowe'!$R$3*'symulacje godzinowe'!$N$3*(E7701-D7701)^2*'symulacje godzinowe'!$P$3/1000</f>
        <v>4.7726688383999995E-3</v>
      </c>
      <c r="K7701" s="3">
        <f t="shared" si="562"/>
        <v>-0.73239395283839992</v>
      </c>
      <c r="L7701" s="6">
        <f t="shared" si="563"/>
        <v>0</v>
      </c>
    </row>
    <row r="7702" spans="1:19" x14ac:dyDescent="0.2">
      <c r="A7702" s="2">
        <v>11</v>
      </c>
      <c r="B7702" s="2">
        <v>17</v>
      </c>
      <c r="C7702" s="2">
        <v>7700</v>
      </c>
      <c r="D7702" s="2">
        <v>-0.8</v>
      </c>
      <c r="E7702" s="2">
        <v>30</v>
      </c>
      <c r="F7702" s="1">
        <f t="shared" si="561"/>
        <v>25</v>
      </c>
      <c r="G7702" s="2">
        <v>0</v>
      </c>
      <c r="H7702" s="3">
        <f>G7702/1000*'symulacje godzinowe'!$N$3*'symulacje godzinowe'!$Q$3*'symulacje godzinowe'!$R$3</f>
        <v>0</v>
      </c>
      <c r="I7702" s="3">
        <f>'symulacje godzinowe'!$R$3*'symulacje godzinowe'!$N$3*(E7702-D7702)*'symulacje godzinowe'!$O$3/1000</f>
        <v>0.74207733599999992</v>
      </c>
      <c r="J7702" s="3">
        <f>'symulacje godzinowe'!$R$3*'symulacje godzinowe'!$N$3*(E7702-D7702)^2*'symulacje godzinowe'!$P$3/1000</f>
        <v>4.9641951744000008E-3</v>
      </c>
      <c r="K7702" s="3">
        <f t="shared" si="562"/>
        <v>-0.74704153117439998</v>
      </c>
      <c r="L7702" s="6">
        <f t="shared" si="563"/>
        <v>0</v>
      </c>
    </row>
    <row r="7703" spans="1:19" x14ac:dyDescent="0.2">
      <c r="A7703" s="2">
        <v>11</v>
      </c>
      <c r="B7703" s="2">
        <v>17</v>
      </c>
      <c r="C7703" s="2">
        <v>7701</v>
      </c>
      <c r="D7703" s="2">
        <v>-1.4</v>
      </c>
      <c r="E7703" s="2">
        <v>30</v>
      </c>
      <c r="F7703" s="1">
        <f t="shared" si="561"/>
        <v>25</v>
      </c>
      <c r="G7703" s="2">
        <v>0</v>
      </c>
      <c r="H7703" s="3">
        <f>G7703/1000*'symulacje godzinowe'!$N$3*'symulacje godzinowe'!$Q$3*'symulacje godzinowe'!$R$3</f>
        <v>0</v>
      </c>
      <c r="I7703" s="3">
        <f>'symulacje godzinowe'!$R$3*'symulacje godzinowe'!$N$3*(E7703-D7703)*'symulacje godzinowe'!$O$3/1000</f>
        <v>0.75653338799999992</v>
      </c>
      <c r="J7703" s="3">
        <f>'symulacje godzinowe'!$R$3*'symulacje godzinowe'!$N$3*(E7703-D7703)^2*'symulacje godzinowe'!$P$3/1000</f>
        <v>5.1594892415999993E-3</v>
      </c>
      <c r="K7703" s="3">
        <f t="shared" si="562"/>
        <v>-0.76169287724159995</v>
      </c>
      <c r="L7703" s="6">
        <f t="shared" si="563"/>
        <v>0</v>
      </c>
    </row>
    <row r="7704" spans="1:19" x14ac:dyDescent="0.2">
      <c r="A7704" s="2">
        <v>11</v>
      </c>
      <c r="B7704" s="2">
        <v>17</v>
      </c>
      <c r="C7704" s="2">
        <v>7702</v>
      </c>
      <c r="D7704" s="2">
        <v>-2</v>
      </c>
      <c r="E7704" s="2">
        <v>30</v>
      </c>
      <c r="F7704" s="1">
        <f t="shared" si="561"/>
        <v>25</v>
      </c>
      <c r="G7704" s="2">
        <v>0</v>
      </c>
      <c r="H7704" s="3">
        <f>G7704/1000*'symulacje godzinowe'!$N$3*'symulacje godzinowe'!$Q$3*'symulacje godzinowe'!$R$3</f>
        <v>0</v>
      </c>
      <c r="I7704" s="3">
        <f>'symulacje godzinowe'!$R$3*'symulacje godzinowe'!$N$3*(E7704-D7704)*'symulacje godzinowe'!$O$3/1000</f>
        <v>0.77098943999999991</v>
      </c>
      <c r="J7704" s="3">
        <f>'symulacje godzinowe'!$R$3*'symulacje godzinowe'!$N$3*(E7704-D7704)^2*'symulacje godzinowe'!$P$3/1000</f>
        <v>5.3585510400000003E-3</v>
      </c>
      <c r="K7704" s="3">
        <f t="shared" si="562"/>
        <v>-0.77634799103999996</v>
      </c>
      <c r="L7704" s="6">
        <f t="shared" si="563"/>
        <v>0</v>
      </c>
      <c r="O7704" s="21" t="s">
        <v>33</v>
      </c>
    </row>
    <row r="7705" spans="1:19" x14ac:dyDescent="0.2">
      <c r="A7705" s="2">
        <v>11</v>
      </c>
      <c r="B7705" s="2">
        <v>17</v>
      </c>
      <c r="C7705" s="2">
        <v>7703</v>
      </c>
      <c r="D7705" s="2">
        <v>-2.7</v>
      </c>
      <c r="E7705" s="2">
        <v>30</v>
      </c>
      <c r="F7705" s="1">
        <f t="shared" si="561"/>
        <v>25</v>
      </c>
      <c r="G7705" s="2">
        <v>0</v>
      </c>
      <c r="H7705" s="3">
        <f>G7705/1000*'symulacje godzinowe'!$N$3*'symulacje godzinowe'!$Q$3*'symulacje godzinowe'!$R$3</f>
        <v>0</v>
      </c>
      <c r="I7705" s="3">
        <f>'symulacje godzinowe'!$R$3*'symulacje godzinowe'!$N$3*(E7705-D7705)*'symulacje godzinowe'!$O$3/1000</f>
        <v>0.787854834</v>
      </c>
      <c r="J7705" s="3">
        <f>'symulacje godzinowe'!$R$3*'symulacje godzinowe'!$N$3*(E7705-D7705)^2*'symulacje godzinowe'!$P$3/1000</f>
        <v>5.5955517984000004E-3</v>
      </c>
      <c r="K7705" s="3">
        <f t="shared" si="562"/>
        <v>-0.79345038579839999</v>
      </c>
      <c r="L7705" s="6">
        <f t="shared" si="563"/>
        <v>0</v>
      </c>
      <c r="M7705" s="21" t="s">
        <v>32</v>
      </c>
      <c r="N7705" s="21" t="s">
        <v>27</v>
      </c>
      <c r="O7705" s="21" t="s">
        <v>31</v>
      </c>
      <c r="P7705" s="21" t="s">
        <v>28</v>
      </c>
      <c r="Q7705" s="21" t="s">
        <v>29</v>
      </c>
      <c r="R7705" s="21" t="s">
        <v>30</v>
      </c>
      <c r="S7705" s="21" t="s">
        <v>26</v>
      </c>
    </row>
    <row r="7706" spans="1:19" x14ac:dyDescent="0.2">
      <c r="A7706" s="2">
        <v>11</v>
      </c>
      <c r="B7706" s="2">
        <v>17</v>
      </c>
      <c r="C7706" s="2">
        <v>7704</v>
      </c>
      <c r="D7706" s="2">
        <v>-3.4</v>
      </c>
      <c r="E7706" s="2">
        <v>30</v>
      </c>
      <c r="F7706" s="1">
        <f t="shared" si="561"/>
        <v>25</v>
      </c>
      <c r="G7706" s="2">
        <v>0</v>
      </c>
      <c r="H7706" s="3">
        <f>G7706/1000*'symulacje godzinowe'!$N$3*'symulacje godzinowe'!$Q$3*'symulacje godzinowe'!$R$3</f>
        <v>0</v>
      </c>
      <c r="I7706" s="3">
        <f>'symulacje godzinowe'!$R$3*'symulacje godzinowe'!$N$3*(E7706-D7706)*'symulacje godzinowe'!$O$3/1000</f>
        <v>0.80472022799999987</v>
      </c>
      <c r="J7706" s="3">
        <f>'symulacje godzinowe'!$R$3*'symulacje godzinowe'!$N$3*(E7706-D7706)^2*'symulacje godzinowe'!$P$3/1000</f>
        <v>5.8376808575999984E-3</v>
      </c>
      <c r="K7706" s="3">
        <f t="shared" si="562"/>
        <v>-0.81055790885759982</v>
      </c>
      <c r="L7706" s="10">
        <f>SUM(L7683:L7705)</f>
        <v>29377.252086327357</v>
      </c>
      <c r="M7706" s="19">
        <f>(L7682-4.187*$N$7*$O$7*(F7706-10))*((L7682-4.187*$N$7*$O$7*(F7706-10))&gt;0)</f>
        <v>0</v>
      </c>
      <c r="N7706" s="19">
        <f>M7706/4.187/(F7706-10)*(M7706&gt;0)</f>
        <v>0</v>
      </c>
      <c r="O7706" s="19">
        <f>$P$7-0.5*$N$7*$O$7</f>
        <v>100</v>
      </c>
      <c r="P7706" s="19">
        <f>IF(N7706&lt;O7706,N7706,O7706)</f>
        <v>0</v>
      </c>
      <c r="Q7706" s="19">
        <f>L7706/4.187/(F7706-10)+P7706</f>
        <v>467.75339680483012</v>
      </c>
      <c r="R7706" s="19" t="b">
        <f>Q7706&gt;$N$7*$O$7</f>
        <v>1</v>
      </c>
      <c r="S7706" s="19">
        <f>IF(R7706,(F7706-10)/(50-10),(F7706-10)/(50-10)*Q7706/$N$7/$O$7)</f>
        <v>0.375</v>
      </c>
    </row>
    <row r="7707" spans="1:19" x14ac:dyDescent="0.2">
      <c r="A7707" s="2">
        <v>11</v>
      </c>
      <c r="B7707" s="2">
        <v>18</v>
      </c>
      <c r="C7707" s="2">
        <v>7705</v>
      </c>
      <c r="D7707" s="2">
        <v>-4.0999999999999996</v>
      </c>
      <c r="E7707" s="2">
        <v>30</v>
      </c>
      <c r="F7707" s="1">
        <f t="shared" si="561"/>
        <v>25</v>
      </c>
      <c r="G7707" s="2">
        <v>0</v>
      </c>
      <c r="H7707" s="3">
        <f>G7707/1000*'symulacje godzinowe'!$N$3*'symulacje godzinowe'!$Q$3*'symulacje godzinowe'!$R$3</f>
        <v>0</v>
      </c>
      <c r="I7707" s="3">
        <f>'symulacje godzinowe'!$R$3*'symulacje godzinowe'!$N$3*(E7707-D7707)*'symulacje godzinowe'!$O$3/1000</f>
        <v>0.82158562199999996</v>
      </c>
      <c r="J7707" s="3">
        <f>'symulacje godzinowe'!$R$3*'symulacje godzinowe'!$N$3*(E7707-D7707)^2*'symulacje godzinowe'!$P$3/1000</f>
        <v>6.0849382176000003E-3</v>
      </c>
      <c r="K7707" s="3">
        <f t="shared" si="562"/>
        <v>-0.82767056021759999</v>
      </c>
      <c r="L7707" s="6">
        <f>K7707*(K7707&gt;0)*3600</f>
        <v>0</v>
      </c>
    </row>
    <row r="7708" spans="1:19" x14ac:dyDescent="0.2">
      <c r="A7708" s="2">
        <v>11</v>
      </c>
      <c r="B7708" s="2">
        <v>18</v>
      </c>
      <c r="C7708" s="2">
        <v>7706</v>
      </c>
      <c r="D7708" s="2">
        <v>-4.5</v>
      </c>
      <c r="E7708" s="2">
        <v>30</v>
      </c>
      <c r="F7708" s="1">
        <f t="shared" si="561"/>
        <v>25</v>
      </c>
      <c r="G7708" s="2">
        <v>0</v>
      </c>
      <c r="H7708" s="3">
        <f>G7708/1000*'symulacje godzinowe'!$N$3*'symulacje godzinowe'!$Q$3*'symulacje godzinowe'!$R$3</f>
        <v>0</v>
      </c>
      <c r="I7708" s="3">
        <f>'symulacje godzinowe'!$R$3*'symulacje godzinowe'!$N$3*(E7708-D7708)*'symulacje godzinowe'!$O$3/1000</f>
        <v>0.83122298999999988</v>
      </c>
      <c r="J7708" s="3">
        <f>'symulacje godzinowe'!$R$3*'symulacje godzinowe'!$N$3*(E7708-D7708)^2*'symulacje godzinowe'!$P$3/1000</f>
        <v>6.2285306399999995E-3</v>
      </c>
      <c r="K7708" s="3">
        <f t="shared" si="562"/>
        <v>-0.83745152063999984</v>
      </c>
      <c r="L7708" s="6">
        <f t="shared" ref="L7708:L7729" si="564">K7708*(K7708&gt;0)*3600</f>
        <v>0</v>
      </c>
    </row>
    <row r="7709" spans="1:19" x14ac:dyDescent="0.2">
      <c r="A7709" s="2">
        <v>11</v>
      </c>
      <c r="B7709" s="2">
        <v>18</v>
      </c>
      <c r="C7709" s="2">
        <v>7707</v>
      </c>
      <c r="D7709" s="2">
        <v>-4.8</v>
      </c>
      <c r="E7709" s="2">
        <v>30</v>
      </c>
      <c r="F7709" s="1">
        <f t="shared" si="561"/>
        <v>25</v>
      </c>
      <c r="G7709" s="2">
        <v>0</v>
      </c>
      <c r="H7709" s="3">
        <f>G7709/1000*'symulacje godzinowe'!$N$3*'symulacje godzinowe'!$Q$3*'symulacje godzinowe'!$R$3</f>
        <v>0</v>
      </c>
      <c r="I7709" s="3">
        <f>'symulacje godzinowe'!$R$3*'symulacje godzinowe'!$N$3*(E7709-D7709)*'symulacje godzinowe'!$O$3/1000</f>
        <v>0.83845101599999972</v>
      </c>
      <c r="J7709" s="3">
        <f>'symulacje godzinowe'!$R$3*'symulacje godzinowe'!$N$3*(E7709-D7709)^2*'symulacje godzinowe'!$P$3/1000</f>
        <v>6.3373238783999983E-3</v>
      </c>
      <c r="K7709" s="3">
        <f t="shared" si="562"/>
        <v>-0.84478833987839974</v>
      </c>
      <c r="L7709" s="6">
        <f t="shared" si="564"/>
        <v>0</v>
      </c>
    </row>
    <row r="7710" spans="1:19" x14ac:dyDescent="0.2">
      <c r="A7710" s="2">
        <v>11</v>
      </c>
      <c r="B7710" s="2">
        <v>18</v>
      </c>
      <c r="C7710" s="2">
        <v>7708</v>
      </c>
      <c r="D7710" s="2">
        <v>-5.2</v>
      </c>
      <c r="E7710" s="2">
        <v>30</v>
      </c>
      <c r="F7710" s="1">
        <f t="shared" si="561"/>
        <v>25</v>
      </c>
      <c r="G7710" s="2">
        <v>0</v>
      </c>
      <c r="H7710" s="3">
        <f>G7710/1000*'symulacje godzinowe'!$N$3*'symulacje godzinowe'!$Q$3*'symulacje godzinowe'!$R$3</f>
        <v>0</v>
      </c>
      <c r="I7710" s="3">
        <f>'symulacje godzinowe'!$R$3*'symulacje godzinowe'!$N$3*(E7710-D7710)*'symulacje godzinowe'!$O$3/1000</f>
        <v>0.84808838399999997</v>
      </c>
      <c r="J7710" s="3">
        <f>'symulacje godzinowe'!$R$3*'symulacje godzinowe'!$N$3*(E7710-D7710)^2*'symulacje godzinowe'!$P$3/1000</f>
        <v>6.4838467584000005E-3</v>
      </c>
      <c r="K7710" s="3">
        <f t="shared" si="562"/>
        <v>-0.85457223075839994</v>
      </c>
      <c r="L7710" s="6">
        <f t="shared" si="564"/>
        <v>0</v>
      </c>
    </row>
    <row r="7711" spans="1:19" x14ac:dyDescent="0.2">
      <c r="A7711" s="2">
        <v>11</v>
      </c>
      <c r="B7711" s="2">
        <v>18</v>
      </c>
      <c r="C7711" s="2">
        <v>7709</v>
      </c>
      <c r="D7711" s="2">
        <v>-5</v>
      </c>
      <c r="E7711" s="2">
        <v>30</v>
      </c>
      <c r="F7711" s="1">
        <f t="shared" si="561"/>
        <v>25</v>
      </c>
      <c r="G7711" s="2">
        <v>0</v>
      </c>
      <c r="H7711" s="3">
        <f>G7711/1000*'symulacje godzinowe'!$N$3*'symulacje godzinowe'!$Q$3*'symulacje godzinowe'!$R$3</f>
        <v>0</v>
      </c>
      <c r="I7711" s="3">
        <f>'symulacje godzinowe'!$R$3*'symulacje godzinowe'!$N$3*(E7711-D7711)*'symulacje godzinowe'!$O$3/1000</f>
        <v>0.8432696999999999</v>
      </c>
      <c r="J7711" s="3">
        <f>'symulacje godzinowe'!$R$3*'symulacje godzinowe'!$N$3*(E7711-D7711)^2*'symulacje godzinowe'!$P$3/1000</f>
        <v>6.4103759999999997E-3</v>
      </c>
      <c r="K7711" s="3">
        <f t="shared" si="562"/>
        <v>-0.84968007599999995</v>
      </c>
      <c r="L7711" s="6">
        <f t="shared" si="564"/>
        <v>0</v>
      </c>
    </row>
    <row r="7712" spans="1:19" x14ac:dyDescent="0.2">
      <c r="A7712" s="2">
        <v>11</v>
      </c>
      <c r="B7712" s="2">
        <v>18</v>
      </c>
      <c r="C7712" s="2">
        <v>7710</v>
      </c>
      <c r="D7712" s="2">
        <v>-4.8</v>
      </c>
      <c r="E7712" s="2">
        <v>30</v>
      </c>
      <c r="F7712" s="1">
        <f t="shared" si="561"/>
        <v>25</v>
      </c>
      <c r="G7712" s="2">
        <v>0</v>
      </c>
      <c r="H7712" s="3">
        <f>G7712/1000*'symulacje godzinowe'!$N$3*'symulacje godzinowe'!$Q$3*'symulacje godzinowe'!$R$3</f>
        <v>0</v>
      </c>
      <c r="I7712" s="3">
        <f>'symulacje godzinowe'!$R$3*'symulacje godzinowe'!$N$3*(E7712-D7712)*'symulacje godzinowe'!$O$3/1000</f>
        <v>0.83845101599999972</v>
      </c>
      <c r="J7712" s="3">
        <f>'symulacje godzinowe'!$R$3*'symulacje godzinowe'!$N$3*(E7712-D7712)^2*'symulacje godzinowe'!$P$3/1000</f>
        <v>6.3373238783999983E-3</v>
      </c>
      <c r="K7712" s="3">
        <f t="shared" si="562"/>
        <v>-0.84478833987839974</v>
      </c>
      <c r="L7712" s="6">
        <f t="shared" si="564"/>
        <v>0</v>
      </c>
    </row>
    <row r="7713" spans="1:15" x14ac:dyDescent="0.2">
      <c r="A7713" s="2">
        <v>11</v>
      </c>
      <c r="B7713" s="2">
        <v>18</v>
      </c>
      <c r="C7713" s="2">
        <v>7711</v>
      </c>
      <c r="D7713" s="2">
        <v>-4.5999999999999996</v>
      </c>
      <c r="E7713" s="2">
        <v>30</v>
      </c>
      <c r="F7713" s="1">
        <f t="shared" si="561"/>
        <v>25</v>
      </c>
      <c r="G7713" s="2">
        <v>0</v>
      </c>
      <c r="H7713" s="3">
        <f>G7713/1000*'symulacje godzinowe'!$N$3*'symulacje godzinowe'!$Q$3*'symulacje godzinowe'!$R$3</f>
        <v>0</v>
      </c>
      <c r="I7713" s="3">
        <f>'symulacje godzinowe'!$R$3*'symulacje godzinowe'!$N$3*(E7713-D7713)*'symulacje godzinowe'!$O$3/1000</f>
        <v>0.83363233199999998</v>
      </c>
      <c r="J7713" s="3">
        <f>'symulacje godzinowe'!$R$3*'symulacje godzinowe'!$N$3*(E7713-D7713)^2*'symulacje godzinowe'!$P$3/1000</f>
        <v>6.2646903935999997E-3</v>
      </c>
      <c r="K7713" s="3">
        <f t="shared" si="562"/>
        <v>-0.83989702239359998</v>
      </c>
      <c r="L7713" s="6">
        <f t="shared" si="564"/>
        <v>0</v>
      </c>
    </row>
    <row r="7714" spans="1:15" x14ac:dyDescent="0.2">
      <c r="A7714" s="2">
        <v>11</v>
      </c>
      <c r="B7714" s="2">
        <v>18</v>
      </c>
      <c r="C7714" s="2">
        <v>7712</v>
      </c>
      <c r="D7714" s="2">
        <v>-3.6</v>
      </c>
      <c r="E7714" s="2">
        <v>30</v>
      </c>
      <c r="F7714" s="1">
        <f t="shared" si="561"/>
        <v>25</v>
      </c>
      <c r="G7714" s="2">
        <v>17.399999999999999</v>
      </c>
      <c r="H7714" s="3">
        <f>G7714/1000*'symulacje godzinowe'!$N$3*'symulacje godzinowe'!$Q$3*'symulacje godzinowe'!$R$3</f>
        <v>7.6921241400000007E-2</v>
      </c>
      <c r="I7714" s="3">
        <f>'symulacje godzinowe'!$R$3*'symulacje godzinowe'!$N$3*(E7714-D7714)*'symulacje godzinowe'!$O$3/1000</f>
        <v>0.80953891199999983</v>
      </c>
      <c r="J7714" s="3">
        <f>'symulacje godzinowe'!$R$3*'symulacje godzinowe'!$N$3*(E7714-D7714)^2*'symulacje godzinowe'!$P$3/1000</f>
        <v>5.9078025215999995E-3</v>
      </c>
      <c r="K7714" s="3">
        <f t="shared" si="562"/>
        <v>-0.73852547312159977</v>
      </c>
      <c r="L7714" s="6">
        <f t="shared" si="564"/>
        <v>0</v>
      </c>
    </row>
    <row r="7715" spans="1:15" x14ac:dyDescent="0.2">
      <c r="A7715" s="2">
        <v>11</v>
      </c>
      <c r="B7715" s="2">
        <v>18</v>
      </c>
      <c r="C7715" s="2">
        <v>7713</v>
      </c>
      <c r="D7715" s="2">
        <v>-2.5</v>
      </c>
      <c r="E7715" s="2">
        <v>30</v>
      </c>
      <c r="F7715" s="1">
        <f t="shared" si="561"/>
        <v>25</v>
      </c>
      <c r="G7715" s="2">
        <v>116.3</v>
      </c>
      <c r="H7715" s="3">
        <f>G7715/1000*'symulacje godzinowe'!$N$3*'symulacje godzinowe'!$Q$3*'symulacje godzinowe'!$R$3</f>
        <v>0.51413450430000007</v>
      </c>
      <c r="I7715" s="3">
        <f>'symulacje godzinowe'!$R$3*'symulacje godzinowe'!$N$3*(E7715-D7715)*'symulacje godzinowe'!$O$3/1000</f>
        <v>0.78303615000000004</v>
      </c>
      <c r="J7715" s="3">
        <f>'symulacje godzinowe'!$R$3*'symulacje godzinowe'!$N$3*(E7715-D7715)^2*'symulacje godzinowe'!$P$3/1000</f>
        <v>5.5273139999999993E-3</v>
      </c>
      <c r="K7715" s="3">
        <f t="shared" si="562"/>
        <v>-0.27442895969999997</v>
      </c>
      <c r="L7715" s="6">
        <f t="shared" si="564"/>
        <v>0</v>
      </c>
    </row>
    <row r="7716" spans="1:15" x14ac:dyDescent="0.2">
      <c r="A7716" s="2">
        <v>11</v>
      </c>
      <c r="B7716" s="2">
        <v>18</v>
      </c>
      <c r="C7716" s="2">
        <v>7714</v>
      </c>
      <c r="D7716" s="2">
        <v>-1.5</v>
      </c>
      <c r="E7716" s="2">
        <v>30</v>
      </c>
      <c r="F7716" s="1">
        <f t="shared" si="561"/>
        <v>25</v>
      </c>
      <c r="G7716" s="2">
        <v>317.60000000000002</v>
      </c>
      <c r="H7716" s="3">
        <f>G7716/1000*'symulacje godzinowe'!$N$3*'symulacje godzinowe'!$Q$3*'symulacje godzinowe'!$R$3</f>
        <v>1.4040336936000004</v>
      </c>
      <c r="I7716" s="3">
        <f>'symulacje godzinowe'!$R$3*'symulacje godzinowe'!$N$3*(E7716-D7716)*'symulacje godzinowe'!$O$3/1000</f>
        <v>0.7589427299999999</v>
      </c>
      <c r="J7716" s="3">
        <f>'symulacje godzinowe'!$R$3*'symulacje godzinowe'!$N$3*(E7716-D7716)^2*'symulacje godzinowe'!$P$3/1000</f>
        <v>5.1924045599999998E-3</v>
      </c>
      <c r="K7716" s="3">
        <f t="shared" si="562"/>
        <v>0.63989855904000048</v>
      </c>
      <c r="L7716" s="6">
        <f t="shared" si="564"/>
        <v>2303.6348125440018</v>
      </c>
    </row>
    <row r="7717" spans="1:15" x14ac:dyDescent="0.2">
      <c r="A7717" s="2">
        <v>11</v>
      </c>
      <c r="B7717" s="2">
        <v>18</v>
      </c>
      <c r="C7717" s="2">
        <v>7715</v>
      </c>
      <c r="D7717" s="2">
        <v>-0.5</v>
      </c>
      <c r="E7717" s="2">
        <v>30</v>
      </c>
      <c r="F7717" s="1">
        <f t="shared" si="561"/>
        <v>25</v>
      </c>
      <c r="G7717" s="2">
        <v>424.6</v>
      </c>
      <c r="H7717" s="3">
        <f>G7717/1000*'symulacje godzinowe'!$N$3*'symulacje godzinowe'!$Q$3*'symulacje godzinowe'!$R$3</f>
        <v>1.8770551206000001</v>
      </c>
      <c r="I7717" s="3">
        <f>'symulacje godzinowe'!$R$3*'symulacje godzinowe'!$N$3*(E7717-D7717)*'symulacje godzinowe'!$O$3/1000</f>
        <v>0.73484930999999998</v>
      </c>
      <c r="J7717" s="3">
        <f>'symulacje godzinowe'!$R$3*'symulacje godzinowe'!$N$3*(E7717-D7717)^2*'symulacje godzinowe'!$P$3/1000</f>
        <v>4.8679610400000004E-3</v>
      </c>
      <c r="K7717" s="3">
        <f t="shared" si="562"/>
        <v>1.1373378495600002</v>
      </c>
      <c r="L7717" s="6">
        <f t="shared" si="564"/>
        <v>4094.4162584160008</v>
      </c>
    </row>
    <row r="7718" spans="1:15" x14ac:dyDescent="0.2">
      <c r="A7718" s="2">
        <v>11</v>
      </c>
      <c r="B7718" s="2">
        <v>18</v>
      </c>
      <c r="C7718" s="2">
        <v>7716</v>
      </c>
      <c r="D7718" s="2">
        <v>0.5</v>
      </c>
      <c r="E7718" s="2">
        <v>30</v>
      </c>
      <c r="F7718" s="1">
        <f t="shared" si="561"/>
        <v>25</v>
      </c>
      <c r="G7718" s="2">
        <v>497.3</v>
      </c>
      <c r="H7718" s="3">
        <f>G7718/1000*'symulacje godzinowe'!$N$3*'symulacje godzinowe'!$Q$3*'symulacje godzinowe'!$R$3</f>
        <v>2.1984444452999998</v>
      </c>
      <c r="I7718" s="3">
        <f>'symulacje godzinowe'!$R$3*'symulacje godzinowe'!$N$3*(E7718-D7718)*'symulacje godzinowe'!$O$3/1000</f>
        <v>0.71075588999999995</v>
      </c>
      <c r="J7718" s="3">
        <f>'symulacje godzinowe'!$R$3*'symulacje godzinowe'!$N$3*(E7718-D7718)^2*'symulacje godzinowe'!$P$3/1000</f>
        <v>4.5539834400000001E-3</v>
      </c>
      <c r="K7718" s="3">
        <f t="shared" si="562"/>
        <v>1.48313457186</v>
      </c>
      <c r="L7718" s="6">
        <f t="shared" si="564"/>
        <v>5339.284458696</v>
      </c>
    </row>
    <row r="7719" spans="1:15" x14ac:dyDescent="0.2">
      <c r="A7719" s="2">
        <v>11</v>
      </c>
      <c r="B7719" s="2">
        <v>18</v>
      </c>
      <c r="C7719" s="2">
        <v>7717</v>
      </c>
      <c r="D7719" s="2">
        <v>1.5</v>
      </c>
      <c r="E7719" s="2">
        <v>30</v>
      </c>
      <c r="F7719" s="1">
        <f t="shared" si="561"/>
        <v>25</v>
      </c>
      <c r="G7719" s="2">
        <v>393</v>
      </c>
      <c r="H7719" s="3">
        <f>G7719/1000*'symulacje godzinowe'!$N$3*'symulacje godzinowe'!$Q$3*'symulacje godzinowe'!$R$3</f>
        <v>1.7373590730000001</v>
      </c>
      <c r="I7719" s="3">
        <f>'symulacje godzinowe'!$R$3*'symulacje godzinowe'!$N$3*(E7719-D7719)*'symulacje godzinowe'!$O$3/1000</f>
        <v>0.68666247000000002</v>
      </c>
      <c r="J7719" s="3">
        <f>'symulacje godzinowe'!$R$3*'symulacje godzinowe'!$N$3*(E7719-D7719)^2*'symulacje godzinowe'!$P$3/1000</f>
        <v>4.25047176E-3</v>
      </c>
      <c r="K7719" s="3">
        <f t="shared" si="562"/>
        <v>1.04644613124</v>
      </c>
      <c r="L7719" s="6">
        <f t="shared" si="564"/>
        <v>3767.206072464</v>
      </c>
    </row>
    <row r="7720" spans="1:15" x14ac:dyDescent="0.2">
      <c r="A7720" s="2">
        <v>11</v>
      </c>
      <c r="B7720" s="2">
        <v>18</v>
      </c>
      <c r="C7720" s="2">
        <v>7718</v>
      </c>
      <c r="D7720" s="2">
        <v>1.4</v>
      </c>
      <c r="E7720" s="2">
        <v>30</v>
      </c>
      <c r="F7720" s="1">
        <f t="shared" si="561"/>
        <v>25</v>
      </c>
      <c r="G7720" s="2">
        <v>138.4</v>
      </c>
      <c r="H7720" s="3">
        <f>G7720/1000*'symulacje godzinowe'!$N$3*'symulacje godzinowe'!$Q$3*'symulacje godzinowe'!$R$3</f>
        <v>0.6118333224000001</v>
      </c>
      <c r="I7720" s="3">
        <f>'symulacje godzinowe'!$R$3*'symulacje godzinowe'!$N$3*(E7720-D7720)*'symulacje godzinowe'!$O$3/1000</f>
        <v>0.68907181199999989</v>
      </c>
      <c r="J7720" s="3">
        <f>'symulacje godzinowe'!$R$3*'symulacje godzinowe'!$N$3*(E7720-D7720)^2*'symulacje godzinowe'!$P$3/1000</f>
        <v>4.2803519616000001E-3</v>
      </c>
      <c r="K7720" s="3">
        <f t="shared" si="562"/>
        <v>-8.1518841561599789E-2</v>
      </c>
      <c r="L7720" s="6">
        <f t="shared" si="564"/>
        <v>0</v>
      </c>
    </row>
    <row r="7721" spans="1:15" x14ac:dyDescent="0.2">
      <c r="A7721" s="2">
        <v>11</v>
      </c>
      <c r="B7721" s="2">
        <v>18</v>
      </c>
      <c r="C7721" s="2">
        <v>7719</v>
      </c>
      <c r="D7721" s="2">
        <v>1.3</v>
      </c>
      <c r="E7721" s="2">
        <v>30</v>
      </c>
      <c r="F7721" s="1">
        <f t="shared" si="561"/>
        <v>25</v>
      </c>
      <c r="G7721" s="2">
        <v>43</v>
      </c>
      <c r="H7721" s="3">
        <f>G7721/1000*'symulacje godzinowe'!$N$3*'symulacje godzinowe'!$Q$3*'symulacje godzinowe'!$R$3</f>
        <v>0.19009272300000002</v>
      </c>
      <c r="I7721" s="3">
        <f>'symulacje godzinowe'!$R$3*'symulacje godzinowe'!$N$3*(E7721-D7721)*'symulacje godzinowe'!$O$3/1000</f>
        <v>0.69148115399999999</v>
      </c>
      <c r="J7721" s="3">
        <f>'symulacje godzinowe'!$R$3*'symulacje godzinowe'!$N$3*(E7721-D7721)^2*'symulacje godzinowe'!$P$3/1000</f>
        <v>4.3103368223999993E-3</v>
      </c>
      <c r="K7721" s="3">
        <f t="shared" si="562"/>
        <v>-0.50569876782239997</v>
      </c>
      <c r="L7721" s="6">
        <f t="shared" si="564"/>
        <v>0</v>
      </c>
    </row>
    <row r="7722" spans="1:15" x14ac:dyDescent="0.2">
      <c r="A7722" s="2">
        <v>11</v>
      </c>
      <c r="B7722" s="2">
        <v>18</v>
      </c>
      <c r="C7722" s="2">
        <v>7720</v>
      </c>
      <c r="D7722" s="2">
        <v>1.2</v>
      </c>
      <c r="E7722" s="2">
        <v>30</v>
      </c>
      <c r="F7722" s="1">
        <f t="shared" si="561"/>
        <v>25</v>
      </c>
      <c r="G7722" s="2">
        <v>0</v>
      </c>
      <c r="H7722" s="3">
        <f>G7722/1000*'symulacje godzinowe'!$N$3*'symulacje godzinowe'!$Q$3*'symulacje godzinowe'!$R$3</f>
        <v>0</v>
      </c>
      <c r="I7722" s="3">
        <f>'symulacje godzinowe'!$R$3*'symulacje godzinowe'!$N$3*(E7722-D7722)*'symulacje godzinowe'!$O$3/1000</f>
        <v>0.69389049599999997</v>
      </c>
      <c r="J7722" s="3">
        <f>'symulacje godzinowe'!$R$3*'symulacje godzinowe'!$N$3*(E7722-D7722)^2*'symulacje godzinowe'!$P$3/1000</f>
        <v>4.3404263423999995E-3</v>
      </c>
      <c r="K7722" s="3">
        <f t="shared" si="562"/>
        <v>-0.69823092234239992</v>
      </c>
      <c r="L7722" s="6">
        <f t="shared" si="564"/>
        <v>0</v>
      </c>
    </row>
    <row r="7723" spans="1:15" x14ac:dyDescent="0.2">
      <c r="A7723" s="2">
        <v>11</v>
      </c>
      <c r="B7723" s="2">
        <v>18</v>
      </c>
      <c r="C7723" s="2">
        <v>7721</v>
      </c>
      <c r="D7723" s="2">
        <v>1</v>
      </c>
      <c r="E7723" s="2">
        <v>30</v>
      </c>
      <c r="F7723" s="1">
        <f t="shared" si="561"/>
        <v>25</v>
      </c>
      <c r="G7723" s="2">
        <v>0</v>
      </c>
      <c r="H7723" s="3">
        <f>G7723/1000*'symulacje godzinowe'!$N$3*'symulacje godzinowe'!$Q$3*'symulacje godzinowe'!$R$3</f>
        <v>0</v>
      </c>
      <c r="I7723" s="3">
        <f>'symulacje godzinowe'!$R$3*'symulacje godzinowe'!$N$3*(E7723-D7723)*'symulacje godzinowe'!$O$3/1000</f>
        <v>0.69870917999999993</v>
      </c>
      <c r="J7723" s="3">
        <f>'symulacje godzinowe'!$R$3*'symulacje godzinowe'!$N$3*(E7723-D7723)^2*'symulacje godzinowe'!$P$3/1000</f>
        <v>4.40091936E-3</v>
      </c>
      <c r="K7723" s="3">
        <f t="shared" si="562"/>
        <v>-0.70311009935999991</v>
      </c>
      <c r="L7723" s="6">
        <f t="shared" si="564"/>
        <v>0</v>
      </c>
    </row>
    <row r="7724" spans="1:15" x14ac:dyDescent="0.2">
      <c r="A7724" s="2">
        <v>11</v>
      </c>
      <c r="B7724" s="2">
        <v>18</v>
      </c>
      <c r="C7724" s="2">
        <v>7722</v>
      </c>
      <c r="D7724" s="2">
        <v>0.9</v>
      </c>
      <c r="E7724" s="2">
        <v>30</v>
      </c>
      <c r="F7724" s="1">
        <f t="shared" si="561"/>
        <v>25</v>
      </c>
      <c r="G7724" s="2">
        <v>0</v>
      </c>
      <c r="H7724" s="3">
        <f>G7724/1000*'symulacje godzinowe'!$N$3*'symulacje godzinowe'!$Q$3*'symulacje godzinowe'!$R$3</f>
        <v>0</v>
      </c>
      <c r="I7724" s="3">
        <f>'symulacje godzinowe'!$R$3*'symulacje godzinowe'!$N$3*(E7724-D7724)*'symulacje godzinowe'!$O$3/1000</f>
        <v>0.70111852200000002</v>
      </c>
      <c r="J7724" s="3">
        <f>'symulacje godzinowe'!$R$3*'symulacje godzinowe'!$N$3*(E7724-D7724)^2*'symulacje godzinowe'!$P$3/1000</f>
        <v>4.4313228575999994E-3</v>
      </c>
      <c r="K7724" s="3">
        <f t="shared" si="562"/>
        <v>-0.70554984485759997</v>
      </c>
      <c r="L7724" s="6">
        <f t="shared" si="564"/>
        <v>0</v>
      </c>
    </row>
    <row r="7725" spans="1:15" x14ac:dyDescent="0.2">
      <c r="A7725" s="2">
        <v>11</v>
      </c>
      <c r="B7725" s="2">
        <v>18</v>
      </c>
      <c r="C7725" s="2">
        <v>7723</v>
      </c>
      <c r="D7725" s="2">
        <v>0.7</v>
      </c>
      <c r="E7725" s="2">
        <v>30</v>
      </c>
      <c r="F7725" s="1">
        <f t="shared" si="561"/>
        <v>25</v>
      </c>
      <c r="G7725" s="2">
        <v>0</v>
      </c>
      <c r="H7725" s="3">
        <f>G7725/1000*'symulacje godzinowe'!$N$3*'symulacje godzinowe'!$Q$3*'symulacje godzinowe'!$R$3</f>
        <v>0</v>
      </c>
      <c r="I7725" s="3">
        <f>'symulacje godzinowe'!$R$3*'symulacje godzinowe'!$N$3*(E7725-D7725)*'symulacje godzinowe'!$O$3/1000</f>
        <v>0.70593720599999998</v>
      </c>
      <c r="J7725" s="3">
        <f>'symulacje godzinowe'!$R$3*'symulacje godzinowe'!$N$3*(E7725-D7725)^2*'symulacje godzinowe'!$P$3/1000</f>
        <v>4.4924438304000001E-3</v>
      </c>
      <c r="K7725" s="3">
        <f t="shared" si="562"/>
        <v>-0.71042964983040002</v>
      </c>
      <c r="L7725" s="6">
        <f t="shared" si="564"/>
        <v>0</v>
      </c>
    </row>
    <row r="7726" spans="1:15" x14ac:dyDescent="0.2">
      <c r="A7726" s="2">
        <v>11</v>
      </c>
      <c r="B7726" s="2">
        <v>18</v>
      </c>
      <c r="C7726" s="2">
        <v>7724</v>
      </c>
      <c r="D7726" s="2">
        <v>0.5</v>
      </c>
      <c r="E7726" s="2">
        <v>30</v>
      </c>
      <c r="F7726" s="1">
        <f t="shared" si="561"/>
        <v>25</v>
      </c>
      <c r="G7726" s="2">
        <v>0</v>
      </c>
      <c r="H7726" s="3">
        <f>G7726/1000*'symulacje godzinowe'!$N$3*'symulacje godzinowe'!$Q$3*'symulacje godzinowe'!$R$3</f>
        <v>0</v>
      </c>
      <c r="I7726" s="3">
        <f>'symulacje godzinowe'!$R$3*'symulacje godzinowe'!$N$3*(E7726-D7726)*'symulacje godzinowe'!$O$3/1000</f>
        <v>0.71075588999999995</v>
      </c>
      <c r="J7726" s="3">
        <f>'symulacje godzinowe'!$R$3*'symulacje godzinowe'!$N$3*(E7726-D7726)^2*'symulacje godzinowe'!$P$3/1000</f>
        <v>4.5539834400000001E-3</v>
      </c>
      <c r="K7726" s="3">
        <f t="shared" si="562"/>
        <v>-0.71530987343999997</v>
      </c>
      <c r="L7726" s="6">
        <f t="shared" si="564"/>
        <v>0</v>
      </c>
    </row>
    <row r="7727" spans="1:15" x14ac:dyDescent="0.2">
      <c r="A7727" s="2">
        <v>11</v>
      </c>
      <c r="B7727" s="2">
        <v>18</v>
      </c>
      <c r="C7727" s="2">
        <v>7725</v>
      </c>
      <c r="D7727" s="2">
        <v>0.2</v>
      </c>
      <c r="E7727" s="2">
        <v>30</v>
      </c>
      <c r="F7727" s="1">
        <f t="shared" si="561"/>
        <v>25</v>
      </c>
      <c r="G7727" s="2">
        <v>0</v>
      </c>
      <c r="H7727" s="3">
        <f>G7727/1000*'symulacje godzinowe'!$N$3*'symulacje godzinowe'!$Q$3*'symulacje godzinowe'!$R$3</f>
        <v>0</v>
      </c>
      <c r="I7727" s="3">
        <f>'symulacje godzinowe'!$R$3*'symulacje godzinowe'!$N$3*(E7727-D7727)*'symulacje godzinowe'!$O$3/1000</f>
        <v>0.71798391599999989</v>
      </c>
      <c r="J7727" s="3">
        <f>'symulacje godzinowe'!$R$3*'symulacje godzinowe'!$N$3*(E7727-D7727)^2*'symulacje godzinowe'!$P$3/1000</f>
        <v>4.6470777984000001E-3</v>
      </c>
      <c r="K7727" s="3">
        <f t="shared" si="562"/>
        <v>-0.7226309937983999</v>
      </c>
      <c r="L7727" s="6">
        <f t="shared" si="564"/>
        <v>0</v>
      </c>
    </row>
    <row r="7728" spans="1:15" x14ac:dyDescent="0.2">
      <c r="A7728" s="2">
        <v>11</v>
      </c>
      <c r="B7728" s="2">
        <v>18</v>
      </c>
      <c r="C7728" s="2">
        <v>7726</v>
      </c>
      <c r="D7728" s="2">
        <v>0</v>
      </c>
      <c r="E7728" s="2">
        <v>30</v>
      </c>
      <c r="F7728" s="1">
        <f t="shared" si="561"/>
        <v>25</v>
      </c>
      <c r="G7728" s="2">
        <v>0</v>
      </c>
      <c r="H7728" s="3">
        <f>G7728/1000*'symulacje godzinowe'!$N$3*'symulacje godzinowe'!$Q$3*'symulacje godzinowe'!$R$3</f>
        <v>0</v>
      </c>
      <c r="I7728" s="3">
        <f>'symulacje godzinowe'!$R$3*'symulacje godzinowe'!$N$3*(E7728-D7728)*'symulacje godzinowe'!$O$3/1000</f>
        <v>0.72280259999999996</v>
      </c>
      <c r="J7728" s="3">
        <f>'symulacje godzinowe'!$R$3*'symulacje godzinowe'!$N$3*(E7728-D7728)^2*'symulacje godzinowe'!$P$3/1000</f>
        <v>4.7096639999999997E-3</v>
      </c>
      <c r="K7728" s="3">
        <f t="shared" si="562"/>
        <v>-0.72751226399999991</v>
      </c>
      <c r="L7728" s="6">
        <f t="shared" si="564"/>
        <v>0</v>
      </c>
      <c r="O7728" s="21" t="s">
        <v>33</v>
      </c>
    </row>
    <row r="7729" spans="1:19" x14ac:dyDescent="0.2">
      <c r="A7729" s="2">
        <v>11</v>
      </c>
      <c r="B7729" s="2">
        <v>18</v>
      </c>
      <c r="C7729" s="2">
        <v>7727</v>
      </c>
      <c r="D7729" s="2">
        <v>0.1</v>
      </c>
      <c r="E7729" s="2">
        <v>30</v>
      </c>
      <c r="F7729" s="1">
        <f t="shared" si="561"/>
        <v>25</v>
      </c>
      <c r="G7729" s="2">
        <v>0</v>
      </c>
      <c r="H7729" s="3">
        <f>G7729/1000*'symulacje godzinowe'!$N$3*'symulacje godzinowe'!$Q$3*'symulacje godzinowe'!$R$3</f>
        <v>0</v>
      </c>
      <c r="I7729" s="3">
        <f>'symulacje godzinowe'!$R$3*'symulacje godzinowe'!$N$3*(E7729-D7729)*'symulacje godzinowe'!$O$3/1000</f>
        <v>0.72039325799999998</v>
      </c>
      <c r="J7729" s="3">
        <f>'symulacje godzinowe'!$R$3*'symulacje godzinowe'!$N$3*(E7729-D7729)^2*'symulacje godzinowe'!$P$3/1000</f>
        <v>4.678318569599999E-3</v>
      </c>
      <c r="K7729" s="3">
        <f t="shared" si="562"/>
        <v>-0.72507157656959997</v>
      </c>
      <c r="L7729" s="6">
        <f t="shared" si="564"/>
        <v>0</v>
      </c>
      <c r="M7729" s="21" t="s">
        <v>32</v>
      </c>
      <c r="N7729" s="21" t="s">
        <v>27</v>
      </c>
      <c r="O7729" s="21" t="s">
        <v>31</v>
      </c>
      <c r="P7729" s="21" t="s">
        <v>28</v>
      </c>
      <c r="Q7729" s="21" t="s">
        <v>29</v>
      </c>
      <c r="R7729" s="21" t="s">
        <v>30</v>
      </c>
      <c r="S7729" s="21" t="s">
        <v>26</v>
      </c>
    </row>
    <row r="7730" spans="1:19" x14ac:dyDescent="0.2">
      <c r="A7730" s="2">
        <v>11</v>
      </c>
      <c r="B7730" s="2">
        <v>18</v>
      </c>
      <c r="C7730" s="2">
        <v>7728</v>
      </c>
      <c r="D7730" s="2">
        <v>0.1</v>
      </c>
      <c r="E7730" s="2">
        <v>30</v>
      </c>
      <c r="F7730" s="1">
        <f t="shared" si="561"/>
        <v>25</v>
      </c>
      <c r="G7730" s="2">
        <v>0</v>
      </c>
      <c r="H7730" s="3">
        <f>G7730/1000*'symulacje godzinowe'!$N$3*'symulacje godzinowe'!$Q$3*'symulacje godzinowe'!$R$3</f>
        <v>0</v>
      </c>
      <c r="I7730" s="3">
        <f>'symulacje godzinowe'!$R$3*'symulacje godzinowe'!$N$3*(E7730-D7730)*'symulacje godzinowe'!$O$3/1000</f>
        <v>0.72039325799999998</v>
      </c>
      <c r="J7730" s="3">
        <f>'symulacje godzinowe'!$R$3*'symulacje godzinowe'!$N$3*(E7730-D7730)^2*'symulacje godzinowe'!$P$3/1000</f>
        <v>4.678318569599999E-3</v>
      </c>
      <c r="K7730" s="3">
        <f t="shared" si="562"/>
        <v>-0.72507157656959997</v>
      </c>
      <c r="L7730" s="10">
        <f>SUM(L7707:L7729)</f>
        <v>15504.541602120002</v>
      </c>
      <c r="M7730" s="19">
        <f>(L7706-4.187*$N$7*$O$7*(F7730-10))*((L7706-4.187*$N$7*$O$7*(F7730-10))&gt;0)</f>
        <v>16816.252086327353</v>
      </c>
      <c r="N7730" s="19">
        <f>M7730/4.187/(F7730-10)*(M7730&gt;0)</f>
        <v>267.75339680483006</v>
      </c>
      <c r="O7730" s="19">
        <f>$P$7-0.5*$N$7*$O$7</f>
        <v>100</v>
      </c>
      <c r="P7730" s="19">
        <f>IF(N7730&lt;O7730,N7730,O7730)</f>
        <v>100</v>
      </c>
      <c r="Q7730" s="19">
        <f>L7730/4.187/(F7730-10)+P7730</f>
        <v>346.86795003773585</v>
      </c>
      <c r="R7730" s="19" t="b">
        <f>Q7730&gt;$N$7*$O$7</f>
        <v>1</v>
      </c>
      <c r="S7730" s="19">
        <f>IF(R7730,(F7730-10)/(50-10),(F7730-10)/(50-10)*Q7730/$N$7/$O$7)</f>
        <v>0.375</v>
      </c>
    </row>
    <row r="7731" spans="1:19" x14ac:dyDescent="0.2">
      <c r="A7731" s="2">
        <v>11</v>
      </c>
      <c r="B7731" s="2">
        <v>19</v>
      </c>
      <c r="C7731" s="2">
        <v>7729</v>
      </c>
      <c r="D7731" s="2">
        <v>0.2</v>
      </c>
      <c r="E7731" s="2">
        <v>30</v>
      </c>
      <c r="F7731" s="1">
        <f t="shared" si="561"/>
        <v>25</v>
      </c>
      <c r="G7731" s="2">
        <v>0</v>
      </c>
      <c r="H7731" s="3">
        <f>G7731/1000*'symulacje godzinowe'!$N$3*'symulacje godzinowe'!$Q$3*'symulacje godzinowe'!$R$3</f>
        <v>0</v>
      </c>
      <c r="I7731" s="3">
        <f>'symulacje godzinowe'!$R$3*'symulacje godzinowe'!$N$3*(E7731-D7731)*'symulacje godzinowe'!$O$3/1000</f>
        <v>0.71798391599999989</v>
      </c>
      <c r="J7731" s="3">
        <f>'symulacje godzinowe'!$R$3*'symulacje godzinowe'!$N$3*(E7731-D7731)^2*'symulacje godzinowe'!$P$3/1000</f>
        <v>4.6470777984000001E-3</v>
      </c>
      <c r="K7731" s="3">
        <f t="shared" si="562"/>
        <v>-0.7226309937983999</v>
      </c>
      <c r="L7731" s="6">
        <f>K7731*(K7731&gt;0)*3600</f>
        <v>0</v>
      </c>
    </row>
    <row r="7732" spans="1:19" x14ac:dyDescent="0.2">
      <c r="A7732" s="2">
        <v>11</v>
      </c>
      <c r="B7732" s="2">
        <v>19</v>
      </c>
      <c r="C7732" s="2">
        <v>7730</v>
      </c>
      <c r="D7732" s="2">
        <v>0.2</v>
      </c>
      <c r="E7732" s="2">
        <v>30</v>
      </c>
      <c r="F7732" s="1">
        <f t="shared" si="561"/>
        <v>25</v>
      </c>
      <c r="G7732" s="2">
        <v>0</v>
      </c>
      <c r="H7732" s="3">
        <f>G7732/1000*'symulacje godzinowe'!$N$3*'symulacje godzinowe'!$Q$3*'symulacje godzinowe'!$R$3</f>
        <v>0</v>
      </c>
      <c r="I7732" s="3">
        <f>'symulacje godzinowe'!$R$3*'symulacje godzinowe'!$N$3*(E7732-D7732)*'symulacje godzinowe'!$O$3/1000</f>
        <v>0.71798391599999989</v>
      </c>
      <c r="J7732" s="3">
        <f>'symulacje godzinowe'!$R$3*'symulacje godzinowe'!$N$3*(E7732-D7732)^2*'symulacje godzinowe'!$P$3/1000</f>
        <v>4.6470777984000001E-3</v>
      </c>
      <c r="K7732" s="3">
        <f t="shared" si="562"/>
        <v>-0.7226309937983999</v>
      </c>
      <c r="L7732" s="6">
        <f t="shared" ref="L7732:L7753" si="565">K7732*(K7732&gt;0)*3600</f>
        <v>0</v>
      </c>
    </row>
    <row r="7733" spans="1:19" x14ac:dyDescent="0.2">
      <c r="A7733" s="2">
        <v>11</v>
      </c>
      <c r="B7733" s="2">
        <v>19</v>
      </c>
      <c r="C7733" s="2">
        <v>7731</v>
      </c>
      <c r="D7733" s="2">
        <v>0.3</v>
      </c>
      <c r="E7733" s="2">
        <v>30</v>
      </c>
      <c r="F7733" s="1">
        <f t="shared" si="561"/>
        <v>25</v>
      </c>
      <c r="G7733" s="2">
        <v>0</v>
      </c>
      <c r="H7733" s="3">
        <f>G7733/1000*'symulacje godzinowe'!$N$3*'symulacje godzinowe'!$Q$3*'symulacje godzinowe'!$R$3</f>
        <v>0</v>
      </c>
      <c r="I7733" s="3">
        <f>'symulacje godzinowe'!$R$3*'symulacje godzinowe'!$N$3*(E7733-D7733)*'symulacje godzinowe'!$O$3/1000</f>
        <v>0.71557457399999991</v>
      </c>
      <c r="J7733" s="3">
        <f>'symulacje godzinowe'!$R$3*'symulacje godzinowe'!$N$3*(E7733-D7733)^2*'symulacje godzinowe'!$P$3/1000</f>
        <v>4.6159416863999995E-3</v>
      </c>
      <c r="K7733" s="3">
        <f t="shared" si="562"/>
        <v>-0.72019051568639991</v>
      </c>
      <c r="L7733" s="6">
        <f t="shared" si="565"/>
        <v>0</v>
      </c>
    </row>
    <row r="7734" spans="1:19" x14ac:dyDescent="0.2">
      <c r="A7734" s="2">
        <v>11</v>
      </c>
      <c r="B7734" s="2">
        <v>19</v>
      </c>
      <c r="C7734" s="2">
        <v>7732</v>
      </c>
      <c r="D7734" s="2">
        <v>0.3</v>
      </c>
      <c r="E7734" s="2">
        <v>30</v>
      </c>
      <c r="F7734" s="1">
        <f t="shared" si="561"/>
        <v>25</v>
      </c>
      <c r="G7734" s="2">
        <v>0</v>
      </c>
      <c r="H7734" s="3">
        <f>G7734/1000*'symulacje godzinowe'!$N$3*'symulacje godzinowe'!$Q$3*'symulacje godzinowe'!$R$3</f>
        <v>0</v>
      </c>
      <c r="I7734" s="3">
        <f>'symulacje godzinowe'!$R$3*'symulacje godzinowe'!$N$3*(E7734-D7734)*'symulacje godzinowe'!$O$3/1000</f>
        <v>0.71557457399999991</v>
      </c>
      <c r="J7734" s="3">
        <f>'symulacje godzinowe'!$R$3*'symulacje godzinowe'!$N$3*(E7734-D7734)^2*'symulacje godzinowe'!$P$3/1000</f>
        <v>4.6159416863999995E-3</v>
      </c>
      <c r="K7734" s="3">
        <f t="shared" si="562"/>
        <v>-0.72019051568639991</v>
      </c>
      <c r="L7734" s="6">
        <f t="shared" si="565"/>
        <v>0</v>
      </c>
    </row>
    <row r="7735" spans="1:19" x14ac:dyDescent="0.2">
      <c r="A7735" s="2">
        <v>11</v>
      </c>
      <c r="B7735" s="2">
        <v>19</v>
      </c>
      <c r="C7735" s="2">
        <v>7733</v>
      </c>
      <c r="D7735" s="2">
        <v>0.3</v>
      </c>
      <c r="E7735" s="2">
        <v>30</v>
      </c>
      <c r="F7735" s="1">
        <f t="shared" si="561"/>
        <v>25</v>
      </c>
      <c r="G7735" s="2">
        <v>0</v>
      </c>
      <c r="H7735" s="3">
        <f>G7735/1000*'symulacje godzinowe'!$N$3*'symulacje godzinowe'!$Q$3*'symulacje godzinowe'!$R$3</f>
        <v>0</v>
      </c>
      <c r="I7735" s="3">
        <f>'symulacje godzinowe'!$R$3*'symulacje godzinowe'!$N$3*(E7735-D7735)*'symulacje godzinowe'!$O$3/1000</f>
        <v>0.71557457399999991</v>
      </c>
      <c r="J7735" s="3">
        <f>'symulacje godzinowe'!$R$3*'symulacje godzinowe'!$N$3*(E7735-D7735)^2*'symulacje godzinowe'!$P$3/1000</f>
        <v>4.6159416863999995E-3</v>
      </c>
      <c r="K7735" s="3">
        <f t="shared" si="562"/>
        <v>-0.72019051568639991</v>
      </c>
      <c r="L7735" s="6">
        <f t="shared" si="565"/>
        <v>0</v>
      </c>
    </row>
    <row r="7736" spans="1:19" x14ac:dyDescent="0.2">
      <c r="A7736" s="2">
        <v>11</v>
      </c>
      <c r="B7736" s="2">
        <v>19</v>
      </c>
      <c r="C7736" s="2">
        <v>7734</v>
      </c>
      <c r="D7736" s="2">
        <v>0.4</v>
      </c>
      <c r="E7736" s="2">
        <v>30</v>
      </c>
      <c r="F7736" s="1">
        <f t="shared" si="561"/>
        <v>25</v>
      </c>
      <c r="G7736" s="2">
        <v>0</v>
      </c>
      <c r="H7736" s="3">
        <f>G7736/1000*'symulacje godzinowe'!$N$3*'symulacje godzinowe'!$Q$3*'symulacje godzinowe'!$R$3</f>
        <v>0</v>
      </c>
      <c r="I7736" s="3">
        <f>'symulacje godzinowe'!$R$3*'symulacje godzinowe'!$N$3*(E7736-D7736)*'symulacje godzinowe'!$O$3/1000</f>
        <v>0.71316523200000004</v>
      </c>
      <c r="J7736" s="3">
        <f>'symulacje godzinowe'!$R$3*'symulacje godzinowe'!$N$3*(E7736-D7736)^2*'symulacje godzinowe'!$P$3/1000</f>
        <v>4.5849102335999998E-3</v>
      </c>
      <c r="K7736" s="3">
        <f t="shared" si="562"/>
        <v>-0.71775014223360001</v>
      </c>
      <c r="L7736" s="6">
        <f t="shared" si="565"/>
        <v>0</v>
      </c>
    </row>
    <row r="7737" spans="1:19" x14ac:dyDescent="0.2">
      <c r="A7737" s="2">
        <v>11</v>
      </c>
      <c r="B7737" s="2">
        <v>19</v>
      </c>
      <c r="C7737" s="2">
        <v>7735</v>
      </c>
      <c r="D7737" s="2">
        <v>0.4</v>
      </c>
      <c r="E7737" s="2">
        <v>30</v>
      </c>
      <c r="F7737" s="1">
        <f t="shared" si="561"/>
        <v>25</v>
      </c>
      <c r="G7737" s="2">
        <v>0</v>
      </c>
      <c r="H7737" s="3">
        <f>G7737/1000*'symulacje godzinowe'!$N$3*'symulacje godzinowe'!$Q$3*'symulacje godzinowe'!$R$3</f>
        <v>0</v>
      </c>
      <c r="I7737" s="3">
        <f>'symulacje godzinowe'!$R$3*'symulacje godzinowe'!$N$3*(E7737-D7737)*'symulacje godzinowe'!$O$3/1000</f>
        <v>0.71316523200000004</v>
      </c>
      <c r="J7737" s="3">
        <f>'symulacje godzinowe'!$R$3*'symulacje godzinowe'!$N$3*(E7737-D7737)^2*'symulacje godzinowe'!$P$3/1000</f>
        <v>4.5849102335999998E-3</v>
      </c>
      <c r="K7737" s="3">
        <f t="shared" si="562"/>
        <v>-0.71775014223360001</v>
      </c>
      <c r="L7737" s="6">
        <f t="shared" si="565"/>
        <v>0</v>
      </c>
    </row>
    <row r="7738" spans="1:19" x14ac:dyDescent="0.2">
      <c r="A7738" s="2">
        <v>11</v>
      </c>
      <c r="B7738" s="2">
        <v>19</v>
      </c>
      <c r="C7738" s="2">
        <v>7736</v>
      </c>
      <c r="D7738" s="2">
        <v>0.6</v>
      </c>
      <c r="E7738" s="2">
        <v>30</v>
      </c>
      <c r="F7738" s="1">
        <f t="shared" ref="F7738:F7801" si="566">E7738-5</f>
        <v>25</v>
      </c>
      <c r="G7738" s="2">
        <v>4.7</v>
      </c>
      <c r="H7738" s="3">
        <f>G7738/1000*'symulacje godzinowe'!$N$3*'symulacje godzinowe'!$Q$3*'symulacje godzinowe'!$R$3</f>
        <v>2.0777576700000001E-2</v>
      </c>
      <c r="I7738" s="3">
        <f>'symulacje godzinowe'!$R$3*'symulacje godzinowe'!$N$3*(E7738-D7738)*'symulacje godzinowe'!$O$3/1000</f>
        <v>0.70834654799999985</v>
      </c>
      <c r="J7738" s="3">
        <f>'symulacje godzinowe'!$R$3*'symulacje godzinowe'!$N$3*(E7738-D7738)^2*'symulacje godzinowe'!$P$3/1000</f>
        <v>4.5231613055999997E-3</v>
      </c>
      <c r="K7738" s="3">
        <f t="shared" ref="K7738:K7801" si="567">H7738-I7738-J7738</f>
        <v>-0.69209213260559987</v>
      </c>
      <c r="L7738" s="6">
        <f t="shared" si="565"/>
        <v>0</v>
      </c>
    </row>
    <row r="7739" spans="1:19" x14ac:dyDescent="0.2">
      <c r="A7739" s="2">
        <v>11</v>
      </c>
      <c r="B7739" s="2">
        <v>19</v>
      </c>
      <c r="C7739" s="2">
        <v>7737</v>
      </c>
      <c r="D7739" s="2">
        <v>0.7</v>
      </c>
      <c r="E7739" s="2">
        <v>30</v>
      </c>
      <c r="F7739" s="1">
        <f t="shared" si="566"/>
        <v>25</v>
      </c>
      <c r="G7739" s="2">
        <v>30.2</v>
      </c>
      <c r="H7739" s="3">
        <f>G7739/1000*'symulacje godzinowe'!$N$3*'symulacje godzinowe'!$Q$3*'symulacje godzinowe'!$R$3</f>
        <v>0.13350698220000001</v>
      </c>
      <c r="I7739" s="3">
        <f>'symulacje godzinowe'!$R$3*'symulacje godzinowe'!$N$3*(E7739-D7739)*'symulacje godzinowe'!$O$3/1000</f>
        <v>0.70593720599999998</v>
      </c>
      <c r="J7739" s="3">
        <f>'symulacje godzinowe'!$R$3*'symulacje godzinowe'!$N$3*(E7739-D7739)^2*'symulacje godzinowe'!$P$3/1000</f>
        <v>4.4924438304000001E-3</v>
      </c>
      <c r="K7739" s="3">
        <f t="shared" si="567"/>
        <v>-0.57692266763040001</v>
      </c>
      <c r="L7739" s="6">
        <f t="shared" si="565"/>
        <v>0</v>
      </c>
    </row>
    <row r="7740" spans="1:19" x14ac:dyDescent="0.2">
      <c r="A7740" s="2">
        <v>11</v>
      </c>
      <c r="B7740" s="2">
        <v>19</v>
      </c>
      <c r="C7740" s="2">
        <v>7738</v>
      </c>
      <c r="D7740" s="2">
        <v>0.9</v>
      </c>
      <c r="E7740" s="2">
        <v>30</v>
      </c>
      <c r="F7740" s="1">
        <f t="shared" si="566"/>
        <v>25</v>
      </c>
      <c r="G7740" s="2">
        <v>52.2</v>
      </c>
      <c r="H7740" s="3">
        <f>G7740/1000*'symulacje godzinowe'!$N$3*'symulacje godzinowe'!$Q$3*'symulacje godzinowe'!$R$3</f>
        <v>0.23076372420000002</v>
      </c>
      <c r="I7740" s="3">
        <f>'symulacje godzinowe'!$R$3*'symulacje godzinowe'!$N$3*(E7740-D7740)*'symulacje godzinowe'!$O$3/1000</f>
        <v>0.70111852200000002</v>
      </c>
      <c r="J7740" s="3">
        <f>'symulacje godzinowe'!$R$3*'symulacje godzinowe'!$N$3*(E7740-D7740)^2*'symulacje godzinowe'!$P$3/1000</f>
        <v>4.4313228575999994E-3</v>
      </c>
      <c r="K7740" s="3">
        <f t="shared" si="567"/>
        <v>-0.47478612065760001</v>
      </c>
      <c r="L7740" s="6">
        <f t="shared" si="565"/>
        <v>0</v>
      </c>
    </row>
    <row r="7741" spans="1:19" x14ac:dyDescent="0.2">
      <c r="A7741" s="2">
        <v>11</v>
      </c>
      <c r="B7741" s="2">
        <v>19</v>
      </c>
      <c r="C7741" s="2">
        <v>7739</v>
      </c>
      <c r="D7741" s="2">
        <v>1.3</v>
      </c>
      <c r="E7741" s="2">
        <v>30</v>
      </c>
      <c r="F7741" s="1">
        <f t="shared" si="566"/>
        <v>25</v>
      </c>
      <c r="G7741" s="2">
        <v>67.7</v>
      </c>
      <c r="H7741" s="3">
        <f>G7741/1000*'symulacje godzinowe'!$N$3*'symulacje godzinowe'!$Q$3*'symulacje godzinowe'!$R$3</f>
        <v>0.2992855197</v>
      </c>
      <c r="I7741" s="3">
        <f>'symulacje godzinowe'!$R$3*'symulacje godzinowe'!$N$3*(E7741-D7741)*'symulacje godzinowe'!$O$3/1000</f>
        <v>0.69148115399999999</v>
      </c>
      <c r="J7741" s="3">
        <f>'symulacje godzinowe'!$R$3*'symulacje godzinowe'!$N$3*(E7741-D7741)^2*'symulacje godzinowe'!$P$3/1000</f>
        <v>4.3103368223999993E-3</v>
      </c>
      <c r="K7741" s="3">
        <f t="shared" si="567"/>
        <v>-0.39650597112239999</v>
      </c>
      <c r="L7741" s="6">
        <f t="shared" si="565"/>
        <v>0</v>
      </c>
    </row>
    <row r="7742" spans="1:19" x14ac:dyDescent="0.2">
      <c r="A7742" s="2">
        <v>11</v>
      </c>
      <c r="B7742" s="2">
        <v>19</v>
      </c>
      <c r="C7742" s="2">
        <v>7740</v>
      </c>
      <c r="D7742" s="2">
        <v>1.6</v>
      </c>
      <c r="E7742" s="2">
        <v>30</v>
      </c>
      <c r="F7742" s="1">
        <f t="shared" si="566"/>
        <v>25</v>
      </c>
      <c r="G7742" s="2">
        <v>71.400000000000006</v>
      </c>
      <c r="H7742" s="3">
        <f>G7742/1000*'symulacje godzinowe'!$N$3*'symulacje godzinowe'!$Q$3*'symulacje godzinowe'!$R$3</f>
        <v>0.31564233540000003</v>
      </c>
      <c r="I7742" s="3">
        <f>'symulacje godzinowe'!$R$3*'symulacje godzinowe'!$N$3*(E7742-D7742)*'symulacje godzinowe'!$O$3/1000</f>
        <v>0.68425312799999982</v>
      </c>
      <c r="J7742" s="3">
        <f>'symulacje godzinowe'!$R$3*'symulacje godzinowe'!$N$3*(E7742-D7742)^2*'symulacje godzinowe'!$P$3/1000</f>
        <v>4.2206962176E-3</v>
      </c>
      <c r="K7742" s="3">
        <f t="shared" si="567"/>
        <v>-0.37283148881759981</v>
      </c>
      <c r="L7742" s="6">
        <f t="shared" si="565"/>
        <v>0</v>
      </c>
    </row>
    <row r="7743" spans="1:19" x14ac:dyDescent="0.2">
      <c r="A7743" s="2">
        <v>11</v>
      </c>
      <c r="B7743" s="2">
        <v>19</v>
      </c>
      <c r="C7743" s="2">
        <v>7741</v>
      </c>
      <c r="D7743" s="2">
        <v>2</v>
      </c>
      <c r="E7743" s="2">
        <v>30</v>
      </c>
      <c r="F7743" s="1">
        <f t="shared" si="566"/>
        <v>25</v>
      </c>
      <c r="G7743" s="2">
        <v>62.1</v>
      </c>
      <c r="H7743" s="3">
        <f>G7743/1000*'symulacje godzinowe'!$N$3*'symulacje godzinowe'!$Q$3*'symulacje godzinowe'!$R$3</f>
        <v>0.27452925810000001</v>
      </c>
      <c r="I7743" s="3">
        <f>'symulacje godzinowe'!$R$3*'symulacje godzinowe'!$N$3*(E7743-D7743)*'symulacje godzinowe'!$O$3/1000</f>
        <v>0.6746157599999999</v>
      </c>
      <c r="J7743" s="3">
        <f>'symulacje godzinowe'!$R$3*'symulacje godzinowe'!$N$3*(E7743-D7743)^2*'symulacje godzinowe'!$P$3/1000</f>
        <v>4.1026406399999995E-3</v>
      </c>
      <c r="K7743" s="3">
        <f t="shared" si="567"/>
        <v>-0.40418914253999988</v>
      </c>
      <c r="L7743" s="6">
        <f t="shared" si="565"/>
        <v>0</v>
      </c>
    </row>
    <row r="7744" spans="1:19" x14ac:dyDescent="0.2">
      <c r="A7744" s="2">
        <v>11</v>
      </c>
      <c r="B7744" s="2">
        <v>19</v>
      </c>
      <c r="C7744" s="2">
        <v>7742</v>
      </c>
      <c r="D7744" s="2">
        <v>1.8</v>
      </c>
      <c r="E7744" s="2">
        <v>30</v>
      </c>
      <c r="F7744" s="1">
        <f t="shared" si="566"/>
        <v>25</v>
      </c>
      <c r="G7744" s="2">
        <v>41.9</v>
      </c>
      <c r="H7744" s="3">
        <f>G7744/1000*'symulacje godzinowe'!$N$3*'symulacje godzinowe'!$Q$3*'symulacje godzinowe'!$R$3</f>
        <v>0.1852298859</v>
      </c>
      <c r="I7744" s="3">
        <f>'symulacje godzinowe'!$R$3*'symulacje godzinowe'!$N$3*(E7744-D7744)*'symulacje godzinowe'!$O$3/1000</f>
        <v>0.67943444399999997</v>
      </c>
      <c r="J7744" s="3">
        <f>'symulacje godzinowe'!$R$3*'symulacje godzinowe'!$N$3*(E7744-D7744)^2*'symulacje godzinowe'!$P$3/1000</f>
        <v>4.1614591103999992E-3</v>
      </c>
      <c r="K7744" s="3">
        <f t="shared" si="567"/>
        <v>-0.49836601721039997</v>
      </c>
      <c r="L7744" s="6">
        <f t="shared" si="565"/>
        <v>0</v>
      </c>
    </row>
    <row r="7745" spans="1:19" x14ac:dyDescent="0.2">
      <c r="A7745" s="2">
        <v>11</v>
      </c>
      <c r="B7745" s="2">
        <v>19</v>
      </c>
      <c r="C7745" s="2">
        <v>7743</v>
      </c>
      <c r="D7745" s="2">
        <v>1.5</v>
      </c>
      <c r="E7745" s="2">
        <v>30</v>
      </c>
      <c r="F7745" s="1">
        <f t="shared" si="566"/>
        <v>25</v>
      </c>
      <c r="G7745" s="2">
        <v>18.600000000000001</v>
      </c>
      <c r="H7745" s="3">
        <f>G7745/1000*'symulacje godzinowe'!$N$3*'symulacje godzinowe'!$Q$3*'symulacje godzinowe'!$R$3</f>
        <v>8.2226154600000018E-2</v>
      </c>
      <c r="I7745" s="3">
        <f>'symulacje godzinowe'!$R$3*'symulacje godzinowe'!$N$3*(E7745-D7745)*'symulacje godzinowe'!$O$3/1000</f>
        <v>0.68666247000000002</v>
      </c>
      <c r="J7745" s="3">
        <f>'symulacje godzinowe'!$R$3*'symulacje godzinowe'!$N$3*(E7745-D7745)^2*'symulacje godzinowe'!$P$3/1000</f>
        <v>4.25047176E-3</v>
      </c>
      <c r="K7745" s="3">
        <f t="shared" si="567"/>
        <v>-0.60868678716000002</v>
      </c>
      <c r="L7745" s="6">
        <f t="shared" si="565"/>
        <v>0</v>
      </c>
    </row>
    <row r="7746" spans="1:19" x14ac:dyDescent="0.2">
      <c r="A7746" s="2">
        <v>11</v>
      </c>
      <c r="B7746" s="2">
        <v>19</v>
      </c>
      <c r="C7746" s="2">
        <v>7744</v>
      </c>
      <c r="D7746" s="2">
        <v>1.3</v>
      </c>
      <c r="E7746" s="2">
        <v>30</v>
      </c>
      <c r="F7746" s="1">
        <f t="shared" si="566"/>
        <v>25</v>
      </c>
      <c r="G7746" s="2">
        <v>0</v>
      </c>
      <c r="H7746" s="3">
        <f>G7746/1000*'symulacje godzinowe'!$N$3*'symulacje godzinowe'!$Q$3*'symulacje godzinowe'!$R$3</f>
        <v>0</v>
      </c>
      <c r="I7746" s="3">
        <f>'symulacje godzinowe'!$R$3*'symulacje godzinowe'!$N$3*(E7746-D7746)*'symulacje godzinowe'!$O$3/1000</f>
        <v>0.69148115399999999</v>
      </c>
      <c r="J7746" s="3">
        <f>'symulacje godzinowe'!$R$3*'symulacje godzinowe'!$N$3*(E7746-D7746)^2*'symulacje godzinowe'!$P$3/1000</f>
        <v>4.3103368223999993E-3</v>
      </c>
      <c r="K7746" s="3">
        <f t="shared" si="567"/>
        <v>-0.69579149082239999</v>
      </c>
      <c r="L7746" s="6">
        <f t="shared" si="565"/>
        <v>0</v>
      </c>
    </row>
    <row r="7747" spans="1:19" x14ac:dyDescent="0.2">
      <c r="A7747" s="2">
        <v>11</v>
      </c>
      <c r="B7747" s="2">
        <v>19</v>
      </c>
      <c r="C7747" s="2">
        <v>7745</v>
      </c>
      <c r="D7747" s="2">
        <v>1.4</v>
      </c>
      <c r="E7747" s="2">
        <v>30</v>
      </c>
      <c r="F7747" s="1">
        <f t="shared" si="566"/>
        <v>25</v>
      </c>
      <c r="G7747" s="2">
        <v>0</v>
      </c>
      <c r="H7747" s="3">
        <f>G7747/1000*'symulacje godzinowe'!$N$3*'symulacje godzinowe'!$Q$3*'symulacje godzinowe'!$R$3</f>
        <v>0</v>
      </c>
      <c r="I7747" s="3">
        <f>'symulacje godzinowe'!$R$3*'symulacje godzinowe'!$N$3*(E7747-D7747)*'symulacje godzinowe'!$O$3/1000</f>
        <v>0.68907181199999989</v>
      </c>
      <c r="J7747" s="3">
        <f>'symulacje godzinowe'!$R$3*'symulacje godzinowe'!$N$3*(E7747-D7747)^2*'symulacje godzinowe'!$P$3/1000</f>
        <v>4.2803519616000001E-3</v>
      </c>
      <c r="K7747" s="3">
        <f t="shared" si="567"/>
        <v>-0.69335216396159993</v>
      </c>
      <c r="L7747" s="6">
        <f t="shared" si="565"/>
        <v>0</v>
      </c>
    </row>
    <row r="7748" spans="1:19" x14ac:dyDescent="0.2">
      <c r="A7748" s="2">
        <v>11</v>
      </c>
      <c r="B7748" s="2">
        <v>19</v>
      </c>
      <c r="C7748" s="2">
        <v>7746</v>
      </c>
      <c r="D7748" s="2">
        <v>1.5</v>
      </c>
      <c r="E7748" s="2">
        <v>30</v>
      </c>
      <c r="F7748" s="1">
        <f t="shared" si="566"/>
        <v>25</v>
      </c>
      <c r="G7748" s="2">
        <v>0</v>
      </c>
      <c r="H7748" s="3">
        <f>G7748/1000*'symulacje godzinowe'!$N$3*'symulacje godzinowe'!$Q$3*'symulacje godzinowe'!$R$3</f>
        <v>0</v>
      </c>
      <c r="I7748" s="3">
        <f>'symulacje godzinowe'!$R$3*'symulacje godzinowe'!$N$3*(E7748-D7748)*'symulacje godzinowe'!$O$3/1000</f>
        <v>0.68666247000000002</v>
      </c>
      <c r="J7748" s="3">
        <f>'symulacje godzinowe'!$R$3*'symulacje godzinowe'!$N$3*(E7748-D7748)^2*'symulacje godzinowe'!$P$3/1000</f>
        <v>4.25047176E-3</v>
      </c>
      <c r="K7748" s="3">
        <f t="shared" si="567"/>
        <v>-0.69091294176000007</v>
      </c>
      <c r="L7748" s="6">
        <f t="shared" si="565"/>
        <v>0</v>
      </c>
    </row>
    <row r="7749" spans="1:19" x14ac:dyDescent="0.2">
      <c r="A7749" s="2">
        <v>11</v>
      </c>
      <c r="B7749" s="2">
        <v>19</v>
      </c>
      <c r="C7749" s="2">
        <v>7747</v>
      </c>
      <c r="D7749" s="2">
        <v>1.6</v>
      </c>
      <c r="E7749" s="2">
        <v>30</v>
      </c>
      <c r="F7749" s="1">
        <f t="shared" si="566"/>
        <v>25</v>
      </c>
      <c r="G7749" s="2">
        <v>0</v>
      </c>
      <c r="H7749" s="3">
        <f>G7749/1000*'symulacje godzinowe'!$N$3*'symulacje godzinowe'!$Q$3*'symulacje godzinowe'!$R$3</f>
        <v>0</v>
      </c>
      <c r="I7749" s="3">
        <f>'symulacje godzinowe'!$R$3*'symulacje godzinowe'!$N$3*(E7749-D7749)*'symulacje godzinowe'!$O$3/1000</f>
        <v>0.68425312799999982</v>
      </c>
      <c r="J7749" s="3">
        <f>'symulacje godzinowe'!$R$3*'symulacje godzinowe'!$N$3*(E7749-D7749)^2*'symulacje godzinowe'!$P$3/1000</f>
        <v>4.2206962176E-3</v>
      </c>
      <c r="K7749" s="3">
        <f t="shared" si="567"/>
        <v>-0.68847382421759984</v>
      </c>
      <c r="L7749" s="6">
        <f t="shared" si="565"/>
        <v>0</v>
      </c>
    </row>
    <row r="7750" spans="1:19" x14ac:dyDescent="0.2">
      <c r="A7750" s="2">
        <v>11</v>
      </c>
      <c r="B7750" s="2">
        <v>19</v>
      </c>
      <c r="C7750" s="2">
        <v>7748</v>
      </c>
      <c r="D7750" s="2">
        <v>1.6</v>
      </c>
      <c r="E7750" s="2">
        <v>30</v>
      </c>
      <c r="F7750" s="1">
        <f t="shared" si="566"/>
        <v>25</v>
      </c>
      <c r="G7750" s="2">
        <v>0</v>
      </c>
      <c r="H7750" s="3">
        <f>G7750/1000*'symulacje godzinowe'!$N$3*'symulacje godzinowe'!$Q$3*'symulacje godzinowe'!$R$3</f>
        <v>0</v>
      </c>
      <c r="I7750" s="3">
        <f>'symulacje godzinowe'!$R$3*'symulacje godzinowe'!$N$3*(E7750-D7750)*'symulacje godzinowe'!$O$3/1000</f>
        <v>0.68425312799999982</v>
      </c>
      <c r="J7750" s="3">
        <f>'symulacje godzinowe'!$R$3*'symulacje godzinowe'!$N$3*(E7750-D7750)^2*'symulacje godzinowe'!$P$3/1000</f>
        <v>4.2206962176E-3</v>
      </c>
      <c r="K7750" s="3">
        <f t="shared" si="567"/>
        <v>-0.68847382421759984</v>
      </c>
      <c r="L7750" s="6">
        <f t="shared" si="565"/>
        <v>0</v>
      </c>
    </row>
    <row r="7751" spans="1:19" x14ac:dyDescent="0.2">
      <c r="A7751" s="2">
        <v>11</v>
      </c>
      <c r="B7751" s="2">
        <v>19</v>
      </c>
      <c r="C7751" s="2">
        <v>7749</v>
      </c>
      <c r="D7751" s="2">
        <v>1.7</v>
      </c>
      <c r="E7751" s="2">
        <v>30</v>
      </c>
      <c r="F7751" s="1">
        <f t="shared" si="566"/>
        <v>25</v>
      </c>
      <c r="G7751" s="2">
        <v>0</v>
      </c>
      <c r="H7751" s="3">
        <f>G7751/1000*'symulacje godzinowe'!$N$3*'symulacje godzinowe'!$Q$3*'symulacje godzinowe'!$R$3</f>
        <v>0</v>
      </c>
      <c r="I7751" s="3">
        <f>'symulacje godzinowe'!$R$3*'symulacje godzinowe'!$N$3*(E7751-D7751)*'symulacje godzinowe'!$O$3/1000</f>
        <v>0.68184378599999995</v>
      </c>
      <c r="J7751" s="3">
        <f>'symulacje godzinowe'!$R$3*'symulacje godzinowe'!$N$3*(E7751-D7751)^2*'symulacje godzinowe'!$P$3/1000</f>
        <v>4.1910253344E-3</v>
      </c>
      <c r="K7751" s="3">
        <f t="shared" si="567"/>
        <v>-0.68603481133439992</v>
      </c>
      <c r="L7751" s="6">
        <f t="shared" si="565"/>
        <v>0</v>
      </c>
    </row>
    <row r="7752" spans="1:19" x14ac:dyDescent="0.2">
      <c r="A7752" s="2">
        <v>11</v>
      </c>
      <c r="B7752" s="2">
        <v>19</v>
      </c>
      <c r="C7752" s="2">
        <v>7750</v>
      </c>
      <c r="D7752" s="2">
        <v>1.7</v>
      </c>
      <c r="E7752" s="2">
        <v>30</v>
      </c>
      <c r="F7752" s="1">
        <f t="shared" si="566"/>
        <v>25</v>
      </c>
      <c r="G7752" s="2">
        <v>0</v>
      </c>
      <c r="H7752" s="3">
        <f>G7752/1000*'symulacje godzinowe'!$N$3*'symulacje godzinowe'!$Q$3*'symulacje godzinowe'!$R$3</f>
        <v>0</v>
      </c>
      <c r="I7752" s="3">
        <f>'symulacje godzinowe'!$R$3*'symulacje godzinowe'!$N$3*(E7752-D7752)*'symulacje godzinowe'!$O$3/1000</f>
        <v>0.68184378599999995</v>
      </c>
      <c r="J7752" s="3">
        <f>'symulacje godzinowe'!$R$3*'symulacje godzinowe'!$N$3*(E7752-D7752)^2*'symulacje godzinowe'!$P$3/1000</f>
        <v>4.1910253344E-3</v>
      </c>
      <c r="K7752" s="3">
        <f t="shared" si="567"/>
        <v>-0.68603481133439992</v>
      </c>
      <c r="L7752" s="6">
        <f t="shared" si="565"/>
        <v>0</v>
      </c>
      <c r="O7752" s="21" t="s">
        <v>33</v>
      </c>
    </row>
    <row r="7753" spans="1:19" x14ac:dyDescent="0.2">
      <c r="A7753" s="2">
        <v>11</v>
      </c>
      <c r="B7753" s="2">
        <v>19</v>
      </c>
      <c r="C7753" s="2">
        <v>7751</v>
      </c>
      <c r="D7753" s="2">
        <v>2</v>
      </c>
      <c r="E7753" s="2">
        <v>30</v>
      </c>
      <c r="F7753" s="1">
        <f t="shared" si="566"/>
        <v>25</v>
      </c>
      <c r="G7753" s="2">
        <v>0</v>
      </c>
      <c r="H7753" s="3">
        <f>G7753/1000*'symulacje godzinowe'!$N$3*'symulacje godzinowe'!$Q$3*'symulacje godzinowe'!$R$3</f>
        <v>0</v>
      </c>
      <c r="I7753" s="3">
        <f>'symulacje godzinowe'!$R$3*'symulacje godzinowe'!$N$3*(E7753-D7753)*'symulacje godzinowe'!$O$3/1000</f>
        <v>0.6746157599999999</v>
      </c>
      <c r="J7753" s="3">
        <f>'symulacje godzinowe'!$R$3*'symulacje godzinowe'!$N$3*(E7753-D7753)^2*'symulacje godzinowe'!$P$3/1000</f>
        <v>4.1026406399999995E-3</v>
      </c>
      <c r="K7753" s="3">
        <f t="shared" si="567"/>
        <v>-0.67871840063999989</v>
      </c>
      <c r="L7753" s="6">
        <f t="shared" si="565"/>
        <v>0</v>
      </c>
      <c r="M7753" s="21" t="s">
        <v>32</v>
      </c>
      <c r="N7753" s="21" t="s">
        <v>27</v>
      </c>
      <c r="O7753" s="21" t="s">
        <v>31</v>
      </c>
      <c r="P7753" s="21" t="s">
        <v>28</v>
      </c>
      <c r="Q7753" s="21" t="s">
        <v>29</v>
      </c>
      <c r="R7753" s="21" t="s">
        <v>30</v>
      </c>
      <c r="S7753" s="21" t="s">
        <v>26</v>
      </c>
    </row>
    <row r="7754" spans="1:19" x14ac:dyDescent="0.2">
      <c r="A7754" s="2">
        <v>11</v>
      </c>
      <c r="B7754" s="2">
        <v>19</v>
      </c>
      <c r="C7754" s="2">
        <v>7752</v>
      </c>
      <c r="D7754" s="2">
        <v>2.4</v>
      </c>
      <c r="E7754" s="2">
        <v>30</v>
      </c>
      <c r="F7754" s="1">
        <f t="shared" si="566"/>
        <v>25</v>
      </c>
      <c r="G7754" s="2">
        <v>0</v>
      </c>
      <c r="H7754" s="3">
        <f>G7754/1000*'symulacje godzinowe'!$N$3*'symulacje godzinowe'!$Q$3*'symulacje godzinowe'!$R$3</f>
        <v>0</v>
      </c>
      <c r="I7754" s="3">
        <f>'symulacje godzinowe'!$R$3*'symulacje godzinowe'!$N$3*(E7754-D7754)*'symulacje godzinowe'!$O$3/1000</f>
        <v>0.66497839199999997</v>
      </c>
      <c r="J7754" s="3">
        <f>'symulacje godzinowe'!$R$3*'symulacje godzinowe'!$N$3*(E7754-D7754)^2*'symulacje godzinowe'!$P$3/1000</f>
        <v>3.9862596096000005E-3</v>
      </c>
      <c r="K7754" s="3">
        <f t="shared" si="567"/>
        <v>-0.66896465160959995</v>
      </c>
      <c r="L7754" s="10">
        <f>SUM(L7731:L7753)</f>
        <v>0</v>
      </c>
      <c r="M7754" s="19">
        <f>(L7730-4.187*$N$7*$O$7*(F7754-10))*((L7730-4.187*$N$7*$O$7*(F7754-10))&gt;0)</f>
        <v>2943.5416021199999</v>
      </c>
      <c r="N7754" s="19">
        <f>M7754/4.187/(F7754-10)*(M7754&gt;0)</f>
        <v>46.867950037735838</v>
      </c>
      <c r="O7754" s="19">
        <f>$P$7-0.5*$N$7*$O$7</f>
        <v>100</v>
      </c>
      <c r="P7754" s="19">
        <f>IF(N7754&lt;O7754,N7754,O7754)</f>
        <v>46.867950037735838</v>
      </c>
      <c r="Q7754" s="19">
        <f>L7754/4.187/(F7754-10)+P7754</f>
        <v>46.867950037735838</v>
      </c>
      <c r="R7754" s="19" t="b">
        <f>Q7754&gt;$N$7*$O$7</f>
        <v>0</v>
      </c>
      <c r="S7754" s="19">
        <f>IF(R7754,(F7754-10)/(50-10),(F7754-10)/(50-10)*Q7754/$N$7/$O$7)</f>
        <v>8.7877406320754692E-2</v>
      </c>
    </row>
    <row r="7755" spans="1:19" x14ac:dyDescent="0.2">
      <c r="A7755" s="2">
        <v>11</v>
      </c>
      <c r="B7755" s="2">
        <v>20</v>
      </c>
      <c r="C7755" s="2">
        <v>7753</v>
      </c>
      <c r="D7755" s="2">
        <v>2.7</v>
      </c>
      <c r="E7755" s="2">
        <v>30</v>
      </c>
      <c r="F7755" s="1">
        <f t="shared" si="566"/>
        <v>25</v>
      </c>
      <c r="G7755" s="2">
        <v>0</v>
      </c>
      <c r="H7755" s="3">
        <f>G7755/1000*'symulacje godzinowe'!$N$3*'symulacje godzinowe'!$Q$3*'symulacje godzinowe'!$R$3</f>
        <v>0</v>
      </c>
      <c r="I7755" s="3">
        <f>'symulacje godzinowe'!$R$3*'symulacje godzinowe'!$N$3*(E7755-D7755)*'symulacje godzinowe'!$O$3/1000</f>
        <v>0.65775036600000003</v>
      </c>
      <c r="J7755" s="3">
        <f>'symulacje godzinowe'!$R$3*'symulacje godzinowe'!$N$3*(E7755-D7755)^2*'symulacje godzinowe'!$P$3/1000</f>
        <v>3.9000727584000004E-3</v>
      </c>
      <c r="K7755" s="3">
        <f t="shared" si="567"/>
        <v>-0.66165043875840002</v>
      </c>
      <c r="L7755" s="6">
        <f>K7755*(K7755&gt;0)*3600</f>
        <v>0</v>
      </c>
    </row>
    <row r="7756" spans="1:19" x14ac:dyDescent="0.2">
      <c r="A7756" s="2">
        <v>11</v>
      </c>
      <c r="B7756" s="2">
        <v>20</v>
      </c>
      <c r="C7756" s="2">
        <v>7754</v>
      </c>
      <c r="D7756" s="2">
        <v>2.9</v>
      </c>
      <c r="E7756" s="2">
        <v>30</v>
      </c>
      <c r="F7756" s="1">
        <f t="shared" si="566"/>
        <v>25</v>
      </c>
      <c r="G7756" s="2">
        <v>0</v>
      </c>
      <c r="H7756" s="3">
        <f>G7756/1000*'symulacje godzinowe'!$N$3*'symulacje godzinowe'!$Q$3*'symulacje godzinowe'!$R$3</f>
        <v>0</v>
      </c>
      <c r="I7756" s="3">
        <f>'symulacje godzinowe'!$R$3*'symulacje godzinowe'!$N$3*(E7756-D7756)*'symulacje godzinowe'!$O$3/1000</f>
        <v>0.65293168200000007</v>
      </c>
      <c r="J7756" s="3">
        <f>'symulacje godzinowe'!$R$3*'symulacje godzinowe'!$N$3*(E7756-D7756)^2*'symulacje godzinowe'!$P$3/1000</f>
        <v>3.8431381536000006E-3</v>
      </c>
      <c r="K7756" s="3">
        <f t="shared" si="567"/>
        <v>-0.65677482015360011</v>
      </c>
      <c r="L7756" s="6">
        <f t="shared" ref="L7756:L7777" si="568">K7756*(K7756&gt;0)*3600</f>
        <v>0</v>
      </c>
    </row>
    <row r="7757" spans="1:19" x14ac:dyDescent="0.2">
      <c r="A7757" s="2">
        <v>11</v>
      </c>
      <c r="B7757" s="2">
        <v>20</v>
      </c>
      <c r="C7757" s="2">
        <v>7755</v>
      </c>
      <c r="D7757" s="2">
        <v>3.1</v>
      </c>
      <c r="E7757" s="2">
        <v>30</v>
      </c>
      <c r="F7757" s="1">
        <f t="shared" si="566"/>
        <v>25</v>
      </c>
      <c r="G7757" s="2">
        <v>0</v>
      </c>
      <c r="H7757" s="3">
        <f>G7757/1000*'symulacje godzinowe'!$N$3*'symulacje godzinowe'!$Q$3*'symulacje godzinowe'!$R$3</f>
        <v>0</v>
      </c>
      <c r="I7757" s="3">
        <f>'symulacje godzinowe'!$R$3*'symulacje godzinowe'!$N$3*(E7757-D7757)*'symulacje godzinowe'!$O$3/1000</f>
        <v>0.64811299799999988</v>
      </c>
      <c r="J7757" s="3">
        <f>'symulacje godzinowe'!$R$3*'symulacje godzinowe'!$N$3*(E7757-D7757)^2*'symulacje godzinowe'!$P$3/1000</f>
        <v>3.7866221855999992E-3</v>
      </c>
      <c r="K7757" s="3">
        <f t="shared" si="567"/>
        <v>-0.65189962018559988</v>
      </c>
      <c r="L7757" s="6">
        <f t="shared" si="568"/>
        <v>0</v>
      </c>
    </row>
    <row r="7758" spans="1:19" x14ac:dyDescent="0.2">
      <c r="A7758" s="2">
        <v>11</v>
      </c>
      <c r="B7758" s="2">
        <v>20</v>
      </c>
      <c r="C7758" s="2">
        <v>7756</v>
      </c>
      <c r="D7758" s="2">
        <v>3.3</v>
      </c>
      <c r="E7758" s="2">
        <v>30</v>
      </c>
      <c r="F7758" s="1">
        <f t="shared" si="566"/>
        <v>25</v>
      </c>
      <c r="G7758" s="2">
        <v>0</v>
      </c>
      <c r="H7758" s="3">
        <f>G7758/1000*'symulacje godzinowe'!$N$3*'symulacje godzinowe'!$Q$3*'symulacje godzinowe'!$R$3</f>
        <v>0</v>
      </c>
      <c r="I7758" s="3">
        <f>'symulacje godzinowe'!$R$3*'symulacje godzinowe'!$N$3*(E7758-D7758)*'symulacje godzinowe'!$O$3/1000</f>
        <v>0.64329431400000003</v>
      </c>
      <c r="J7758" s="3">
        <f>'symulacje godzinowe'!$R$3*'symulacje godzinowe'!$N$3*(E7758-D7758)^2*'symulacje godzinowe'!$P$3/1000</f>
        <v>3.7305248543999998E-3</v>
      </c>
      <c r="K7758" s="3">
        <f t="shared" si="567"/>
        <v>-0.64702483885439999</v>
      </c>
      <c r="L7758" s="6">
        <f t="shared" si="568"/>
        <v>0</v>
      </c>
    </row>
    <row r="7759" spans="1:19" x14ac:dyDescent="0.2">
      <c r="A7759" s="2">
        <v>11</v>
      </c>
      <c r="B7759" s="2">
        <v>20</v>
      </c>
      <c r="C7759" s="2">
        <v>7757</v>
      </c>
      <c r="D7759" s="2">
        <v>3.2</v>
      </c>
      <c r="E7759" s="2">
        <v>30</v>
      </c>
      <c r="F7759" s="1">
        <f t="shared" si="566"/>
        <v>25</v>
      </c>
      <c r="G7759" s="2">
        <v>0</v>
      </c>
      <c r="H7759" s="3">
        <f>G7759/1000*'symulacje godzinowe'!$N$3*'symulacje godzinowe'!$Q$3*'symulacje godzinowe'!$R$3</f>
        <v>0</v>
      </c>
      <c r="I7759" s="3">
        <f>'symulacje godzinowe'!$R$3*'symulacje godzinowe'!$N$3*(E7759-D7759)*'symulacje godzinowe'!$O$3/1000</f>
        <v>0.6457036559999999</v>
      </c>
      <c r="J7759" s="3">
        <f>'symulacje godzinowe'!$R$3*'symulacje godzinowe'!$N$3*(E7759-D7759)^2*'symulacje godzinowe'!$P$3/1000</f>
        <v>3.7585211903999999E-3</v>
      </c>
      <c r="K7759" s="3">
        <f t="shared" si="567"/>
        <v>-0.64946217719039989</v>
      </c>
      <c r="L7759" s="6">
        <f t="shared" si="568"/>
        <v>0</v>
      </c>
    </row>
    <row r="7760" spans="1:19" x14ac:dyDescent="0.2">
      <c r="A7760" s="2">
        <v>11</v>
      </c>
      <c r="B7760" s="2">
        <v>20</v>
      </c>
      <c r="C7760" s="2">
        <v>7758</v>
      </c>
      <c r="D7760" s="2">
        <v>3.2</v>
      </c>
      <c r="E7760" s="2">
        <v>30</v>
      </c>
      <c r="F7760" s="1">
        <f t="shared" si="566"/>
        <v>25</v>
      </c>
      <c r="G7760" s="2">
        <v>0</v>
      </c>
      <c r="H7760" s="3">
        <f>G7760/1000*'symulacje godzinowe'!$N$3*'symulacje godzinowe'!$Q$3*'symulacje godzinowe'!$R$3</f>
        <v>0</v>
      </c>
      <c r="I7760" s="3">
        <f>'symulacje godzinowe'!$R$3*'symulacje godzinowe'!$N$3*(E7760-D7760)*'symulacje godzinowe'!$O$3/1000</f>
        <v>0.6457036559999999</v>
      </c>
      <c r="J7760" s="3">
        <f>'symulacje godzinowe'!$R$3*'symulacje godzinowe'!$N$3*(E7760-D7760)^2*'symulacje godzinowe'!$P$3/1000</f>
        <v>3.7585211903999999E-3</v>
      </c>
      <c r="K7760" s="3">
        <f t="shared" si="567"/>
        <v>-0.64946217719039989</v>
      </c>
      <c r="L7760" s="6">
        <f t="shared" si="568"/>
        <v>0</v>
      </c>
    </row>
    <row r="7761" spans="1:15" x14ac:dyDescent="0.2">
      <c r="A7761" s="2">
        <v>11</v>
      </c>
      <c r="B7761" s="2">
        <v>20</v>
      </c>
      <c r="C7761" s="2">
        <v>7759</v>
      </c>
      <c r="D7761" s="2">
        <v>3.1</v>
      </c>
      <c r="E7761" s="2">
        <v>30</v>
      </c>
      <c r="F7761" s="1">
        <f t="shared" si="566"/>
        <v>25</v>
      </c>
      <c r="G7761" s="2">
        <v>0</v>
      </c>
      <c r="H7761" s="3">
        <f>G7761/1000*'symulacje godzinowe'!$N$3*'symulacje godzinowe'!$Q$3*'symulacje godzinowe'!$R$3</f>
        <v>0</v>
      </c>
      <c r="I7761" s="3">
        <f>'symulacje godzinowe'!$R$3*'symulacje godzinowe'!$N$3*(E7761-D7761)*'symulacje godzinowe'!$O$3/1000</f>
        <v>0.64811299799999988</v>
      </c>
      <c r="J7761" s="3">
        <f>'symulacje godzinowe'!$R$3*'symulacje godzinowe'!$N$3*(E7761-D7761)^2*'symulacje godzinowe'!$P$3/1000</f>
        <v>3.7866221855999992E-3</v>
      </c>
      <c r="K7761" s="3">
        <f t="shared" si="567"/>
        <v>-0.65189962018559988</v>
      </c>
      <c r="L7761" s="6">
        <f t="shared" si="568"/>
        <v>0</v>
      </c>
    </row>
    <row r="7762" spans="1:15" x14ac:dyDescent="0.2">
      <c r="A7762" s="2">
        <v>11</v>
      </c>
      <c r="B7762" s="2">
        <v>20</v>
      </c>
      <c r="C7762" s="2">
        <v>7760</v>
      </c>
      <c r="D7762" s="2">
        <v>3.3</v>
      </c>
      <c r="E7762" s="2">
        <v>30</v>
      </c>
      <c r="F7762" s="1">
        <f t="shared" si="566"/>
        <v>25</v>
      </c>
      <c r="G7762" s="2">
        <v>4.7</v>
      </c>
      <c r="H7762" s="3">
        <f>G7762/1000*'symulacje godzinowe'!$N$3*'symulacje godzinowe'!$Q$3*'symulacje godzinowe'!$R$3</f>
        <v>2.0777576700000001E-2</v>
      </c>
      <c r="I7762" s="3">
        <f>'symulacje godzinowe'!$R$3*'symulacje godzinowe'!$N$3*(E7762-D7762)*'symulacje godzinowe'!$O$3/1000</f>
        <v>0.64329431400000003</v>
      </c>
      <c r="J7762" s="3">
        <f>'symulacje godzinowe'!$R$3*'symulacje godzinowe'!$N$3*(E7762-D7762)^2*'symulacje godzinowe'!$P$3/1000</f>
        <v>3.7305248543999998E-3</v>
      </c>
      <c r="K7762" s="3">
        <f t="shared" si="567"/>
        <v>-0.62624726215439996</v>
      </c>
      <c r="L7762" s="6">
        <f t="shared" si="568"/>
        <v>0</v>
      </c>
    </row>
    <row r="7763" spans="1:15" x14ac:dyDescent="0.2">
      <c r="A7763" s="2">
        <v>11</v>
      </c>
      <c r="B7763" s="2">
        <v>20</v>
      </c>
      <c r="C7763" s="2">
        <v>7761</v>
      </c>
      <c r="D7763" s="2">
        <v>3.4</v>
      </c>
      <c r="E7763" s="2">
        <v>30</v>
      </c>
      <c r="F7763" s="1">
        <f t="shared" si="566"/>
        <v>25</v>
      </c>
      <c r="G7763" s="2">
        <v>29.1</v>
      </c>
      <c r="H7763" s="3">
        <f>G7763/1000*'symulacje godzinowe'!$N$3*'symulacje godzinowe'!$Q$3*'symulacje godzinowe'!$R$3</f>
        <v>0.1286441451</v>
      </c>
      <c r="I7763" s="3">
        <f>'symulacje godzinowe'!$R$3*'symulacje godzinowe'!$N$3*(E7763-D7763)*'symulacje godzinowe'!$O$3/1000</f>
        <v>0.64088497199999994</v>
      </c>
      <c r="J7763" s="3">
        <f>'symulacje godzinowe'!$R$3*'symulacje godzinowe'!$N$3*(E7763-D7763)^2*'symulacje godzinowe'!$P$3/1000</f>
        <v>3.7026331776000001E-3</v>
      </c>
      <c r="K7763" s="3">
        <f t="shared" si="567"/>
        <v>-0.51594346007759995</v>
      </c>
      <c r="L7763" s="6">
        <f t="shared" si="568"/>
        <v>0</v>
      </c>
    </row>
    <row r="7764" spans="1:15" x14ac:dyDescent="0.2">
      <c r="A7764" s="2">
        <v>11</v>
      </c>
      <c r="B7764" s="2">
        <v>20</v>
      </c>
      <c r="C7764" s="2">
        <v>7762</v>
      </c>
      <c r="D7764" s="2">
        <v>3.6</v>
      </c>
      <c r="E7764" s="2">
        <v>30</v>
      </c>
      <c r="F7764" s="1">
        <f t="shared" si="566"/>
        <v>25</v>
      </c>
      <c r="G7764" s="2">
        <v>52.2</v>
      </c>
      <c r="H7764" s="3">
        <f>G7764/1000*'symulacje godzinowe'!$N$3*'symulacje godzinowe'!$Q$3*'symulacje godzinowe'!$R$3</f>
        <v>0.23076372420000002</v>
      </c>
      <c r="I7764" s="3">
        <f>'symulacje godzinowe'!$R$3*'symulacje godzinowe'!$N$3*(E7764-D7764)*'symulacje godzinowe'!$O$3/1000</f>
        <v>0.63606628799999998</v>
      </c>
      <c r="J7764" s="3">
        <f>'symulacje godzinowe'!$R$3*'symulacje godzinowe'!$N$3*(E7764-D7764)^2*'symulacje godzinowe'!$P$3/1000</f>
        <v>3.6471638015999992E-3</v>
      </c>
      <c r="K7764" s="3">
        <f t="shared" si="567"/>
        <v>-0.40894972760159998</v>
      </c>
      <c r="L7764" s="6">
        <f t="shared" si="568"/>
        <v>0</v>
      </c>
    </row>
    <row r="7765" spans="1:15" x14ac:dyDescent="0.2">
      <c r="A7765" s="2">
        <v>11</v>
      </c>
      <c r="B7765" s="2">
        <v>20</v>
      </c>
      <c r="C7765" s="2">
        <v>7763</v>
      </c>
      <c r="D7765" s="2">
        <v>3.8</v>
      </c>
      <c r="E7765" s="2">
        <v>30</v>
      </c>
      <c r="F7765" s="1">
        <f t="shared" si="566"/>
        <v>25</v>
      </c>
      <c r="G7765" s="2">
        <v>67.7</v>
      </c>
      <c r="H7765" s="3">
        <f>G7765/1000*'symulacje godzinowe'!$N$3*'symulacje godzinowe'!$Q$3*'symulacje godzinowe'!$R$3</f>
        <v>0.2992855197</v>
      </c>
      <c r="I7765" s="3">
        <f>'symulacje godzinowe'!$R$3*'symulacje godzinowe'!$N$3*(E7765-D7765)*'symulacje godzinowe'!$O$3/1000</f>
        <v>0.63124760399999991</v>
      </c>
      <c r="J7765" s="3">
        <f>'symulacje godzinowe'!$R$3*'symulacje godzinowe'!$N$3*(E7765-D7765)^2*'symulacje godzinowe'!$P$3/1000</f>
        <v>3.5921130623999997E-3</v>
      </c>
      <c r="K7765" s="3">
        <f t="shared" si="567"/>
        <v>-0.33555419736239989</v>
      </c>
      <c r="L7765" s="6">
        <f t="shared" si="568"/>
        <v>0</v>
      </c>
    </row>
    <row r="7766" spans="1:15" x14ac:dyDescent="0.2">
      <c r="A7766" s="2">
        <v>11</v>
      </c>
      <c r="B7766" s="2">
        <v>20</v>
      </c>
      <c r="C7766" s="2">
        <v>7764</v>
      </c>
      <c r="D7766" s="2">
        <v>4</v>
      </c>
      <c r="E7766" s="2">
        <v>30</v>
      </c>
      <c r="F7766" s="1">
        <f t="shared" si="566"/>
        <v>25</v>
      </c>
      <c r="G7766" s="2">
        <v>71.5</v>
      </c>
      <c r="H7766" s="3">
        <f>G7766/1000*'symulacje godzinowe'!$N$3*'symulacje godzinowe'!$Q$3*'symulacje godzinowe'!$R$3</f>
        <v>0.3160844115</v>
      </c>
      <c r="I7766" s="3">
        <f>'symulacje godzinowe'!$R$3*'symulacje godzinowe'!$N$3*(E7766-D7766)*'symulacje godzinowe'!$O$3/1000</f>
        <v>0.62642891999999994</v>
      </c>
      <c r="J7766" s="3">
        <f>'symulacje godzinowe'!$R$3*'symulacje godzinowe'!$N$3*(E7766-D7766)^2*'symulacje godzinowe'!$P$3/1000</f>
        <v>3.53748096E-3</v>
      </c>
      <c r="K7766" s="3">
        <f t="shared" si="567"/>
        <v>-0.31388198945999995</v>
      </c>
      <c r="L7766" s="6">
        <f t="shared" si="568"/>
        <v>0</v>
      </c>
    </row>
    <row r="7767" spans="1:15" x14ac:dyDescent="0.2">
      <c r="A7767" s="2">
        <v>11</v>
      </c>
      <c r="B7767" s="2">
        <v>20</v>
      </c>
      <c r="C7767" s="2">
        <v>7765</v>
      </c>
      <c r="D7767" s="2">
        <v>4.2</v>
      </c>
      <c r="E7767" s="2">
        <v>30</v>
      </c>
      <c r="F7767" s="1">
        <f t="shared" si="566"/>
        <v>25</v>
      </c>
      <c r="G7767" s="2">
        <v>62.1</v>
      </c>
      <c r="H7767" s="3">
        <f>G7767/1000*'symulacje godzinowe'!$N$3*'symulacje godzinowe'!$Q$3*'symulacje godzinowe'!$R$3</f>
        <v>0.27452925810000001</v>
      </c>
      <c r="I7767" s="3">
        <f>'symulacje godzinowe'!$R$3*'symulacje godzinowe'!$N$3*(E7767-D7767)*'symulacje godzinowe'!$O$3/1000</f>
        <v>0.62161023599999998</v>
      </c>
      <c r="J7767" s="3">
        <f>'symulacje godzinowe'!$R$3*'symulacje godzinowe'!$N$3*(E7767-D7767)^2*'symulacje godzinowe'!$P$3/1000</f>
        <v>3.4832674943999996E-3</v>
      </c>
      <c r="K7767" s="3">
        <f t="shared" si="567"/>
        <v>-0.35056424539439995</v>
      </c>
      <c r="L7767" s="6">
        <f t="shared" si="568"/>
        <v>0</v>
      </c>
    </row>
    <row r="7768" spans="1:15" x14ac:dyDescent="0.2">
      <c r="A7768" s="2">
        <v>11</v>
      </c>
      <c r="B7768" s="2">
        <v>20</v>
      </c>
      <c r="C7768" s="2">
        <v>7766</v>
      </c>
      <c r="D7768" s="2">
        <v>4</v>
      </c>
      <c r="E7768" s="2">
        <v>30</v>
      </c>
      <c r="F7768" s="1">
        <f t="shared" si="566"/>
        <v>25</v>
      </c>
      <c r="G7768" s="2">
        <v>41.9</v>
      </c>
      <c r="H7768" s="3">
        <f>G7768/1000*'symulacje godzinowe'!$N$3*'symulacje godzinowe'!$Q$3*'symulacje godzinowe'!$R$3</f>
        <v>0.1852298859</v>
      </c>
      <c r="I7768" s="3">
        <f>'symulacje godzinowe'!$R$3*'symulacje godzinowe'!$N$3*(E7768-D7768)*'symulacje godzinowe'!$O$3/1000</f>
        <v>0.62642891999999994</v>
      </c>
      <c r="J7768" s="3">
        <f>'symulacje godzinowe'!$R$3*'symulacje godzinowe'!$N$3*(E7768-D7768)^2*'symulacje godzinowe'!$P$3/1000</f>
        <v>3.53748096E-3</v>
      </c>
      <c r="K7768" s="3">
        <f t="shared" si="567"/>
        <v>-0.44473651505999995</v>
      </c>
      <c r="L7768" s="6">
        <f t="shared" si="568"/>
        <v>0</v>
      </c>
    </row>
    <row r="7769" spans="1:15" x14ac:dyDescent="0.2">
      <c r="A7769" s="2">
        <v>11</v>
      </c>
      <c r="B7769" s="2">
        <v>20</v>
      </c>
      <c r="C7769" s="2">
        <v>7767</v>
      </c>
      <c r="D7769" s="2">
        <v>3.9</v>
      </c>
      <c r="E7769" s="2">
        <v>30</v>
      </c>
      <c r="F7769" s="1">
        <f t="shared" si="566"/>
        <v>25</v>
      </c>
      <c r="G7769" s="2">
        <v>17.399999999999999</v>
      </c>
      <c r="H7769" s="3">
        <f>G7769/1000*'symulacje godzinowe'!$N$3*'symulacje godzinowe'!$Q$3*'symulacje godzinowe'!$R$3</f>
        <v>7.6921241400000007E-2</v>
      </c>
      <c r="I7769" s="3">
        <f>'symulacje godzinowe'!$R$3*'symulacje godzinowe'!$N$3*(E7769-D7769)*'symulacje godzinowe'!$O$3/1000</f>
        <v>0.62883826200000004</v>
      </c>
      <c r="J7769" s="3">
        <f>'symulacje godzinowe'!$R$3*'symulacje godzinowe'!$N$3*(E7769-D7769)^2*'symulacje godzinowe'!$P$3/1000</f>
        <v>3.5647446816000003E-3</v>
      </c>
      <c r="K7769" s="3">
        <f t="shared" si="567"/>
        <v>-0.55548176528159998</v>
      </c>
      <c r="L7769" s="6">
        <f t="shared" si="568"/>
        <v>0</v>
      </c>
    </row>
    <row r="7770" spans="1:15" x14ac:dyDescent="0.2">
      <c r="A7770" s="2">
        <v>11</v>
      </c>
      <c r="B7770" s="2">
        <v>20</v>
      </c>
      <c r="C7770" s="2">
        <v>7768</v>
      </c>
      <c r="D7770" s="2">
        <v>3.7</v>
      </c>
      <c r="E7770" s="2">
        <v>30</v>
      </c>
      <c r="F7770" s="1">
        <f t="shared" si="566"/>
        <v>25</v>
      </c>
      <c r="G7770" s="2">
        <v>0</v>
      </c>
      <c r="H7770" s="3">
        <f>G7770/1000*'symulacje godzinowe'!$N$3*'symulacje godzinowe'!$Q$3*'symulacje godzinowe'!$R$3</f>
        <v>0</v>
      </c>
      <c r="I7770" s="3">
        <f>'symulacje godzinowe'!$R$3*'symulacje godzinowe'!$N$3*(E7770-D7770)*'symulacje godzinowe'!$O$3/1000</f>
        <v>0.633656946</v>
      </c>
      <c r="J7770" s="3">
        <f>'symulacje godzinowe'!$R$3*'symulacje godzinowe'!$N$3*(E7770-D7770)^2*'symulacje godzinowe'!$P$3/1000</f>
        <v>3.6195861024000005E-3</v>
      </c>
      <c r="K7770" s="3">
        <f t="shared" si="567"/>
        <v>-0.63727653210239998</v>
      </c>
      <c r="L7770" s="6">
        <f t="shared" si="568"/>
        <v>0</v>
      </c>
    </row>
    <row r="7771" spans="1:15" x14ac:dyDescent="0.2">
      <c r="A7771" s="2">
        <v>11</v>
      </c>
      <c r="B7771" s="2">
        <v>20</v>
      </c>
      <c r="C7771" s="2">
        <v>7769</v>
      </c>
      <c r="D7771" s="2">
        <v>3.5</v>
      </c>
      <c r="E7771" s="2">
        <v>30</v>
      </c>
      <c r="F7771" s="1">
        <f t="shared" si="566"/>
        <v>25</v>
      </c>
      <c r="G7771" s="2">
        <v>0</v>
      </c>
      <c r="H7771" s="3">
        <f>G7771/1000*'symulacje godzinowe'!$N$3*'symulacje godzinowe'!$Q$3*'symulacje godzinowe'!$R$3</f>
        <v>0</v>
      </c>
      <c r="I7771" s="3">
        <f>'symulacje godzinowe'!$R$3*'symulacje godzinowe'!$N$3*(E7771-D7771)*'symulacje godzinowe'!$O$3/1000</f>
        <v>0.63847562999999996</v>
      </c>
      <c r="J7771" s="3">
        <f>'symulacje godzinowe'!$R$3*'symulacje godzinowe'!$N$3*(E7771-D7771)^2*'symulacje godzinowe'!$P$3/1000</f>
        <v>3.6748461599999996E-3</v>
      </c>
      <c r="K7771" s="3">
        <f t="shared" si="567"/>
        <v>-0.64215047615999998</v>
      </c>
      <c r="L7771" s="6">
        <f t="shared" si="568"/>
        <v>0</v>
      </c>
    </row>
    <row r="7772" spans="1:15" x14ac:dyDescent="0.2">
      <c r="A7772" s="2">
        <v>11</v>
      </c>
      <c r="B7772" s="2">
        <v>20</v>
      </c>
      <c r="C7772" s="2">
        <v>7770</v>
      </c>
      <c r="D7772" s="2">
        <v>3.2</v>
      </c>
      <c r="E7772" s="2">
        <v>30</v>
      </c>
      <c r="F7772" s="1">
        <f t="shared" si="566"/>
        <v>25</v>
      </c>
      <c r="G7772" s="2">
        <v>0</v>
      </c>
      <c r="H7772" s="3">
        <f>G7772/1000*'symulacje godzinowe'!$N$3*'symulacje godzinowe'!$Q$3*'symulacje godzinowe'!$R$3</f>
        <v>0</v>
      </c>
      <c r="I7772" s="3">
        <f>'symulacje godzinowe'!$R$3*'symulacje godzinowe'!$N$3*(E7772-D7772)*'symulacje godzinowe'!$O$3/1000</f>
        <v>0.6457036559999999</v>
      </c>
      <c r="J7772" s="3">
        <f>'symulacje godzinowe'!$R$3*'symulacje godzinowe'!$N$3*(E7772-D7772)^2*'symulacje godzinowe'!$P$3/1000</f>
        <v>3.7585211903999999E-3</v>
      </c>
      <c r="K7772" s="3">
        <f t="shared" si="567"/>
        <v>-0.64946217719039989</v>
      </c>
      <c r="L7772" s="6">
        <f t="shared" si="568"/>
        <v>0</v>
      </c>
    </row>
    <row r="7773" spans="1:15" x14ac:dyDescent="0.2">
      <c r="A7773" s="2">
        <v>11</v>
      </c>
      <c r="B7773" s="2">
        <v>20</v>
      </c>
      <c r="C7773" s="2">
        <v>7771</v>
      </c>
      <c r="D7773" s="2">
        <v>3</v>
      </c>
      <c r="E7773" s="2">
        <v>30</v>
      </c>
      <c r="F7773" s="1">
        <f t="shared" si="566"/>
        <v>25</v>
      </c>
      <c r="G7773" s="2">
        <v>0</v>
      </c>
      <c r="H7773" s="3">
        <f>G7773/1000*'symulacje godzinowe'!$N$3*'symulacje godzinowe'!$Q$3*'symulacje godzinowe'!$R$3</f>
        <v>0</v>
      </c>
      <c r="I7773" s="3">
        <f>'symulacje godzinowe'!$R$3*'symulacje godzinowe'!$N$3*(E7773-D7773)*'symulacje godzinowe'!$O$3/1000</f>
        <v>0.65052233999999998</v>
      </c>
      <c r="J7773" s="3">
        <f>'symulacje godzinowe'!$R$3*'symulacje godzinowe'!$N$3*(E7773-D7773)^2*'symulacje godzinowe'!$P$3/1000</f>
        <v>3.8148278399999995E-3</v>
      </c>
      <c r="K7773" s="3">
        <f t="shared" si="567"/>
        <v>-0.65433716783999996</v>
      </c>
      <c r="L7773" s="6">
        <f t="shared" si="568"/>
        <v>0</v>
      </c>
    </row>
    <row r="7774" spans="1:15" x14ac:dyDescent="0.2">
      <c r="A7774" s="2">
        <v>11</v>
      </c>
      <c r="B7774" s="2">
        <v>20</v>
      </c>
      <c r="C7774" s="2">
        <v>7772</v>
      </c>
      <c r="D7774" s="2">
        <v>3</v>
      </c>
      <c r="E7774" s="2">
        <v>30</v>
      </c>
      <c r="F7774" s="1">
        <f t="shared" si="566"/>
        <v>25</v>
      </c>
      <c r="G7774" s="2">
        <v>0</v>
      </c>
      <c r="H7774" s="3">
        <f>G7774/1000*'symulacje godzinowe'!$N$3*'symulacje godzinowe'!$Q$3*'symulacje godzinowe'!$R$3</f>
        <v>0</v>
      </c>
      <c r="I7774" s="3">
        <f>'symulacje godzinowe'!$R$3*'symulacje godzinowe'!$N$3*(E7774-D7774)*'symulacje godzinowe'!$O$3/1000</f>
        <v>0.65052233999999998</v>
      </c>
      <c r="J7774" s="3">
        <f>'symulacje godzinowe'!$R$3*'symulacje godzinowe'!$N$3*(E7774-D7774)^2*'symulacje godzinowe'!$P$3/1000</f>
        <v>3.8148278399999995E-3</v>
      </c>
      <c r="K7774" s="3">
        <f t="shared" si="567"/>
        <v>-0.65433716783999996</v>
      </c>
      <c r="L7774" s="6">
        <f t="shared" si="568"/>
        <v>0</v>
      </c>
    </row>
    <row r="7775" spans="1:15" x14ac:dyDescent="0.2">
      <c r="A7775" s="2">
        <v>11</v>
      </c>
      <c r="B7775" s="2">
        <v>20</v>
      </c>
      <c r="C7775" s="2">
        <v>7773</v>
      </c>
      <c r="D7775" s="2">
        <v>3.1</v>
      </c>
      <c r="E7775" s="2">
        <v>30</v>
      </c>
      <c r="F7775" s="1">
        <f t="shared" si="566"/>
        <v>25</v>
      </c>
      <c r="G7775" s="2">
        <v>0</v>
      </c>
      <c r="H7775" s="3">
        <f>G7775/1000*'symulacje godzinowe'!$N$3*'symulacje godzinowe'!$Q$3*'symulacje godzinowe'!$R$3</f>
        <v>0</v>
      </c>
      <c r="I7775" s="3">
        <f>'symulacje godzinowe'!$R$3*'symulacje godzinowe'!$N$3*(E7775-D7775)*'symulacje godzinowe'!$O$3/1000</f>
        <v>0.64811299799999988</v>
      </c>
      <c r="J7775" s="3">
        <f>'symulacje godzinowe'!$R$3*'symulacje godzinowe'!$N$3*(E7775-D7775)^2*'symulacje godzinowe'!$P$3/1000</f>
        <v>3.7866221855999992E-3</v>
      </c>
      <c r="K7775" s="3">
        <f t="shared" si="567"/>
        <v>-0.65189962018559988</v>
      </c>
      <c r="L7775" s="6">
        <f t="shared" si="568"/>
        <v>0</v>
      </c>
    </row>
    <row r="7776" spans="1:15" x14ac:dyDescent="0.2">
      <c r="A7776" s="2">
        <v>11</v>
      </c>
      <c r="B7776" s="2">
        <v>20</v>
      </c>
      <c r="C7776" s="2">
        <v>7774</v>
      </c>
      <c r="D7776" s="2">
        <v>3.1</v>
      </c>
      <c r="E7776" s="2">
        <v>30</v>
      </c>
      <c r="F7776" s="1">
        <f t="shared" si="566"/>
        <v>25</v>
      </c>
      <c r="G7776" s="2">
        <v>0</v>
      </c>
      <c r="H7776" s="3">
        <f>G7776/1000*'symulacje godzinowe'!$N$3*'symulacje godzinowe'!$Q$3*'symulacje godzinowe'!$R$3</f>
        <v>0</v>
      </c>
      <c r="I7776" s="3">
        <f>'symulacje godzinowe'!$R$3*'symulacje godzinowe'!$N$3*(E7776-D7776)*'symulacje godzinowe'!$O$3/1000</f>
        <v>0.64811299799999988</v>
      </c>
      <c r="J7776" s="3">
        <f>'symulacje godzinowe'!$R$3*'symulacje godzinowe'!$N$3*(E7776-D7776)^2*'symulacje godzinowe'!$P$3/1000</f>
        <v>3.7866221855999992E-3</v>
      </c>
      <c r="K7776" s="3">
        <f t="shared" si="567"/>
        <v>-0.65189962018559988</v>
      </c>
      <c r="L7776" s="6">
        <f t="shared" si="568"/>
        <v>0</v>
      </c>
      <c r="O7776" s="21" t="s">
        <v>33</v>
      </c>
    </row>
    <row r="7777" spans="1:19" x14ac:dyDescent="0.2">
      <c r="A7777" s="2">
        <v>11</v>
      </c>
      <c r="B7777" s="2">
        <v>20</v>
      </c>
      <c r="C7777" s="2">
        <v>7775</v>
      </c>
      <c r="D7777" s="2">
        <v>3.2</v>
      </c>
      <c r="E7777" s="2">
        <v>30</v>
      </c>
      <c r="F7777" s="1">
        <f t="shared" si="566"/>
        <v>25</v>
      </c>
      <c r="G7777" s="2">
        <v>0</v>
      </c>
      <c r="H7777" s="3">
        <f>G7777/1000*'symulacje godzinowe'!$N$3*'symulacje godzinowe'!$Q$3*'symulacje godzinowe'!$R$3</f>
        <v>0</v>
      </c>
      <c r="I7777" s="3">
        <f>'symulacje godzinowe'!$R$3*'symulacje godzinowe'!$N$3*(E7777-D7777)*'symulacje godzinowe'!$O$3/1000</f>
        <v>0.6457036559999999</v>
      </c>
      <c r="J7777" s="3">
        <f>'symulacje godzinowe'!$R$3*'symulacje godzinowe'!$N$3*(E7777-D7777)^2*'symulacje godzinowe'!$P$3/1000</f>
        <v>3.7585211903999999E-3</v>
      </c>
      <c r="K7777" s="3">
        <f t="shared" si="567"/>
        <v>-0.64946217719039989</v>
      </c>
      <c r="L7777" s="6">
        <f t="shared" si="568"/>
        <v>0</v>
      </c>
      <c r="M7777" s="21" t="s">
        <v>32</v>
      </c>
      <c r="N7777" s="21" t="s">
        <v>27</v>
      </c>
      <c r="O7777" s="21" t="s">
        <v>31</v>
      </c>
      <c r="P7777" s="21" t="s">
        <v>28</v>
      </c>
      <c r="Q7777" s="21" t="s">
        <v>29</v>
      </c>
      <c r="R7777" s="21" t="s">
        <v>30</v>
      </c>
      <c r="S7777" s="21" t="s">
        <v>26</v>
      </c>
    </row>
    <row r="7778" spans="1:19" x14ac:dyDescent="0.2">
      <c r="A7778" s="2">
        <v>11</v>
      </c>
      <c r="B7778" s="2">
        <v>20</v>
      </c>
      <c r="C7778" s="2">
        <v>7776</v>
      </c>
      <c r="D7778" s="2">
        <v>3.2</v>
      </c>
      <c r="E7778" s="2">
        <v>30</v>
      </c>
      <c r="F7778" s="1">
        <f t="shared" si="566"/>
        <v>25</v>
      </c>
      <c r="G7778" s="2">
        <v>0</v>
      </c>
      <c r="H7778" s="3">
        <f>G7778/1000*'symulacje godzinowe'!$N$3*'symulacje godzinowe'!$Q$3*'symulacje godzinowe'!$R$3</f>
        <v>0</v>
      </c>
      <c r="I7778" s="3">
        <f>'symulacje godzinowe'!$R$3*'symulacje godzinowe'!$N$3*(E7778-D7778)*'symulacje godzinowe'!$O$3/1000</f>
        <v>0.6457036559999999</v>
      </c>
      <c r="J7778" s="3">
        <f>'symulacje godzinowe'!$R$3*'symulacje godzinowe'!$N$3*(E7778-D7778)^2*'symulacje godzinowe'!$P$3/1000</f>
        <v>3.7585211903999999E-3</v>
      </c>
      <c r="K7778" s="3">
        <f t="shared" si="567"/>
        <v>-0.64946217719039989</v>
      </c>
      <c r="L7778" s="10">
        <f>SUM(L7755:L7777)</f>
        <v>0</v>
      </c>
      <c r="M7778" s="19">
        <f>(L7754-4.187*$N$7*$O$7*(F7778-10))*((L7754-4.187*$N$7*$O$7*(F7778-10))&gt;0)</f>
        <v>0</v>
      </c>
      <c r="N7778" s="19">
        <f>M7778/4.187/(F7778-10)*(M7778&gt;0)</f>
        <v>0</v>
      </c>
      <c r="O7778" s="19">
        <f>$P$7-0.5*$N$7*$O$7</f>
        <v>100</v>
      </c>
      <c r="P7778" s="19">
        <f>IF(N7778&lt;O7778,N7778,O7778)</f>
        <v>0</v>
      </c>
      <c r="Q7778" s="19">
        <f>L7778/4.187/(F7778-10)+P7778</f>
        <v>0</v>
      </c>
      <c r="R7778" s="19" t="b">
        <f>Q7778&gt;$N$7*$O$7</f>
        <v>0</v>
      </c>
      <c r="S7778" s="19">
        <f>IF(R7778,(F7778-10)/(50-10),(F7778-10)/(50-10)*Q7778/$N$7/$O$7)</f>
        <v>0</v>
      </c>
    </row>
    <row r="7779" spans="1:19" x14ac:dyDescent="0.2">
      <c r="A7779" s="2">
        <v>11</v>
      </c>
      <c r="B7779" s="2">
        <v>21</v>
      </c>
      <c r="C7779" s="2">
        <v>7777</v>
      </c>
      <c r="D7779" s="2">
        <v>3.3</v>
      </c>
      <c r="E7779" s="2">
        <v>30</v>
      </c>
      <c r="F7779" s="1">
        <f t="shared" si="566"/>
        <v>25</v>
      </c>
      <c r="G7779" s="2">
        <v>0</v>
      </c>
      <c r="H7779" s="3">
        <f>G7779/1000*'symulacje godzinowe'!$N$3*'symulacje godzinowe'!$Q$3*'symulacje godzinowe'!$R$3</f>
        <v>0</v>
      </c>
      <c r="I7779" s="3">
        <f>'symulacje godzinowe'!$R$3*'symulacje godzinowe'!$N$3*(E7779-D7779)*'symulacje godzinowe'!$O$3/1000</f>
        <v>0.64329431400000003</v>
      </c>
      <c r="J7779" s="3">
        <f>'symulacje godzinowe'!$R$3*'symulacje godzinowe'!$N$3*(E7779-D7779)^2*'symulacje godzinowe'!$P$3/1000</f>
        <v>3.7305248543999998E-3</v>
      </c>
      <c r="K7779" s="3">
        <f t="shared" si="567"/>
        <v>-0.64702483885439999</v>
      </c>
      <c r="L7779" s="6">
        <f>K7779*(K7779&gt;0)*3600</f>
        <v>0</v>
      </c>
    </row>
    <row r="7780" spans="1:19" x14ac:dyDescent="0.2">
      <c r="A7780" s="2">
        <v>11</v>
      </c>
      <c r="B7780" s="2">
        <v>21</v>
      </c>
      <c r="C7780" s="2">
        <v>7778</v>
      </c>
      <c r="D7780" s="2">
        <v>3</v>
      </c>
      <c r="E7780" s="2">
        <v>30</v>
      </c>
      <c r="F7780" s="1">
        <f t="shared" si="566"/>
        <v>25</v>
      </c>
      <c r="G7780" s="2">
        <v>0</v>
      </c>
      <c r="H7780" s="3">
        <f>G7780/1000*'symulacje godzinowe'!$N$3*'symulacje godzinowe'!$Q$3*'symulacje godzinowe'!$R$3</f>
        <v>0</v>
      </c>
      <c r="I7780" s="3">
        <f>'symulacje godzinowe'!$R$3*'symulacje godzinowe'!$N$3*(E7780-D7780)*'symulacje godzinowe'!$O$3/1000</f>
        <v>0.65052233999999998</v>
      </c>
      <c r="J7780" s="3">
        <f>'symulacje godzinowe'!$R$3*'symulacje godzinowe'!$N$3*(E7780-D7780)^2*'symulacje godzinowe'!$P$3/1000</f>
        <v>3.8148278399999995E-3</v>
      </c>
      <c r="K7780" s="3">
        <f t="shared" si="567"/>
        <v>-0.65433716783999996</v>
      </c>
      <c r="L7780" s="6">
        <f t="shared" ref="L7780:L7801" si="569">K7780*(K7780&gt;0)*3600</f>
        <v>0</v>
      </c>
    </row>
    <row r="7781" spans="1:19" x14ac:dyDescent="0.2">
      <c r="A7781" s="2">
        <v>11</v>
      </c>
      <c r="B7781" s="2">
        <v>21</v>
      </c>
      <c r="C7781" s="2">
        <v>7779</v>
      </c>
      <c r="D7781" s="2">
        <v>2.6</v>
      </c>
      <c r="E7781" s="2">
        <v>30</v>
      </c>
      <c r="F7781" s="1">
        <f t="shared" si="566"/>
        <v>25</v>
      </c>
      <c r="G7781" s="2">
        <v>0</v>
      </c>
      <c r="H7781" s="3">
        <f>G7781/1000*'symulacje godzinowe'!$N$3*'symulacje godzinowe'!$Q$3*'symulacje godzinowe'!$R$3</f>
        <v>0</v>
      </c>
      <c r="I7781" s="3">
        <f>'symulacje godzinowe'!$R$3*'symulacje godzinowe'!$N$3*(E7781-D7781)*'symulacje godzinowe'!$O$3/1000</f>
        <v>0.6601597079999999</v>
      </c>
      <c r="J7781" s="3">
        <f>'symulacje godzinowe'!$R$3*'symulacje godzinowe'!$N$3*(E7781-D7781)^2*'symulacje godzinowe'!$P$3/1000</f>
        <v>3.9286970495999995E-3</v>
      </c>
      <c r="K7781" s="3">
        <f t="shared" si="567"/>
        <v>-0.66408840504959987</v>
      </c>
      <c r="L7781" s="6">
        <f t="shared" si="569"/>
        <v>0</v>
      </c>
    </row>
    <row r="7782" spans="1:19" x14ac:dyDescent="0.2">
      <c r="A7782" s="2">
        <v>11</v>
      </c>
      <c r="B7782" s="2">
        <v>21</v>
      </c>
      <c r="C7782" s="2">
        <v>7780</v>
      </c>
      <c r="D7782" s="2">
        <v>2.2999999999999998</v>
      </c>
      <c r="E7782" s="2">
        <v>30</v>
      </c>
      <c r="F7782" s="1">
        <f t="shared" si="566"/>
        <v>25</v>
      </c>
      <c r="G7782" s="2">
        <v>0</v>
      </c>
      <c r="H7782" s="3">
        <f>G7782/1000*'symulacje godzinowe'!$N$3*'symulacje godzinowe'!$Q$3*'symulacje godzinowe'!$R$3</f>
        <v>0</v>
      </c>
      <c r="I7782" s="3">
        <f>'symulacje godzinowe'!$R$3*'symulacje godzinowe'!$N$3*(E7782-D7782)*'symulacje godzinowe'!$O$3/1000</f>
        <v>0.66738773399999995</v>
      </c>
      <c r="J7782" s="3">
        <f>'symulacje godzinowe'!$R$3*'symulacje godzinowe'!$N$3*(E7782-D7782)^2*'symulacje godzinowe'!$P$3/1000</f>
        <v>4.0151978783999993E-3</v>
      </c>
      <c r="K7782" s="3">
        <f t="shared" si="567"/>
        <v>-0.67140293187839994</v>
      </c>
      <c r="L7782" s="6">
        <f t="shared" si="569"/>
        <v>0</v>
      </c>
    </row>
    <row r="7783" spans="1:19" x14ac:dyDescent="0.2">
      <c r="A7783" s="2">
        <v>11</v>
      </c>
      <c r="B7783" s="2">
        <v>21</v>
      </c>
      <c r="C7783" s="2">
        <v>7781</v>
      </c>
      <c r="D7783" s="2">
        <v>2.1</v>
      </c>
      <c r="E7783" s="2">
        <v>30</v>
      </c>
      <c r="F7783" s="1">
        <f t="shared" si="566"/>
        <v>25</v>
      </c>
      <c r="G7783" s="2">
        <v>0</v>
      </c>
      <c r="H7783" s="3">
        <f>G7783/1000*'symulacje godzinowe'!$N$3*'symulacje godzinowe'!$Q$3*'symulacje godzinowe'!$R$3</f>
        <v>0</v>
      </c>
      <c r="I7783" s="3">
        <f>'symulacje godzinowe'!$R$3*'symulacje godzinowe'!$N$3*(E7783-D7783)*'symulacje godzinowe'!$O$3/1000</f>
        <v>0.67220641800000003</v>
      </c>
      <c r="J7783" s="3">
        <f>'symulacje godzinowe'!$R$3*'symulacje godzinowe'!$N$3*(E7783-D7783)^2*'symulacje godzinowe'!$P$3/1000</f>
        <v>4.0733883936000005E-3</v>
      </c>
      <c r="K7783" s="3">
        <f t="shared" si="567"/>
        <v>-0.67627980639360008</v>
      </c>
      <c r="L7783" s="6">
        <f t="shared" si="569"/>
        <v>0</v>
      </c>
    </row>
    <row r="7784" spans="1:19" x14ac:dyDescent="0.2">
      <c r="A7784" s="2">
        <v>11</v>
      </c>
      <c r="B7784" s="2">
        <v>21</v>
      </c>
      <c r="C7784" s="2">
        <v>7782</v>
      </c>
      <c r="D7784" s="2">
        <v>1.9</v>
      </c>
      <c r="E7784" s="2">
        <v>30</v>
      </c>
      <c r="F7784" s="1">
        <f t="shared" si="566"/>
        <v>25</v>
      </c>
      <c r="G7784" s="2">
        <v>0</v>
      </c>
      <c r="H7784" s="3">
        <f>G7784/1000*'symulacje godzinowe'!$N$3*'symulacje godzinowe'!$Q$3*'symulacje godzinowe'!$R$3</f>
        <v>0</v>
      </c>
      <c r="I7784" s="3">
        <f>'symulacje godzinowe'!$R$3*'symulacje godzinowe'!$N$3*(E7784-D7784)*'symulacje godzinowe'!$O$3/1000</f>
        <v>0.6770251020000001</v>
      </c>
      <c r="J7784" s="3">
        <f>'symulacje godzinowe'!$R$3*'symulacje godzinowe'!$N$3*(E7784-D7784)^2*'symulacje godzinowe'!$P$3/1000</f>
        <v>4.131997545600001E-3</v>
      </c>
      <c r="K7784" s="3">
        <f t="shared" si="567"/>
        <v>-0.68115709954560011</v>
      </c>
      <c r="L7784" s="6">
        <f t="shared" si="569"/>
        <v>0</v>
      </c>
    </row>
    <row r="7785" spans="1:19" x14ac:dyDescent="0.2">
      <c r="A7785" s="2">
        <v>11</v>
      </c>
      <c r="B7785" s="2">
        <v>21</v>
      </c>
      <c r="C7785" s="2">
        <v>7783</v>
      </c>
      <c r="D7785" s="2">
        <v>1.7</v>
      </c>
      <c r="E7785" s="2">
        <v>30</v>
      </c>
      <c r="F7785" s="1">
        <f t="shared" si="566"/>
        <v>25</v>
      </c>
      <c r="G7785" s="2">
        <v>0</v>
      </c>
      <c r="H7785" s="3">
        <f>G7785/1000*'symulacje godzinowe'!$N$3*'symulacje godzinowe'!$Q$3*'symulacje godzinowe'!$R$3</f>
        <v>0</v>
      </c>
      <c r="I7785" s="3">
        <f>'symulacje godzinowe'!$R$3*'symulacje godzinowe'!$N$3*(E7785-D7785)*'symulacje godzinowe'!$O$3/1000</f>
        <v>0.68184378599999995</v>
      </c>
      <c r="J7785" s="3">
        <f>'symulacje godzinowe'!$R$3*'symulacje godzinowe'!$N$3*(E7785-D7785)^2*'symulacje godzinowe'!$P$3/1000</f>
        <v>4.1910253344E-3</v>
      </c>
      <c r="K7785" s="3">
        <f t="shared" si="567"/>
        <v>-0.68603481133439992</v>
      </c>
      <c r="L7785" s="6">
        <f t="shared" si="569"/>
        <v>0</v>
      </c>
    </row>
    <row r="7786" spans="1:19" x14ac:dyDescent="0.2">
      <c r="A7786" s="2">
        <v>11</v>
      </c>
      <c r="B7786" s="2">
        <v>21</v>
      </c>
      <c r="C7786" s="2">
        <v>7784</v>
      </c>
      <c r="D7786" s="2">
        <v>2</v>
      </c>
      <c r="E7786" s="2">
        <v>30</v>
      </c>
      <c r="F7786" s="1">
        <f t="shared" si="566"/>
        <v>25</v>
      </c>
      <c r="G7786" s="2">
        <v>10.5</v>
      </c>
      <c r="H7786" s="3">
        <f>G7786/1000*'symulacje godzinowe'!$N$3*'symulacje godzinowe'!$Q$3*'symulacje godzinowe'!$R$3</f>
        <v>4.6417990500000006E-2</v>
      </c>
      <c r="I7786" s="3">
        <f>'symulacje godzinowe'!$R$3*'symulacje godzinowe'!$N$3*(E7786-D7786)*'symulacje godzinowe'!$O$3/1000</f>
        <v>0.6746157599999999</v>
      </c>
      <c r="J7786" s="3">
        <f>'symulacje godzinowe'!$R$3*'symulacje godzinowe'!$N$3*(E7786-D7786)^2*'symulacje godzinowe'!$P$3/1000</f>
        <v>4.1026406399999995E-3</v>
      </c>
      <c r="K7786" s="3">
        <f t="shared" si="567"/>
        <v>-0.63230041013999982</v>
      </c>
      <c r="L7786" s="6">
        <f t="shared" si="569"/>
        <v>0</v>
      </c>
    </row>
    <row r="7787" spans="1:19" x14ac:dyDescent="0.2">
      <c r="A7787" s="2">
        <v>11</v>
      </c>
      <c r="B7787" s="2">
        <v>21</v>
      </c>
      <c r="C7787" s="2">
        <v>7785</v>
      </c>
      <c r="D7787" s="2">
        <v>2.2999999999999998</v>
      </c>
      <c r="E7787" s="2">
        <v>30</v>
      </c>
      <c r="F7787" s="1">
        <f t="shared" si="566"/>
        <v>25</v>
      </c>
      <c r="G7787" s="2">
        <v>66.3</v>
      </c>
      <c r="H7787" s="3">
        <f>G7787/1000*'symulacje godzinowe'!$N$3*'symulacje godzinowe'!$Q$3*'symulacje godzinowe'!$R$3</f>
        <v>0.29309645429999998</v>
      </c>
      <c r="I7787" s="3">
        <f>'symulacje godzinowe'!$R$3*'symulacje godzinowe'!$N$3*(E7787-D7787)*'symulacje godzinowe'!$O$3/1000</f>
        <v>0.66738773399999995</v>
      </c>
      <c r="J7787" s="3">
        <f>'symulacje godzinowe'!$R$3*'symulacje godzinowe'!$N$3*(E7787-D7787)^2*'symulacje godzinowe'!$P$3/1000</f>
        <v>4.0151978783999993E-3</v>
      </c>
      <c r="K7787" s="3">
        <f t="shared" si="567"/>
        <v>-0.37830647757839997</v>
      </c>
      <c r="L7787" s="6">
        <f t="shared" si="569"/>
        <v>0</v>
      </c>
    </row>
    <row r="7788" spans="1:19" x14ac:dyDescent="0.2">
      <c r="A7788" s="2">
        <v>11</v>
      </c>
      <c r="B7788" s="2">
        <v>21</v>
      </c>
      <c r="C7788" s="2">
        <v>7786</v>
      </c>
      <c r="D7788" s="2">
        <v>2.6</v>
      </c>
      <c r="E7788" s="2">
        <v>30</v>
      </c>
      <c r="F7788" s="1">
        <f t="shared" si="566"/>
        <v>25</v>
      </c>
      <c r="G7788" s="2">
        <v>123</v>
      </c>
      <c r="H7788" s="3">
        <f>G7788/1000*'symulacje godzinowe'!$N$3*'symulacje godzinowe'!$Q$3*'symulacje godzinowe'!$R$3</f>
        <v>0.54375360299999997</v>
      </c>
      <c r="I7788" s="3">
        <f>'symulacje godzinowe'!$R$3*'symulacje godzinowe'!$N$3*(E7788-D7788)*'symulacje godzinowe'!$O$3/1000</f>
        <v>0.6601597079999999</v>
      </c>
      <c r="J7788" s="3">
        <f>'symulacje godzinowe'!$R$3*'symulacje godzinowe'!$N$3*(E7788-D7788)^2*'symulacje godzinowe'!$P$3/1000</f>
        <v>3.9286970495999995E-3</v>
      </c>
      <c r="K7788" s="3">
        <f t="shared" si="567"/>
        <v>-0.12033480204959993</v>
      </c>
      <c r="L7788" s="6">
        <f t="shared" si="569"/>
        <v>0</v>
      </c>
    </row>
    <row r="7789" spans="1:19" x14ac:dyDescent="0.2">
      <c r="A7789" s="2">
        <v>11</v>
      </c>
      <c r="B7789" s="2">
        <v>21</v>
      </c>
      <c r="C7789" s="2">
        <v>7787</v>
      </c>
      <c r="D7789" s="2">
        <v>2.9</v>
      </c>
      <c r="E7789" s="2">
        <v>30</v>
      </c>
      <c r="F7789" s="1">
        <f t="shared" si="566"/>
        <v>25</v>
      </c>
      <c r="G7789" s="2">
        <v>239.1</v>
      </c>
      <c r="H7789" s="3">
        <f>G7789/1000*'symulacje godzinowe'!$N$3*'symulacje godzinowe'!$Q$3*'symulacje godzinowe'!$R$3</f>
        <v>1.0570039551000001</v>
      </c>
      <c r="I7789" s="3">
        <f>'symulacje godzinowe'!$R$3*'symulacje godzinowe'!$N$3*(E7789-D7789)*'symulacje godzinowe'!$O$3/1000</f>
        <v>0.65293168200000007</v>
      </c>
      <c r="J7789" s="3">
        <f>'symulacje godzinowe'!$R$3*'symulacje godzinowe'!$N$3*(E7789-D7789)^2*'symulacje godzinowe'!$P$3/1000</f>
        <v>3.8431381536000006E-3</v>
      </c>
      <c r="K7789" s="3">
        <f t="shared" si="567"/>
        <v>0.40022913494640006</v>
      </c>
      <c r="L7789" s="6">
        <f t="shared" si="569"/>
        <v>1440.8248858070401</v>
      </c>
    </row>
    <row r="7790" spans="1:19" x14ac:dyDescent="0.2">
      <c r="A7790" s="2">
        <v>11</v>
      </c>
      <c r="B7790" s="2">
        <v>21</v>
      </c>
      <c r="C7790" s="2">
        <v>7788</v>
      </c>
      <c r="D7790" s="2">
        <v>3.2</v>
      </c>
      <c r="E7790" s="2">
        <v>30</v>
      </c>
      <c r="F7790" s="1">
        <f t="shared" si="566"/>
        <v>25</v>
      </c>
      <c r="G7790" s="2">
        <v>363.7</v>
      </c>
      <c r="H7790" s="3">
        <f>G7790/1000*'symulacje godzinowe'!$N$3*'symulacje godzinowe'!$Q$3*'symulacje godzinowe'!$R$3</f>
        <v>1.6078307756999999</v>
      </c>
      <c r="I7790" s="3">
        <f>'symulacje godzinowe'!$R$3*'symulacje godzinowe'!$N$3*(E7790-D7790)*'symulacje godzinowe'!$O$3/1000</f>
        <v>0.6457036559999999</v>
      </c>
      <c r="J7790" s="3">
        <f>'symulacje godzinowe'!$R$3*'symulacje godzinowe'!$N$3*(E7790-D7790)^2*'symulacje godzinowe'!$P$3/1000</f>
        <v>3.7585211903999999E-3</v>
      </c>
      <c r="K7790" s="3">
        <f t="shared" si="567"/>
        <v>0.95836859850959999</v>
      </c>
      <c r="L7790" s="6">
        <f t="shared" si="569"/>
        <v>3450.1269546345598</v>
      </c>
    </row>
    <row r="7791" spans="1:19" x14ac:dyDescent="0.2">
      <c r="A7791" s="2">
        <v>11</v>
      </c>
      <c r="B7791" s="2">
        <v>21</v>
      </c>
      <c r="C7791" s="2">
        <v>7789</v>
      </c>
      <c r="D7791" s="2">
        <v>3.5</v>
      </c>
      <c r="E7791" s="2">
        <v>30</v>
      </c>
      <c r="F7791" s="1">
        <f t="shared" si="566"/>
        <v>25</v>
      </c>
      <c r="G7791" s="2">
        <v>395.6</v>
      </c>
      <c r="H7791" s="3">
        <f>G7791/1000*'symulacje godzinowe'!$N$3*'symulacje godzinowe'!$Q$3*'symulacje godzinowe'!$R$3</f>
        <v>1.7488530516000003</v>
      </c>
      <c r="I7791" s="3">
        <f>'symulacje godzinowe'!$R$3*'symulacje godzinowe'!$N$3*(E7791-D7791)*'symulacje godzinowe'!$O$3/1000</f>
        <v>0.63847562999999996</v>
      </c>
      <c r="J7791" s="3">
        <f>'symulacje godzinowe'!$R$3*'symulacje godzinowe'!$N$3*(E7791-D7791)^2*'symulacje godzinowe'!$P$3/1000</f>
        <v>3.6748461599999996E-3</v>
      </c>
      <c r="K7791" s="3">
        <f t="shared" si="567"/>
        <v>1.1067025754400004</v>
      </c>
      <c r="L7791" s="6">
        <f t="shared" si="569"/>
        <v>3984.1292715840013</v>
      </c>
    </row>
    <row r="7792" spans="1:19" x14ac:dyDescent="0.2">
      <c r="A7792" s="2">
        <v>11</v>
      </c>
      <c r="B7792" s="2">
        <v>21</v>
      </c>
      <c r="C7792" s="2">
        <v>7790</v>
      </c>
      <c r="D7792" s="2">
        <v>2.4</v>
      </c>
      <c r="E7792" s="2">
        <v>30</v>
      </c>
      <c r="F7792" s="1">
        <f t="shared" si="566"/>
        <v>25</v>
      </c>
      <c r="G7792" s="2">
        <v>133.69999999999999</v>
      </c>
      <c r="H7792" s="3">
        <f>G7792/1000*'symulacje godzinowe'!$N$3*'symulacje godzinowe'!$Q$3*'symulacje godzinowe'!$R$3</f>
        <v>0.59105574569999997</v>
      </c>
      <c r="I7792" s="3">
        <f>'symulacje godzinowe'!$R$3*'symulacje godzinowe'!$N$3*(E7792-D7792)*'symulacje godzinowe'!$O$3/1000</f>
        <v>0.66497839199999997</v>
      </c>
      <c r="J7792" s="3">
        <f>'symulacje godzinowe'!$R$3*'symulacje godzinowe'!$N$3*(E7792-D7792)^2*'symulacje godzinowe'!$P$3/1000</f>
        <v>3.9862596096000005E-3</v>
      </c>
      <c r="K7792" s="3">
        <f t="shared" si="567"/>
        <v>-7.7908905909600007E-2</v>
      </c>
      <c r="L7792" s="6">
        <f t="shared" si="569"/>
        <v>0</v>
      </c>
    </row>
    <row r="7793" spans="1:19" x14ac:dyDescent="0.2">
      <c r="A7793" s="2">
        <v>11</v>
      </c>
      <c r="B7793" s="2">
        <v>21</v>
      </c>
      <c r="C7793" s="2">
        <v>7791</v>
      </c>
      <c r="D7793" s="2">
        <v>1.2</v>
      </c>
      <c r="E7793" s="2">
        <v>30</v>
      </c>
      <c r="F7793" s="1">
        <f t="shared" si="566"/>
        <v>25</v>
      </c>
      <c r="G7793" s="2">
        <v>55.8</v>
      </c>
      <c r="H7793" s="3">
        <f>G7793/1000*'symulacje godzinowe'!$N$3*'symulacje godzinowe'!$Q$3*'symulacje godzinowe'!$R$3</f>
        <v>0.24667846380000003</v>
      </c>
      <c r="I7793" s="3">
        <f>'symulacje godzinowe'!$R$3*'symulacje godzinowe'!$N$3*(E7793-D7793)*'symulacje godzinowe'!$O$3/1000</f>
        <v>0.69389049599999997</v>
      </c>
      <c r="J7793" s="3">
        <f>'symulacje godzinowe'!$R$3*'symulacje godzinowe'!$N$3*(E7793-D7793)^2*'symulacje godzinowe'!$P$3/1000</f>
        <v>4.3404263423999995E-3</v>
      </c>
      <c r="K7793" s="3">
        <f t="shared" si="567"/>
        <v>-0.45155245854239995</v>
      </c>
      <c r="L7793" s="6">
        <f t="shared" si="569"/>
        <v>0</v>
      </c>
    </row>
    <row r="7794" spans="1:19" x14ac:dyDescent="0.2">
      <c r="A7794" s="2">
        <v>11</v>
      </c>
      <c r="B7794" s="2">
        <v>21</v>
      </c>
      <c r="C7794" s="2">
        <v>7792</v>
      </c>
      <c r="D7794" s="2">
        <v>0.1</v>
      </c>
      <c r="E7794" s="2">
        <v>30</v>
      </c>
      <c r="F7794" s="1">
        <f t="shared" si="566"/>
        <v>25</v>
      </c>
      <c r="G7794" s="2">
        <v>0</v>
      </c>
      <c r="H7794" s="3">
        <f>G7794/1000*'symulacje godzinowe'!$N$3*'symulacje godzinowe'!$Q$3*'symulacje godzinowe'!$R$3</f>
        <v>0</v>
      </c>
      <c r="I7794" s="3">
        <f>'symulacje godzinowe'!$R$3*'symulacje godzinowe'!$N$3*(E7794-D7794)*'symulacje godzinowe'!$O$3/1000</f>
        <v>0.72039325799999998</v>
      </c>
      <c r="J7794" s="3">
        <f>'symulacje godzinowe'!$R$3*'symulacje godzinowe'!$N$3*(E7794-D7794)^2*'symulacje godzinowe'!$P$3/1000</f>
        <v>4.678318569599999E-3</v>
      </c>
      <c r="K7794" s="3">
        <f t="shared" si="567"/>
        <v>-0.72507157656959997</v>
      </c>
      <c r="L7794" s="6">
        <f t="shared" si="569"/>
        <v>0</v>
      </c>
    </row>
    <row r="7795" spans="1:19" x14ac:dyDescent="0.2">
      <c r="A7795" s="2">
        <v>11</v>
      </c>
      <c r="B7795" s="2">
        <v>21</v>
      </c>
      <c r="C7795" s="2">
        <v>7793</v>
      </c>
      <c r="D7795" s="2">
        <v>0</v>
      </c>
      <c r="E7795" s="2">
        <v>30</v>
      </c>
      <c r="F7795" s="1">
        <f t="shared" si="566"/>
        <v>25</v>
      </c>
      <c r="G7795" s="2">
        <v>0</v>
      </c>
      <c r="H7795" s="3">
        <f>G7795/1000*'symulacje godzinowe'!$N$3*'symulacje godzinowe'!$Q$3*'symulacje godzinowe'!$R$3</f>
        <v>0</v>
      </c>
      <c r="I7795" s="3">
        <f>'symulacje godzinowe'!$R$3*'symulacje godzinowe'!$N$3*(E7795-D7795)*'symulacje godzinowe'!$O$3/1000</f>
        <v>0.72280259999999996</v>
      </c>
      <c r="J7795" s="3">
        <f>'symulacje godzinowe'!$R$3*'symulacje godzinowe'!$N$3*(E7795-D7795)^2*'symulacje godzinowe'!$P$3/1000</f>
        <v>4.7096639999999997E-3</v>
      </c>
      <c r="K7795" s="3">
        <f t="shared" si="567"/>
        <v>-0.72751226399999991</v>
      </c>
      <c r="L7795" s="6">
        <f t="shared" si="569"/>
        <v>0</v>
      </c>
    </row>
    <row r="7796" spans="1:19" x14ac:dyDescent="0.2">
      <c r="A7796" s="2">
        <v>11</v>
      </c>
      <c r="B7796" s="2">
        <v>21</v>
      </c>
      <c r="C7796" s="2">
        <v>7794</v>
      </c>
      <c r="D7796" s="2">
        <v>-0.1</v>
      </c>
      <c r="E7796" s="2">
        <v>30</v>
      </c>
      <c r="F7796" s="1">
        <f t="shared" si="566"/>
        <v>25</v>
      </c>
      <c r="G7796" s="2">
        <v>0</v>
      </c>
      <c r="H7796" s="3">
        <f>G7796/1000*'symulacje godzinowe'!$N$3*'symulacje godzinowe'!$Q$3*'symulacje godzinowe'!$R$3</f>
        <v>0</v>
      </c>
      <c r="I7796" s="3">
        <f>'symulacje godzinowe'!$R$3*'symulacje godzinowe'!$N$3*(E7796-D7796)*'symulacje godzinowe'!$O$3/1000</f>
        <v>0.72521194199999994</v>
      </c>
      <c r="J7796" s="3">
        <f>'symulacje godzinowe'!$R$3*'symulacje godzinowe'!$N$3*(E7796-D7796)^2*'symulacje godzinowe'!$P$3/1000</f>
        <v>4.7411140896000004E-3</v>
      </c>
      <c r="K7796" s="3">
        <f t="shared" si="567"/>
        <v>-0.72995305608959993</v>
      </c>
      <c r="L7796" s="6">
        <f t="shared" si="569"/>
        <v>0</v>
      </c>
    </row>
    <row r="7797" spans="1:19" x14ac:dyDescent="0.2">
      <c r="A7797" s="2">
        <v>11</v>
      </c>
      <c r="B7797" s="2">
        <v>21</v>
      </c>
      <c r="C7797" s="2">
        <v>7795</v>
      </c>
      <c r="D7797" s="2">
        <v>-0.2</v>
      </c>
      <c r="E7797" s="2">
        <v>30</v>
      </c>
      <c r="F7797" s="1">
        <f t="shared" si="566"/>
        <v>25</v>
      </c>
      <c r="G7797" s="2">
        <v>0</v>
      </c>
      <c r="H7797" s="3">
        <f>G7797/1000*'symulacje godzinowe'!$N$3*'symulacje godzinowe'!$Q$3*'symulacje godzinowe'!$R$3</f>
        <v>0</v>
      </c>
      <c r="I7797" s="3">
        <f>'symulacje godzinowe'!$R$3*'symulacje godzinowe'!$N$3*(E7797-D7797)*'symulacje godzinowe'!$O$3/1000</f>
        <v>0.72762128399999992</v>
      </c>
      <c r="J7797" s="3">
        <f>'symulacje godzinowe'!$R$3*'symulacje godzinowe'!$N$3*(E7797-D7797)^2*'symulacje godzinowe'!$P$3/1000</f>
        <v>4.7726688383999995E-3</v>
      </c>
      <c r="K7797" s="3">
        <f t="shared" si="567"/>
        <v>-0.73239395283839992</v>
      </c>
      <c r="L7797" s="6">
        <f t="shared" si="569"/>
        <v>0</v>
      </c>
    </row>
    <row r="7798" spans="1:19" x14ac:dyDescent="0.2">
      <c r="A7798" s="2">
        <v>11</v>
      </c>
      <c r="B7798" s="2">
        <v>21</v>
      </c>
      <c r="C7798" s="2">
        <v>7796</v>
      </c>
      <c r="D7798" s="2">
        <v>-0.8</v>
      </c>
      <c r="E7798" s="2">
        <v>30</v>
      </c>
      <c r="F7798" s="1">
        <f t="shared" si="566"/>
        <v>25</v>
      </c>
      <c r="G7798" s="2">
        <v>0</v>
      </c>
      <c r="H7798" s="3">
        <f>G7798/1000*'symulacje godzinowe'!$N$3*'symulacje godzinowe'!$Q$3*'symulacje godzinowe'!$R$3</f>
        <v>0</v>
      </c>
      <c r="I7798" s="3">
        <f>'symulacje godzinowe'!$R$3*'symulacje godzinowe'!$N$3*(E7798-D7798)*'symulacje godzinowe'!$O$3/1000</f>
        <v>0.74207733599999992</v>
      </c>
      <c r="J7798" s="3">
        <f>'symulacje godzinowe'!$R$3*'symulacje godzinowe'!$N$3*(E7798-D7798)^2*'symulacje godzinowe'!$P$3/1000</f>
        <v>4.9641951744000008E-3</v>
      </c>
      <c r="K7798" s="3">
        <f t="shared" si="567"/>
        <v>-0.74704153117439998</v>
      </c>
      <c r="L7798" s="6">
        <f t="shared" si="569"/>
        <v>0</v>
      </c>
    </row>
    <row r="7799" spans="1:19" x14ac:dyDescent="0.2">
      <c r="A7799" s="2">
        <v>11</v>
      </c>
      <c r="B7799" s="2">
        <v>21</v>
      </c>
      <c r="C7799" s="2">
        <v>7797</v>
      </c>
      <c r="D7799" s="2">
        <v>-1.5</v>
      </c>
      <c r="E7799" s="2">
        <v>30</v>
      </c>
      <c r="F7799" s="1">
        <f t="shared" si="566"/>
        <v>25</v>
      </c>
      <c r="G7799" s="2">
        <v>0</v>
      </c>
      <c r="H7799" s="3">
        <f>G7799/1000*'symulacje godzinowe'!$N$3*'symulacje godzinowe'!$Q$3*'symulacje godzinowe'!$R$3</f>
        <v>0</v>
      </c>
      <c r="I7799" s="3">
        <f>'symulacje godzinowe'!$R$3*'symulacje godzinowe'!$N$3*(E7799-D7799)*'symulacje godzinowe'!$O$3/1000</f>
        <v>0.7589427299999999</v>
      </c>
      <c r="J7799" s="3">
        <f>'symulacje godzinowe'!$R$3*'symulacje godzinowe'!$N$3*(E7799-D7799)^2*'symulacje godzinowe'!$P$3/1000</f>
        <v>5.1924045599999998E-3</v>
      </c>
      <c r="K7799" s="3">
        <f t="shared" si="567"/>
        <v>-0.76413513455999993</v>
      </c>
      <c r="L7799" s="6">
        <f t="shared" si="569"/>
        <v>0</v>
      </c>
    </row>
    <row r="7800" spans="1:19" x14ac:dyDescent="0.2">
      <c r="A7800" s="2">
        <v>11</v>
      </c>
      <c r="B7800" s="2">
        <v>21</v>
      </c>
      <c r="C7800" s="2">
        <v>7798</v>
      </c>
      <c r="D7800" s="2">
        <v>-2.1</v>
      </c>
      <c r="E7800" s="2">
        <v>30</v>
      </c>
      <c r="F7800" s="1">
        <f t="shared" si="566"/>
        <v>25</v>
      </c>
      <c r="G7800" s="2">
        <v>0</v>
      </c>
      <c r="H7800" s="3">
        <f>G7800/1000*'symulacje godzinowe'!$N$3*'symulacje godzinowe'!$Q$3*'symulacje godzinowe'!$R$3</f>
        <v>0</v>
      </c>
      <c r="I7800" s="3">
        <f>'symulacje godzinowe'!$R$3*'symulacje godzinowe'!$N$3*(E7800-D7800)*'symulacje godzinowe'!$O$3/1000</f>
        <v>0.77339878200000001</v>
      </c>
      <c r="J7800" s="3">
        <f>'symulacje godzinowe'!$R$3*'symulacje godzinowe'!$N$3*(E7800-D7800)^2*'symulacje godzinowe'!$P$3/1000</f>
        <v>5.3920943136000002E-3</v>
      </c>
      <c r="K7800" s="3">
        <f t="shared" si="567"/>
        <v>-0.7787908763136</v>
      </c>
      <c r="L7800" s="6">
        <f t="shared" si="569"/>
        <v>0</v>
      </c>
      <c r="O7800" s="21" t="s">
        <v>33</v>
      </c>
    </row>
    <row r="7801" spans="1:19" x14ac:dyDescent="0.2">
      <c r="A7801" s="2">
        <v>11</v>
      </c>
      <c r="B7801" s="2">
        <v>21</v>
      </c>
      <c r="C7801" s="2">
        <v>7799</v>
      </c>
      <c r="D7801" s="2">
        <v>-2.4</v>
      </c>
      <c r="E7801" s="2">
        <v>30</v>
      </c>
      <c r="F7801" s="1">
        <f t="shared" si="566"/>
        <v>25</v>
      </c>
      <c r="G7801" s="2">
        <v>0</v>
      </c>
      <c r="H7801" s="3">
        <f>G7801/1000*'symulacje godzinowe'!$N$3*'symulacje godzinowe'!$Q$3*'symulacje godzinowe'!$R$3</f>
        <v>0</v>
      </c>
      <c r="I7801" s="3">
        <f>'symulacje godzinowe'!$R$3*'symulacje godzinowe'!$N$3*(E7801-D7801)*'symulacje godzinowe'!$O$3/1000</f>
        <v>0.78062680799999984</v>
      </c>
      <c r="J7801" s="3">
        <f>'symulacje godzinowe'!$R$3*'symulacje godzinowe'!$N$3*(E7801-D7801)^2*'symulacje godzinowe'!$P$3/1000</f>
        <v>5.4933520896000001E-3</v>
      </c>
      <c r="K7801" s="3">
        <f t="shared" si="567"/>
        <v>-0.78612016008959984</v>
      </c>
      <c r="L7801" s="6">
        <f t="shared" si="569"/>
        <v>0</v>
      </c>
      <c r="M7801" s="21" t="s">
        <v>32</v>
      </c>
      <c r="N7801" s="21" t="s">
        <v>27</v>
      </c>
      <c r="O7801" s="21" t="s">
        <v>31</v>
      </c>
      <c r="P7801" s="21" t="s">
        <v>28</v>
      </c>
      <c r="Q7801" s="21" t="s">
        <v>29</v>
      </c>
      <c r="R7801" s="21" t="s">
        <v>30</v>
      </c>
      <c r="S7801" s="21" t="s">
        <v>26</v>
      </c>
    </row>
    <row r="7802" spans="1:19" x14ac:dyDescent="0.2">
      <c r="A7802" s="2">
        <v>11</v>
      </c>
      <c r="B7802" s="2">
        <v>21</v>
      </c>
      <c r="C7802" s="2">
        <v>7800</v>
      </c>
      <c r="D7802" s="2">
        <v>-2.7</v>
      </c>
      <c r="E7802" s="2">
        <v>30</v>
      </c>
      <c r="F7802" s="1">
        <f t="shared" ref="F7802:F7865" si="570">E7802-5</f>
        <v>25</v>
      </c>
      <c r="G7802" s="2">
        <v>0</v>
      </c>
      <c r="H7802" s="3">
        <f>G7802/1000*'symulacje godzinowe'!$N$3*'symulacje godzinowe'!$Q$3*'symulacje godzinowe'!$R$3</f>
        <v>0</v>
      </c>
      <c r="I7802" s="3">
        <f>'symulacje godzinowe'!$R$3*'symulacje godzinowe'!$N$3*(E7802-D7802)*'symulacje godzinowe'!$O$3/1000</f>
        <v>0.787854834</v>
      </c>
      <c r="J7802" s="3">
        <f>'symulacje godzinowe'!$R$3*'symulacje godzinowe'!$N$3*(E7802-D7802)^2*'symulacje godzinowe'!$P$3/1000</f>
        <v>5.5955517984000004E-3</v>
      </c>
      <c r="K7802" s="3">
        <f t="shared" ref="K7802:K7865" si="571">H7802-I7802-J7802</f>
        <v>-0.79345038579839999</v>
      </c>
      <c r="L7802" s="10">
        <f>SUM(L7779:L7801)</f>
        <v>8875.0811120256003</v>
      </c>
      <c r="M7802" s="19">
        <f>(L7778-4.187*$N$7*$O$7*(F7802-10))*((L7778-4.187*$N$7*$O$7*(F7802-10))&gt;0)</f>
        <v>0</v>
      </c>
      <c r="N7802" s="19">
        <f>M7802/4.187/(F7802-10)*(M7802&gt;0)</f>
        <v>0</v>
      </c>
      <c r="O7802" s="19">
        <f>$P$7-0.5*$N$7*$O$7</f>
        <v>100</v>
      </c>
      <c r="P7802" s="19">
        <f>IF(N7802&lt;O7802,N7802,O7802)</f>
        <v>0</v>
      </c>
      <c r="Q7802" s="19">
        <f>L7802/4.187/(F7802-10)+P7802</f>
        <v>141.31169671245283</v>
      </c>
      <c r="R7802" s="19" t="b">
        <f>Q7802&gt;$N$7*$O$7</f>
        <v>0</v>
      </c>
      <c r="S7802" s="19">
        <f>IF(R7802,(F7802-10)/(50-10),(F7802-10)/(50-10)*Q7802/$N$7/$O$7)</f>
        <v>0.26495943133584904</v>
      </c>
    </row>
    <row r="7803" spans="1:19" x14ac:dyDescent="0.2">
      <c r="A7803" s="2">
        <v>11</v>
      </c>
      <c r="B7803" s="2">
        <v>22</v>
      </c>
      <c r="C7803" s="2">
        <v>7801</v>
      </c>
      <c r="D7803" s="2">
        <v>-3</v>
      </c>
      <c r="E7803" s="2">
        <v>30</v>
      </c>
      <c r="F7803" s="1">
        <f t="shared" si="570"/>
        <v>25</v>
      </c>
      <c r="G7803" s="2">
        <v>0</v>
      </c>
      <c r="H7803" s="3">
        <f>G7803/1000*'symulacje godzinowe'!$N$3*'symulacje godzinowe'!$Q$3*'symulacje godzinowe'!$R$3</f>
        <v>0</v>
      </c>
      <c r="I7803" s="3">
        <f>'symulacje godzinowe'!$R$3*'symulacje godzinowe'!$N$3*(E7803-D7803)*'symulacje godzinowe'!$O$3/1000</f>
        <v>0.79508285999999984</v>
      </c>
      <c r="J7803" s="3">
        <f>'symulacje godzinowe'!$R$3*'symulacje godzinowe'!$N$3*(E7803-D7803)^2*'symulacje godzinowe'!$P$3/1000</f>
        <v>5.6986934399999994E-3</v>
      </c>
      <c r="K7803" s="3">
        <f t="shared" si="571"/>
        <v>-0.80078155343999979</v>
      </c>
      <c r="L7803" s="6">
        <f>K7803*(K7803&gt;0)*3600</f>
        <v>0</v>
      </c>
    </row>
    <row r="7804" spans="1:19" x14ac:dyDescent="0.2">
      <c r="A7804" s="2">
        <v>11</v>
      </c>
      <c r="B7804" s="2">
        <v>22</v>
      </c>
      <c r="C7804" s="2">
        <v>7802</v>
      </c>
      <c r="D7804" s="2">
        <v>-2.8</v>
      </c>
      <c r="E7804" s="2">
        <v>30</v>
      </c>
      <c r="F7804" s="1">
        <f t="shared" si="570"/>
        <v>25</v>
      </c>
      <c r="G7804" s="2">
        <v>0</v>
      </c>
      <c r="H7804" s="3">
        <f>G7804/1000*'symulacje godzinowe'!$N$3*'symulacje godzinowe'!$Q$3*'symulacje godzinowe'!$R$3</f>
        <v>0</v>
      </c>
      <c r="I7804" s="3">
        <f>'symulacje godzinowe'!$R$3*'symulacje godzinowe'!$N$3*(E7804-D7804)*'symulacje godzinowe'!$O$3/1000</f>
        <v>0.79026417599999987</v>
      </c>
      <c r="J7804" s="3">
        <f>'symulacje godzinowe'!$R$3*'symulacje godzinowe'!$N$3*(E7804-D7804)^2*'symulacje godzinowe'!$P$3/1000</f>
        <v>5.6298276863999998E-3</v>
      </c>
      <c r="K7804" s="3">
        <f t="shared" si="571"/>
        <v>-0.79589400368639984</v>
      </c>
      <c r="L7804" s="6">
        <f t="shared" ref="L7804:L7825" si="572">K7804*(K7804&gt;0)*3600</f>
        <v>0</v>
      </c>
    </row>
    <row r="7805" spans="1:19" x14ac:dyDescent="0.2">
      <c r="A7805" s="2">
        <v>11</v>
      </c>
      <c r="B7805" s="2">
        <v>22</v>
      </c>
      <c r="C7805" s="2">
        <v>7803</v>
      </c>
      <c r="D7805" s="2">
        <v>-2.7</v>
      </c>
      <c r="E7805" s="2">
        <v>30</v>
      </c>
      <c r="F7805" s="1">
        <f t="shared" si="570"/>
        <v>25</v>
      </c>
      <c r="G7805" s="2">
        <v>0</v>
      </c>
      <c r="H7805" s="3">
        <f>G7805/1000*'symulacje godzinowe'!$N$3*'symulacje godzinowe'!$Q$3*'symulacje godzinowe'!$R$3</f>
        <v>0</v>
      </c>
      <c r="I7805" s="3">
        <f>'symulacje godzinowe'!$R$3*'symulacje godzinowe'!$N$3*(E7805-D7805)*'symulacje godzinowe'!$O$3/1000</f>
        <v>0.787854834</v>
      </c>
      <c r="J7805" s="3">
        <f>'symulacje godzinowe'!$R$3*'symulacje godzinowe'!$N$3*(E7805-D7805)^2*'symulacje godzinowe'!$P$3/1000</f>
        <v>5.5955517984000004E-3</v>
      </c>
      <c r="K7805" s="3">
        <f t="shared" si="571"/>
        <v>-0.79345038579839999</v>
      </c>
      <c r="L7805" s="6">
        <f t="shared" si="572"/>
        <v>0</v>
      </c>
    </row>
    <row r="7806" spans="1:19" x14ac:dyDescent="0.2">
      <c r="A7806" s="2">
        <v>11</v>
      </c>
      <c r="B7806" s="2">
        <v>22</v>
      </c>
      <c r="C7806" s="2">
        <v>7804</v>
      </c>
      <c r="D7806" s="2">
        <v>-2.5</v>
      </c>
      <c r="E7806" s="2">
        <v>30</v>
      </c>
      <c r="F7806" s="1">
        <f t="shared" si="570"/>
        <v>25</v>
      </c>
      <c r="G7806" s="2">
        <v>0</v>
      </c>
      <c r="H7806" s="3">
        <f>G7806/1000*'symulacje godzinowe'!$N$3*'symulacje godzinowe'!$Q$3*'symulacje godzinowe'!$R$3</f>
        <v>0</v>
      </c>
      <c r="I7806" s="3">
        <f>'symulacje godzinowe'!$R$3*'symulacje godzinowe'!$N$3*(E7806-D7806)*'symulacje godzinowe'!$O$3/1000</f>
        <v>0.78303615000000004</v>
      </c>
      <c r="J7806" s="3">
        <f>'symulacje godzinowe'!$R$3*'symulacje godzinowe'!$N$3*(E7806-D7806)^2*'symulacje godzinowe'!$P$3/1000</f>
        <v>5.5273139999999993E-3</v>
      </c>
      <c r="K7806" s="3">
        <f t="shared" si="571"/>
        <v>-0.78856346399999999</v>
      </c>
      <c r="L7806" s="6">
        <f t="shared" si="572"/>
        <v>0</v>
      </c>
    </row>
    <row r="7807" spans="1:19" x14ac:dyDescent="0.2">
      <c r="A7807" s="2">
        <v>11</v>
      </c>
      <c r="B7807" s="2">
        <v>22</v>
      </c>
      <c r="C7807" s="2">
        <v>7805</v>
      </c>
      <c r="D7807" s="2">
        <v>-2.6</v>
      </c>
      <c r="E7807" s="2">
        <v>30</v>
      </c>
      <c r="F7807" s="1">
        <f t="shared" si="570"/>
        <v>25</v>
      </c>
      <c r="G7807" s="2">
        <v>0</v>
      </c>
      <c r="H7807" s="3">
        <f>G7807/1000*'symulacje godzinowe'!$N$3*'symulacje godzinowe'!$Q$3*'symulacje godzinowe'!$R$3</f>
        <v>0</v>
      </c>
      <c r="I7807" s="3">
        <f>'symulacje godzinowe'!$R$3*'symulacje godzinowe'!$N$3*(E7807-D7807)*'symulacje godzinowe'!$O$3/1000</f>
        <v>0.78544549199999991</v>
      </c>
      <c r="J7807" s="3">
        <f>'symulacje godzinowe'!$R$3*'symulacje godzinowe'!$N$3*(E7807-D7807)^2*'symulacje godzinowe'!$P$3/1000</f>
        <v>5.5613805695999994E-3</v>
      </c>
      <c r="K7807" s="3">
        <f t="shared" si="571"/>
        <v>-0.79100687256959989</v>
      </c>
      <c r="L7807" s="6">
        <f t="shared" si="572"/>
        <v>0</v>
      </c>
    </row>
    <row r="7808" spans="1:19" x14ac:dyDescent="0.2">
      <c r="A7808" s="2">
        <v>11</v>
      </c>
      <c r="B7808" s="2">
        <v>22</v>
      </c>
      <c r="C7808" s="2">
        <v>7806</v>
      </c>
      <c r="D7808" s="2">
        <v>-2.6</v>
      </c>
      <c r="E7808" s="2">
        <v>30</v>
      </c>
      <c r="F7808" s="1">
        <f t="shared" si="570"/>
        <v>25</v>
      </c>
      <c r="G7808" s="2">
        <v>0</v>
      </c>
      <c r="H7808" s="3">
        <f>G7808/1000*'symulacje godzinowe'!$N$3*'symulacje godzinowe'!$Q$3*'symulacje godzinowe'!$R$3</f>
        <v>0</v>
      </c>
      <c r="I7808" s="3">
        <f>'symulacje godzinowe'!$R$3*'symulacje godzinowe'!$N$3*(E7808-D7808)*'symulacje godzinowe'!$O$3/1000</f>
        <v>0.78544549199999991</v>
      </c>
      <c r="J7808" s="3">
        <f>'symulacje godzinowe'!$R$3*'symulacje godzinowe'!$N$3*(E7808-D7808)^2*'symulacje godzinowe'!$P$3/1000</f>
        <v>5.5613805695999994E-3</v>
      </c>
      <c r="K7808" s="3">
        <f t="shared" si="571"/>
        <v>-0.79100687256959989</v>
      </c>
      <c r="L7808" s="6">
        <f t="shared" si="572"/>
        <v>0</v>
      </c>
    </row>
    <row r="7809" spans="1:15" x14ac:dyDescent="0.2">
      <c r="A7809" s="2">
        <v>11</v>
      </c>
      <c r="B7809" s="2">
        <v>22</v>
      </c>
      <c r="C7809" s="2">
        <v>7807</v>
      </c>
      <c r="D7809" s="2">
        <v>-2.7</v>
      </c>
      <c r="E7809" s="2">
        <v>30</v>
      </c>
      <c r="F7809" s="1">
        <f t="shared" si="570"/>
        <v>25</v>
      </c>
      <c r="G7809" s="2">
        <v>0</v>
      </c>
      <c r="H7809" s="3">
        <f>G7809/1000*'symulacje godzinowe'!$N$3*'symulacje godzinowe'!$Q$3*'symulacje godzinowe'!$R$3</f>
        <v>0</v>
      </c>
      <c r="I7809" s="3">
        <f>'symulacje godzinowe'!$R$3*'symulacje godzinowe'!$N$3*(E7809-D7809)*'symulacje godzinowe'!$O$3/1000</f>
        <v>0.787854834</v>
      </c>
      <c r="J7809" s="3">
        <f>'symulacje godzinowe'!$R$3*'symulacje godzinowe'!$N$3*(E7809-D7809)^2*'symulacje godzinowe'!$P$3/1000</f>
        <v>5.5955517984000004E-3</v>
      </c>
      <c r="K7809" s="3">
        <f t="shared" si="571"/>
        <v>-0.79345038579839999</v>
      </c>
      <c r="L7809" s="6">
        <f t="shared" si="572"/>
        <v>0</v>
      </c>
    </row>
    <row r="7810" spans="1:15" x14ac:dyDescent="0.2">
      <c r="A7810" s="2">
        <v>11</v>
      </c>
      <c r="B7810" s="2">
        <v>22</v>
      </c>
      <c r="C7810" s="2">
        <v>7808</v>
      </c>
      <c r="D7810" s="2">
        <v>-2.4</v>
      </c>
      <c r="E7810" s="2">
        <v>30</v>
      </c>
      <c r="F7810" s="1">
        <f t="shared" si="570"/>
        <v>25</v>
      </c>
      <c r="G7810" s="2">
        <v>12.8</v>
      </c>
      <c r="H7810" s="3">
        <f>G7810/1000*'symulacje godzinowe'!$N$3*'symulacje godzinowe'!$Q$3*'symulacje godzinowe'!$R$3</f>
        <v>5.6585740800000006E-2</v>
      </c>
      <c r="I7810" s="3">
        <f>'symulacje godzinowe'!$R$3*'symulacje godzinowe'!$N$3*(E7810-D7810)*'symulacje godzinowe'!$O$3/1000</f>
        <v>0.78062680799999984</v>
      </c>
      <c r="J7810" s="3">
        <f>'symulacje godzinowe'!$R$3*'symulacje godzinowe'!$N$3*(E7810-D7810)^2*'symulacje godzinowe'!$P$3/1000</f>
        <v>5.4933520896000001E-3</v>
      </c>
      <c r="K7810" s="3">
        <f t="shared" si="571"/>
        <v>-0.72953441928959983</v>
      </c>
      <c r="L7810" s="6">
        <f t="shared" si="572"/>
        <v>0</v>
      </c>
    </row>
    <row r="7811" spans="1:15" x14ac:dyDescent="0.2">
      <c r="A7811" s="2">
        <v>11</v>
      </c>
      <c r="B7811" s="2">
        <v>22</v>
      </c>
      <c r="C7811" s="2">
        <v>7809</v>
      </c>
      <c r="D7811" s="2">
        <v>-2</v>
      </c>
      <c r="E7811" s="2">
        <v>30</v>
      </c>
      <c r="F7811" s="1">
        <f t="shared" si="570"/>
        <v>25</v>
      </c>
      <c r="G7811" s="2">
        <v>127.9</v>
      </c>
      <c r="H7811" s="3">
        <f>G7811/1000*'symulacje godzinowe'!$N$3*'symulacje godzinowe'!$Q$3*'symulacje godzinowe'!$R$3</f>
        <v>0.56541533190000015</v>
      </c>
      <c r="I7811" s="3">
        <f>'symulacje godzinowe'!$R$3*'symulacje godzinowe'!$N$3*(E7811-D7811)*'symulacje godzinowe'!$O$3/1000</f>
        <v>0.77098943999999991</v>
      </c>
      <c r="J7811" s="3">
        <f>'symulacje godzinowe'!$R$3*'symulacje godzinowe'!$N$3*(E7811-D7811)^2*'symulacje godzinowe'!$P$3/1000</f>
        <v>5.3585510400000003E-3</v>
      </c>
      <c r="K7811" s="3">
        <f t="shared" si="571"/>
        <v>-0.21093265913999976</v>
      </c>
      <c r="L7811" s="6">
        <f t="shared" si="572"/>
        <v>0</v>
      </c>
    </row>
    <row r="7812" spans="1:15" x14ac:dyDescent="0.2">
      <c r="A7812" s="2">
        <v>11</v>
      </c>
      <c r="B7812" s="2">
        <v>22</v>
      </c>
      <c r="C7812" s="2">
        <v>7810</v>
      </c>
      <c r="D7812" s="2">
        <v>-1.7</v>
      </c>
      <c r="E7812" s="2">
        <v>30</v>
      </c>
      <c r="F7812" s="1">
        <f t="shared" si="570"/>
        <v>25</v>
      </c>
      <c r="G7812" s="2">
        <v>412.7</v>
      </c>
      <c r="H7812" s="3">
        <f>G7812/1000*'symulacje godzinowe'!$N$3*'symulacje godzinowe'!$Q$3*'symulacje godzinowe'!$R$3</f>
        <v>1.8244480647000003</v>
      </c>
      <c r="I7812" s="3">
        <f>'symulacje godzinowe'!$R$3*'symulacje godzinowe'!$N$3*(E7812-D7812)*'symulacje godzinowe'!$O$3/1000</f>
        <v>0.76376141399999997</v>
      </c>
      <c r="J7812" s="3">
        <f>'symulacje godzinowe'!$R$3*'symulacje godzinowe'!$N$3*(E7812-D7812)^2*'symulacje godzinowe'!$P$3/1000</f>
        <v>5.2585491744E-3</v>
      </c>
      <c r="K7812" s="3">
        <f t="shared" si="571"/>
        <v>1.0554281015256004</v>
      </c>
      <c r="L7812" s="6">
        <f t="shared" si="572"/>
        <v>3799.5411654921613</v>
      </c>
    </row>
    <row r="7813" spans="1:15" x14ac:dyDescent="0.2">
      <c r="A7813" s="2">
        <v>11</v>
      </c>
      <c r="B7813" s="2">
        <v>22</v>
      </c>
      <c r="C7813" s="2">
        <v>7811</v>
      </c>
      <c r="D7813" s="2">
        <v>-1.2</v>
      </c>
      <c r="E7813" s="2">
        <v>30</v>
      </c>
      <c r="F7813" s="1">
        <f t="shared" si="570"/>
        <v>25</v>
      </c>
      <c r="G7813" s="2">
        <v>482.2</v>
      </c>
      <c r="H7813" s="3">
        <f>G7813/1000*'symulacje godzinowe'!$N$3*'symulacje godzinowe'!$Q$3*'symulacje godzinowe'!$R$3</f>
        <v>2.1316909541999998</v>
      </c>
      <c r="I7813" s="3">
        <f>'symulacje godzinowe'!$R$3*'symulacje godzinowe'!$N$3*(E7813-D7813)*'symulacje godzinowe'!$O$3/1000</f>
        <v>0.75171470399999984</v>
      </c>
      <c r="J7813" s="3">
        <f>'symulacje godzinowe'!$R$3*'symulacje godzinowe'!$N$3*(E7813-D7813)^2*'symulacje godzinowe'!$P$3/1000</f>
        <v>5.0939725823999993E-3</v>
      </c>
      <c r="K7813" s="3">
        <f t="shared" si="571"/>
        <v>1.3748822776176</v>
      </c>
      <c r="L7813" s="6">
        <f t="shared" si="572"/>
        <v>4949.5761994233599</v>
      </c>
    </row>
    <row r="7814" spans="1:15" x14ac:dyDescent="0.2">
      <c r="A7814" s="2">
        <v>11</v>
      </c>
      <c r="B7814" s="2">
        <v>22</v>
      </c>
      <c r="C7814" s="2">
        <v>7812</v>
      </c>
      <c r="D7814" s="2">
        <v>-0.6</v>
      </c>
      <c r="E7814" s="2">
        <v>30</v>
      </c>
      <c r="F7814" s="1">
        <f t="shared" si="570"/>
        <v>25</v>
      </c>
      <c r="G7814" s="2">
        <v>564.20000000000005</v>
      </c>
      <c r="H7814" s="3">
        <f>G7814/1000*'symulacje godzinowe'!$N$3*'symulacje godzinowe'!$Q$3*'symulacje godzinowe'!$R$3</f>
        <v>2.4941933561999998</v>
      </c>
      <c r="I7814" s="3">
        <f>'symulacje godzinowe'!$R$3*'symulacje godzinowe'!$N$3*(E7814-D7814)*'symulacje godzinowe'!$O$3/1000</f>
        <v>0.73725865199999996</v>
      </c>
      <c r="J7814" s="3">
        <f>'symulacje godzinowe'!$R$3*'symulacje godzinowe'!$N$3*(E7814-D7814)^2*'symulacje godzinowe'!$P$3/1000</f>
        <v>4.8999344255999996E-3</v>
      </c>
      <c r="K7814" s="3">
        <f t="shared" si="571"/>
        <v>1.7520347697743999</v>
      </c>
      <c r="L7814" s="6">
        <f t="shared" si="572"/>
        <v>6307.3251711878393</v>
      </c>
    </row>
    <row r="7815" spans="1:15" x14ac:dyDescent="0.2">
      <c r="A7815" s="2">
        <v>11</v>
      </c>
      <c r="B7815" s="2">
        <v>22</v>
      </c>
      <c r="C7815" s="2">
        <v>7813</v>
      </c>
      <c r="D7815" s="2">
        <v>-0.1</v>
      </c>
      <c r="E7815" s="2">
        <v>30</v>
      </c>
      <c r="F7815" s="1">
        <f t="shared" si="570"/>
        <v>25</v>
      </c>
      <c r="G7815" s="2">
        <v>468.7</v>
      </c>
      <c r="H7815" s="3">
        <f>G7815/1000*'symulacje godzinowe'!$N$3*'symulacje godzinowe'!$Q$3*'symulacje godzinowe'!$R$3</f>
        <v>2.0720106807000001</v>
      </c>
      <c r="I7815" s="3">
        <f>'symulacje godzinowe'!$R$3*'symulacje godzinowe'!$N$3*(E7815-D7815)*'symulacje godzinowe'!$O$3/1000</f>
        <v>0.72521194199999994</v>
      </c>
      <c r="J7815" s="3">
        <f>'symulacje godzinowe'!$R$3*'symulacje godzinowe'!$N$3*(E7815-D7815)^2*'symulacje godzinowe'!$P$3/1000</f>
        <v>4.7411140896000004E-3</v>
      </c>
      <c r="K7815" s="3">
        <f t="shared" si="571"/>
        <v>1.3420576246103999</v>
      </c>
      <c r="L7815" s="6">
        <f t="shared" si="572"/>
        <v>4831.4074485974397</v>
      </c>
    </row>
    <row r="7816" spans="1:15" x14ac:dyDescent="0.2">
      <c r="A7816" s="2">
        <v>11</v>
      </c>
      <c r="B7816" s="2">
        <v>22</v>
      </c>
      <c r="C7816" s="2">
        <v>7814</v>
      </c>
      <c r="D7816" s="2">
        <v>-0.2</v>
      </c>
      <c r="E7816" s="2">
        <v>30</v>
      </c>
      <c r="F7816" s="1">
        <f t="shared" si="570"/>
        <v>25</v>
      </c>
      <c r="G7816" s="2">
        <v>141.9</v>
      </c>
      <c r="H7816" s="3">
        <f>G7816/1000*'symulacje godzinowe'!$N$3*'symulacje godzinowe'!$Q$3*'symulacje godzinowe'!$R$3</f>
        <v>0.62730598590000008</v>
      </c>
      <c r="I7816" s="3">
        <f>'symulacje godzinowe'!$R$3*'symulacje godzinowe'!$N$3*(E7816-D7816)*'symulacje godzinowe'!$O$3/1000</f>
        <v>0.72762128399999992</v>
      </c>
      <c r="J7816" s="3">
        <f>'symulacje godzinowe'!$R$3*'symulacje godzinowe'!$N$3*(E7816-D7816)^2*'symulacje godzinowe'!$P$3/1000</f>
        <v>4.7726688383999995E-3</v>
      </c>
      <c r="K7816" s="3">
        <f t="shared" si="571"/>
        <v>-0.10508796693839983</v>
      </c>
      <c r="L7816" s="6">
        <f t="shared" si="572"/>
        <v>0</v>
      </c>
    </row>
    <row r="7817" spans="1:15" x14ac:dyDescent="0.2">
      <c r="A7817" s="2">
        <v>11</v>
      </c>
      <c r="B7817" s="2">
        <v>22</v>
      </c>
      <c r="C7817" s="2">
        <v>7815</v>
      </c>
      <c r="D7817" s="2">
        <v>-0.2</v>
      </c>
      <c r="E7817" s="2">
        <v>30</v>
      </c>
      <c r="F7817" s="1">
        <f t="shared" si="570"/>
        <v>25</v>
      </c>
      <c r="G7817" s="2">
        <v>59.3</v>
      </c>
      <c r="H7817" s="3">
        <f>G7817/1000*'symulacje godzinowe'!$N$3*'symulacje godzinowe'!$Q$3*'symulacje godzinowe'!$R$3</f>
        <v>0.26215112730000001</v>
      </c>
      <c r="I7817" s="3">
        <f>'symulacje godzinowe'!$R$3*'symulacje godzinowe'!$N$3*(E7817-D7817)*'symulacje godzinowe'!$O$3/1000</f>
        <v>0.72762128399999992</v>
      </c>
      <c r="J7817" s="3">
        <f>'symulacje godzinowe'!$R$3*'symulacje godzinowe'!$N$3*(E7817-D7817)^2*'symulacje godzinowe'!$P$3/1000</f>
        <v>4.7726688383999995E-3</v>
      </c>
      <c r="K7817" s="3">
        <f t="shared" si="571"/>
        <v>-0.47024282553839991</v>
      </c>
      <c r="L7817" s="6">
        <f t="shared" si="572"/>
        <v>0</v>
      </c>
    </row>
    <row r="7818" spans="1:15" x14ac:dyDescent="0.2">
      <c r="A7818" s="2">
        <v>11</v>
      </c>
      <c r="B7818" s="2">
        <v>22</v>
      </c>
      <c r="C7818" s="2">
        <v>7816</v>
      </c>
      <c r="D7818" s="2">
        <v>-0.3</v>
      </c>
      <c r="E7818" s="2">
        <v>30</v>
      </c>
      <c r="F7818" s="1">
        <f t="shared" si="570"/>
        <v>25</v>
      </c>
      <c r="G7818" s="2">
        <v>0</v>
      </c>
      <c r="H7818" s="3">
        <f>G7818/1000*'symulacje godzinowe'!$N$3*'symulacje godzinowe'!$Q$3*'symulacje godzinowe'!$R$3</f>
        <v>0</v>
      </c>
      <c r="I7818" s="3">
        <f>'symulacje godzinowe'!$R$3*'symulacje godzinowe'!$N$3*(E7818-D7818)*'symulacje godzinowe'!$O$3/1000</f>
        <v>0.73003062600000002</v>
      </c>
      <c r="J7818" s="3">
        <f>'symulacje godzinowe'!$R$3*'symulacje godzinowe'!$N$3*(E7818-D7818)^2*'symulacje godzinowe'!$P$3/1000</f>
        <v>4.8043282464000003E-3</v>
      </c>
      <c r="K7818" s="3">
        <f t="shared" si="571"/>
        <v>-0.7348349542464</v>
      </c>
      <c r="L7818" s="6">
        <f t="shared" si="572"/>
        <v>0</v>
      </c>
    </row>
    <row r="7819" spans="1:15" x14ac:dyDescent="0.2">
      <c r="A7819" s="2">
        <v>11</v>
      </c>
      <c r="B7819" s="2">
        <v>22</v>
      </c>
      <c r="C7819" s="2">
        <v>7817</v>
      </c>
      <c r="D7819" s="2">
        <v>-0.9</v>
      </c>
      <c r="E7819" s="2">
        <v>30</v>
      </c>
      <c r="F7819" s="1">
        <f t="shared" si="570"/>
        <v>25</v>
      </c>
      <c r="G7819" s="2">
        <v>0</v>
      </c>
      <c r="H7819" s="3">
        <f>G7819/1000*'symulacje godzinowe'!$N$3*'symulacje godzinowe'!$Q$3*'symulacje godzinowe'!$R$3</f>
        <v>0</v>
      </c>
      <c r="I7819" s="3">
        <f>'symulacje godzinowe'!$R$3*'symulacje godzinowe'!$N$3*(E7819-D7819)*'symulacje godzinowe'!$O$3/1000</f>
        <v>0.7444866779999999</v>
      </c>
      <c r="J7819" s="3">
        <f>'symulacje godzinowe'!$R$3*'symulacje godzinowe'!$N$3*(E7819-D7819)^2*'symulacje godzinowe'!$P$3/1000</f>
        <v>4.9964825375999992E-3</v>
      </c>
      <c r="K7819" s="3">
        <f t="shared" si="571"/>
        <v>-0.74948316053759989</v>
      </c>
      <c r="L7819" s="6">
        <f t="shared" si="572"/>
        <v>0</v>
      </c>
    </row>
    <row r="7820" spans="1:15" x14ac:dyDescent="0.2">
      <c r="A7820" s="2">
        <v>11</v>
      </c>
      <c r="B7820" s="2">
        <v>22</v>
      </c>
      <c r="C7820" s="2">
        <v>7818</v>
      </c>
      <c r="D7820" s="2">
        <v>-1.5</v>
      </c>
      <c r="E7820" s="2">
        <v>30</v>
      </c>
      <c r="F7820" s="1">
        <f t="shared" si="570"/>
        <v>25</v>
      </c>
      <c r="G7820" s="2">
        <v>0</v>
      </c>
      <c r="H7820" s="3">
        <f>G7820/1000*'symulacje godzinowe'!$N$3*'symulacje godzinowe'!$Q$3*'symulacje godzinowe'!$R$3</f>
        <v>0</v>
      </c>
      <c r="I7820" s="3">
        <f>'symulacje godzinowe'!$R$3*'symulacje godzinowe'!$N$3*(E7820-D7820)*'symulacje godzinowe'!$O$3/1000</f>
        <v>0.7589427299999999</v>
      </c>
      <c r="J7820" s="3">
        <f>'symulacje godzinowe'!$R$3*'symulacje godzinowe'!$N$3*(E7820-D7820)^2*'symulacje godzinowe'!$P$3/1000</f>
        <v>5.1924045599999998E-3</v>
      </c>
      <c r="K7820" s="3">
        <f t="shared" si="571"/>
        <v>-0.76413513455999993</v>
      </c>
      <c r="L7820" s="6">
        <f t="shared" si="572"/>
        <v>0</v>
      </c>
    </row>
    <row r="7821" spans="1:15" x14ac:dyDescent="0.2">
      <c r="A7821" s="2">
        <v>11</v>
      </c>
      <c r="B7821" s="2">
        <v>22</v>
      </c>
      <c r="C7821" s="2">
        <v>7819</v>
      </c>
      <c r="D7821" s="2">
        <v>-2.1</v>
      </c>
      <c r="E7821" s="2">
        <v>30</v>
      </c>
      <c r="F7821" s="1">
        <f t="shared" si="570"/>
        <v>25</v>
      </c>
      <c r="G7821" s="2">
        <v>0</v>
      </c>
      <c r="H7821" s="3">
        <f>G7821/1000*'symulacje godzinowe'!$N$3*'symulacje godzinowe'!$Q$3*'symulacje godzinowe'!$R$3</f>
        <v>0</v>
      </c>
      <c r="I7821" s="3">
        <f>'symulacje godzinowe'!$R$3*'symulacje godzinowe'!$N$3*(E7821-D7821)*'symulacje godzinowe'!$O$3/1000</f>
        <v>0.77339878200000001</v>
      </c>
      <c r="J7821" s="3">
        <f>'symulacje godzinowe'!$R$3*'symulacje godzinowe'!$N$3*(E7821-D7821)^2*'symulacje godzinowe'!$P$3/1000</f>
        <v>5.3920943136000002E-3</v>
      </c>
      <c r="K7821" s="3">
        <f t="shared" si="571"/>
        <v>-0.7787908763136</v>
      </c>
      <c r="L7821" s="6">
        <f t="shared" si="572"/>
        <v>0</v>
      </c>
    </row>
    <row r="7822" spans="1:15" x14ac:dyDescent="0.2">
      <c r="A7822" s="2">
        <v>11</v>
      </c>
      <c r="B7822" s="2">
        <v>22</v>
      </c>
      <c r="C7822" s="2">
        <v>7820</v>
      </c>
      <c r="D7822" s="2">
        <v>-1.9</v>
      </c>
      <c r="E7822" s="2">
        <v>30</v>
      </c>
      <c r="F7822" s="1">
        <f t="shared" si="570"/>
        <v>25</v>
      </c>
      <c r="G7822" s="2">
        <v>0</v>
      </c>
      <c r="H7822" s="3">
        <f>G7822/1000*'symulacje godzinowe'!$N$3*'symulacje godzinowe'!$Q$3*'symulacje godzinowe'!$R$3</f>
        <v>0</v>
      </c>
      <c r="I7822" s="3">
        <f>'symulacje godzinowe'!$R$3*'symulacje godzinowe'!$N$3*(E7822-D7822)*'symulacje godzinowe'!$O$3/1000</f>
        <v>0.76858009799999982</v>
      </c>
      <c r="J7822" s="3">
        <f>'symulacje godzinowe'!$R$3*'symulacje godzinowe'!$N$3*(E7822-D7822)^2*'symulacje godzinowe'!$P$3/1000</f>
        <v>5.3251124255999996E-3</v>
      </c>
      <c r="K7822" s="3">
        <f t="shared" si="571"/>
        <v>-0.77390521042559979</v>
      </c>
      <c r="L7822" s="6">
        <f t="shared" si="572"/>
        <v>0</v>
      </c>
    </row>
    <row r="7823" spans="1:15" x14ac:dyDescent="0.2">
      <c r="A7823" s="2">
        <v>11</v>
      </c>
      <c r="B7823" s="2">
        <v>22</v>
      </c>
      <c r="C7823" s="2">
        <v>7821</v>
      </c>
      <c r="D7823" s="2">
        <v>-1.6</v>
      </c>
      <c r="E7823" s="2">
        <v>30</v>
      </c>
      <c r="F7823" s="1">
        <f t="shared" si="570"/>
        <v>25</v>
      </c>
      <c r="G7823" s="2">
        <v>0</v>
      </c>
      <c r="H7823" s="3">
        <f>G7823/1000*'symulacje godzinowe'!$N$3*'symulacje godzinowe'!$Q$3*'symulacje godzinowe'!$R$3</f>
        <v>0</v>
      </c>
      <c r="I7823" s="3">
        <f>'symulacje godzinowe'!$R$3*'symulacje godzinowe'!$N$3*(E7823-D7823)*'symulacje godzinowe'!$O$3/1000</f>
        <v>0.76135207199999999</v>
      </c>
      <c r="J7823" s="3">
        <f>'symulacje godzinowe'!$R$3*'symulacje godzinowe'!$N$3*(E7823-D7823)^2*'symulacje godzinowe'!$P$3/1000</f>
        <v>5.2254245376000003E-3</v>
      </c>
      <c r="K7823" s="3">
        <f t="shared" si="571"/>
        <v>-0.76657749653759999</v>
      </c>
      <c r="L7823" s="6">
        <f t="shared" si="572"/>
        <v>0</v>
      </c>
    </row>
    <row r="7824" spans="1:15" x14ac:dyDescent="0.2">
      <c r="A7824" s="2">
        <v>11</v>
      </c>
      <c r="B7824" s="2">
        <v>22</v>
      </c>
      <c r="C7824" s="2">
        <v>7822</v>
      </c>
      <c r="D7824" s="2">
        <v>-1.4</v>
      </c>
      <c r="E7824" s="2">
        <v>30</v>
      </c>
      <c r="F7824" s="1">
        <f t="shared" si="570"/>
        <v>25</v>
      </c>
      <c r="G7824" s="2">
        <v>0</v>
      </c>
      <c r="H7824" s="3">
        <f>G7824/1000*'symulacje godzinowe'!$N$3*'symulacje godzinowe'!$Q$3*'symulacje godzinowe'!$R$3</f>
        <v>0</v>
      </c>
      <c r="I7824" s="3">
        <f>'symulacje godzinowe'!$R$3*'symulacje godzinowe'!$N$3*(E7824-D7824)*'symulacje godzinowe'!$O$3/1000</f>
        <v>0.75653338799999992</v>
      </c>
      <c r="J7824" s="3">
        <f>'symulacje godzinowe'!$R$3*'symulacje godzinowe'!$N$3*(E7824-D7824)^2*'symulacje godzinowe'!$P$3/1000</f>
        <v>5.1594892415999993E-3</v>
      </c>
      <c r="K7824" s="3">
        <f t="shared" si="571"/>
        <v>-0.76169287724159995</v>
      </c>
      <c r="L7824" s="6">
        <f t="shared" si="572"/>
        <v>0</v>
      </c>
      <c r="O7824" s="21" t="s">
        <v>33</v>
      </c>
    </row>
    <row r="7825" spans="1:19" x14ac:dyDescent="0.2">
      <c r="A7825" s="2">
        <v>11</v>
      </c>
      <c r="B7825" s="2">
        <v>22</v>
      </c>
      <c r="C7825" s="2">
        <v>7823</v>
      </c>
      <c r="D7825" s="2">
        <v>-1.2</v>
      </c>
      <c r="E7825" s="2">
        <v>30</v>
      </c>
      <c r="F7825" s="1">
        <f t="shared" si="570"/>
        <v>25</v>
      </c>
      <c r="G7825" s="2">
        <v>0</v>
      </c>
      <c r="H7825" s="3">
        <f>G7825/1000*'symulacje godzinowe'!$N$3*'symulacje godzinowe'!$Q$3*'symulacje godzinowe'!$R$3</f>
        <v>0</v>
      </c>
      <c r="I7825" s="3">
        <f>'symulacje godzinowe'!$R$3*'symulacje godzinowe'!$N$3*(E7825-D7825)*'symulacje godzinowe'!$O$3/1000</f>
        <v>0.75171470399999984</v>
      </c>
      <c r="J7825" s="3">
        <f>'symulacje godzinowe'!$R$3*'symulacje godzinowe'!$N$3*(E7825-D7825)^2*'symulacje godzinowe'!$P$3/1000</f>
        <v>5.0939725823999993E-3</v>
      </c>
      <c r="K7825" s="3">
        <f t="shared" si="571"/>
        <v>-0.75680867658239981</v>
      </c>
      <c r="L7825" s="6">
        <f t="shared" si="572"/>
        <v>0</v>
      </c>
      <c r="M7825" s="21" t="s">
        <v>32</v>
      </c>
      <c r="N7825" s="21" t="s">
        <v>27</v>
      </c>
      <c r="O7825" s="21" t="s">
        <v>31</v>
      </c>
      <c r="P7825" s="21" t="s">
        <v>28</v>
      </c>
      <c r="Q7825" s="21" t="s">
        <v>29</v>
      </c>
      <c r="R7825" s="21" t="s">
        <v>30</v>
      </c>
      <c r="S7825" s="21" t="s">
        <v>26</v>
      </c>
    </row>
    <row r="7826" spans="1:19" x14ac:dyDescent="0.2">
      <c r="A7826" s="2">
        <v>11</v>
      </c>
      <c r="B7826" s="2">
        <v>22</v>
      </c>
      <c r="C7826" s="2">
        <v>7824</v>
      </c>
      <c r="D7826" s="2">
        <v>-0.9</v>
      </c>
      <c r="E7826" s="2">
        <v>30</v>
      </c>
      <c r="F7826" s="1">
        <f t="shared" si="570"/>
        <v>25</v>
      </c>
      <c r="G7826" s="2">
        <v>0</v>
      </c>
      <c r="H7826" s="3">
        <f>G7826/1000*'symulacje godzinowe'!$N$3*'symulacje godzinowe'!$Q$3*'symulacje godzinowe'!$R$3</f>
        <v>0</v>
      </c>
      <c r="I7826" s="3">
        <f>'symulacje godzinowe'!$R$3*'symulacje godzinowe'!$N$3*(E7826-D7826)*'symulacje godzinowe'!$O$3/1000</f>
        <v>0.7444866779999999</v>
      </c>
      <c r="J7826" s="3">
        <f>'symulacje godzinowe'!$R$3*'symulacje godzinowe'!$N$3*(E7826-D7826)^2*'symulacje godzinowe'!$P$3/1000</f>
        <v>4.9964825375999992E-3</v>
      </c>
      <c r="K7826" s="3">
        <f t="shared" si="571"/>
        <v>-0.74948316053759989</v>
      </c>
      <c r="L7826" s="10">
        <f>SUM(L7803:L7825)</f>
        <v>19887.849984700799</v>
      </c>
      <c r="M7826" s="19">
        <f>(L7802-4.187*$N$7*$O$7*(F7826-10))*((L7802-4.187*$N$7*$O$7*(F7826-10))&gt;0)</f>
        <v>0</v>
      </c>
      <c r="N7826" s="19">
        <f>M7826/4.187/(F7826-10)*(M7826&gt;0)</f>
        <v>0</v>
      </c>
      <c r="O7826" s="19">
        <f>$P$7-0.5*$N$7*$O$7</f>
        <v>100</v>
      </c>
      <c r="P7826" s="19">
        <f>IF(N7826&lt;O7826,N7826,O7826)</f>
        <v>0</v>
      </c>
      <c r="Q7826" s="19">
        <f>L7826/4.187/(F7826-10)+P7826</f>
        <v>316.66029750339624</v>
      </c>
      <c r="R7826" s="19" t="b">
        <f>Q7826&gt;$N$7*$O$7</f>
        <v>1</v>
      </c>
      <c r="S7826" s="19">
        <f>IF(R7826,(F7826-10)/(50-10),(F7826-10)/(50-10)*Q7826/$N$7/$O$7)</f>
        <v>0.375</v>
      </c>
    </row>
    <row r="7827" spans="1:19" x14ac:dyDescent="0.2">
      <c r="A7827" s="2">
        <v>11</v>
      </c>
      <c r="B7827" s="2">
        <v>23</v>
      </c>
      <c r="C7827" s="2">
        <v>7825</v>
      </c>
      <c r="D7827" s="2">
        <v>-0.7</v>
      </c>
      <c r="E7827" s="2">
        <v>30</v>
      </c>
      <c r="F7827" s="1">
        <f t="shared" si="570"/>
        <v>25</v>
      </c>
      <c r="G7827" s="2">
        <v>0</v>
      </c>
      <c r="H7827" s="3">
        <f>G7827/1000*'symulacje godzinowe'!$N$3*'symulacje godzinowe'!$Q$3*'symulacje godzinowe'!$R$3</f>
        <v>0</v>
      </c>
      <c r="I7827" s="3">
        <f>'symulacje godzinowe'!$R$3*'symulacje godzinowe'!$N$3*(E7827-D7827)*'symulacje godzinowe'!$O$3/1000</f>
        <v>0.73966799399999994</v>
      </c>
      <c r="J7827" s="3">
        <f>'symulacje godzinowe'!$R$3*'symulacje godzinowe'!$N$3*(E7827-D7827)^2*'symulacje godzinowe'!$P$3/1000</f>
        <v>4.9320124703999988E-3</v>
      </c>
      <c r="K7827" s="3">
        <f t="shared" si="571"/>
        <v>-0.74460000647039992</v>
      </c>
      <c r="L7827" s="6">
        <f>K7827*(K7827&gt;0)*3600</f>
        <v>0</v>
      </c>
    </row>
    <row r="7828" spans="1:19" x14ac:dyDescent="0.2">
      <c r="A7828" s="2">
        <v>11</v>
      </c>
      <c r="B7828" s="2">
        <v>23</v>
      </c>
      <c r="C7828" s="2">
        <v>7826</v>
      </c>
      <c r="D7828" s="2">
        <v>-0.1</v>
      </c>
      <c r="E7828" s="2">
        <v>30</v>
      </c>
      <c r="F7828" s="1">
        <f t="shared" si="570"/>
        <v>25</v>
      </c>
      <c r="G7828" s="2">
        <v>0</v>
      </c>
      <c r="H7828" s="3">
        <f>G7828/1000*'symulacje godzinowe'!$N$3*'symulacje godzinowe'!$Q$3*'symulacje godzinowe'!$R$3</f>
        <v>0</v>
      </c>
      <c r="I7828" s="3">
        <f>'symulacje godzinowe'!$R$3*'symulacje godzinowe'!$N$3*(E7828-D7828)*'symulacje godzinowe'!$O$3/1000</f>
        <v>0.72521194199999994</v>
      </c>
      <c r="J7828" s="3">
        <f>'symulacje godzinowe'!$R$3*'symulacje godzinowe'!$N$3*(E7828-D7828)^2*'symulacje godzinowe'!$P$3/1000</f>
        <v>4.7411140896000004E-3</v>
      </c>
      <c r="K7828" s="3">
        <f t="shared" si="571"/>
        <v>-0.72995305608959993</v>
      </c>
      <c r="L7828" s="6">
        <f t="shared" ref="L7828:L7849" si="573">K7828*(K7828&gt;0)*3600</f>
        <v>0</v>
      </c>
    </row>
    <row r="7829" spans="1:19" x14ac:dyDescent="0.2">
      <c r="A7829" s="2">
        <v>11</v>
      </c>
      <c r="B7829" s="2">
        <v>23</v>
      </c>
      <c r="C7829" s="2">
        <v>7827</v>
      </c>
      <c r="D7829" s="2">
        <v>0.6</v>
      </c>
      <c r="E7829" s="2">
        <v>30</v>
      </c>
      <c r="F7829" s="1">
        <f t="shared" si="570"/>
        <v>25</v>
      </c>
      <c r="G7829" s="2">
        <v>0</v>
      </c>
      <c r="H7829" s="3">
        <f>G7829/1000*'symulacje godzinowe'!$N$3*'symulacje godzinowe'!$Q$3*'symulacje godzinowe'!$R$3</f>
        <v>0</v>
      </c>
      <c r="I7829" s="3">
        <f>'symulacje godzinowe'!$R$3*'symulacje godzinowe'!$N$3*(E7829-D7829)*'symulacje godzinowe'!$O$3/1000</f>
        <v>0.70834654799999985</v>
      </c>
      <c r="J7829" s="3">
        <f>'symulacje godzinowe'!$R$3*'symulacje godzinowe'!$N$3*(E7829-D7829)^2*'symulacje godzinowe'!$P$3/1000</f>
        <v>4.5231613055999997E-3</v>
      </c>
      <c r="K7829" s="3">
        <f t="shared" si="571"/>
        <v>-0.7128697093055999</v>
      </c>
      <c r="L7829" s="6">
        <f t="shared" si="573"/>
        <v>0</v>
      </c>
    </row>
    <row r="7830" spans="1:19" x14ac:dyDescent="0.2">
      <c r="A7830" s="2">
        <v>11</v>
      </c>
      <c r="B7830" s="2">
        <v>23</v>
      </c>
      <c r="C7830" s="2">
        <v>7828</v>
      </c>
      <c r="D7830" s="2">
        <v>1.2</v>
      </c>
      <c r="E7830" s="2">
        <v>30</v>
      </c>
      <c r="F7830" s="1">
        <f t="shared" si="570"/>
        <v>25</v>
      </c>
      <c r="G7830" s="2">
        <v>0</v>
      </c>
      <c r="H7830" s="3">
        <f>G7830/1000*'symulacje godzinowe'!$N$3*'symulacje godzinowe'!$Q$3*'symulacje godzinowe'!$R$3</f>
        <v>0</v>
      </c>
      <c r="I7830" s="3">
        <f>'symulacje godzinowe'!$R$3*'symulacje godzinowe'!$N$3*(E7830-D7830)*'symulacje godzinowe'!$O$3/1000</f>
        <v>0.69389049599999997</v>
      </c>
      <c r="J7830" s="3">
        <f>'symulacje godzinowe'!$R$3*'symulacje godzinowe'!$N$3*(E7830-D7830)^2*'symulacje godzinowe'!$P$3/1000</f>
        <v>4.3404263423999995E-3</v>
      </c>
      <c r="K7830" s="3">
        <f t="shared" si="571"/>
        <v>-0.69823092234239992</v>
      </c>
      <c r="L7830" s="6">
        <f t="shared" si="573"/>
        <v>0</v>
      </c>
    </row>
    <row r="7831" spans="1:19" x14ac:dyDescent="0.2">
      <c r="A7831" s="2">
        <v>11</v>
      </c>
      <c r="B7831" s="2">
        <v>23</v>
      </c>
      <c r="C7831" s="2">
        <v>7829</v>
      </c>
      <c r="D7831" s="2">
        <v>1.1000000000000001</v>
      </c>
      <c r="E7831" s="2">
        <v>30</v>
      </c>
      <c r="F7831" s="1">
        <f t="shared" si="570"/>
        <v>25</v>
      </c>
      <c r="G7831" s="2">
        <v>0</v>
      </c>
      <c r="H7831" s="3">
        <f>G7831/1000*'symulacje godzinowe'!$N$3*'symulacje godzinowe'!$Q$3*'symulacje godzinowe'!$R$3</f>
        <v>0</v>
      </c>
      <c r="I7831" s="3">
        <f>'symulacje godzinowe'!$R$3*'symulacje godzinowe'!$N$3*(E7831-D7831)*'symulacje godzinowe'!$O$3/1000</f>
        <v>0.69629983799999995</v>
      </c>
      <c r="J7831" s="3">
        <f>'symulacje godzinowe'!$R$3*'symulacje godzinowe'!$N$3*(E7831-D7831)^2*'symulacje godzinowe'!$P$3/1000</f>
        <v>4.3706205215999997E-3</v>
      </c>
      <c r="K7831" s="3">
        <f t="shared" si="571"/>
        <v>-0.70067045852159993</v>
      </c>
      <c r="L7831" s="6">
        <f t="shared" si="573"/>
        <v>0</v>
      </c>
    </row>
    <row r="7832" spans="1:19" x14ac:dyDescent="0.2">
      <c r="A7832" s="2">
        <v>11</v>
      </c>
      <c r="B7832" s="2">
        <v>23</v>
      </c>
      <c r="C7832" s="2">
        <v>7830</v>
      </c>
      <c r="D7832" s="2">
        <v>0.9</v>
      </c>
      <c r="E7832" s="2">
        <v>30</v>
      </c>
      <c r="F7832" s="1">
        <f t="shared" si="570"/>
        <v>25</v>
      </c>
      <c r="G7832" s="2">
        <v>0</v>
      </c>
      <c r="H7832" s="3">
        <f>G7832/1000*'symulacje godzinowe'!$N$3*'symulacje godzinowe'!$Q$3*'symulacje godzinowe'!$R$3</f>
        <v>0</v>
      </c>
      <c r="I7832" s="3">
        <f>'symulacje godzinowe'!$R$3*'symulacje godzinowe'!$N$3*(E7832-D7832)*'symulacje godzinowe'!$O$3/1000</f>
        <v>0.70111852200000002</v>
      </c>
      <c r="J7832" s="3">
        <f>'symulacje godzinowe'!$R$3*'symulacje godzinowe'!$N$3*(E7832-D7832)^2*'symulacje godzinowe'!$P$3/1000</f>
        <v>4.4313228575999994E-3</v>
      </c>
      <c r="K7832" s="3">
        <f t="shared" si="571"/>
        <v>-0.70554984485759997</v>
      </c>
      <c r="L7832" s="6">
        <f t="shared" si="573"/>
        <v>0</v>
      </c>
    </row>
    <row r="7833" spans="1:19" x14ac:dyDescent="0.2">
      <c r="A7833" s="2">
        <v>11</v>
      </c>
      <c r="B7833" s="2">
        <v>23</v>
      </c>
      <c r="C7833" s="2">
        <v>7831</v>
      </c>
      <c r="D7833" s="2">
        <v>0.8</v>
      </c>
      <c r="E7833" s="2">
        <v>30</v>
      </c>
      <c r="F7833" s="1">
        <f t="shared" si="570"/>
        <v>25</v>
      </c>
      <c r="G7833" s="2">
        <v>0</v>
      </c>
      <c r="H7833" s="3">
        <f>G7833/1000*'symulacje godzinowe'!$N$3*'symulacje godzinowe'!$Q$3*'symulacje godzinowe'!$R$3</f>
        <v>0</v>
      </c>
      <c r="I7833" s="3">
        <f>'symulacje godzinowe'!$R$3*'symulacje godzinowe'!$N$3*(E7833-D7833)*'symulacje godzinowe'!$O$3/1000</f>
        <v>0.70352786399999989</v>
      </c>
      <c r="J7833" s="3">
        <f>'symulacje godzinowe'!$R$3*'symulacje godzinowe'!$N$3*(E7833-D7833)^2*'symulacje godzinowe'!$P$3/1000</f>
        <v>4.4618310144000006E-3</v>
      </c>
      <c r="K7833" s="3">
        <f t="shared" si="571"/>
        <v>-0.7079896950143999</v>
      </c>
      <c r="L7833" s="6">
        <f t="shared" si="573"/>
        <v>0</v>
      </c>
    </row>
    <row r="7834" spans="1:19" x14ac:dyDescent="0.2">
      <c r="A7834" s="2">
        <v>11</v>
      </c>
      <c r="B7834" s="2">
        <v>23</v>
      </c>
      <c r="C7834" s="2">
        <v>7832</v>
      </c>
      <c r="D7834" s="2">
        <v>0.8</v>
      </c>
      <c r="E7834" s="2">
        <v>30</v>
      </c>
      <c r="F7834" s="1">
        <f t="shared" si="570"/>
        <v>25</v>
      </c>
      <c r="G7834" s="2">
        <v>9.3000000000000007</v>
      </c>
      <c r="H7834" s="3">
        <f>G7834/1000*'symulacje godzinowe'!$N$3*'symulacje godzinowe'!$Q$3*'symulacje godzinowe'!$R$3</f>
        <v>4.1113077300000009E-2</v>
      </c>
      <c r="I7834" s="3">
        <f>'symulacje godzinowe'!$R$3*'symulacje godzinowe'!$N$3*(E7834-D7834)*'symulacje godzinowe'!$O$3/1000</f>
        <v>0.70352786399999989</v>
      </c>
      <c r="J7834" s="3">
        <f>'symulacje godzinowe'!$R$3*'symulacje godzinowe'!$N$3*(E7834-D7834)^2*'symulacje godzinowe'!$P$3/1000</f>
        <v>4.4618310144000006E-3</v>
      </c>
      <c r="K7834" s="3">
        <f t="shared" si="571"/>
        <v>-0.66687661771439988</v>
      </c>
      <c r="L7834" s="6">
        <f t="shared" si="573"/>
        <v>0</v>
      </c>
    </row>
    <row r="7835" spans="1:19" x14ac:dyDescent="0.2">
      <c r="A7835" s="2">
        <v>11</v>
      </c>
      <c r="B7835" s="2">
        <v>23</v>
      </c>
      <c r="C7835" s="2">
        <v>7833</v>
      </c>
      <c r="D7835" s="2">
        <v>0.7</v>
      </c>
      <c r="E7835" s="2">
        <v>30</v>
      </c>
      <c r="F7835" s="1">
        <f t="shared" si="570"/>
        <v>25</v>
      </c>
      <c r="G7835" s="2">
        <v>111.6</v>
      </c>
      <c r="H7835" s="3">
        <f>G7835/1000*'symulacje godzinowe'!$N$3*'symulacje godzinowe'!$Q$3*'symulacje godzinowe'!$R$3</f>
        <v>0.49335692760000005</v>
      </c>
      <c r="I7835" s="3">
        <f>'symulacje godzinowe'!$R$3*'symulacje godzinowe'!$N$3*(E7835-D7835)*'symulacje godzinowe'!$O$3/1000</f>
        <v>0.70593720599999998</v>
      </c>
      <c r="J7835" s="3">
        <f>'symulacje godzinowe'!$R$3*'symulacje godzinowe'!$N$3*(E7835-D7835)^2*'symulacje godzinowe'!$P$3/1000</f>
        <v>4.4924438304000001E-3</v>
      </c>
      <c r="K7835" s="3">
        <f t="shared" si="571"/>
        <v>-0.21707272223039994</v>
      </c>
      <c r="L7835" s="6">
        <f t="shared" si="573"/>
        <v>0</v>
      </c>
    </row>
    <row r="7836" spans="1:19" x14ac:dyDescent="0.2">
      <c r="A7836" s="2">
        <v>11</v>
      </c>
      <c r="B7836" s="2">
        <v>23</v>
      </c>
      <c r="C7836" s="2">
        <v>7834</v>
      </c>
      <c r="D7836" s="2">
        <v>0.7</v>
      </c>
      <c r="E7836" s="2">
        <v>30</v>
      </c>
      <c r="F7836" s="1">
        <f t="shared" si="570"/>
        <v>25</v>
      </c>
      <c r="G7836" s="2">
        <v>412.5</v>
      </c>
      <c r="H7836" s="3">
        <f>G7836/1000*'symulacje godzinowe'!$N$3*'symulacje godzinowe'!$Q$3*'symulacje godzinowe'!$R$3</f>
        <v>1.8235639125000001</v>
      </c>
      <c r="I7836" s="3">
        <f>'symulacje godzinowe'!$R$3*'symulacje godzinowe'!$N$3*(E7836-D7836)*'symulacje godzinowe'!$O$3/1000</f>
        <v>0.70593720599999998</v>
      </c>
      <c r="J7836" s="3">
        <f>'symulacje godzinowe'!$R$3*'symulacje godzinowe'!$N$3*(E7836-D7836)^2*'symulacje godzinowe'!$P$3/1000</f>
        <v>4.4924438304000001E-3</v>
      </c>
      <c r="K7836" s="3">
        <f t="shared" si="571"/>
        <v>1.1131342626696001</v>
      </c>
      <c r="L7836" s="6">
        <f t="shared" si="573"/>
        <v>4007.2833456105604</v>
      </c>
    </row>
    <row r="7837" spans="1:19" x14ac:dyDescent="0.2">
      <c r="A7837" s="2">
        <v>11</v>
      </c>
      <c r="B7837" s="2">
        <v>23</v>
      </c>
      <c r="C7837" s="2">
        <v>7835</v>
      </c>
      <c r="D7837" s="2">
        <v>1</v>
      </c>
      <c r="E7837" s="2">
        <v>30</v>
      </c>
      <c r="F7837" s="1">
        <f t="shared" si="570"/>
        <v>25</v>
      </c>
      <c r="G7837" s="2">
        <v>624</v>
      </c>
      <c r="H7837" s="3">
        <f>G7837/1000*'symulacje godzinowe'!$N$3*'symulacje godzinowe'!$Q$3*'symulacje godzinowe'!$R$3</f>
        <v>2.7585548640000002</v>
      </c>
      <c r="I7837" s="3">
        <f>'symulacje godzinowe'!$R$3*'symulacje godzinowe'!$N$3*(E7837-D7837)*'symulacje godzinowe'!$O$3/1000</f>
        <v>0.69870917999999993</v>
      </c>
      <c r="J7837" s="3">
        <f>'symulacje godzinowe'!$R$3*'symulacje godzinowe'!$N$3*(E7837-D7837)^2*'symulacje godzinowe'!$P$3/1000</f>
        <v>4.40091936E-3</v>
      </c>
      <c r="K7837" s="3">
        <f t="shared" si="571"/>
        <v>2.0554447646400003</v>
      </c>
      <c r="L7837" s="6">
        <f t="shared" si="573"/>
        <v>7399.6011527040009</v>
      </c>
    </row>
    <row r="7838" spans="1:19" x14ac:dyDescent="0.2">
      <c r="A7838" s="2">
        <v>11</v>
      </c>
      <c r="B7838" s="2">
        <v>23</v>
      </c>
      <c r="C7838" s="2">
        <v>7836</v>
      </c>
      <c r="D7838" s="2">
        <v>1.3</v>
      </c>
      <c r="E7838" s="2">
        <v>30</v>
      </c>
      <c r="F7838" s="1">
        <f t="shared" si="570"/>
        <v>25</v>
      </c>
      <c r="G7838" s="2">
        <v>717</v>
      </c>
      <c r="H7838" s="3">
        <f>G7838/1000*'symulacje godzinowe'!$N$3*'symulacje godzinowe'!$Q$3*'symulacje godzinowe'!$R$3</f>
        <v>3.1696856369999997</v>
      </c>
      <c r="I7838" s="3">
        <f>'symulacje godzinowe'!$R$3*'symulacje godzinowe'!$N$3*(E7838-D7838)*'symulacje godzinowe'!$O$3/1000</f>
        <v>0.69148115399999999</v>
      </c>
      <c r="J7838" s="3">
        <f>'symulacje godzinowe'!$R$3*'symulacje godzinowe'!$N$3*(E7838-D7838)^2*'symulacje godzinowe'!$P$3/1000</f>
        <v>4.3103368223999993E-3</v>
      </c>
      <c r="K7838" s="3">
        <f t="shared" si="571"/>
        <v>2.4738941461775998</v>
      </c>
      <c r="L7838" s="6">
        <f t="shared" si="573"/>
        <v>8906.0189262393596</v>
      </c>
    </row>
    <row r="7839" spans="1:19" x14ac:dyDescent="0.2">
      <c r="A7839" s="2">
        <v>11</v>
      </c>
      <c r="B7839" s="2">
        <v>23</v>
      </c>
      <c r="C7839" s="2">
        <v>7837</v>
      </c>
      <c r="D7839" s="2">
        <v>1.6</v>
      </c>
      <c r="E7839" s="2">
        <v>30</v>
      </c>
      <c r="F7839" s="1">
        <f t="shared" si="570"/>
        <v>25</v>
      </c>
      <c r="G7839" s="2">
        <v>673.9</v>
      </c>
      <c r="H7839" s="3">
        <f>G7839/1000*'symulacje godzinowe'!$N$3*'symulacje godzinowe'!$Q$3*'symulacje godzinowe'!$R$3</f>
        <v>2.9791508378999998</v>
      </c>
      <c r="I7839" s="3">
        <f>'symulacje godzinowe'!$R$3*'symulacje godzinowe'!$N$3*(E7839-D7839)*'symulacje godzinowe'!$O$3/1000</f>
        <v>0.68425312799999982</v>
      </c>
      <c r="J7839" s="3">
        <f>'symulacje godzinowe'!$R$3*'symulacje godzinowe'!$N$3*(E7839-D7839)^2*'symulacje godzinowe'!$P$3/1000</f>
        <v>4.2206962176E-3</v>
      </c>
      <c r="K7839" s="3">
        <f t="shared" si="571"/>
        <v>2.2906770136823997</v>
      </c>
      <c r="L7839" s="6">
        <f t="shared" si="573"/>
        <v>8246.4372492566399</v>
      </c>
    </row>
    <row r="7840" spans="1:19" x14ac:dyDescent="0.2">
      <c r="A7840" s="2">
        <v>11</v>
      </c>
      <c r="B7840" s="2">
        <v>23</v>
      </c>
      <c r="C7840" s="2">
        <v>7838</v>
      </c>
      <c r="D7840" s="2">
        <v>0.9</v>
      </c>
      <c r="E7840" s="2">
        <v>30</v>
      </c>
      <c r="F7840" s="1">
        <f t="shared" si="570"/>
        <v>25</v>
      </c>
      <c r="G7840" s="2">
        <v>179.1</v>
      </c>
      <c r="H7840" s="3">
        <f>G7840/1000*'symulacje godzinowe'!$N$3*'symulacje godzinowe'!$Q$3*'symulacje godzinowe'!$R$3</f>
        <v>0.79175829509999995</v>
      </c>
      <c r="I7840" s="3">
        <f>'symulacje godzinowe'!$R$3*'symulacje godzinowe'!$N$3*(E7840-D7840)*'symulacje godzinowe'!$O$3/1000</f>
        <v>0.70111852200000002</v>
      </c>
      <c r="J7840" s="3">
        <f>'symulacje godzinowe'!$R$3*'symulacje godzinowe'!$N$3*(E7840-D7840)^2*'symulacje godzinowe'!$P$3/1000</f>
        <v>4.4313228575999994E-3</v>
      </c>
      <c r="K7840" s="3">
        <f t="shared" si="571"/>
        <v>8.6208450242399925E-2</v>
      </c>
      <c r="L7840" s="6">
        <f t="shared" si="573"/>
        <v>310.35042087263975</v>
      </c>
    </row>
    <row r="7841" spans="1:19" x14ac:dyDescent="0.2">
      <c r="A7841" s="2">
        <v>11</v>
      </c>
      <c r="B7841" s="2">
        <v>23</v>
      </c>
      <c r="C7841" s="2">
        <v>7839</v>
      </c>
      <c r="D7841" s="2">
        <v>0.2</v>
      </c>
      <c r="E7841" s="2">
        <v>30</v>
      </c>
      <c r="F7841" s="1">
        <f t="shared" si="570"/>
        <v>25</v>
      </c>
      <c r="G7841" s="2">
        <v>65.099999999999994</v>
      </c>
      <c r="H7841" s="3">
        <f>G7841/1000*'symulacje godzinowe'!$N$3*'symulacje godzinowe'!$Q$3*'symulacje godzinowe'!$R$3</f>
        <v>0.28779154109999999</v>
      </c>
      <c r="I7841" s="3">
        <f>'symulacje godzinowe'!$R$3*'symulacje godzinowe'!$N$3*(E7841-D7841)*'symulacje godzinowe'!$O$3/1000</f>
        <v>0.71798391599999989</v>
      </c>
      <c r="J7841" s="3">
        <f>'symulacje godzinowe'!$R$3*'symulacje godzinowe'!$N$3*(E7841-D7841)^2*'symulacje godzinowe'!$P$3/1000</f>
        <v>4.6470777984000001E-3</v>
      </c>
      <c r="K7841" s="3">
        <f t="shared" si="571"/>
        <v>-0.43483945269839991</v>
      </c>
      <c r="L7841" s="6">
        <f t="shared" si="573"/>
        <v>0</v>
      </c>
    </row>
    <row r="7842" spans="1:19" x14ac:dyDescent="0.2">
      <c r="A7842" s="2">
        <v>11</v>
      </c>
      <c r="B7842" s="2">
        <v>23</v>
      </c>
      <c r="C7842" s="2">
        <v>7840</v>
      </c>
      <c r="D7842" s="2">
        <v>-0.5</v>
      </c>
      <c r="E7842" s="2">
        <v>30</v>
      </c>
      <c r="F7842" s="1">
        <f t="shared" si="570"/>
        <v>25</v>
      </c>
      <c r="G7842" s="2">
        <v>0</v>
      </c>
      <c r="H7842" s="3">
        <f>G7842/1000*'symulacje godzinowe'!$N$3*'symulacje godzinowe'!$Q$3*'symulacje godzinowe'!$R$3</f>
        <v>0</v>
      </c>
      <c r="I7842" s="3">
        <f>'symulacje godzinowe'!$R$3*'symulacje godzinowe'!$N$3*(E7842-D7842)*'symulacje godzinowe'!$O$3/1000</f>
        <v>0.73484930999999998</v>
      </c>
      <c r="J7842" s="3">
        <f>'symulacje godzinowe'!$R$3*'symulacje godzinowe'!$N$3*(E7842-D7842)^2*'symulacje godzinowe'!$P$3/1000</f>
        <v>4.8679610400000004E-3</v>
      </c>
      <c r="K7842" s="3">
        <f t="shared" si="571"/>
        <v>-0.73971727103999996</v>
      </c>
      <c r="L7842" s="6">
        <f t="shared" si="573"/>
        <v>0</v>
      </c>
    </row>
    <row r="7843" spans="1:19" x14ac:dyDescent="0.2">
      <c r="A7843" s="2">
        <v>11</v>
      </c>
      <c r="B7843" s="2">
        <v>23</v>
      </c>
      <c r="C7843" s="2">
        <v>7841</v>
      </c>
      <c r="D7843" s="2">
        <v>-1.5</v>
      </c>
      <c r="E7843" s="2">
        <v>30</v>
      </c>
      <c r="F7843" s="1">
        <f t="shared" si="570"/>
        <v>25</v>
      </c>
      <c r="G7843" s="2">
        <v>0</v>
      </c>
      <c r="H7843" s="3">
        <f>G7843/1000*'symulacje godzinowe'!$N$3*'symulacje godzinowe'!$Q$3*'symulacje godzinowe'!$R$3</f>
        <v>0</v>
      </c>
      <c r="I7843" s="3">
        <f>'symulacje godzinowe'!$R$3*'symulacje godzinowe'!$N$3*(E7843-D7843)*'symulacje godzinowe'!$O$3/1000</f>
        <v>0.7589427299999999</v>
      </c>
      <c r="J7843" s="3">
        <f>'symulacje godzinowe'!$R$3*'symulacje godzinowe'!$N$3*(E7843-D7843)^2*'symulacje godzinowe'!$P$3/1000</f>
        <v>5.1924045599999998E-3</v>
      </c>
      <c r="K7843" s="3">
        <f t="shared" si="571"/>
        <v>-0.76413513455999993</v>
      </c>
      <c r="L7843" s="6">
        <f t="shared" si="573"/>
        <v>0</v>
      </c>
    </row>
    <row r="7844" spans="1:19" x14ac:dyDescent="0.2">
      <c r="A7844" s="2">
        <v>11</v>
      </c>
      <c r="B7844" s="2">
        <v>23</v>
      </c>
      <c r="C7844" s="2">
        <v>7842</v>
      </c>
      <c r="D7844" s="2">
        <v>-2.5</v>
      </c>
      <c r="E7844" s="2">
        <v>30</v>
      </c>
      <c r="F7844" s="1">
        <f t="shared" si="570"/>
        <v>25</v>
      </c>
      <c r="G7844" s="2">
        <v>0</v>
      </c>
      <c r="H7844" s="3">
        <f>G7844/1000*'symulacje godzinowe'!$N$3*'symulacje godzinowe'!$Q$3*'symulacje godzinowe'!$R$3</f>
        <v>0</v>
      </c>
      <c r="I7844" s="3">
        <f>'symulacje godzinowe'!$R$3*'symulacje godzinowe'!$N$3*(E7844-D7844)*'symulacje godzinowe'!$O$3/1000</f>
        <v>0.78303615000000004</v>
      </c>
      <c r="J7844" s="3">
        <f>'symulacje godzinowe'!$R$3*'symulacje godzinowe'!$N$3*(E7844-D7844)^2*'symulacje godzinowe'!$P$3/1000</f>
        <v>5.5273139999999993E-3</v>
      </c>
      <c r="K7844" s="3">
        <f t="shared" si="571"/>
        <v>-0.78856346399999999</v>
      </c>
      <c r="L7844" s="6">
        <f t="shared" si="573"/>
        <v>0</v>
      </c>
    </row>
    <row r="7845" spans="1:19" x14ac:dyDescent="0.2">
      <c r="A7845" s="2">
        <v>11</v>
      </c>
      <c r="B7845" s="2">
        <v>23</v>
      </c>
      <c r="C7845" s="2">
        <v>7843</v>
      </c>
      <c r="D7845" s="2">
        <v>-3.5</v>
      </c>
      <c r="E7845" s="2">
        <v>30</v>
      </c>
      <c r="F7845" s="1">
        <f t="shared" si="570"/>
        <v>25</v>
      </c>
      <c r="G7845" s="2">
        <v>0</v>
      </c>
      <c r="H7845" s="3">
        <f>G7845/1000*'symulacje godzinowe'!$N$3*'symulacje godzinowe'!$Q$3*'symulacje godzinowe'!$R$3</f>
        <v>0</v>
      </c>
      <c r="I7845" s="3">
        <f>'symulacje godzinowe'!$R$3*'symulacje godzinowe'!$N$3*(E7845-D7845)*'symulacje godzinowe'!$O$3/1000</f>
        <v>0.80712956999999996</v>
      </c>
      <c r="J7845" s="3">
        <f>'symulacje godzinowe'!$R$3*'symulacje godzinowe'!$N$3*(E7845-D7845)^2*'symulacje godzinowe'!$P$3/1000</f>
        <v>5.8726893599999998E-3</v>
      </c>
      <c r="K7845" s="3">
        <f t="shared" si="571"/>
        <v>-0.81300225935999992</v>
      </c>
      <c r="L7845" s="6">
        <f t="shared" si="573"/>
        <v>0</v>
      </c>
    </row>
    <row r="7846" spans="1:19" x14ac:dyDescent="0.2">
      <c r="A7846" s="2">
        <v>11</v>
      </c>
      <c r="B7846" s="2">
        <v>23</v>
      </c>
      <c r="C7846" s="2">
        <v>7844</v>
      </c>
      <c r="D7846" s="2">
        <v>-4.2</v>
      </c>
      <c r="E7846" s="2">
        <v>30</v>
      </c>
      <c r="F7846" s="1">
        <f t="shared" si="570"/>
        <v>25</v>
      </c>
      <c r="G7846" s="2">
        <v>0</v>
      </c>
      <c r="H7846" s="3">
        <f>G7846/1000*'symulacje godzinowe'!$N$3*'symulacje godzinowe'!$Q$3*'symulacje godzinowe'!$R$3</f>
        <v>0</v>
      </c>
      <c r="I7846" s="3">
        <f>'symulacje godzinowe'!$R$3*'symulacje godzinowe'!$N$3*(E7846-D7846)*'symulacje godzinowe'!$O$3/1000</f>
        <v>0.82399496400000005</v>
      </c>
      <c r="J7846" s="3">
        <f>'symulacje godzinowe'!$R$3*'symulacje godzinowe'!$N$3*(E7846-D7846)^2*'symulacje godzinowe'!$P$3/1000</f>
        <v>6.1206793344000011E-3</v>
      </c>
      <c r="K7846" s="3">
        <f t="shared" si="571"/>
        <v>-0.83011564333440002</v>
      </c>
      <c r="L7846" s="6">
        <f t="shared" si="573"/>
        <v>0</v>
      </c>
    </row>
    <row r="7847" spans="1:19" x14ac:dyDescent="0.2">
      <c r="A7847" s="2">
        <v>11</v>
      </c>
      <c r="B7847" s="2">
        <v>23</v>
      </c>
      <c r="C7847" s="2">
        <v>7845</v>
      </c>
      <c r="D7847" s="2">
        <v>-4.8</v>
      </c>
      <c r="E7847" s="2">
        <v>30</v>
      </c>
      <c r="F7847" s="1">
        <f t="shared" si="570"/>
        <v>25</v>
      </c>
      <c r="G7847" s="2">
        <v>0</v>
      </c>
      <c r="H7847" s="3">
        <f>G7847/1000*'symulacje godzinowe'!$N$3*'symulacje godzinowe'!$Q$3*'symulacje godzinowe'!$R$3</f>
        <v>0</v>
      </c>
      <c r="I7847" s="3">
        <f>'symulacje godzinowe'!$R$3*'symulacje godzinowe'!$N$3*(E7847-D7847)*'symulacje godzinowe'!$O$3/1000</f>
        <v>0.83845101599999972</v>
      </c>
      <c r="J7847" s="3">
        <f>'symulacje godzinowe'!$R$3*'symulacje godzinowe'!$N$3*(E7847-D7847)^2*'symulacje godzinowe'!$P$3/1000</f>
        <v>6.3373238783999983E-3</v>
      </c>
      <c r="K7847" s="3">
        <f t="shared" si="571"/>
        <v>-0.84478833987839974</v>
      </c>
      <c r="L7847" s="6">
        <f t="shared" si="573"/>
        <v>0</v>
      </c>
    </row>
    <row r="7848" spans="1:19" x14ac:dyDescent="0.2">
      <c r="A7848" s="2">
        <v>11</v>
      </c>
      <c r="B7848" s="2">
        <v>23</v>
      </c>
      <c r="C7848" s="2">
        <v>7846</v>
      </c>
      <c r="D7848" s="2">
        <v>-5.5</v>
      </c>
      <c r="E7848" s="2">
        <v>30</v>
      </c>
      <c r="F7848" s="1">
        <f t="shared" si="570"/>
        <v>25</v>
      </c>
      <c r="G7848" s="2">
        <v>0</v>
      </c>
      <c r="H7848" s="3">
        <f>G7848/1000*'symulacje godzinowe'!$N$3*'symulacje godzinowe'!$Q$3*'symulacje godzinowe'!$R$3</f>
        <v>0</v>
      </c>
      <c r="I7848" s="3">
        <f>'symulacje godzinowe'!$R$3*'symulacje godzinowe'!$N$3*(E7848-D7848)*'symulacje godzinowe'!$O$3/1000</f>
        <v>0.85531640999999992</v>
      </c>
      <c r="J7848" s="3">
        <f>'symulacje godzinowe'!$R$3*'symulacje godzinowe'!$N$3*(E7848-D7848)^2*'symulacje godzinowe'!$P$3/1000</f>
        <v>6.5948378399999993E-3</v>
      </c>
      <c r="K7848" s="3">
        <f t="shared" si="571"/>
        <v>-0.86191124783999995</v>
      </c>
      <c r="L7848" s="6">
        <f t="shared" si="573"/>
        <v>0</v>
      </c>
      <c r="O7848" s="21" t="s">
        <v>33</v>
      </c>
    </row>
    <row r="7849" spans="1:19" x14ac:dyDescent="0.2">
      <c r="A7849" s="2">
        <v>11</v>
      </c>
      <c r="B7849" s="2">
        <v>23</v>
      </c>
      <c r="C7849" s="2">
        <v>7847</v>
      </c>
      <c r="D7849" s="2">
        <v>-6.1</v>
      </c>
      <c r="E7849" s="2">
        <v>30</v>
      </c>
      <c r="F7849" s="1">
        <f t="shared" si="570"/>
        <v>25</v>
      </c>
      <c r="G7849" s="2">
        <v>0</v>
      </c>
      <c r="H7849" s="3">
        <f>G7849/1000*'symulacje godzinowe'!$N$3*'symulacje godzinowe'!$Q$3*'symulacje godzinowe'!$R$3</f>
        <v>0</v>
      </c>
      <c r="I7849" s="3">
        <f>'symulacje godzinowe'!$R$3*'symulacje godzinowe'!$N$3*(E7849-D7849)*'symulacje godzinowe'!$O$3/1000</f>
        <v>0.86977246199999991</v>
      </c>
      <c r="J7849" s="3">
        <f>'symulacje godzinowe'!$R$3*'symulacje godzinowe'!$N$3*(E7849-D7849)^2*'symulacje godzinowe'!$P$3/1000</f>
        <v>6.8196458016E-3</v>
      </c>
      <c r="K7849" s="3">
        <f t="shared" si="571"/>
        <v>-0.87659210780159991</v>
      </c>
      <c r="L7849" s="6">
        <f t="shared" si="573"/>
        <v>0</v>
      </c>
      <c r="M7849" s="21" t="s">
        <v>32</v>
      </c>
      <c r="N7849" s="21" t="s">
        <v>27</v>
      </c>
      <c r="O7849" s="21" t="s">
        <v>31</v>
      </c>
      <c r="P7849" s="21" t="s">
        <v>28</v>
      </c>
      <c r="Q7849" s="21" t="s">
        <v>29</v>
      </c>
      <c r="R7849" s="21" t="s">
        <v>30</v>
      </c>
      <c r="S7849" s="21" t="s">
        <v>26</v>
      </c>
    </row>
    <row r="7850" spans="1:19" x14ac:dyDescent="0.2">
      <c r="A7850" s="2">
        <v>11</v>
      </c>
      <c r="B7850" s="2">
        <v>23</v>
      </c>
      <c r="C7850" s="2">
        <v>7848</v>
      </c>
      <c r="D7850" s="2">
        <v>-6.7</v>
      </c>
      <c r="E7850" s="2">
        <v>30</v>
      </c>
      <c r="F7850" s="1">
        <f t="shared" si="570"/>
        <v>25</v>
      </c>
      <c r="G7850" s="2">
        <v>0</v>
      </c>
      <c r="H7850" s="3">
        <f>G7850/1000*'symulacje godzinowe'!$N$3*'symulacje godzinowe'!$Q$3*'symulacje godzinowe'!$R$3</f>
        <v>0</v>
      </c>
      <c r="I7850" s="3">
        <f>'symulacje godzinowe'!$R$3*'symulacje godzinowe'!$N$3*(E7850-D7850)*'symulacje godzinowe'!$O$3/1000</f>
        <v>0.88422851400000002</v>
      </c>
      <c r="J7850" s="3">
        <f>'symulacje godzinowe'!$R$3*'symulacje godzinowe'!$N$3*(E7850-D7850)^2*'symulacje godzinowe'!$P$3/1000</f>
        <v>7.0482214943999996E-3</v>
      </c>
      <c r="K7850" s="3">
        <f t="shared" si="571"/>
        <v>-0.89127673549440001</v>
      </c>
      <c r="L7850" s="10">
        <f>SUM(L7827:L7849)</f>
        <v>28869.691094683203</v>
      </c>
      <c r="M7850" s="19">
        <f>(L7826-4.187*$N$7*$O$7*(F7850-10))*((L7826-4.187*$N$7*$O$7*(F7850-10))&gt;0)</f>
        <v>7326.849984700797</v>
      </c>
      <c r="N7850" s="19">
        <f>M7850/4.187/(F7850-10)*(M7850&gt;0)</f>
        <v>116.66029750339617</v>
      </c>
      <c r="O7850" s="19">
        <f>$P$7-0.5*$N$7*$O$7</f>
        <v>100</v>
      </c>
      <c r="P7850" s="19">
        <f>IF(N7850&lt;O7850,N7850,O7850)</f>
        <v>100</v>
      </c>
      <c r="Q7850" s="19">
        <f>L7850/4.187/(F7850-10)+P7850</f>
        <v>559.67185884377363</v>
      </c>
      <c r="R7850" s="19" t="b">
        <f>Q7850&gt;$N$7*$O$7</f>
        <v>1</v>
      </c>
      <c r="S7850" s="19">
        <f>IF(R7850,(F7850-10)/(50-10),(F7850-10)/(50-10)*Q7850/$N$7/$O$7)</f>
        <v>0.375</v>
      </c>
    </row>
    <row r="7851" spans="1:19" x14ac:dyDescent="0.2">
      <c r="A7851" s="2">
        <v>11</v>
      </c>
      <c r="B7851" s="2">
        <v>24</v>
      </c>
      <c r="C7851" s="2">
        <v>7849</v>
      </c>
      <c r="D7851" s="2">
        <v>-7.3</v>
      </c>
      <c r="E7851" s="2">
        <v>30</v>
      </c>
      <c r="F7851" s="1">
        <f t="shared" si="570"/>
        <v>25</v>
      </c>
      <c r="G7851" s="2">
        <v>0</v>
      </c>
      <c r="H7851" s="3">
        <f>G7851/1000*'symulacje godzinowe'!$N$3*'symulacje godzinowe'!$Q$3*'symulacje godzinowe'!$R$3</f>
        <v>0</v>
      </c>
      <c r="I7851" s="3">
        <f>'symulacje godzinowe'!$R$3*'symulacje godzinowe'!$N$3*(E7851-D7851)*'symulacje godzinowe'!$O$3/1000</f>
        <v>0.89868456599999991</v>
      </c>
      <c r="J7851" s="3">
        <f>'symulacje godzinowe'!$R$3*'symulacje godzinowe'!$N$3*(E7851-D7851)^2*'symulacje godzinowe'!$P$3/1000</f>
        <v>7.2805649183999982E-3</v>
      </c>
      <c r="K7851" s="3">
        <f t="shared" si="571"/>
        <v>-0.90596513091839992</v>
      </c>
      <c r="L7851" s="6">
        <f>K7851*(K7851&gt;0)*3600</f>
        <v>0</v>
      </c>
    </row>
    <row r="7852" spans="1:19" x14ac:dyDescent="0.2">
      <c r="A7852" s="2">
        <v>11</v>
      </c>
      <c r="B7852" s="2">
        <v>24</v>
      </c>
      <c r="C7852" s="2">
        <v>7850</v>
      </c>
      <c r="D7852" s="2">
        <v>-6.9</v>
      </c>
      <c r="E7852" s="2">
        <v>30</v>
      </c>
      <c r="F7852" s="1">
        <f t="shared" si="570"/>
        <v>25</v>
      </c>
      <c r="G7852" s="2">
        <v>0</v>
      </c>
      <c r="H7852" s="3">
        <f>G7852/1000*'symulacje godzinowe'!$N$3*'symulacje godzinowe'!$Q$3*'symulacje godzinowe'!$R$3</f>
        <v>0</v>
      </c>
      <c r="I7852" s="3">
        <f>'symulacje godzinowe'!$R$3*'symulacje godzinowe'!$N$3*(E7852-D7852)*'symulacje godzinowe'!$O$3/1000</f>
        <v>0.88904719799999987</v>
      </c>
      <c r="J7852" s="3">
        <f>'symulacje godzinowe'!$R$3*'symulacje godzinowe'!$N$3*(E7852-D7852)^2*'symulacje godzinowe'!$P$3/1000</f>
        <v>7.1252506655999984E-3</v>
      </c>
      <c r="K7852" s="3">
        <f t="shared" si="571"/>
        <v>-0.89617244866559986</v>
      </c>
      <c r="L7852" s="6">
        <f t="shared" ref="L7852:L7873" si="574">K7852*(K7852&gt;0)*3600</f>
        <v>0</v>
      </c>
    </row>
    <row r="7853" spans="1:19" x14ac:dyDescent="0.2">
      <c r="A7853" s="2">
        <v>11</v>
      </c>
      <c r="B7853" s="2">
        <v>24</v>
      </c>
      <c r="C7853" s="2">
        <v>7851</v>
      </c>
      <c r="D7853" s="2">
        <v>-6.5</v>
      </c>
      <c r="E7853" s="2">
        <v>30</v>
      </c>
      <c r="F7853" s="1">
        <f t="shared" si="570"/>
        <v>25</v>
      </c>
      <c r="G7853" s="2">
        <v>0</v>
      </c>
      <c r="H7853" s="3">
        <f>G7853/1000*'symulacje godzinowe'!$N$3*'symulacje godzinowe'!$Q$3*'symulacje godzinowe'!$R$3</f>
        <v>0</v>
      </c>
      <c r="I7853" s="3">
        <f>'symulacje godzinowe'!$R$3*'symulacje godzinowe'!$N$3*(E7853-D7853)*'symulacje godzinowe'!$O$3/1000</f>
        <v>0.87940982999999984</v>
      </c>
      <c r="J7853" s="3">
        <f>'symulacje godzinowe'!$R$3*'symulacje godzinowe'!$N$3*(E7853-D7853)^2*'symulacje godzinowe'!$P$3/1000</f>
        <v>6.9716109599999992E-3</v>
      </c>
      <c r="K7853" s="3">
        <f t="shared" si="571"/>
        <v>-0.88638144095999982</v>
      </c>
      <c r="L7853" s="6">
        <f t="shared" si="574"/>
        <v>0</v>
      </c>
    </row>
    <row r="7854" spans="1:19" x14ac:dyDescent="0.2">
      <c r="A7854" s="2">
        <v>11</v>
      </c>
      <c r="B7854" s="2">
        <v>24</v>
      </c>
      <c r="C7854" s="2">
        <v>7852</v>
      </c>
      <c r="D7854" s="2">
        <v>-6.1</v>
      </c>
      <c r="E7854" s="2">
        <v>30</v>
      </c>
      <c r="F7854" s="1">
        <f t="shared" si="570"/>
        <v>25</v>
      </c>
      <c r="G7854" s="2">
        <v>0</v>
      </c>
      <c r="H7854" s="3">
        <f>G7854/1000*'symulacje godzinowe'!$N$3*'symulacje godzinowe'!$Q$3*'symulacje godzinowe'!$R$3</f>
        <v>0</v>
      </c>
      <c r="I7854" s="3">
        <f>'symulacje godzinowe'!$R$3*'symulacje godzinowe'!$N$3*(E7854-D7854)*'symulacje godzinowe'!$O$3/1000</f>
        <v>0.86977246199999991</v>
      </c>
      <c r="J7854" s="3">
        <f>'symulacje godzinowe'!$R$3*'symulacje godzinowe'!$N$3*(E7854-D7854)^2*'symulacje godzinowe'!$P$3/1000</f>
        <v>6.8196458016E-3</v>
      </c>
      <c r="K7854" s="3">
        <f t="shared" si="571"/>
        <v>-0.87659210780159991</v>
      </c>
      <c r="L7854" s="6">
        <f t="shared" si="574"/>
        <v>0</v>
      </c>
    </row>
    <row r="7855" spans="1:19" x14ac:dyDescent="0.2">
      <c r="A7855" s="2">
        <v>11</v>
      </c>
      <c r="B7855" s="2">
        <v>24</v>
      </c>
      <c r="C7855" s="2">
        <v>7853</v>
      </c>
      <c r="D7855" s="2">
        <v>-7</v>
      </c>
      <c r="E7855" s="2">
        <v>30</v>
      </c>
      <c r="F7855" s="1">
        <f t="shared" si="570"/>
        <v>25</v>
      </c>
      <c r="G7855" s="2">
        <v>0</v>
      </c>
      <c r="H7855" s="3">
        <f>G7855/1000*'symulacje godzinowe'!$N$3*'symulacje godzinowe'!$Q$3*'symulacje godzinowe'!$R$3</f>
        <v>0</v>
      </c>
      <c r="I7855" s="3">
        <f>'symulacje godzinowe'!$R$3*'symulacje godzinowe'!$N$3*(E7855-D7855)*'symulacje godzinowe'!$O$3/1000</f>
        <v>0.89145653999999985</v>
      </c>
      <c r="J7855" s="3">
        <f>'symulacje godzinowe'!$R$3*'symulacje godzinowe'!$N$3*(E7855-D7855)^2*'symulacje godzinowe'!$P$3/1000</f>
        <v>7.1639222399999996E-3</v>
      </c>
      <c r="K7855" s="3">
        <f t="shared" si="571"/>
        <v>-0.89862046223999981</v>
      </c>
      <c r="L7855" s="6">
        <f t="shared" si="574"/>
        <v>0</v>
      </c>
    </row>
    <row r="7856" spans="1:19" x14ac:dyDescent="0.2">
      <c r="A7856" s="2">
        <v>11</v>
      </c>
      <c r="B7856" s="2">
        <v>24</v>
      </c>
      <c r="C7856" s="2">
        <v>7854</v>
      </c>
      <c r="D7856" s="2">
        <v>-8</v>
      </c>
      <c r="E7856" s="2">
        <v>30</v>
      </c>
      <c r="F7856" s="1">
        <f t="shared" si="570"/>
        <v>25</v>
      </c>
      <c r="G7856" s="2">
        <v>0</v>
      </c>
      <c r="H7856" s="3">
        <f>G7856/1000*'symulacje godzinowe'!$N$3*'symulacje godzinowe'!$Q$3*'symulacje godzinowe'!$R$3</f>
        <v>0</v>
      </c>
      <c r="I7856" s="3">
        <f>'symulacje godzinowe'!$R$3*'symulacje godzinowe'!$N$3*(E7856-D7856)*'symulacje godzinowe'!$O$3/1000</f>
        <v>0.91554995999999977</v>
      </c>
      <c r="J7856" s="3">
        <f>'symulacje godzinowe'!$R$3*'symulacje godzinowe'!$N$3*(E7856-D7856)^2*'symulacje godzinowe'!$P$3/1000</f>
        <v>7.5563942399999992E-3</v>
      </c>
      <c r="K7856" s="3">
        <f t="shared" si="571"/>
        <v>-0.92310635423999976</v>
      </c>
      <c r="L7856" s="6">
        <f t="shared" si="574"/>
        <v>0</v>
      </c>
    </row>
    <row r="7857" spans="1:15" x14ac:dyDescent="0.2">
      <c r="A7857" s="2">
        <v>11</v>
      </c>
      <c r="B7857" s="2">
        <v>24</v>
      </c>
      <c r="C7857" s="2">
        <v>7855</v>
      </c>
      <c r="D7857" s="2">
        <v>-8.9</v>
      </c>
      <c r="E7857" s="2">
        <v>30</v>
      </c>
      <c r="F7857" s="1">
        <f t="shared" si="570"/>
        <v>25</v>
      </c>
      <c r="G7857" s="2">
        <v>0</v>
      </c>
      <c r="H7857" s="3">
        <f>G7857/1000*'symulacje godzinowe'!$N$3*'symulacje godzinowe'!$Q$3*'symulacje godzinowe'!$R$3</f>
        <v>0</v>
      </c>
      <c r="I7857" s="3">
        <f>'symulacje godzinowe'!$R$3*'symulacje godzinowe'!$N$3*(E7857-D7857)*'symulacje godzinowe'!$O$3/1000</f>
        <v>0.93723403799999994</v>
      </c>
      <c r="J7857" s="3">
        <f>'symulacje godzinowe'!$R$3*'symulacje godzinowe'!$N$3*(E7857-D7857)^2*'symulacje godzinowe'!$P$3/1000</f>
        <v>7.9185674015999977E-3</v>
      </c>
      <c r="K7857" s="3">
        <f t="shared" si="571"/>
        <v>-0.94515260540159995</v>
      </c>
      <c r="L7857" s="6">
        <f t="shared" si="574"/>
        <v>0</v>
      </c>
    </row>
    <row r="7858" spans="1:15" x14ac:dyDescent="0.2">
      <c r="A7858" s="2">
        <v>11</v>
      </c>
      <c r="B7858" s="2">
        <v>24</v>
      </c>
      <c r="C7858" s="2">
        <v>7856</v>
      </c>
      <c r="D7858" s="2">
        <v>-7.3</v>
      </c>
      <c r="E7858" s="2">
        <v>30</v>
      </c>
      <c r="F7858" s="1">
        <f t="shared" si="570"/>
        <v>25</v>
      </c>
      <c r="G7858" s="2">
        <v>10.5</v>
      </c>
      <c r="H7858" s="3">
        <f>G7858/1000*'symulacje godzinowe'!$N$3*'symulacje godzinowe'!$Q$3*'symulacje godzinowe'!$R$3</f>
        <v>4.6417990500000006E-2</v>
      </c>
      <c r="I7858" s="3">
        <f>'symulacje godzinowe'!$R$3*'symulacje godzinowe'!$N$3*(E7858-D7858)*'symulacje godzinowe'!$O$3/1000</f>
        <v>0.89868456599999991</v>
      </c>
      <c r="J7858" s="3">
        <f>'symulacje godzinowe'!$R$3*'symulacje godzinowe'!$N$3*(E7858-D7858)^2*'symulacje godzinowe'!$P$3/1000</f>
        <v>7.2805649183999982E-3</v>
      </c>
      <c r="K7858" s="3">
        <f t="shared" si="571"/>
        <v>-0.85954714041839986</v>
      </c>
      <c r="L7858" s="6">
        <f t="shared" si="574"/>
        <v>0</v>
      </c>
    </row>
    <row r="7859" spans="1:15" x14ac:dyDescent="0.2">
      <c r="A7859" s="2">
        <v>11</v>
      </c>
      <c r="B7859" s="2">
        <v>24</v>
      </c>
      <c r="C7859" s="2">
        <v>7857</v>
      </c>
      <c r="D7859" s="2">
        <v>-5.8</v>
      </c>
      <c r="E7859" s="2">
        <v>30</v>
      </c>
      <c r="F7859" s="1">
        <f t="shared" si="570"/>
        <v>25</v>
      </c>
      <c r="G7859" s="2">
        <v>110.5</v>
      </c>
      <c r="H7859" s="3">
        <f>G7859/1000*'symulacje godzinowe'!$N$3*'symulacje godzinowe'!$Q$3*'symulacje godzinowe'!$R$3</f>
        <v>0.48849409050000003</v>
      </c>
      <c r="I7859" s="3">
        <f>'symulacje godzinowe'!$R$3*'symulacje godzinowe'!$N$3*(E7859-D7859)*'symulacje godzinowe'!$O$3/1000</f>
        <v>0.86254443599999986</v>
      </c>
      <c r="J7859" s="3">
        <f>'symulacje godzinowe'!$R$3*'symulacje godzinowe'!$N$3*(E7859-D7859)^2*'symulacje godzinowe'!$P$3/1000</f>
        <v>6.7067708543999986E-3</v>
      </c>
      <c r="K7859" s="3">
        <f t="shared" si="571"/>
        <v>-0.38075711635439985</v>
      </c>
      <c r="L7859" s="6">
        <f t="shared" si="574"/>
        <v>0</v>
      </c>
    </row>
    <row r="7860" spans="1:15" x14ac:dyDescent="0.2">
      <c r="A7860" s="2">
        <v>11</v>
      </c>
      <c r="B7860" s="2">
        <v>24</v>
      </c>
      <c r="C7860" s="2">
        <v>7858</v>
      </c>
      <c r="D7860" s="2">
        <v>-4.2</v>
      </c>
      <c r="E7860" s="2">
        <v>30</v>
      </c>
      <c r="F7860" s="1">
        <f t="shared" si="570"/>
        <v>25</v>
      </c>
      <c r="G7860" s="2">
        <v>285.5</v>
      </c>
      <c r="H7860" s="3">
        <f>G7860/1000*'symulacje godzinowe'!$N$3*'symulacje godzinowe'!$Q$3*'symulacje godzinowe'!$R$3</f>
        <v>1.2621272655</v>
      </c>
      <c r="I7860" s="3">
        <f>'symulacje godzinowe'!$R$3*'symulacje godzinowe'!$N$3*(E7860-D7860)*'symulacje godzinowe'!$O$3/1000</f>
        <v>0.82399496400000005</v>
      </c>
      <c r="J7860" s="3">
        <f>'symulacje godzinowe'!$R$3*'symulacje godzinowe'!$N$3*(E7860-D7860)^2*'symulacje godzinowe'!$P$3/1000</f>
        <v>6.1206793344000011E-3</v>
      </c>
      <c r="K7860" s="3">
        <f t="shared" si="571"/>
        <v>0.43201162216559991</v>
      </c>
      <c r="L7860" s="6">
        <f t="shared" si="574"/>
        <v>1555.2418397961596</v>
      </c>
    </row>
    <row r="7861" spans="1:15" x14ac:dyDescent="0.2">
      <c r="A7861" s="2">
        <v>11</v>
      </c>
      <c r="B7861" s="2">
        <v>24</v>
      </c>
      <c r="C7861" s="2">
        <v>7859</v>
      </c>
      <c r="D7861" s="2">
        <v>-4</v>
      </c>
      <c r="E7861" s="2">
        <v>30</v>
      </c>
      <c r="F7861" s="1">
        <f t="shared" si="570"/>
        <v>25</v>
      </c>
      <c r="G7861" s="2">
        <v>314.2</v>
      </c>
      <c r="H7861" s="3">
        <f>G7861/1000*'symulacje godzinowe'!$N$3*'symulacje godzinowe'!$Q$3*'symulacje godzinowe'!$R$3</f>
        <v>1.3890031061999997</v>
      </c>
      <c r="I7861" s="3">
        <f>'symulacje godzinowe'!$R$3*'symulacje godzinowe'!$N$3*(E7861-D7861)*'symulacje godzinowe'!$O$3/1000</f>
        <v>0.81917627999999987</v>
      </c>
      <c r="J7861" s="3">
        <f>'symulacje godzinowe'!$R$3*'symulacje godzinowe'!$N$3*(E7861-D7861)^2*'symulacje godzinowe'!$P$3/1000</f>
        <v>6.0493017599999995E-3</v>
      </c>
      <c r="K7861" s="3">
        <f t="shared" si="571"/>
        <v>0.56377752443999984</v>
      </c>
      <c r="L7861" s="6">
        <f t="shared" si="574"/>
        <v>2029.5990879839994</v>
      </c>
    </row>
    <row r="7862" spans="1:15" x14ac:dyDescent="0.2">
      <c r="A7862" s="2">
        <v>11</v>
      </c>
      <c r="B7862" s="2">
        <v>24</v>
      </c>
      <c r="C7862" s="2">
        <v>7860</v>
      </c>
      <c r="D7862" s="2">
        <v>-3.9</v>
      </c>
      <c r="E7862" s="2">
        <v>30</v>
      </c>
      <c r="F7862" s="1">
        <f t="shared" si="570"/>
        <v>25</v>
      </c>
      <c r="G7862" s="2">
        <v>272.10000000000002</v>
      </c>
      <c r="H7862" s="3">
        <f>G7862/1000*'symulacje godzinowe'!$N$3*'symulacje godzinowe'!$Q$3*'symulacje godzinowe'!$R$3</f>
        <v>1.2028890681</v>
      </c>
      <c r="I7862" s="3">
        <f>'symulacje godzinowe'!$R$3*'symulacje godzinowe'!$N$3*(E7862-D7862)*'symulacje godzinowe'!$O$3/1000</f>
        <v>0.81676693799999989</v>
      </c>
      <c r="J7862" s="3">
        <f>'symulacje godzinowe'!$R$3*'symulacje godzinowe'!$N$3*(E7862-D7862)^2*'symulacje godzinowe'!$P$3/1000</f>
        <v>6.0137699615999988E-3</v>
      </c>
      <c r="K7862" s="3">
        <f t="shared" si="571"/>
        <v>0.38010836013840005</v>
      </c>
      <c r="L7862" s="6">
        <f t="shared" si="574"/>
        <v>1368.3900964982402</v>
      </c>
    </row>
    <row r="7863" spans="1:15" x14ac:dyDescent="0.2">
      <c r="A7863" s="2">
        <v>11</v>
      </c>
      <c r="B7863" s="2">
        <v>24</v>
      </c>
      <c r="C7863" s="2">
        <v>7861</v>
      </c>
      <c r="D7863" s="2">
        <v>-3.7</v>
      </c>
      <c r="E7863" s="2">
        <v>30</v>
      </c>
      <c r="F7863" s="1">
        <f t="shared" si="570"/>
        <v>25</v>
      </c>
      <c r="G7863" s="2">
        <v>59.9</v>
      </c>
      <c r="H7863" s="3">
        <f>G7863/1000*'symulacje godzinowe'!$N$3*'symulacje godzinowe'!$Q$3*'symulacje godzinowe'!$R$3</f>
        <v>0.26480358390000003</v>
      </c>
      <c r="I7863" s="3">
        <f>'symulacje godzinowe'!$R$3*'symulacje godzinowe'!$N$3*(E7863-D7863)*'symulacje godzinowe'!$O$3/1000</f>
        <v>0.81194825400000004</v>
      </c>
      <c r="J7863" s="3">
        <f>'symulacje godzinowe'!$R$3*'symulacje godzinowe'!$N$3*(E7863-D7863)^2*'symulacje godzinowe'!$P$3/1000</f>
        <v>5.9430203424000018E-3</v>
      </c>
      <c r="K7863" s="3">
        <f t="shared" si="571"/>
        <v>-0.55308769044240003</v>
      </c>
      <c r="L7863" s="6">
        <f t="shared" si="574"/>
        <v>0</v>
      </c>
    </row>
    <row r="7864" spans="1:15" x14ac:dyDescent="0.2">
      <c r="A7864" s="2">
        <v>11</v>
      </c>
      <c r="B7864" s="2">
        <v>24</v>
      </c>
      <c r="C7864" s="2">
        <v>7862</v>
      </c>
      <c r="D7864" s="2">
        <v>-3.3</v>
      </c>
      <c r="E7864" s="2">
        <v>30</v>
      </c>
      <c r="F7864" s="1">
        <f t="shared" si="570"/>
        <v>25</v>
      </c>
      <c r="G7864" s="2">
        <v>39.5</v>
      </c>
      <c r="H7864" s="3">
        <f>G7864/1000*'symulacje godzinowe'!$N$3*'symulacje godzinowe'!$Q$3*'symulacje godzinowe'!$R$3</f>
        <v>0.17462005950000004</v>
      </c>
      <c r="I7864" s="3">
        <f>'symulacje godzinowe'!$R$3*'symulacje godzinowe'!$N$3*(E7864-D7864)*'symulacje godzinowe'!$O$3/1000</f>
        <v>0.80231088599999989</v>
      </c>
      <c r="J7864" s="3">
        <f>'symulacje godzinowe'!$R$3*'symulacje godzinowe'!$N$3*(E7864-D7864)^2*'symulacje godzinowe'!$P$3/1000</f>
        <v>5.802777014399998E-3</v>
      </c>
      <c r="K7864" s="3">
        <f t="shared" si="571"/>
        <v>-0.63349360351439987</v>
      </c>
      <c r="L7864" s="6">
        <f t="shared" si="574"/>
        <v>0</v>
      </c>
    </row>
    <row r="7865" spans="1:15" x14ac:dyDescent="0.2">
      <c r="A7865" s="2">
        <v>11</v>
      </c>
      <c r="B7865" s="2">
        <v>24</v>
      </c>
      <c r="C7865" s="2">
        <v>7863</v>
      </c>
      <c r="D7865" s="2">
        <v>-3</v>
      </c>
      <c r="E7865" s="2">
        <v>30</v>
      </c>
      <c r="F7865" s="1">
        <f t="shared" si="570"/>
        <v>25</v>
      </c>
      <c r="G7865" s="2">
        <v>16.3</v>
      </c>
      <c r="H7865" s="3">
        <f>G7865/1000*'symulacje godzinowe'!$N$3*'symulacje godzinowe'!$Q$3*'symulacje godzinowe'!$R$3</f>
        <v>7.2058404300000017E-2</v>
      </c>
      <c r="I7865" s="3">
        <f>'symulacje godzinowe'!$R$3*'symulacje godzinowe'!$N$3*(E7865-D7865)*'symulacje godzinowe'!$O$3/1000</f>
        <v>0.79508285999999984</v>
      </c>
      <c r="J7865" s="3">
        <f>'symulacje godzinowe'!$R$3*'symulacje godzinowe'!$N$3*(E7865-D7865)^2*'symulacje godzinowe'!$P$3/1000</f>
        <v>5.6986934399999994E-3</v>
      </c>
      <c r="K7865" s="3">
        <f t="shared" si="571"/>
        <v>-0.7287231491399998</v>
      </c>
      <c r="L7865" s="6">
        <f t="shared" si="574"/>
        <v>0</v>
      </c>
    </row>
    <row r="7866" spans="1:15" x14ac:dyDescent="0.2">
      <c r="A7866" s="2">
        <v>11</v>
      </c>
      <c r="B7866" s="2">
        <v>24</v>
      </c>
      <c r="C7866" s="2">
        <v>7864</v>
      </c>
      <c r="D7866" s="2">
        <v>-2.6</v>
      </c>
      <c r="E7866" s="2">
        <v>30</v>
      </c>
      <c r="F7866" s="1">
        <f t="shared" ref="F7866:F7929" si="575">E7866-5</f>
        <v>25</v>
      </c>
      <c r="G7866" s="2">
        <v>0</v>
      </c>
      <c r="H7866" s="3">
        <f>G7866/1000*'symulacje godzinowe'!$N$3*'symulacje godzinowe'!$Q$3*'symulacje godzinowe'!$R$3</f>
        <v>0</v>
      </c>
      <c r="I7866" s="3">
        <f>'symulacje godzinowe'!$R$3*'symulacje godzinowe'!$N$3*(E7866-D7866)*'symulacje godzinowe'!$O$3/1000</f>
        <v>0.78544549199999991</v>
      </c>
      <c r="J7866" s="3">
        <f>'symulacje godzinowe'!$R$3*'symulacje godzinowe'!$N$3*(E7866-D7866)^2*'symulacje godzinowe'!$P$3/1000</f>
        <v>5.5613805695999994E-3</v>
      </c>
      <c r="K7866" s="3">
        <f t="shared" ref="K7866:K7929" si="576">H7866-I7866-J7866</f>
        <v>-0.79100687256959989</v>
      </c>
      <c r="L7866" s="6">
        <f t="shared" si="574"/>
        <v>0</v>
      </c>
    </row>
    <row r="7867" spans="1:15" x14ac:dyDescent="0.2">
      <c r="A7867" s="2">
        <v>11</v>
      </c>
      <c r="B7867" s="2">
        <v>24</v>
      </c>
      <c r="C7867" s="2">
        <v>7865</v>
      </c>
      <c r="D7867" s="2">
        <v>-2.2000000000000002</v>
      </c>
      <c r="E7867" s="2">
        <v>30</v>
      </c>
      <c r="F7867" s="1">
        <f t="shared" si="575"/>
        <v>25</v>
      </c>
      <c r="G7867" s="2">
        <v>0</v>
      </c>
      <c r="H7867" s="3">
        <f>G7867/1000*'symulacje godzinowe'!$N$3*'symulacje godzinowe'!$Q$3*'symulacje godzinowe'!$R$3</f>
        <v>0</v>
      </c>
      <c r="I7867" s="3">
        <f>'symulacje godzinowe'!$R$3*'symulacje godzinowe'!$N$3*(E7867-D7867)*'symulacje godzinowe'!$O$3/1000</f>
        <v>0.77580812399999999</v>
      </c>
      <c r="J7867" s="3">
        <f>'symulacje godzinowe'!$R$3*'symulacje godzinowe'!$N$3*(E7867-D7867)^2*'symulacje godzinowe'!$P$3/1000</f>
        <v>5.4257422464000001E-3</v>
      </c>
      <c r="K7867" s="3">
        <f t="shared" si="576"/>
        <v>-0.78123386624640001</v>
      </c>
      <c r="L7867" s="6">
        <f t="shared" si="574"/>
        <v>0</v>
      </c>
    </row>
    <row r="7868" spans="1:15" x14ac:dyDescent="0.2">
      <c r="A7868" s="2">
        <v>11</v>
      </c>
      <c r="B7868" s="2">
        <v>24</v>
      </c>
      <c r="C7868" s="2">
        <v>7866</v>
      </c>
      <c r="D7868" s="2">
        <v>-1.8</v>
      </c>
      <c r="E7868" s="2">
        <v>30</v>
      </c>
      <c r="F7868" s="1">
        <f t="shared" si="575"/>
        <v>25</v>
      </c>
      <c r="G7868" s="2">
        <v>0</v>
      </c>
      <c r="H7868" s="3">
        <f>G7868/1000*'symulacje godzinowe'!$N$3*'symulacje godzinowe'!$Q$3*'symulacje godzinowe'!$R$3</f>
        <v>0</v>
      </c>
      <c r="I7868" s="3">
        <f>'symulacje godzinowe'!$R$3*'symulacje godzinowe'!$N$3*(E7868-D7868)*'symulacje godzinowe'!$O$3/1000</f>
        <v>0.76617075599999984</v>
      </c>
      <c r="J7868" s="3">
        <f>'symulacje godzinowe'!$R$3*'symulacje godzinowe'!$N$3*(E7868-D7868)^2*'symulacje godzinowe'!$P$3/1000</f>
        <v>5.2917784703999998E-3</v>
      </c>
      <c r="K7868" s="3">
        <f t="shared" si="576"/>
        <v>-0.77146253447039981</v>
      </c>
      <c r="L7868" s="6">
        <f t="shared" si="574"/>
        <v>0</v>
      </c>
    </row>
    <row r="7869" spans="1:15" x14ac:dyDescent="0.2">
      <c r="A7869" s="2">
        <v>11</v>
      </c>
      <c r="B7869" s="2">
        <v>24</v>
      </c>
      <c r="C7869" s="2">
        <v>7867</v>
      </c>
      <c r="D7869" s="2">
        <v>-1.4</v>
      </c>
      <c r="E7869" s="2">
        <v>30</v>
      </c>
      <c r="F7869" s="1">
        <f t="shared" si="575"/>
        <v>25</v>
      </c>
      <c r="G7869" s="2">
        <v>0</v>
      </c>
      <c r="H7869" s="3">
        <f>G7869/1000*'symulacje godzinowe'!$N$3*'symulacje godzinowe'!$Q$3*'symulacje godzinowe'!$R$3</f>
        <v>0</v>
      </c>
      <c r="I7869" s="3">
        <f>'symulacje godzinowe'!$R$3*'symulacje godzinowe'!$N$3*(E7869-D7869)*'symulacje godzinowe'!$O$3/1000</f>
        <v>0.75653338799999992</v>
      </c>
      <c r="J7869" s="3">
        <f>'symulacje godzinowe'!$R$3*'symulacje godzinowe'!$N$3*(E7869-D7869)^2*'symulacje godzinowe'!$P$3/1000</f>
        <v>5.1594892415999993E-3</v>
      </c>
      <c r="K7869" s="3">
        <f t="shared" si="576"/>
        <v>-0.76169287724159995</v>
      </c>
      <c r="L7869" s="6">
        <f t="shared" si="574"/>
        <v>0</v>
      </c>
    </row>
    <row r="7870" spans="1:15" x14ac:dyDescent="0.2">
      <c r="A7870" s="2">
        <v>11</v>
      </c>
      <c r="B7870" s="2">
        <v>24</v>
      </c>
      <c r="C7870" s="2">
        <v>7868</v>
      </c>
      <c r="D7870" s="2">
        <v>-1.8</v>
      </c>
      <c r="E7870" s="2">
        <v>30</v>
      </c>
      <c r="F7870" s="1">
        <f t="shared" si="575"/>
        <v>25</v>
      </c>
      <c r="G7870" s="2">
        <v>0</v>
      </c>
      <c r="H7870" s="3">
        <f>G7870/1000*'symulacje godzinowe'!$N$3*'symulacje godzinowe'!$Q$3*'symulacje godzinowe'!$R$3</f>
        <v>0</v>
      </c>
      <c r="I7870" s="3">
        <f>'symulacje godzinowe'!$R$3*'symulacje godzinowe'!$N$3*(E7870-D7870)*'symulacje godzinowe'!$O$3/1000</f>
        <v>0.76617075599999984</v>
      </c>
      <c r="J7870" s="3">
        <f>'symulacje godzinowe'!$R$3*'symulacje godzinowe'!$N$3*(E7870-D7870)^2*'symulacje godzinowe'!$P$3/1000</f>
        <v>5.2917784703999998E-3</v>
      </c>
      <c r="K7870" s="3">
        <f t="shared" si="576"/>
        <v>-0.77146253447039981</v>
      </c>
      <c r="L7870" s="6">
        <f t="shared" si="574"/>
        <v>0</v>
      </c>
    </row>
    <row r="7871" spans="1:15" x14ac:dyDescent="0.2">
      <c r="A7871" s="2">
        <v>11</v>
      </c>
      <c r="B7871" s="2">
        <v>24</v>
      </c>
      <c r="C7871" s="2">
        <v>7869</v>
      </c>
      <c r="D7871" s="2">
        <v>-2.2000000000000002</v>
      </c>
      <c r="E7871" s="2">
        <v>30</v>
      </c>
      <c r="F7871" s="1">
        <f t="shared" si="575"/>
        <v>25</v>
      </c>
      <c r="G7871" s="2">
        <v>0</v>
      </c>
      <c r="H7871" s="3">
        <f>G7871/1000*'symulacje godzinowe'!$N$3*'symulacje godzinowe'!$Q$3*'symulacje godzinowe'!$R$3</f>
        <v>0</v>
      </c>
      <c r="I7871" s="3">
        <f>'symulacje godzinowe'!$R$3*'symulacje godzinowe'!$N$3*(E7871-D7871)*'symulacje godzinowe'!$O$3/1000</f>
        <v>0.77580812399999999</v>
      </c>
      <c r="J7871" s="3">
        <f>'symulacje godzinowe'!$R$3*'symulacje godzinowe'!$N$3*(E7871-D7871)^2*'symulacje godzinowe'!$P$3/1000</f>
        <v>5.4257422464000001E-3</v>
      </c>
      <c r="K7871" s="3">
        <f t="shared" si="576"/>
        <v>-0.78123386624640001</v>
      </c>
      <c r="L7871" s="6">
        <f t="shared" si="574"/>
        <v>0</v>
      </c>
    </row>
    <row r="7872" spans="1:15" x14ac:dyDescent="0.2">
      <c r="A7872" s="2">
        <v>11</v>
      </c>
      <c r="B7872" s="2">
        <v>24</v>
      </c>
      <c r="C7872" s="2">
        <v>7870</v>
      </c>
      <c r="D7872" s="2">
        <v>-2.6</v>
      </c>
      <c r="E7872" s="2">
        <v>30</v>
      </c>
      <c r="F7872" s="1">
        <f t="shared" si="575"/>
        <v>25</v>
      </c>
      <c r="G7872" s="2">
        <v>0</v>
      </c>
      <c r="H7872" s="3">
        <f>G7872/1000*'symulacje godzinowe'!$N$3*'symulacje godzinowe'!$Q$3*'symulacje godzinowe'!$R$3</f>
        <v>0</v>
      </c>
      <c r="I7872" s="3">
        <f>'symulacje godzinowe'!$R$3*'symulacje godzinowe'!$N$3*(E7872-D7872)*'symulacje godzinowe'!$O$3/1000</f>
        <v>0.78544549199999991</v>
      </c>
      <c r="J7872" s="3">
        <f>'symulacje godzinowe'!$R$3*'symulacje godzinowe'!$N$3*(E7872-D7872)^2*'symulacje godzinowe'!$P$3/1000</f>
        <v>5.5613805695999994E-3</v>
      </c>
      <c r="K7872" s="3">
        <f t="shared" si="576"/>
        <v>-0.79100687256959989</v>
      </c>
      <c r="L7872" s="6">
        <f t="shared" si="574"/>
        <v>0</v>
      </c>
      <c r="O7872" s="21" t="s">
        <v>33</v>
      </c>
    </row>
    <row r="7873" spans="1:19" x14ac:dyDescent="0.2">
      <c r="A7873" s="2">
        <v>11</v>
      </c>
      <c r="B7873" s="2">
        <v>24</v>
      </c>
      <c r="C7873" s="2">
        <v>7871</v>
      </c>
      <c r="D7873" s="2">
        <v>-3.2</v>
      </c>
      <c r="E7873" s="2">
        <v>30</v>
      </c>
      <c r="F7873" s="1">
        <f t="shared" si="575"/>
        <v>25</v>
      </c>
      <c r="G7873" s="2">
        <v>0</v>
      </c>
      <c r="H7873" s="3">
        <f>G7873/1000*'symulacje godzinowe'!$N$3*'symulacje godzinowe'!$Q$3*'symulacje godzinowe'!$R$3</f>
        <v>0</v>
      </c>
      <c r="I7873" s="3">
        <f>'symulacje godzinowe'!$R$3*'symulacje godzinowe'!$N$3*(E7873-D7873)*'symulacje godzinowe'!$O$3/1000</f>
        <v>0.79990154399999991</v>
      </c>
      <c r="J7873" s="3">
        <f>'symulacje godzinowe'!$R$3*'symulacje godzinowe'!$N$3*(E7873-D7873)^2*'symulacje godzinowe'!$P$3/1000</f>
        <v>5.7679778304000002E-3</v>
      </c>
      <c r="K7873" s="3">
        <f t="shared" si="576"/>
        <v>-0.80566952183039986</v>
      </c>
      <c r="L7873" s="6">
        <f t="shared" si="574"/>
        <v>0</v>
      </c>
      <c r="M7873" s="21" t="s">
        <v>32</v>
      </c>
      <c r="N7873" s="21" t="s">
        <v>27</v>
      </c>
      <c r="O7873" s="21" t="s">
        <v>31</v>
      </c>
      <c r="P7873" s="21" t="s">
        <v>28</v>
      </c>
      <c r="Q7873" s="21" t="s">
        <v>29</v>
      </c>
      <c r="R7873" s="21" t="s">
        <v>30</v>
      </c>
      <c r="S7873" s="21" t="s">
        <v>26</v>
      </c>
    </row>
    <row r="7874" spans="1:19" x14ac:dyDescent="0.2">
      <c r="A7874" s="2">
        <v>11</v>
      </c>
      <c r="B7874" s="2">
        <v>24</v>
      </c>
      <c r="C7874" s="2">
        <v>7872</v>
      </c>
      <c r="D7874" s="2">
        <v>-3.7</v>
      </c>
      <c r="E7874" s="2">
        <v>30</v>
      </c>
      <c r="F7874" s="1">
        <f t="shared" si="575"/>
        <v>25</v>
      </c>
      <c r="G7874" s="2">
        <v>0</v>
      </c>
      <c r="H7874" s="3">
        <f>G7874/1000*'symulacje godzinowe'!$N$3*'symulacje godzinowe'!$Q$3*'symulacje godzinowe'!$R$3</f>
        <v>0</v>
      </c>
      <c r="I7874" s="3">
        <f>'symulacje godzinowe'!$R$3*'symulacje godzinowe'!$N$3*(E7874-D7874)*'symulacje godzinowe'!$O$3/1000</f>
        <v>0.81194825400000004</v>
      </c>
      <c r="J7874" s="3">
        <f>'symulacje godzinowe'!$R$3*'symulacje godzinowe'!$N$3*(E7874-D7874)^2*'symulacje godzinowe'!$P$3/1000</f>
        <v>5.9430203424000018E-3</v>
      </c>
      <c r="K7874" s="3">
        <f t="shared" si="576"/>
        <v>-0.81789127434240005</v>
      </c>
      <c r="L7874" s="10">
        <f>SUM(L7851:L7873)</f>
        <v>4953.2310242783997</v>
      </c>
      <c r="M7874" s="19">
        <f>(L7850-4.187*$N$7*$O$7*(F7874-10))*((L7850-4.187*$N$7*$O$7*(F7874-10))&gt;0)</f>
        <v>16308.691094683201</v>
      </c>
      <c r="N7874" s="19">
        <f>M7874/4.187/(F7874-10)*(M7874&gt;0)</f>
        <v>259.67185884377358</v>
      </c>
      <c r="O7874" s="19">
        <f>$P$7-0.5*$N$7*$O$7</f>
        <v>100</v>
      </c>
      <c r="P7874" s="19">
        <f>IF(N7874&lt;O7874,N7874,O7874)</f>
        <v>100</v>
      </c>
      <c r="Q7874" s="19">
        <f>L7874/4.187/(F7874-10)+P7874</f>
        <v>178.86682627622639</v>
      </c>
      <c r="R7874" s="19" t="b">
        <f>Q7874&gt;$N$7*$O$7</f>
        <v>0</v>
      </c>
      <c r="S7874" s="19">
        <f>IF(R7874,(F7874-10)/(50-10),(F7874-10)/(50-10)*Q7874/$N$7/$O$7)</f>
        <v>0.33537529926792442</v>
      </c>
    </row>
    <row r="7875" spans="1:19" x14ac:dyDescent="0.2">
      <c r="A7875" s="2">
        <v>11</v>
      </c>
      <c r="B7875" s="2">
        <v>25</v>
      </c>
      <c r="C7875" s="2">
        <v>7873</v>
      </c>
      <c r="D7875" s="2">
        <v>-4.3</v>
      </c>
      <c r="E7875" s="2">
        <v>30</v>
      </c>
      <c r="F7875" s="1">
        <f t="shared" si="575"/>
        <v>25</v>
      </c>
      <c r="G7875" s="2">
        <v>0</v>
      </c>
      <c r="H7875" s="3">
        <f>G7875/1000*'symulacje godzinowe'!$N$3*'symulacje godzinowe'!$Q$3*'symulacje godzinowe'!$R$3</f>
        <v>0</v>
      </c>
      <c r="I7875" s="3">
        <f>'symulacje godzinowe'!$R$3*'symulacje godzinowe'!$N$3*(E7875-D7875)*'symulacje godzinowe'!$O$3/1000</f>
        <v>0.82640430599999992</v>
      </c>
      <c r="J7875" s="3">
        <f>'symulacje godzinowe'!$R$3*'symulacje godzinowe'!$N$3*(E7875-D7875)^2*'symulacje godzinowe'!$P$3/1000</f>
        <v>6.1565251103999977E-3</v>
      </c>
      <c r="K7875" s="3">
        <f t="shared" si="576"/>
        <v>-0.83256083111039991</v>
      </c>
      <c r="L7875" s="6">
        <f>K7875*(K7875&gt;0)*3600</f>
        <v>0</v>
      </c>
    </row>
    <row r="7876" spans="1:19" x14ac:dyDescent="0.2">
      <c r="A7876" s="2">
        <v>11</v>
      </c>
      <c r="B7876" s="2">
        <v>25</v>
      </c>
      <c r="C7876" s="2">
        <v>7874</v>
      </c>
      <c r="D7876" s="2">
        <v>-4.0999999999999996</v>
      </c>
      <c r="E7876" s="2">
        <v>30</v>
      </c>
      <c r="F7876" s="1">
        <f t="shared" si="575"/>
        <v>25</v>
      </c>
      <c r="G7876" s="2">
        <v>0</v>
      </c>
      <c r="H7876" s="3">
        <f>G7876/1000*'symulacje godzinowe'!$N$3*'symulacje godzinowe'!$Q$3*'symulacje godzinowe'!$R$3</f>
        <v>0</v>
      </c>
      <c r="I7876" s="3">
        <f>'symulacje godzinowe'!$R$3*'symulacje godzinowe'!$N$3*(E7876-D7876)*'symulacje godzinowe'!$O$3/1000</f>
        <v>0.82158562199999996</v>
      </c>
      <c r="J7876" s="3">
        <f>'symulacje godzinowe'!$R$3*'symulacje godzinowe'!$N$3*(E7876-D7876)^2*'symulacje godzinowe'!$P$3/1000</f>
        <v>6.0849382176000003E-3</v>
      </c>
      <c r="K7876" s="3">
        <f t="shared" si="576"/>
        <v>-0.82767056021759999</v>
      </c>
      <c r="L7876" s="6">
        <f t="shared" ref="L7876:L7897" si="577">K7876*(K7876&gt;0)*3600</f>
        <v>0</v>
      </c>
    </row>
    <row r="7877" spans="1:19" x14ac:dyDescent="0.2">
      <c r="A7877" s="2">
        <v>11</v>
      </c>
      <c r="B7877" s="2">
        <v>25</v>
      </c>
      <c r="C7877" s="2">
        <v>7875</v>
      </c>
      <c r="D7877" s="2">
        <v>-3.8</v>
      </c>
      <c r="E7877" s="2">
        <v>30</v>
      </c>
      <c r="F7877" s="1">
        <f t="shared" si="575"/>
        <v>25</v>
      </c>
      <c r="G7877" s="2">
        <v>0</v>
      </c>
      <c r="H7877" s="3">
        <f>G7877/1000*'symulacje godzinowe'!$N$3*'symulacje godzinowe'!$Q$3*'symulacje godzinowe'!$R$3</f>
        <v>0</v>
      </c>
      <c r="I7877" s="3">
        <f>'symulacje godzinowe'!$R$3*'symulacje godzinowe'!$N$3*(E7877-D7877)*'symulacje godzinowe'!$O$3/1000</f>
        <v>0.81435759599999979</v>
      </c>
      <c r="J7877" s="3">
        <f>'symulacje godzinowe'!$R$3*'symulacje godzinowe'!$N$3*(E7877-D7877)^2*'symulacje godzinowe'!$P$3/1000</f>
        <v>5.9783428223999981E-3</v>
      </c>
      <c r="K7877" s="3">
        <f t="shared" si="576"/>
        <v>-0.82033593882239975</v>
      </c>
      <c r="L7877" s="6">
        <f t="shared" si="577"/>
        <v>0</v>
      </c>
    </row>
    <row r="7878" spans="1:19" x14ac:dyDescent="0.2">
      <c r="A7878" s="2">
        <v>11</v>
      </c>
      <c r="B7878" s="2">
        <v>25</v>
      </c>
      <c r="C7878" s="2">
        <v>7876</v>
      </c>
      <c r="D7878" s="2">
        <v>-3.6</v>
      </c>
      <c r="E7878" s="2">
        <v>30</v>
      </c>
      <c r="F7878" s="1">
        <f t="shared" si="575"/>
        <v>25</v>
      </c>
      <c r="G7878" s="2">
        <v>0</v>
      </c>
      <c r="H7878" s="3">
        <f>G7878/1000*'symulacje godzinowe'!$N$3*'symulacje godzinowe'!$Q$3*'symulacje godzinowe'!$R$3</f>
        <v>0</v>
      </c>
      <c r="I7878" s="3">
        <f>'symulacje godzinowe'!$R$3*'symulacje godzinowe'!$N$3*(E7878-D7878)*'symulacje godzinowe'!$O$3/1000</f>
        <v>0.80953891199999983</v>
      </c>
      <c r="J7878" s="3">
        <f>'symulacje godzinowe'!$R$3*'symulacje godzinowe'!$N$3*(E7878-D7878)^2*'symulacje godzinowe'!$P$3/1000</f>
        <v>5.9078025215999995E-3</v>
      </c>
      <c r="K7878" s="3">
        <f t="shared" si="576"/>
        <v>-0.81544671452159978</v>
      </c>
      <c r="L7878" s="6">
        <f t="shared" si="577"/>
        <v>0</v>
      </c>
    </row>
    <row r="7879" spans="1:19" x14ac:dyDescent="0.2">
      <c r="A7879" s="2">
        <v>11</v>
      </c>
      <c r="B7879" s="2">
        <v>25</v>
      </c>
      <c r="C7879" s="2">
        <v>7877</v>
      </c>
      <c r="D7879" s="2">
        <v>-4</v>
      </c>
      <c r="E7879" s="2">
        <v>30</v>
      </c>
      <c r="F7879" s="1">
        <f t="shared" si="575"/>
        <v>25</v>
      </c>
      <c r="G7879" s="2">
        <v>0</v>
      </c>
      <c r="H7879" s="3">
        <f>G7879/1000*'symulacje godzinowe'!$N$3*'symulacje godzinowe'!$Q$3*'symulacje godzinowe'!$R$3</f>
        <v>0</v>
      </c>
      <c r="I7879" s="3">
        <f>'symulacje godzinowe'!$R$3*'symulacje godzinowe'!$N$3*(E7879-D7879)*'symulacje godzinowe'!$O$3/1000</f>
        <v>0.81917627999999987</v>
      </c>
      <c r="J7879" s="3">
        <f>'symulacje godzinowe'!$R$3*'symulacje godzinowe'!$N$3*(E7879-D7879)^2*'symulacje godzinowe'!$P$3/1000</f>
        <v>6.0493017599999995E-3</v>
      </c>
      <c r="K7879" s="3">
        <f t="shared" si="576"/>
        <v>-0.82522558175999983</v>
      </c>
      <c r="L7879" s="6">
        <f t="shared" si="577"/>
        <v>0</v>
      </c>
    </row>
    <row r="7880" spans="1:19" x14ac:dyDescent="0.2">
      <c r="A7880" s="2">
        <v>11</v>
      </c>
      <c r="B7880" s="2">
        <v>25</v>
      </c>
      <c r="C7880" s="2">
        <v>7878</v>
      </c>
      <c r="D7880" s="2">
        <v>-4.3</v>
      </c>
      <c r="E7880" s="2">
        <v>30</v>
      </c>
      <c r="F7880" s="1">
        <f t="shared" si="575"/>
        <v>25</v>
      </c>
      <c r="G7880" s="2">
        <v>0</v>
      </c>
      <c r="H7880" s="3">
        <f>G7880/1000*'symulacje godzinowe'!$N$3*'symulacje godzinowe'!$Q$3*'symulacje godzinowe'!$R$3</f>
        <v>0</v>
      </c>
      <c r="I7880" s="3">
        <f>'symulacje godzinowe'!$R$3*'symulacje godzinowe'!$N$3*(E7880-D7880)*'symulacje godzinowe'!$O$3/1000</f>
        <v>0.82640430599999992</v>
      </c>
      <c r="J7880" s="3">
        <f>'symulacje godzinowe'!$R$3*'symulacje godzinowe'!$N$3*(E7880-D7880)^2*'symulacje godzinowe'!$P$3/1000</f>
        <v>6.1565251103999977E-3</v>
      </c>
      <c r="K7880" s="3">
        <f t="shared" si="576"/>
        <v>-0.83256083111039991</v>
      </c>
      <c r="L7880" s="6">
        <f t="shared" si="577"/>
        <v>0</v>
      </c>
    </row>
    <row r="7881" spans="1:19" x14ac:dyDescent="0.2">
      <c r="A7881" s="2">
        <v>11</v>
      </c>
      <c r="B7881" s="2">
        <v>25</v>
      </c>
      <c r="C7881" s="2">
        <v>7879</v>
      </c>
      <c r="D7881" s="2">
        <v>-4.7</v>
      </c>
      <c r="E7881" s="2">
        <v>30</v>
      </c>
      <c r="F7881" s="1">
        <f t="shared" si="575"/>
        <v>25</v>
      </c>
      <c r="G7881" s="2">
        <v>0</v>
      </c>
      <c r="H7881" s="3">
        <f>G7881/1000*'symulacje godzinowe'!$N$3*'symulacje godzinowe'!$Q$3*'symulacje godzinowe'!$R$3</f>
        <v>0</v>
      </c>
      <c r="I7881" s="3">
        <f>'symulacje godzinowe'!$R$3*'symulacje godzinowe'!$N$3*(E7881-D7881)*'symulacje godzinowe'!$O$3/1000</f>
        <v>0.83604167399999996</v>
      </c>
      <c r="J7881" s="3">
        <f>'symulacje godzinowe'!$R$3*'symulacje godzinowe'!$N$3*(E7881-D7881)^2*'symulacje godzinowe'!$P$3/1000</f>
        <v>6.3009548063999998E-3</v>
      </c>
      <c r="K7881" s="3">
        <f t="shared" si="576"/>
        <v>-0.84234262880639998</v>
      </c>
      <c r="L7881" s="6">
        <f t="shared" si="577"/>
        <v>0</v>
      </c>
    </row>
    <row r="7882" spans="1:19" x14ac:dyDescent="0.2">
      <c r="A7882" s="2">
        <v>11</v>
      </c>
      <c r="B7882" s="2">
        <v>25</v>
      </c>
      <c r="C7882" s="2">
        <v>7880</v>
      </c>
      <c r="D7882" s="2">
        <v>-4</v>
      </c>
      <c r="E7882" s="2">
        <v>30</v>
      </c>
      <c r="F7882" s="1">
        <f t="shared" si="575"/>
        <v>25</v>
      </c>
      <c r="G7882" s="2">
        <v>10.5</v>
      </c>
      <c r="H7882" s="3">
        <f>G7882/1000*'symulacje godzinowe'!$N$3*'symulacje godzinowe'!$Q$3*'symulacje godzinowe'!$R$3</f>
        <v>4.6417990500000006E-2</v>
      </c>
      <c r="I7882" s="3">
        <f>'symulacje godzinowe'!$R$3*'symulacje godzinowe'!$N$3*(E7882-D7882)*'symulacje godzinowe'!$O$3/1000</f>
        <v>0.81917627999999987</v>
      </c>
      <c r="J7882" s="3">
        <f>'symulacje godzinowe'!$R$3*'symulacje godzinowe'!$N$3*(E7882-D7882)^2*'symulacje godzinowe'!$P$3/1000</f>
        <v>6.0493017599999995E-3</v>
      </c>
      <c r="K7882" s="3">
        <f t="shared" si="576"/>
        <v>-0.77880759125999977</v>
      </c>
      <c r="L7882" s="6">
        <f t="shared" si="577"/>
        <v>0</v>
      </c>
    </row>
    <row r="7883" spans="1:19" x14ac:dyDescent="0.2">
      <c r="A7883" s="2">
        <v>11</v>
      </c>
      <c r="B7883" s="2">
        <v>25</v>
      </c>
      <c r="C7883" s="2">
        <v>7881</v>
      </c>
      <c r="D7883" s="2">
        <v>-3.4</v>
      </c>
      <c r="E7883" s="2">
        <v>30</v>
      </c>
      <c r="F7883" s="1">
        <f t="shared" si="575"/>
        <v>25</v>
      </c>
      <c r="G7883" s="2">
        <v>122.1</v>
      </c>
      <c r="H7883" s="3">
        <f>G7883/1000*'symulacje godzinowe'!$N$3*'symulacje godzinowe'!$Q$3*'symulacje godzinowe'!$R$3</f>
        <v>0.5397749181</v>
      </c>
      <c r="I7883" s="3">
        <f>'symulacje godzinowe'!$R$3*'symulacje godzinowe'!$N$3*(E7883-D7883)*'symulacje godzinowe'!$O$3/1000</f>
        <v>0.80472022799999987</v>
      </c>
      <c r="J7883" s="3">
        <f>'symulacje godzinowe'!$R$3*'symulacje godzinowe'!$N$3*(E7883-D7883)^2*'symulacje godzinowe'!$P$3/1000</f>
        <v>5.8376808575999984E-3</v>
      </c>
      <c r="K7883" s="3">
        <f t="shared" si="576"/>
        <v>-0.27078299075759987</v>
      </c>
      <c r="L7883" s="6">
        <f t="shared" si="577"/>
        <v>0</v>
      </c>
    </row>
    <row r="7884" spans="1:19" x14ac:dyDescent="0.2">
      <c r="A7884" s="2">
        <v>11</v>
      </c>
      <c r="B7884" s="2">
        <v>25</v>
      </c>
      <c r="C7884" s="2">
        <v>7882</v>
      </c>
      <c r="D7884" s="2">
        <v>-2.7</v>
      </c>
      <c r="E7884" s="2">
        <v>30</v>
      </c>
      <c r="F7884" s="1">
        <f t="shared" si="575"/>
        <v>25</v>
      </c>
      <c r="G7884" s="2">
        <v>411.5</v>
      </c>
      <c r="H7884" s="3">
        <f>G7884/1000*'symulacje godzinowe'!$N$3*'symulacje godzinowe'!$Q$3*'symulacje godzinowe'!$R$3</f>
        <v>1.8191431515000001</v>
      </c>
      <c r="I7884" s="3">
        <f>'symulacje godzinowe'!$R$3*'symulacje godzinowe'!$N$3*(E7884-D7884)*'symulacje godzinowe'!$O$3/1000</f>
        <v>0.787854834</v>
      </c>
      <c r="J7884" s="3">
        <f>'symulacje godzinowe'!$R$3*'symulacje godzinowe'!$N$3*(E7884-D7884)^2*'symulacje godzinowe'!$P$3/1000</f>
        <v>5.5955517984000004E-3</v>
      </c>
      <c r="K7884" s="3">
        <f t="shared" si="576"/>
        <v>1.0256927657016</v>
      </c>
      <c r="L7884" s="6">
        <f t="shared" si="577"/>
        <v>3692.49395652576</v>
      </c>
    </row>
    <row r="7885" spans="1:19" x14ac:dyDescent="0.2">
      <c r="A7885" s="2">
        <v>11</v>
      </c>
      <c r="B7885" s="2">
        <v>25</v>
      </c>
      <c r="C7885" s="2">
        <v>7883</v>
      </c>
      <c r="D7885" s="2">
        <v>-1.7</v>
      </c>
      <c r="E7885" s="2">
        <v>30</v>
      </c>
      <c r="F7885" s="1">
        <f t="shared" si="575"/>
        <v>25</v>
      </c>
      <c r="G7885" s="2">
        <v>433</v>
      </c>
      <c r="H7885" s="3">
        <f>G7885/1000*'symulacje godzinowe'!$N$3*'symulacje godzinowe'!$Q$3*'symulacje godzinowe'!$R$3</f>
        <v>1.914189513</v>
      </c>
      <c r="I7885" s="3">
        <f>'symulacje godzinowe'!$R$3*'symulacje godzinowe'!$N$3*(E7885-D7885)*'symulacje godzinowe'!$O$3/1000</f>
        <v>0.76376141399999997</v>
      </c>
      <c r="J7885" s="3">
        <f>'symulacje godzinowe'!$R$3*'symulacje godzinowe'!$N$3*(E7885-D7885)^2*'symulacje godzinowe'!$P$3/1000</f>
        <v>5.2585491744E-3</v>
      </c>
      <c r="K7885" s="3">
        <f t="shared" si="576"/>
        <v>1.1451695498256</v>
      </c>
      <c r="L7885" s="6">
        <f t="shared" si="577"/>
        <v>4122.6103793721604</v>
      </c>
    </row>
    <row r="7886" spans="1:19" x14ac:dyDescent="0.2">
      <c r="A7886" s="2">
        <v>11</v>
      </c>
      <c r="B7886" s="2">
        <v>25</v>
      </c>
      <c r="C7886" s="2">
        <v>7884</v>
      </c>
      <c r="D7886" s="2">
        <v>-0.7</v>
      </c>
      <c r="E7886" s="2">
        <v>30</v>
      </c>
      <c r="F7886" s="1">
        <f t="shared" si="575"/>
        <v>25</v>
      </c>
      <c r="G7886" s="2">
        <v>272.60000000000002</v>
      </c>
      <c r="H7886" s="3">
        <f>G7886/1000*'symulacje godzinowe'!$N$3*'symulacje godzinowe'!$Q$3*'symulacje godzinowe'!$R$3</f>
        <v>1.2050994486</v>
      </c>
      <c r="I7886" s="3">
        <f>'symulacje godzinowe'!$R$3*'symulacje godzinowe'!$N$3*(E7886-D7886)*'symulacje godzinowe'!$O$3/1000</f>
        <v>0.73966799399999994</v>
      </c>
      <c r="J7886" s="3">
        <f>'symulacje godzinowe'!$R$3*'symulacje godzinowe'!$N$3*(E7886-D7886)^2*'symulacje godzinowe'!$P$3/1000</f>
        <v>4.9320124703999988E-3</v>
      </c>
      <c r="K7886" s="3">
        <f t="shared" si="576"/>
        <v>0.46049944212960003</v>
      </c>
      <c r="L7886" s="6">
        <f t="shared" si="577"/>
        <v>1657.7979916665602</v>
      </c>
    </row>
    <row r="7887" spans="1:19" x14ac:dyDescent="0.2">
      <c r="A7887" s="2">
        <v>11</v>
      </c>
      <c r="B7887" s="2">
        <v>25</v>
      </c>
      <c r="C7887" s="2">
        <v>7885</v>
      </c>
      <c r="D7887" s="2">
        <v>0.3</v>
      </c>
      <c r="E7887" s="2">
        <v>30</v>
      </c>
      <c r="F7887" s="1">
        <f t="shared" si="575"/>
        <v>25</v>
      </c>
      <c r="G7887" s="2">
        <v>58.7</v>
      </c>
      <c r="H7887" s="3">
        <f>G7887/1000*'symulacje godzinowe'!$N$3*'symulacje godzinowe'!$Q$3*'symulacje godzinowe'!$R$3</f>
        <v>0.25949867070000004</v>
      </c>
      <c r="I7887" s="3">
        <f>'symulacje godzinowe'!$R$3*'symulacje godzinowe'!$N$3*(E7887-D7887)*'symulacje godzinowe'!$O$3/1000</f>
        <v>0.71557457399999991</v>
      </c>
      <c r="J7887" s="3">
        <f>'symulacje godzinowe'!$R$3*'symulacje godzinowe'!$N$3*(E7887-D7887)^2*'symulacje godzinowe'!$P$3/1000</f>
        <v>4.6159416863999995E-3</v>
      </c>
      <c r="K7887" s="3">
        <f t="shared" si="576"/>
        <v>-0.46069184498639987</v>
      </c>
      <c r="L7887" s="6">
        <f t="shared" si="577"/>
        <v>0</v>
      </c>
    </row>
    <row r="7888" spans="1:19" x14ac:dyDescent="0.2">
      <c r="A7888" s="2">
        <v>11</v>
      </c>
      <c r="B7888" s="2">
        <v>25</v>
      </c>
      <c r="C7888" s="2">
        <v>7886</v>
      </c>
      <c r="D7888" s="2">
        <v>0.6</v>
      </c>
      <c r="E7888" s="2">
        <v>30</v>
      </c>
      <c r="F7888" s="1">
        <f t="shared" si="575"/>
        <v>25</v>
      </c>
      <c r="G7888" s="2">
        <v>39.5</v>
      </c>
      <c r="H7888" s="3">
        <f>G7888/1000*'symulacje godzinowe'!$N$3*'symulacje godzinowe'!$Q$3*'symulacje godzinowe'!$R$3</f>
        <v>0.17462005950000004</v>
      </c>
      <c r="I7888" s="3">
        <f>'symulacje godzinowe'!$R$3*'symulacje godzinowe'!$N$3*(E7888-D7888)*'symulacje godzinowe'!$O$3/1000</f>
        <v>0.70834654799999985</v>
      </c>
      <c r="J7888" s="3">
        <f>'symulacje godzinowe'!$R$3*'symulacje godzinowe'!$N$3*(E7888-D7888)^2*'symulacje godzinowe'!$P$3/1000</f>
        <v>4.5231613055999997E-3</v>
      </c>
      <c r="K7888" s="3">
        <f t="shared" si="576"/>
        <v>-0.53824964980559986</v>
      </c>
      <c r="L7888" s="6">
        <f t="shared" si="577"/>
        <v>0</v>
      </c>
    </row>
    <row r="7889" spans="1:19" x14ac:dyDescent="0.2">
      <c r="A7889" s="2">
        <v>11</v>
      </c>
      <c r="B7889" s="2">
        <v>25</v>
      </c>
      <c r="C7889" s="2">
        <v>7887</v>
      </c>
      <c r="D7889" s="2">
        <v>0.8</v>
      </c>
      <c r="E7889" s="2">
        <v>30</v>
      </c>
      <c r="F7889" s="1">
        <f t="shared" si="575"/>
        <v>25</v>
      </c>
      <c r="G7889" s="2">
        <v>15.1</v>
      </c>
      <c r="H7889" s="3">
        <f>G7889/1000*'symulacje godzinowe'!$N$3*'symulacje godzinowe'!$Q$3*'symulacje godzinowe'!$R$3</f>
        <v>6.6753491100000006E-2</v>
      </c>
      <c r="I7889" s="3">
        <f>'symulacje godzinowe'!$R$3*'symulacje godzinowe'!$N$3*(E7889-D7889)*'symulacje godzinowe'!$O$3/1000</f>
        <v>0.70352786399999989</v>
      </c>
      <c r="J7889" s="3">
        <f>'symulacje godzinowe'!$R$3*'symulacje godzinowe'!$N$3*(E7889-D7889)^2*'symulacje godzinowe'!$P$3/1000</f>
        <v>4.4618310144000006E-3</v>
      </c>
      <c r="K7889" s="3">
        <f t="shared" si="576"/>
        <v>-0.64123620391439995</v>
      </c>
      <c r="L7889" s="6">
        <f t="shared" si="577"/>
        <v>0</v>
      </c>
    </row>
    <row r="7890" spans="1:19" x14ac:dyDescent="0.2">
      <c r="A7890" s="2">
        <v>11</v>
      </c>
      <c r="B7890" s="2">
        <v>25</v>
      </c>
      <c r="C7890" s="2">
        <v>7888</v>
      </c>
      <c r="D7890" s="2">
        <v>1.1000000000000001</v>
      </c>
      <c r="E7890" s="2">
        <v>30</v>
      </c>
      <c r="F7890" s="1">
        <f t="shared" si="575"/>
        <v>25</v>
      </c>
      <c r="G7890" s="2">
        <v>0</v>
      </c>
      <c r="H7890" s="3">
        <f>G7890/1000*'symulacje godzinowe'!$N$3*'symulacje godzinowe'!$Q$3*'symulacje godzinowe'!$R$3</f>
        <v>0</v>
      </c>
      <c r="I7890" s="3">
        <f>'symulacje godzinowe'!$R$3*'symulacje godzinowe'!$N$3*(E7890-D7890)*'symulacje godzinowe'!$O$3/1000</f>
        <v>0.69629983799999995</v>
      </c>
      <c r="J7890" s="3">
        <f>'symulacje godzinowe'!$R$3*'symulacje godzinowe'!$N$3*(E7890-D7890)^2*'symulacje godzinowe'!$P$3/1000</f>
        <v>4.3706205215999997E-3</v>
      </c>
      <c r="K7890" s="3">
        <f t="shared" si="576"/>
        <v>-0.70067045852159993</v>
      </c>
      <c r="L7890" s="6">
        <f t="shared" si="577"/>
        <v>0</v>
      </c>
    </row>
    <row r="7891" spans="1:19" x14ac:dyDescent="0.2">
      <c r="A7891" s="2">
        <v>11</v>
      </c>
      <c r="B7891" s="2">
        <v>25</v>
      </c>
      <c r="C7891" s="2">
        <v>7889</v>
      </c>
      <c r="D7891" s="2">
        <v>1.1000000000000001</v>
      </c>
      <c r="E7891" s="2">
        <v>30</v>
      </c>
      <c r="F7891" s="1">
        <f t="shared" si="575"/>
        <v>25</v>
      </c>
      <c r="G7891" s="2">
        <v>0</v>
      </c>
      <c r="H7891" s="3">
        <f>G7891/1000*'symulacje godzinowe'!$N$3*'symulacje godzinowe'!$Q$3*'symulacje godzinowe'!$R$3</f>
        <v>0</v>
      </c>
      <c r="I7891" s="3">
        <f>'symulacje godzinowe'!$R$3*'symulacje godzinowe'!$N$3*(E7891-D7891)*'symulacje godzinowe'!$O$3/1000</f>
        <v>0.69629983799999995</v>
      </c>
      <c r="J7891" s="3">
        <f>'symulacje godzinowe'!$R$3*'symulacje godzinowe'!$N$3*(E7891-D7891)^2*'symulacje godzinowe'!$P$3/1000</f>
        <v>4.3706205215999997E-3</v>
      </c>
      <c r="K7891" s="3">
        <f t="shared" si="576"/>
        <v>-0.70067045852159993</v>
      </c>
      <c r="L7891" s="6">
        <f t="shared" si="577"/>
        <v>0</v>
      </c>
    </row>
    <row r="7892" spans="1:19" x14ac:dyDescent="0.2">
      <c r="A7892" s="2">
        <v>11</v>
      </c>
      <c r="B7892" s="2">
        <v>25</v>
      </c>
      <c r="C7892" s="2">
        <v>7890</v>
      </c>
      <c r="D7892" s="2">
        <v>1.1000000000000001</v>
      </c>
      <c r="E7892" s="2">
        <v>30</v>
      </c>
      <c r="F7892" s="1">
        <f t="shared" si="575"/>
        <v>25</v>
      </c>
      <c r="G7892" s="2">
        <v>0</v>
      </c>
      <c r="H7892" s="3">
        <f>G7892/1000*'symulacje godzinowe'!$N$3*'symulacje godzinowe'!$Q$3*'symulacje godzinowe'!$R$3</f>
        <v>0</v>
      </c>
      <c r="I7892" s="3">
        <f>'symulacje godzinowe'!$R$3*'symulacje godzinowe'!$N$3*(E7892-D7892)*'symulacje godzinowe'!$O$3/1000</f>
        <v>0.69629983799999995</v>
      </c>
      <c r="J7892" s="3">
        <f>'symulacje godzinowe'!$R$3*'symulacje godzinowe'!$N$3*(E7892-D7892)^2*'symulacje godzinowe'!$P$3/1000</f>
        <v>4.3706205215999997E-3</v>
      </c>
      <c r="K7892" s="3">
        <f t="shared" si="576"/>
        <v>-0.70067045852159993</v>
      </c>
      <c r="L7892" s="6">
        <f t="shared" si="577"/>
        <v>0</v>
      </c>
    </row>
    <row r="7893" spans="1:19" x14ac:dyDescent="0.2">
      <c r="A7893" s="2">
        <v>11</v>
      </c>
      <c r="B7893" s="2">
        <v>25</v>
      </c>
      <c r="C7893" s="2">
        <v>7891</v>
      </c>
      <c r="D7893" s="2">
        <v>1.1000000000000001</v>
      </c>
      <c r="E7893" s="2">
        <v>30</v>
      </c>
      <c r="F7893" s="1">
        <f t="shared" si="575"/>
        <v>25</v>
      </c>
      <c r="G7893" s="2">
        <v>0</v>
      </c>
      <c r="H7893" s="3">
        <f>G7893/1000*'symulacje godzinowe'!$N$3*'symulacje godzinowe'!$Q$3*'symulacje godzinowe'!$R$3</f>
        <v>0</v>
      </c>
      <c r="I7893" s="3">
        <f>'symulacje godzinowe'!$R$3*'symulacje godzinowe'!$N$3*(E7893-D7893)*'symulacje godzinowe'!$O$3/1000</f>
        <v>0.69629983799999995</v>
      </c>
      <c r="J7893" s="3">
        <f>'symulacje godzinowe'!$R$3*'symulacje godzinowe'!$N$3*(E7893-D7893)^2*'symulacje godzinowe'!$P$3/1000</f>
        <v>4.3706205215999997E-3</v>
      </c>
      <c r="K7893" s="3">
        <f t="shared" si="576"/>
        <v>-0.70067045852159993</v>
      </c>
      <c r="L7893" s="6">
        <f t="shared" si="577"/>
        <v>0</v>
      </c>
    </row>
    <row r="7894" spans="1:19" x14ac:dyDescent="0.2">
      <c r="A7894" s="2">
        <v>11</v>
      </c>
      <c r="B7894" s="2">
        <v>25</v>
      </c>
      <c r="C7894" s="2">
        <v>7892</v>
      </c>
      <c r="D7894" s="2">
        <v>1.3</v>
      </c>
      <c r="E7894" s="2">
        <v>30</v>
      </c>
      <c r="F7894" s="1">
        <f t="shared" si="575"/>
        <v>25</v>
      </c>
      <c r="G7894" s="2">
        <v>0</v>
      </c>
      <c r="H7894" s="3">
        <f>G7894/1000*'symulacje godzinowe'!$N$3*'symulacje godzinowe'!$Q$3*'symulacje godzinowe'!$R$3</f>
        <v>0</v>
      </c>
      <c r="I7894" s="3">
        <f>'symulacje godzinowe'!$R$3*'symulacje godzinowe'!$N$3*(E7894-D7894)*'symulacje godzinowe'!$O$3/1000</f>
        <v>0.69148115399999999</v>
      </c>
      <c r="J7894" s="3">
        <f>'symulacje godzinowe'!$R$3*'symulacje godzinowe'!$N$3*(E7894-D7894)^2*'symulacje godzinowe'!$P$3/1000</f>
        <v>4.3103368223999993E-3</v>
      </c>
      <c r="K7894" s="3">
        <f t="shared" si="576"/>
        <v>-0.69579149082239999</v>
      </c>
      <c r="L7894" s="6">
        <f t="shared" si="577"/>
        <v>0</v>
      </c>
    </row>
    <row r="7895" spans="1:19" x14ac:dyDescent="0.2">
      <c r="A7895" s="2">
        <v>11</v>
      </c>
      <c r="B7895" s="2">
        <v>25</v>
      </c>
      <c r="C7895" s="2">
        <v>7893</v>
      </c>
      <c r="D7895" s="2">
        <v>1.4</v>
      </c>
      <c r="E7895" s="2">
        <v>30</v>
      </c>
      <c r="F7895" s="1">
        <f t="shared" si="575"/>
        <v>25</v>
      </c>
      <c r="G7895" s="2">
        <v>0</v>
      </c>
      <c r="H7895" s="3">
        <f>G7895/1000*'symulacje godzinowe'!$N$3*'symulacje godzinowe'!$Q$3*'symulacje godzinowe'!$R$3</f>
        <v>0</v>
      </c>
      <c r="I7895" s="3">
        <f>'symulacje godzinowe'!$R$3*'symulacje godzinowe'!$N$3*(E7895-D7895)*'symulacje godzinowe'!$O$3/1000</f>
        <v>0.68907181199999989</v>
      </c>
      <c r="J7895" s="3">
        <f>'symulacje godzinowe'!$R$3*'symulacje godzinowe'!$N$3*(E7895-D7895)^2*'symulacje godzinowe'!$P$3/1000</f>
        <v>4.2803519616000001E-3</v>
      </c>
      <c r="K7895" s="3">
        <f t="shared" si="576"/>
        <v>-0.69335216396159993</v>
      </c>
      <c r="L7895" s="6">
        <f t="shared" si="577"/>
        <v>0</v>
      </c>
    </row>
    <row r="7896" spans="1:19" x14ac:dyDescent="0.2">
      <c r="A7896" s="2">
        <v>11</v>
      </c>
      <c r="B7896" s="2">
        <v>25</v>
      </c>
      <c r="C7896" s="2">
        <v>7894</v>
      </c>
      <c r="D7896" s="2">
        <v>1.6</v>
      </c>
      <c r="E7896" s="2">
        <v>30</v>
      </c>
      <c r="F7896" s="1">
        <f t="shared" si="575"/>
        <v>25</v>
      </c>
      <c r="G7896" s="2">
        <v>0</v>
      </c>
      <c r="H7896" s="3">
        <f>G7896/1000*'symulacje godzinowe'!$N$3*'symulacje godzinowe'!$Q$3*'symulacje godzinowe'!$R$3</f>
        <v>0</v>
      </c>
      <c r="I7896" s="3">
        <f>'symulacje godzinowe'!$R$3*'symulacje godzinowe'!$N$3*(E7896-D7896)*'symulacje godzinowe'!$O$3/1000</f>
        <v>0.68425312799999982</v>
      </c>
      <c r="J7896" s="3">
        <f>'symulacje godzinowe'!$R$3*'symulacje godzinowe'!$N$3*(E7896-D7896)^2*'symulacje godzinowe'!$P$3/1000</f>
        <v>4.2206962176E-3</v>
      </c>
      <c r="K7896" s="3">
        <f t="shared" si="576"/>
        <v>-0.68847382421759984</v>
      </c>
      <c r="L7896" s="6">
        <f t="shared" si="577"/>
        <v>0</v>
      </c>
      <c r="O7896" s="21" t="s">
        <v>33</v>
      </c>
    </row>
    <row r="7897" spans="1:19" x14ac:dyDescent="0.2">
      <c r="A7897" s="2">
        <v>11</v>
      </c>
      <c r="B7897" s="2">
        <v>25</v>
      </c>
      <c r="C7897" s="2">
        <v>7895</v>
      </c>
      <c r="D7897" s="2">
        <v>2</v>
      </c>
      <c r="E7897" s="2">
        <v>30</v>
      </c>
      <c r="F7897" s="1">
        <f t="shared" si="575"/>
        <v>25</v>
      </c>
      <c r="G7897" s="2">
        <v>0</v>
      </c>
      <c r="H7897" s="3">
        <f>G7897/1000*'symulacje godzinowe'!$N$3*'symulacje godzinowe'!$Q$3*'symulacje godzinowe'!$R$3</f>
        <v>0</v>
      </c>
      <c r="I7897" s="3">
        <f>'symulacje godzinowe'!$R$3*'symulacje godzinowe'!$N$3*(E7897-D7897)*'symulacje godzinowe'!$O$3/1000</f>
        <v>0.6746157599999999</v>
      </c>
      <c r="J7897" s="3">
        <f>'symulacje godzinowe'!$R$3*'symulacje godzinowe'!$N$3*(E7897-D7897)^2*'symulacje godzinowe'!$P$3/1000</f>
        <v>4.1026406399999995E-3</v>
      </c>
      <c r="K7897" s="3">
        <f t="shared" si="576"/>
        <v>-0.67871840063999989</v>
      </c>
      <c r="L7897" s="6">
        <f t="shared" si="577"/>
        <v>0</v>
      </c>
      <c r="M7897" s="21" t="s">
        <v>32</v>
      </c>
      <c r="N7897" s="21" t="s">
        <v>27</v>
      </c>
      <c r="O7897" s="21" t="s">
        <v>31</v>
      </c>
      <c r="P7897" s="21" t="s">
        <v>28</v>
      </c>
      <c r="Q7897" s="21" t="s">
        <v>29</v>
      </c>
      <c r="R7897" s="21" t="s">
        <v>30</v>
      </c>
      <c r="S7897" s="21" t="s">
        <v>26</v>
      </c>
    </row>
    <row r="7898" spans="1:19" x14ac:dyDescent="0.2">
      <c r="A7898" s="2">
        <v>11</v>
      </c>
      <c r="B7898" s="2">
        <v>25</v>
      </c>
      <c r="C7898" s="2">
        <v>7896</v>
      </c>
      <c r="D7898" s="2">
        <v>2.2999999999999998</v>
      </c>
      <c r="E7898" s="2">
        <v>30</v>
      </c>
      <c r="F7898" s="1">
        <f t="shared" si="575"/>
        <v>25</v>
      </c>
      <c r="G7898" s="2">
        <v>0</v>
      </c>
      <c r="H7898" s="3">
        <f>G7898/1000*'symulacje godzinowe'!$N$3*'symulacje godzinowe'!$Q$3*'symulacje godzinowe'!$R$3</f>
        <v>0</v>
      </c>
      <c r="I7898" s="3">
        <f>'symulacje godzinowe'!$R$3*'symulacje godzinowe'!$N$3*(E7898-D7898)*'symulacje godzinowe'!$O$3/1000</f>
        <v>0.66738773399999995</v>
      </c>
      <c r="J7898" s="3">
        <f>'symulacje godzinowe'!$R$3*'symulacje godzinowe'!$N$3*(E7898-D7898)^2*'symulacje godzinowe'!$P$3/1000</f>
        <v>4.0151978783999993E-3</v>
      </c>
      <c r="K7898" s="3">
        <f t="shared" si="576"/>
        <v>-0.67140293187839994</v>
      </c>
      <c r="L7898" s="10">
        <f>SUM(L7875:L7897)</f>
        <v>9472.9023275644813</v>
      </c>
      <c r="M7898" s="19">
        <f>(L7874-4.187*$N$7*$O$7*(F7898-10))*((L7874-4.187*$N$7*$O$7*(F7898-10))&gt;0)</f>
        <v>0</v>
      </c>
      <c r="N7898" s="19">
        <f>M7898/4.187/(F7898-10)*(M7898&gt;0)</f>
        <v>0</v>
      </c>
      <c r="O7898" s="19">
        <f>$P$7-0.5*$N$7*$O$7</f>
        <v>100</v>
      </c>
      <c r="P7898" s="19">
        <f>IF(N7898&lt;O7898,N7898,O7898)</f>
        <v>0</v>
      </c>
      <c r="Q7898" s="19">
        <f>L7898/4.187/(F7898-10)+P7898</f>
        <v>150.83038496241508</v>
      </c>
      <c r="R7898" s="19" t="b">
        <f>Q7898&gt;$N$7*$O$7</f>
        <v>0</v>
      </c>
      <c r="S7898" s="19">
        <f>IF(R7898,(F7898-10)/(50-10),(F7898-10)/(50-10)*Q7898/$N$7/$O$7)</f>
        <v>0.28280697180452824</v>
      </c>
    </row>
    <row r="7899" spans="1:19" x14ac:dyDescent="0.2">
      <c r="A7899" s="2">
        <v>11</v>
      </c>
      <c r="B7899" s="2">
        <v>26</v>
      </c>
      <c r="C7899" s="2">
        <v>7897</v>
      </c>
      <c r="D7899" s="2">
        <v>2.7</v>
      </c>
      <c r="E7899" s="2">
        <v>30</v>
      </c>
      <c r="F7899" s="1">
        <f t="shared" si="575"/>
        <v>25</v>
      </c>
      <c r="G7899" s="2">
        <v>0</v>
      </c>
      <c r="H7899" s="3">
        <f>G7899/1000*'symulacje godzinowe'!$N$3*'symulacje godzinowe'!$Q$3*'symulacje godzinowe'!$R$3</f>
        <v>0</v>
      </c>
      <c r="I7899" s="3">
        <f>'symulacje godzinowe'!$R$3*'symulacje godzinowe'!$N$3*(E7899-D7899)*'symulacje godzinowe'!$O$3/1000</f>
        <v>0.65775036600000003</v>
      </c>
      <c r="J7899" s="3">
        <f>'symulacje godzinowe'!$R$3*'symulacje godzinowe'!$N$3*(E7899-D7899)^2*'symulacje godzinowe'!$P$3/1000</f>
        <v>3.9000727584000004E-3</v>
      </c>
      <c r="K7899" s="3">
        <f t="shared" si="576"/>
        <v>-0.66165043875840002</v>
      </c>
      <c r="L7899" s="6">
        <f>K7899*(K7899&gt;0)*3600</f>
        <v>0</v>
      </c>
    </row>
    <row r="7900" spans="1:19" x14ac:dyDescent="0.2">
      <c r="A7900" s="2">
        <v>11</v>
      </c>
      <c r="B7900" s="2">
        <v>26</v>
      </c>
      <c r="C7900" s="2">
        <v>7898</v>
      </c>
      <c r="D7900" s="2">
        <v>2.8</v>
      </c>
      <c r="E7900" s="2">
        <v>30</v>
      </c>
      <c r="F7900" s="1">
        <f t="shared" si="575"/>
        <v>25</v>
      </c>
      <c r="G7900" s="2">
        <v>0</v>
      </c>
      <c r="H7900" s="3">
        <f>G7900/1000*'symulacje godzinowe'!$N$3*'symulacje godzinowe'!$Q$3*'symulacje godzinowe'!$R$3</f>
        <v>0</v>
      </c>
      <c r="I7900" s="3">
        <f>'symulacje godzinowe'!$R$3*'symulacje godzinowe'!$N$3*(E7900-D7900)*'symulacje godzinowe'!$O$3/1000</f>
        <v>0.65534102399999983</v>
      </c>
      <c r="J7900" s="3">
        <f>'symulacje godzinowe'!$R$3*'symulacje godzinowe'!$N$3*(E7900-D7900)^2*'symulacje godzinowe'!$P$3/1000</f>
        <v>3.8715531263999992E-3</v>
      </c>
      <c r="K7900" s="3">
        <f t="shared" si="576"/>
        <v>-0.6592125771263998</v>
      </c>
      <c r="L7900" s="6">
        <f t="shared" ref="L7900:L7921" si="578">K7900*(K7900&gt;0)*3600</f>
        <v>0</v>
      </c>
    </row>
    <row r="7901" spans="1:19" x14ac:dyDescent="0.2">
      <c r="A7901" s="2">
        <v>11</v>
      </c>
      <c r="B7901" s="2">
        <v>26</v>
      </c>
      <c r="C7901" s="2">
        <v>7899</v>
      </c>
      <c r="D7901" s="2">
        <v>3</v>
      </c>
      <c r="E7901" s="2">
        <v>30</v>
      </c>
      <c r="F7901" s="1">
        <f t="shared" si="575"/>
        <v>25</v>
      </c>
      <c r="G7901" s="2">
        <v>0</v>
      </c>
      <c r="H7901" s="3">
        <f>G7901/1000*'symulacje godzinowe'!$N$3*'symulacje godzinowe'!$Q$3*'symulacje godzinowe'!$R$3</f>
        <v>0</v>
      </c>
      <c r="I7901" s="3">
        <f>'symulacje godzinowe'!$R$3*'symulacje godzinowe'!$N$3*(E7901-D7901)*'symulacje godzinowe'!$O$3/1000</f>
        <v>0.65052233999999998</v>
      </c>
      <c r="J7901" s="3">
        <f>'symulacje godzinowe'!$R$3*'symulacje godzinowe'!$N$3*(E7901-D7901)^2*'symulacje godzinowe'!$P$3/1000</f>
        <v>3.8148278399999995E-3</v>
      </c>
      <c r="K7901" s="3">
        <f t="shared" si="576"/>
        <v>-0.65433716783999996</v>
      </c>
      <c r="L7901" s="6">
        <f t="shared" si="578"/>
        <v>0</v>
      </c>
    </row>
    <row r="7902" spans="1:19" x14ac:dyDescent="0.2">
      <c r="A7902" s="2">
        <v>11</v>
      </c>
      <c r="B7902" s="2">
        <v>26</v>
      </c>
      <c r="C7902" s="2">
        <v>7900</v>
      </c>
      <c r="D7902" s="2">
        <v>3.1</v>
      </c>
      <c r="E7902" s="2">
        <v>30</v>
      </c>
      <c r="F7902" s="1">
        <f t="shared" si="575"/>
        <v>25</v>
      </c>
      <c r="G7902" s="2">
        <v>0</v>
      </c>
      <c r="H7902" s="3">
        <f>G7902/1000*'symulacje godzinowe'!$N$3*'symulacje godzinowe'!$Q$3*'symulacje godzinowe'!$R$3</f>
        <v>0</v>
      </c>
      <c r="I7902" s="3">
        <f>'symulacje godzinowe'!$R$3*'symulacje godzinowe'!$N$3*(E7902-D7902)*'symulacje godzinowe'!$O$3/1000</f>
        <v>0.64811299799999988</v>
      </c>
      <c r="J7902" s="3">
        <f>'symulacje godzinowe'!$R$3*'symulacje godzinowe'!$N$3*(E7902-D7902)^2*'symulacje godzinowe'!$P$3/1000</f>
        <v>3.7866221855999992E-3</v>
      </c>
      <c r="K7902" s="3">
        <f t="shared" si="576"/>
        <v>-0.65189962018559988</v>
      </c>
      <c r="L7902" s="6">
        <f t="shared" si="578"/>
        <v>0</v>
      </c>
    </row>
    <row r="7903" spans="1:19" x14ac:dyDescent="0.2">
      <c r="A7903" s="2">
        <v>11</v>
      </c>
      <c r="B7903" s="2">
        <v>26</v>
      </c>
      <c r="C7903" s="2">
        <v>7901</v>
      </c>
      <c r="D7903" s="2">
        <v>3.5</v>
      </c>
      <c r="E7903" s="2">
        <v>30</v>
      </c>
      <c r="F7903" s="1">
        <f t="shared" si="575"/>
        <v>25</v>
      </c>
      <c r="G7903" s="2">
        <v>0</v>
      </c>
      <c r="H7903" s="3">
        <f>G7903/1000*'symulacje godzinowe'!$N$3*'symulacje godzinowe'!$Q$3*'symulacje godzinowe'!$R$3</f>
        <v>0</v>
      </c>
      <c r="I7903" s="3">
        <f>'symulacje godzinowe'!$R$3*'symulacje godzinowe'!$N$3*(E7903-D7903)*'symulacje godzinowe'!$O$3/1000</f>
        <v>0.63847562999999996</v>
      </c>
      <c r="J7903" s="3">
        <f>'symulacje godzinowe'!$R$3*'symulacje godzinowe'!$N$3*(E7903-D7903)^2*'symulacje godzinowe'!$P$3/1000</f>
        <v>3.6748461599999996E-3</v>
      </c>
      <c r="K7903" s="3">
        <f t="shared" si="576"/>
        <v>-0.64215047615999998</v>
      </c>
      <c r="L7903" s="6">
        <f t="shared" si="578"/>
        <v>0</v>
      </c>
    </row>
    <row r="7904" spans="1:19" x14ac:dyDescent="0.2">
      <c r="A7904" s="2">
        <v>11</v>
      </c>
      <c r="B7904" s="2">
        <v>26</v>
      </c>
      <c r="C7904" s="2">
        <v>7902</v>
      </c>
      <c r="D7904" s="2">
        <v>4</v>
      </c>
      <c r="E7904" s="2">
        <v>30</v>
      </c>
      <c r="F7904" s="1">
        <f t="shared" si="575"/>
        <v>25</v>
      </c>
      <c r="G7904" s="2">
        <v>0</v>
      </c>
      <c r="H7904" s="3">
        <f>G7904/1000*'symulacje godzinowe'!$N$3*'symulacje godzinowe'!$Q$3*'symulacje godzinowe'!$R$3</f>
        <v>0</v>
      </c>
      <c r="I7904" s="3">
        <f>'symulacje godzinowe'!$R$3*'symulacje godzinowe'!$N$3*(E7904-D7904)*'symulacje godzinowe'!$O$3/1000</f>
        <v>0.62642891999999994</v>
      </c>
      <c r="J7904" s="3">
        <f>'symulacje godzinowe'!$R$3*'symulacje godzinowe'!$N$3*(E7904-D7904)^2*'symulacje godzinowe'!$P$3/1000</f>
        <v>3.53748096E-3</v>
      </c>
      <c r="K7904" s="3">
        <f t="shared" si="576"/>
        <v>-0.62996640095999989</v>
      </c>
      <c r="L7904" s="6">
        <f t="shared" si="578"/>
        <v>0</v>
      </c>
    </row>
    <row r="7905" spans="1:15" x14ac:dyDescent="0.2">
      <c r="A7905" s="2">
        <v>11</v>
      </c>
      <c r="B7905" s="2">
        <v>26</v>
      </c>
      <c r="C7905" s="2">
        <v>7903</v>
      </c>
      <c r="D7905" s="2">
        <v>4.4000000000000004</v>
      </c>
      <c r="E7905" s="2">
        <v>30</v>
      </c>
      <c r="F7905" s="1">
        <f t="shared" si="575"/>
        <v>25</v>
      </c>
      <c r="G7905" s="2">
        <v>0</v>
      </c>
      <c r="H7905" s="3">
        <f>G7905/1000*'symulacje godzinowe'!$N$3*'symulacje godzinowe'!$Q$3*'symulacje godzinowe'!$R$3</f>
        <v>0</v>
      </c>
      <c r="I7905" s="3">
        <f>'symulacje godzinowe'!$R$3*'symulacje godzinowe'!$N$3*(E7905-D7905)*'symulacje godzinowe'!$O$3/1000</f>
        <v>0.61679155200000002</v>
      </c>
      <c r="J7905" s="3">
        <f>'symulacje godzinowe'!$R$3*'symulacje godzinowe'!$N$3*(E7905-D7905)^2*'symulacje godzinowe'!$P$3/1000</f>
        <v>3.4294726656000007E-3</v>
      </c>
      <c r="K7905" s="3">
        <f t="shared" si="576"/>
        <v>-0.62022102466560003</v>
      </c>
      <c r="L7905" s="6">
        <f t="shared" si="578"/>
        <v>0</v>
      </c>
    </row>
    <row r="7906" spans="1:15" x14ac:dyDescent="0.2">
      <c r="A7906" s="2">
        <v>11</v>
      </c>
      <c r="B7906" s="2">
        <v>26</v>
      </c>
      <c r="C7906" s="2">
        <v>7904</v>
      </c>
      <c r="D7906" s="2">
        <v>5.0999999999999996</v>
      </c>
      <c r="E7906" s="2">
        <v>30</v>
      </c>
      <c r="F7906" s="1">
        <f t="shared" si="575"/>
        <v>25</v>
      </c>
      <c r="G7906" s="2">
        <v>1.2</v>
      </c>
      <c r="H7906" s="3">
        <f>G7906/1000*'symulacje godzinowe'!$N$3*'symulacje godzinowe'!$Q$3*'symulacje godzinowe'!$R$3</f>
        <v>5.3049131999999997E-3</v>
      </c>
      <c r="I7906" s="3">
        <f>'symulacje godzinowe'!$R$3*'symulacje godzinowe'!$N$3*(E7906-D7906)*'symulacje godzinowe'!$O$3/1000</f>
        <v>0.59992615799999993</v>
      </c>
      <c r="J7906" s="3">
        <f>'symulacje godzinowe'!$R$3*'symulacje godzinowe'!$N$3*(E7906-D7906)^2*'symulacje godzinowe'!$P$3/1000</f>
        <v>3.2444875295999987E-3</v>
      </c>
      <c r="K7906" s="3">
        <f t="shared" si="576"/>
        <v>-0.59786573232959994</v>
      </c>
      <c r="L7906" s="6">
        <f t="shared" si="578"/>
        <v>0</v>
      </c>
    </row>
    <row r="7907" spans="1:15" x14ac:dyDescent="0.2">
      <c r="A7907" s="2">
        <v>11</v>
      </c>
      <c r="B7907" s="2">
        <v>26</v>
      </c>
      <c r="C7907" s="2">
        <v>7905</v>
      </c>
      <c r="D7907" s="2">
        <v>5.8</v>
      </c>
      <c r="E7907" s="2">
        <v>30</v>
      </c>
      <c r="F7907" s="1">
        <f t="shared" si="575"/>
        <v>25</v>
      </c>
      <c r="G7907" s="2">
        <v>26.7</v>
      </c>
      <c r="H7907" s="3">
        <f>G7907/1000*'symulacje godzinowe'!$N$3*'symulacje godzinowe'!$Q$3*'symulacje godzinowe'!$R$3</f>
        <v>0.1180343187</v>
      </c>
      <c r="I7907" s="3">
        <f>'symulacje godzinowe'!$R$3*'symulacje godzinowe'!$N$3*(E7907-D7907)*'symulacje godzinowe'!$O$3/1000</f>
        <v>0.58306076399999995</v>
      </c>
      <c r="J7907" s="3">
        <f>'symulacje godzinowe'!$R$3*'symulacje godzinowe'!$N$3*(E7907-D7907)^2*'symulacje godzinowe'!$P$3/1000</f>
        <v>3.0646306943999998E-3</v>
      </c>
      <c r="K7907" s="3">
        <f t="shared" si="576"/>
        <v>-0.46809107599439992</v>
      </c>
      <c r="L7907" s="6">
        <f t="shared" si="578"/>
        <v>0</v>
      </c>
    </row>
    <row r="7908" spans="1:15" x14ac:dyDescent="0.2">
      <c r="A7908" s="2">
        <v>11</v>
      </c>
      <c r="B7908" s="2">
        <v>26</v>
      </c>
      <c r="C7908" s="2">
        <v>7906</v>
      </c>
      <c r="D7908" s="2">
        <v>6.5</v>
      </c>
      <c r="E7908" s="2">
        <v>30</v>
      </c>
      <c r="F7908" s="1">
        <f t="shared" si="575"/>
        <v>25</v>
      </c>
      <c r="G7908" s="2">
        <v>48.7</v>
      </c>
      <c r="H7908" s="3">
        <f>G7908/1000*'symulacje godzinowe'!$N$3*'symulacje godzinowe'!$Q$3*'symulacje godzinowe'!$R$3</f>
        <v>0.21529106069999998</v>
      </c>
      <c r="I7908" s="3">
        <f>'symulacje godzinowe'!$R$3*'symulacje godzinowe'!$N$3*(E7908-D7908)*'symulacje godzinowe'!$O$3/1000</f>
        <v>0.56619536999999998</v>
      </c>
      <c r="J7908" s="3">
        <f>'symulacje godzinowe'!$R$3*'symulacje godzinowe'!$N$3*(E7908-D7908)^2*'symulacje godzinowe'!$P$3/1000</f>
        <v>2.88990216E-3</v>
      </c>
      <c r="K7908" s="3">
        <f t="shared" si="576"/>
        <v>-0.35379421146000001</v>
      </c>
      <c r="L7908" s="6">
        <f t="shared" si="578"/>
        <v>0</v>
      </c>
    </row>
    <row r="7909" spans="1:15" x14ac:dyDescent="0.2">
      <c r="A7909" s="2">
        <v>11</v>
      </c>
      <c r="B7909" s="2">
        <v>26</v>
      </c>
      <c r="C7909" s="2">
        <v>7907</v>
      </c>
      <c r="D7909" s="2">
        <v>7.2</v>
      </c>
      <c r="E7909" s="2">
        <v>30</v>
      </c>
      <c r="F7909" s="1">
        <f t="shared" si="575"/>
        <v>25</v>
      </c>
      <c r="G7909" s="2">
        <v>64.3</v>
      </c>
      <c r="H7909" s="3">
        <f>G7909/1000*'symulacje godzinowe'!$N$3*'symulacje godzinowe'!$Q$3*'symulacje godzinowe'!$R$3</f>
        <v>0.28425493229999999</v>
      </c>
      <c r="I7909" s="3">
        <f>'symulacje godzinowe'!$R$3*'symulacje godzinowe'!$N$3*(E7909-D7909)*'symulacje godzinowe'!$O$3/1000</f>
        <v>0.549329976</v>
      </c>
      <c r="J7909" s="3">
        <f>'symulacje godzinowe'!$R$3*'symulacje godzinowe'!$N$3*(E7909-D7909)^2*'symulacje godzinowe'!$P$3/1000</f>
        <v>2.7203019264000002E-3</v>
      </c>
      <c r="K7909" s="3">
        <f t="shared" si="576"/>
        <v>-0.26779534562640001</v>
      </c>
      <c r="L7909" s="6">
        <f t="shared" si="578"/>
        <v>0</v>
      </c>
    </row>
    <row r="7910" spans="1:15" x14ac:dyDescent="0.2">
      <c r="A7910" s="2">
        <v>11</v>
      </c>
      <c r="B7910" s="2">
        <v>26</v>
      </c>
      <c r="C7910" s="2">
        <v>7908</v>
      </c>
      <c r="D7910" s="2">
        <v>7.8</v>
      </c>
      <c r="E7910" s="2">
        <v>30</v>
      </c>
      <c r="F7910" s="1">
        <f t="shared" si="575"/>
        <v>25</v>
      </c>
      <c r="G7910" s="2">
        <v>68</v>
      </c>
      <c r="H7910" s="3">
        <f>G7910/1000*'symulacje godzinowe'!$N$3*'symulacje godzinowe'!$Q$3*'symulacje godzinowe'!$R$3</f>
        <v>0.30061174800000001</v>
      </c>
      <c r="I7910" s="3">
        <f>'symulacje godzinowe'!$R$3*'symulacje godzinowe'!$N$3*(E7910-D7910)*'symulacje godzinowe'!$O$3/1000</f>
        <v>0.534873924</v>
      </c>
      <c r="J7910" s="3">
        <f>'symulacje godzinowe'!$R$3*'symulacje godzinowe'!$N$3*(E7910-D7910)^2*'symulacje godzinowe'!$P$3/1000</f>
        <v>2.5790120063999998E-3</v>
      </c>
      <c r="K7910" s="3">
        <f t="shared" si="576"/>
        <v>-0.2368411880064</v>
      </c>
      <c r="L7910" s="6">
        <f t="shared" si="578"/>
        <v>0</v>
      </c>
    </row>
    <row r="7911" spans="1:15" x14ac:dyDescent="0.2">
      <c r="A7911" s="2">
        <v>11</v>
      </c>
      <c r="B7911" s="2">
        <v>26</v>
      </c>
      <c r="C7911" s="2">
        <v>7909</v>
      </c>
      <c r="D7911" s="2">
        <v>8.5</v>
      </c>
      <c r="E7911" s="2">
        <v>30</v>
      </c>
      <c r="F7911" s="1">
        <f t="shared" si="575"/>
        <v>25</v>
      </c>
      <c r="G7911" s="2">
        <v>58.7</v>
      </c>
      <c r="H7911" s="3">
        <f>G7911/1000*'symulacje godzinowe'!$N$3*'symulacje godzinowe'!$Q$3*'symulacje godzinowe'!$R$3</f>
        <v>0.25949867070000004</v>
      </c>
      <c r="I7911" s="3">
        <f>'symulacje godzinowe'!$R$3*'symulacje godzinowe'!$N$3*(E7911-D7911)*'symulacje godzinowe'!$O$3/1000</f>
        <v>0.51800852999999991</v>
      </c>
      <c r="J7911" s="3">
        <f>'symulacje godzinowe'!$R$3*'symulacje godzinowe'!$N$3*(E7911-D7911)^2*'symulacje godzinowe'!$P$3/1000</f>
        <v>2.4189357600000001E-3</v>
      </c>
      <c r="K7911" s="3">
        <f t="shared" si="576"/>
        <v>-0.26092879505999989</v>
      </c>
      <c r="L7911" s="6">
        <f t="shared" si="578"/>
        <v>0</v>
      </c>
    </row>
    <row r="7912" spans="1:15" x14ac:dyDescent="0.2">
      <c r="A7912" s="2">
        <v>11</v>
      </c>
      <c r="B7912" s="2">
        <v>26</v>
      </c>
      <c r="C7912" s="2">
        <v>7910</v>
      </c>
      <c r="D7912" s="2">
        <v>9</v>
      </c>
      <c r="E7912" s="2">
        <v>30</v>
      </c>
      <c r="F7912" s="1">
        <f t="shared" si="575"/>
        <v>25</v>
      </c>
      <c r="G7912" s="2">
        <v>38.4</v>
      </c>
      <c r="H7912" s="3">
        <f>G7912/1000*'symulacje godzinowe'!$N$3*'symulacje godzinowe'!$Q$3*'symulacje godzinowe'!$R$3</f>
        <v>0.16975722239999999</v>
      </c>
      <c r="I7912" s="3">
        <f>'symulacje godzinowe'!$R$3*'symulacje godzinowe'!$N$3*(E7912-D7912)*'symulacje godzinowe'!$O$3/1000</f>
        <v>0.5059618199999999</v>
      </c>
      <c r="J7912" s="3">
        <f>'symulacje godzinowe'!$R$3*'symulacje godzinowe'!$N$3*(E7912-D7912)^2*'symulacje godzinowe'!$P$3/1000</f>
        <v>2.3077353599999999E-3</v>
      </c>
      <c r="K7912" s="3">
        <f t="shared" si="576"/>
        <v>-0.33851233295999988</v>
      </c>
      <c r="L7912" s="6">
        <f t="shared" si="578"/>
        <v>0</v>
      </c>
    </row>
    <row r="7913" spans="1:15" x14ac:dyDescent="0.2">
      <c r="A7913" s="2">
        <v>11</v>
      </c>
      <c r="B7913" s="2">
        <v>26</v>
      </c>
      <c r="C7913" s="2">
        <v>7911</v>
      </c>
      <c r="D7913" s="2">
        <v>9.6</v>
      </c>
      <c r="E7913" s="2">
        <v>30</v>
      </c>
      <c r="F7913" s="1">
        <f t="shared" si="575"/>
        <v>25</v>
      </c>
      <c r="G7913" s="2">
        <v>15.1</v>
      </c>
      <c r="H7913" s="3">
        <f>G7913/1000*'symulacje godzinowe'!$N$3*'symulacje godzinowe'!$Q$3*'symulacje godzinowe'!$R$3</f>
        <v>6.6753491100000006E-2</v>
      </c>
      <c r="I7913" s="3">
        <f>'symulacje godzinowe'!$R$3*'symulacje godzinowe'!$N$3*(E7913-D7913)*'symulacje godzinowe'!$O$3/1000</f>
        <v>0.49150576799999995</v>
      </c>
      <c r="J7913" s="3">
        <f>'symulacje godzinowe'!$R$3*'symulacje godzinowe'!$N$3*(E7913-D7913)^2*'symulacje godzinowe'!$P$3/1000</f>
        <v>2.1777486335999999E-3</v>
      </c>
      <c r="K7913" s="3">
        <f t="shared" si="576"/>
        <v>-0.42693002553359993</v>
      </c>
      <c r="L7913" s="6">
        <f t="shared" si="578"/>
        <v>0</v>
      </c>
    </row>
    <row r="7914" spans="1:15" x14ac:dyDescent="0.2">
      <c r="A7914" s="2">
        <v>11</v>
      </c>
      <c r="B7914" s="2">
        <v>26</v>
      </c>
      <c r="C7914" s="2">
        <v>7912</v>
      </c>
      <c r="D7914" s="2">
        <v>10.1</v>
      </c>
      <c r="E7914" s="2">
        <v>30</v>
      </c>
      <c r="F7914" s="1">
        <f t="shared" si="575"/>
        <v>25</v>
      </c>
      <c r="G7914" s="2">
        <v>0</v>
      </c>
      <c r="H7914" s="3">
        <f>G7914/1000*'symulacje godzinowe'!$N$3*'symulacje godzinowe'!$Q$3*'symulacje godzinowe'!$R$3</f>
        <v>0</v>
      </c>
      <c r="I7914" s="3">
        <f>'symulacje godzinowe'!$R$3*'symulacje godzinowe'!$N$3*(E7914-D7914)*'symulacje godzinowe'!$O$3/1000</f>
        <v>0.47945905799999999</v>
      </c>
      <c r="J7914" s="3">
        <f>'symulacje godzinowe'!$R$3*'symulacje godzinowe'!$N$3*(E7914-D7914)^2*'symulacje godzinowe'!$P$3/1000</f>
        <v>2.0723044895999995E-3</v>
      </c>
      <c r="K7914" s="3">
        <f t="shared" si="576"/>
        <v>-0.48153136248959999</v>
      </c>
      <c r="L7914" s="6">
        <f t="shared" si="578"/>
        <v>0</v>
      </c>
    </row>
    <row r="7915" spans="1:15" x14ac:dyDescent="0.2">
      <c r="A7915" s="2">
        <v>11</v>
      </c>
      <c r="B7915" s="2">
        <v>26</v>
      </c>
      <c r="C7915" s="2">
        <v>7913</v>
      </c>
      <c r="D7915" s="2">
        <v>10.199999999999999</v>
      </c>
      <c r="E7915" s="2">
        <v>30</v>
      </c>
      <c r="F7915" s="1">
        <f t="shared" si="575"/>
        <v>25</v>
      </c>
      <c r="G7915" s="2">
        <v>0</v>
      </c>
      <c r="H7915" s="3">
        <f>G7915/1000*'symulacje godzinowe'!$N$3*'symulacje godzinowe'!$Q$3*'symulacje godzinowe'!$R$3</f>
        <v>0</v>
      </c>
      <c r="I7915" s="3">
        <f>'symulacje godzinowe'!$R$3*'symulacje godzinowe'!$N$3*(E7915-D7915)*'symulacje godzinowe'!$O$3/1000</f>
        <v>0.47704971600000001</v>
      </c>
      <c r="J7915" s="3">
        <f>'symulacje godzinowe'!$R$3*'symulacje godzinowe'!$N$3*(E7915-D7915)^2*'symulacje godzinowe'!$P$3/1000</f>
        <v>2.0515296384000003E-3</v>
      </c>
      <c r="K7915" s="3">
        <f t="shared" si="576"/>
        <v>-0.47910124563840001</v>
      </c>
      <c r="L7915" s="6">
        <f t="shared" si="578"/>
        <v>0</v>
      </c>
    </row>
    <row r="7916" spans="1:15" x14ac:dyDescent="0.2">
      <c r="A7916" s="2">
        <v>11</v>
      </c>
      <c r="B7916" s="2">
        <v>26</v>
      </c>
      <c r="C7916" s="2">
        <v>7914</v>
      </c>
      <c r="D7916" s="2">
        <v>10.4</v>
      </c>
      <c r="E7916" s="2">
        <v>30</v>
      </c>
      <c r="F7916" s="1">
        <f t="shared" si="575"/>
        <v>25</v>
      </c>
      <c r="G7916" s="2">
        <v>0</v>
      </c>
      <c r="H7916" s="3">
        <f>G7916/1000*'symulacje godzinowe'!$N$3*'symulacje godzinowe'!$Q$3*'symulacje godzinowe'!$R$3</f>
        <v>0</v>
      </c>
      <c r="I7916" s="3">
        <f>'symulacje godzinowe'!$R$3*'symulacje godzinowe'!$N$3*(E7916-D7916)*'symulacje godzinowe'!$O$3/1000</f>
        <v>0.47223103200000005</v>
      </c>
      <c r="J7916" s="3">
        <f>'symulacje godzinowe'!$R$3*'symulacje godzinowe'!$N$3*(E7916-D7916)^2*'symulacje godzinowe'!$P$3/1000</f>
        <v>2.0102939136000001E-3</v>
      </c>
      <c r="K7916" s="3">
        <f t="shared" si="576"/>
        <v>-0.47424132591360008</v>
      </c>
      <c r="L7916" s="6">
        <f t="shared" si="578"/>
        <v>0</v>
      </c>
    </row>
    <row r="7917" spans="1:15" x14ac:dyDescent="0.2">
      <c r="A7917" s="2">
        <v>11</v>
      </c>
      <c r="B7917" s="2">
        <v>26</v>
      </c>
      <c r="C7917" s="2">
        <v>7915</v>
      </c>
      <c r="D7917" s="2">
        <v>10.5</v>
      </c>
      <c r="E7917" s="2">
        <v>30</v>
      </c>
      <c r="F7917" s="1">
        <f t="shared" si="575"/>
        <v>25</v>
      </c>
      <c r="G7917" s="2">
        <v>0</v>
      </c>
      <c r="H7917" s="3">
        <f>G7917/1000*'symulacje godzinowe'!$N$3*'symulacje godzinowe'!$Q$3*'symulacje godzinowe'!$R$3</f>
        <v>0</v>
      </c>
      <c r="I7917" s="3">
        <f>'symulacje godzinowe'!$R$3*'symulacje godzinowe'!$N$3*(E7917-D7917)*'symulacje godzinowe'!$O$3/1000</f>
        <v>0.46982169000000001</v>
      </c>
      <c r="J7917" s="3">
        <f>'symulacje godzinowe'!$R$3*'symulacje godzinowe'!$N$3*(E7917-D7917)^2*'symulacje godzinowe'!$P$3/1000</f>
        <v>1.9898330400000002E-3</v>
      </c>
      <c r="K7917" s="3">
        <f t="shared" si="576"/>
        <v>-0.47181152304000001</v>
      </c>
      <c r="L7917" s="6">
        <f t="shared" si="578"/>
        <v>0</v>
      </c>
    </row>
    <row r="7918" spans="1:15" x14ac:dyDescent="0.2">
      <c r="A7918" s="2">
        <v>11</v>
      </c>
      <c r="B7918" s="2">
        <v>26</v>
      </c>
      <c r="C7918" s="2">
        <v>7916</v>
      </c>
      <c r="D7918" s="2">
        <v>10.7</v>
      </c>
      <c r="E7918" s="2">
        <v>30</v>
      </c>
      <c r="F7918" s="1">
        <f t="shared" si="575"/>
        <v>25</v>
      </c>
      <c r="G7918" s="2">
        <v>0</v>
      </c>
      <c r="H7918" s="3">
        <f>G7918/1000*'symulacje godzinowe'!$N$3*'symulacje godzinowe'!$Q$3*'symulacje godzinowe'!$R$3</f>
        <v>0</v>
      </c>
      <c r="I7918" s="3">
        <f>'symulacje godzinowe'!$R$3*'symulacje godzinowe'!$N$3*(E7918-D7918)*'symulacje godzinowe'!$O$3/1000</f>
        <v>0.46500300600000005</v>
      </c>
      <c r="J7918" s="3">
        <f>'symulacje godzinowe'!$R$3*'symulacje godzinowe'!$N$3*(E7918-D7918)^2*'symulacje godzinowe'!$P$3/1000</f>
        <v>1.9492252704000001E-3</v>
      </c>
      <c r="K7918" s="3">
        <f t="shared" si="576"/>
        <v>-0.46695223127040003</v>
      </c>
      <c r="L7918" s="6">
        <f t="shared" si="578"/>
        <v>0</v>
      </c>
    </row>
    <row r="7919" spans="1:15" x14ac:dyDescent="0.2">
      <c r="A7919" s="2">
        <v>11</v>
      </c>
      <c r="B7919" s="2">
        <v>26</v>
      </c>
      <c r="C7919" s="2">
        <v>7917</v>
      </c>
      <c r="D7919" s="2">
        <v>10.8</v>
      </c>
      <c r="E7919" s="2">
        <v>30</v>
      </c>
      <c r="F7919" s="1">
        <f t="shared" si="575"/>
        <v>25</v>
      </c>
      <c r="G7919" s="2">
        <v>0</v>
      </c>
      <c r="H7919" s="3">
        <f>G7919/1000*'symulacje godzinowe'!$N$3*'symulacje godzinowe'!$Q$3*'symulacje godzinowe'!$R$3</f>
        <v>0</v>
      </c>
      <c r="I7919" s="3">
        <f>'symulacje godzinowe'!$R$3*'symulacje godzinowe'!$N$3*(E7919-D7919)*'symulacje godzinowe'!$O$3/1000</f>
        <v>0.46259366399999996</v>
      </c>
      <c r="J7919" s="3">
        <f>'symulacje godzinowe'!$R$3*'symulacje godzinowe'!$N$3*(E7919-D7919)^2*'symulacje godzinowe'!$P$3/1000</f>
        <v>1.9290783744E-3</v>
      </c>
      <c r="K7919" s="3">
        <f t="shared" si="576"/>
        <v>-0.46452274237439994</v>
      </c>
      <c r="L7919" s="6">
        <f t="shared" si="578"/>
        <v>0</v>
      </c>
    </row>
    <row r="7920" spans="1:15" x14ac:dyDescent="0.2">
      <c r="A7920" s="2">
        <v>11</v>
      </c>
      <c r="B7920" s="2">
        <v>26</v>
      </c>
      <c r="C7920" s="2">
        <v>7918</v>
      </c>
      <c r="D7920" s="2">
        <v>11</v>
      </c>
      <c r="E7920" s="2">
        <v>30</v>
      </c>
      <c r="F7920" s="1">
        <f t="shared" si="575"/>
        <v>25</v>
      </c>
      <c r="G7920" s="2">
        <v>0</v>
      </c>
      <c r="H7920" s="3">
        <f>G7920/1000*'symulacje godzinowe'!$N$3*'symulacje godzinowe'!$Q$3*'symulacje godzinowe'!$R$3</f>
        <v>0</v>
      </c>
      <c r="I7920" s="3">
        <f>'symulacje godzinowe'!$R$3*'symulacje godzinowe'!$N$3*(E7920-D7920)*'symulacje godzinowe'!$O$3/1000</f>
        <v>0.45777497999999989</v>
      </c>
      <c r="J7920" s="3">
        <f>'symulacje godzinowe'!$R$3*'symulacje godzinowe'!$N$3*(E7920-D7920)^2*'symulacje godzinowe'!$P$3/1000</f>
        <v>1.8890985599999998E-3</v>
      </c>
      <c r="K7920" s="3">
        <f t="shared" si="576"/>
        <v>-0.45966407855999991</v>
      </c>
      <c r="L7920" s="6">
        <f t="shared" si="578"/>
        <v>0</v>
      </c>
      <c r="O7920" s="21" t="s">
        <v>33</v>
      </c>
    </row>
    <row r="7921" spans="1:19" x14ac:dyDescent="0.2">
      <c r="A7921" s="2">
        <v>11</v>
      </c>
      <c r="B7921" s="2">
        <v>26</v>
      </c>
      <c r="C7921" s="2">
        <v>7919</v>
      </c>
      <c r="D7921" s="2">
        <v>10.8</v>
      </c>
      <c r="E7921" s="2">
        <v>30</v>
      </c>
      <c r="F7921" s="1">
        <f t="shared" si="575"/>
        <v>25</v>
      </c>
      <c r="G7921" s="2">
        <v>0</v>
      </c>
      <c r="H7921" s="3">
        <f>G7921/1000*'symulacje godzinowe'!$N$3*'symulacje godzinowe'!$Q$3*'symulacje godzinowe'!$R$3</f>
        <v>0</v>
      </c>
      <c r="I7921" s="3">
        <f>'symulacje godzinowe'!$R$3*'symulacje godzinowe'!$N$3*(E7921-D7921)*'symulacje godzinowe'!$O$3/1000</f>
        <v>0.46259366399999996</v>
      </c>
      <c r="J7921" s="3">
        <f>'symulacje godzinowe'!$R$3*'symulacje godzinowe'!$N$3*(E7921-D7921)^2*'symulacje godzinowe'!$P$3/1000</f>
        <v>1.9290783744E-3</v>
      </c>
      <c r="K7921" s="3">
        <f t="shared" si="576"/>
        <v>-0.46452274237439994</v>
      </c>
      <c r="L7921" s="6">
        <f t="shared" si="578"/>
        <v>0</v>
      </c>
      <c r="M7921" s="21" t="s">
        <v>32</v>
      </c>
      <c r="N7921" s="21" t="s">
        <v>27</v>
      </c>
      <c r="O7921" s="21" t="s">
        <v>31</v>
      </c>
      <c r="P7921" s="21" t="s">
        <v>28</v>
      </c>
      <c r="Q7921" s="21" t="s">
        <v>29</v>
      </c>
      <c r="R7921" s="21" t="s">
        <v>30</v>
      </c>
      <c r="S7921" s="21" t="s">
        <v>26</v>
      </c>
    </row>
    <row r="7922" spans="1:19" x14ac:dyDescent="0.2">
      <c r="A7922" s="2">
        <v>11</v>
      </c>
      <c r="B7922" s="2">
        <v>26</v>
      </c>
      <c r="C7922" s="2">
        <v>7920</v>
      </c>
      <c r="D7922" s="2">
        <v>10.6</v>
      </c>
      <c r="E7922" s="2">
        <v>30</v>
      </c>
      <c r="F7922" s="1">
        <f t="shared" si="575"/>
        <v>25</v>
      </c>
      <c r="G7922" s="2">
        <v>0</v>
      </c>
      <c r="H7922" s="3">
        <f>G7922/1000*'symulacje godzinowe'!$N$3*'symulacje godzinowe'!$Q$3*'symulacje godzinowe'!$R$3</f>
        <v>0</v>
      </c>
      <c r="I7922" s="3">
        <f>'symulacje godzinowe'!$R$3*'symulacje godzinowe'!$N$3*(E7922-D7922)*'symulacje godzinowe'!$O$3/1000</f>
        <v>0.46741234799999992</v>
      </c>
      <c r="J7922" s="3">
        <f>'symulacje godzinowe'!$R$3*'symulacje godzinowe'!$N$3*(E7922-D7922)^2*'symulacje godzinowe'!$P$3/1000</f>
        <v>1.9694768255999998E-3</v>
      </c>
      <c r="K7922" s="3">
        <f t="shared" si="576"/>
        <v>-0.46938182482559992</v>
      </c>
      <c r="L7922" s="10">
        <f>SUM(L7899:L7921)</f>
        <v>0</v>
      </c>
      <c r="M7922" s="19">
        <f>(L7898-4.187*$N$7*$O$7*(F7922-10))*((L7898-4.187*$N$7*$O$7*(F7922-10))&gt;0)</f>
        <v>0</v>
      </c>
      <c r="N7922" s="19">
        <f>M7922/4.187/(F7922-10)*(M7922&gt;0)</f>
        <v>0</v>
      </c>
      <c r="O7922" s="19">
        <f>$P$7-0.5*$N$7*$O$7</f>
        <v>100</v>
      </c>
      <c r="P7922" s="19">
        <f>IF(N7922&lt;O7922,N7922,O7922)</f>
        <v>0</v>
      </c>
      <c r="Q7922" s="19">
        <f>L7922/4.187/(F7922-10)+P7922</f>
        <v>0</v>
      </c>
      <c r="R7922" s="19" t="b">
        <f>Q7922&gt;$N$7*$O$7</f>
        <v>0</v>
      </c>
      <c r="S7922" s="19">
        <f>IF(R7922,(F7922-10)/(50-10),(F7922-10)/(50-10)*Q7922/$N$7/$O$7)</f>
        <v>0</v>
      </c>
    </row>
    <row r="7923" spans="1:19" x14ac:dyDescent="0.2">
      <c r="A7923" s="2">
        <v>11</v>
      </c>
      <c r="B7923" s="2">
        <v>27</v>
      </c>
      <c r="C7923" s="2">
        <v>7921</v>
      </c>
      <c r="D7923" s="2">
        <v>10.4</v>
      </c>
      <c r="E7923" s="2">
        <v>30</v>
      </c>
      <c r="F7923" s="1">
        <f t="shared" si="575"/>
        <v>25</v>
      </c>
      <c r="G7923" s="2">
        <v>0</v>
      </c>
      <c r="H7923" s="3">
        <f>G7923/1000*'symulacje godzinowe'!$N$3*'symulacje godzinowe'!$Q$3*'symulacje godzinowe'!$R$3</f>
        <v>0</v>
      </c>
      <c r="I7923" s="3">
        <f>'symulacje godzinowe'!$R$3*'symulacje godzinowe'!$N$3*(E7923-D7923)*'symulacje godzinowe'!$O$3/1000</f>
        <v>0.47223103200000005</v>
      </c>
      <c r="J7923" s="3">
        <f>'symulacje godzinowe'!$R$3*'symulacje godzinowe'!$N$3*(E7923-D7923)^2*'symulacje godzinowe'!$P$3/1000</f>
        <v>2.0102939136000001E-3</v>
      </c>
      <c r="K7923" s="3">
        <f t="shared" si="576"/>
        <v>-0.47424132591360008</v>
      </c>
      <c r="L7923" s="6">
        <f>K7923*(K7923&gt;0)*3600</f>
        <v>0</v>
      </c>
    </row>
    <row r="7924" spans="1:19" x14ac:dyDescent="0.2">
      <c r="A7924" s="2">
        <v>11</v>
      </c>
      <c r="B7924" s="2">
        <v>27</v>
      </c>
      <c r="C7924" s="2">
        <v>7922</v>
      </c>
      <c r="D7924" s="2">
        <v>10.3</v>
      </c>
      <c r="E7924" s="2">
        <v>30</v>
      </c>
      <c r="F7924" s="1">
        <f t="shared" si="575"/>
        <v>25</v>
      </c>
      <c r="G7924" s="2">
        <v>0</v>
      </c>
      <c r="H7924" s="3">
        <f>G7924/1000*'symulacje godzinowe'!$N$3*'symulacje godzinowe'!$Q$3*'symulacje godzinowe'!$R$3</f>
        <v>0</v>
      </c>
      <c r="I7924" s="3">
        <f>'symulacje godzinowe'!$R$3*'symulacje godzinowe'!$N$3*(E7924-D7924)*'symulacje godzinowe'!$O$3/1000</f>
        <v>0.47464037399999998</v>
      </c>
      <c r="J7924" s="3">
        <f>'symulacje godzinowe'!$R$3*'symulacje godzinowe'!$N$3*(E7924-D7924)^2*'symulacje godzinowe'!$P$3/1000</f>
        <v>2.0308594463999997E-3</v>
      </c>
      <c r="K7924" s="3">
        <f t="shared" si="576"/>
        <v>-0.4766712334464</v>
      </c>
      <c r="L7924" s="6">
        <f t="shared" ref="L7924:L7945" si="579">K7924*(K7924&gt;0)*3600</f>
        <v>0</v>
      </c>
    </row>
    <row r="7925" spans="1:19" x14ac:dyDescent="0.2">
      <c r="A7925" s="2">
        <v>11</v>
      </c>
      <c r="B7925" s="2">
        <v>27</v>
      </c>
      <c r="C7925" s="2">
        <v>7923</v>
      </c>
      <c r="D7925" s="2">
        <v>10.1</v>
      </c>
      <c r="E7925" s="2">
        <v>30</v>
      </c>
      <c r="F7925" s="1">
        <f t="shared" si="575"/>
        <v>25</v>
      </c>
      <c r="G7925" s="2">
        <v>0</v>
      </c>
      <c r="H7925" s="3">
        <f>G7925/1000*'symulacje godzinowe'!$N$3*'symulacje godzinowe'!$Q$3*'symulacje godzinowe'!$R$3</f>
        <v>0</v>
      </c>
      <c r="I7925" s="3">
        <f>'symulacje godzinowe'!$R$3*'symulacje godzinowe'!$N$3*(E7925-D7925)*'symulacje godzinowe'!$O$3/1000</f>
        <v>0.47945905799999999</v>
      </c>
      <c r="J7925" s="3">
        <f>'symulacje godzinowe'!$R$3*'symulacje godzinowe'!$N$3*(E7925-D7925)^2*'symulacje godzinowe'!$P$3/1000</f>
        <v>2.0723044895999995E-3</v>
      </c>
      <c r="K7925" s="3">
        <f t="shared" si="576"/>
        <v>-0.48153136248959999</v>
      </c>
      <c r="L7925" s="6">
        <f t="shared" si="579"/>
        <v>0</v>
      </c>
    </row>
    <row r="7926" spans="1:19" x14ac:dyDescent="0.2">
      <c r="A7926" s="2">
        <v>11</v>
      </c>
      <c r="B7926" s="2">
        <v>27</v>
      </c>
      <c r="C7926" s="2">
        <v>7924</v>
      </c>
      <c r="D7926" s="2">
        <v>10</v>
      </c>
      <c r="E7926" s="2">
        <v>30</v>
      </c>
      <c r="F7926" s="1">
        <f t="shared" si="575"/>
        <v>25</v>
      </c>
      <c r="G7926" s="2">
        <v>0</v>
      </c>
      <c r="H7926" s="3">
        <f>G7926/1000*'symulacje godzinowe'!$N$3*'symulacje godzinowe'!$Q$3*'symulacje godzinowe'!$R$3</f>
        <v>0</v>
      </c>
      <c r="I7926" s="3">
        <f>'symulacje godzinowe'!$R$3*'symulacje godzinowe'!$N$3*(E7926-D7926)*'symulacje godzinowe'!$O$3/1000</f>
        <v>0.48186839999999997</v>
      </c>
      <c r="J7926" s="3">
        <f>'symulacje godzinowe'!$R$3*'symulacje godzinowe'!$N$3*(E7926-D7926)^2*'symulacje godzinowe'!$P$3/1000</f>
        <v>2.0931839999999997E-3</v>
      </c>
      <c r="K7926" s="3">
        <f t="shared" si="576"/>
        <v>-0.483961584</v>
      </c>
      <c r="L7926" s="6">
        <f t="shared" si="579"/>
        <v>0</v>
      </c>
    </row>
    <row r="7927" spans="1:19" x14ac:dyDescent="0.2">
      <c r="A7927" s="2">
        <v>11</v>
      </c>
      <c r="B7927" s="2">
        <v>27</v>
      </c>
      <c r="C7927" s="2">
        <v>7925</v>
      </c>
      <c r="D7927" s="2">
        <v>10</v>
      </c>
      <c r="E7927" s="2">
        <v>30</v>
      </c>
      <c r="F7927" s="1">
        <f t="shared" si="575"/>
        <v>25</v>
      </c>
      <c r="G7927" s="2">
        <v>0</v>
      </c>
      <c r="H7927" s="3">
        <f>G7927/1000*'symulacje godzinowe'!$N$3*'symulacje godzinowe'!$Q$3*'symulacje godzinowe'!$R$3</f>
        <v>0</v>
      </c>
      <c r="I7927" s="3">
        <f>'symulacje godzinowe'!$R$3*'symulacje godzinowe'!$N$3*(E7927-D7927)*'symulacje godzinowe'!$O$3/1000</f>
        <v>0.48186839999999997</v>
      </c>
      <c r="J7927" s="3">
        <f>'symulacje godzinowe'!$R$3*'symulacje godzinowe'!$N$3*(E7927-D7927)^2*'symulacje godzinowe'!$P$3/1000</f>
        <v>2.0931839999999997E-3</v>
      </c>
      <c r="K7927" s="3">
        <f t="shared" si="576"/>
        <v>-0.483961584</v>
      </c>
      <c r="L7927" s="6">
        <f t="shared" si="579"/>
        <v>0</v>
      </c>
    </row>
    <row r="7928" spans="1:19" x14ac:dyDescent="0.2">
      <c r="A7928" s="2">
        <v>11</v>
      </c>
      <c r="B7928" s="2">
        <v>27</v>
      </c>
      <c r="C7928" s="2">
        <v>7926</v>
      </c>
      <c r="D7928" s="2">
        <v>9.9</v>
      </c>
      <c r="E7928" s="2">
        <v>30</v>
      </c>
      <c r="F7928" s="1">
        <f t="shared" si="575"/>
        <v>25</v>
      </c>
      <c r="G7928" s="2">
        <v>0</v>
      </c>
      <c r="H7928" s="3">
        <f>G7928/1000*'symulacje godzinowe'!$N$3*'symulacje godzinowe'!$Q$3*'symulacje godzinowe'!$R$3</f>
        <v>0</v>
      </c>
      <c r="I7928" s="3">
        <f>'symulacje godzinowe'!$R$3*'symulacje godzinowe'!$N$3*(E7928-D7928)*'symulacje godzinowe'!$O$3/1000</f>
        <v>0.48427774200000001</v>
      </c>
      <c r="J7928" s="3">
        <f>'symulacje godzinowe'!$R$3*'symulacje godzinowe'!$N$3*(E7928-D7928)^2*'symulacje godzinowe'!$P$3/1000</f>
        <v>2.1141681695999999E-3</v>
      </c>
      <c r="K7928" s="3">
        <f t="shared" si="576"/>
        <v>-0.48639191016959998</v>
      </c>
      <c r="L7928" s="6">
        <f t="shared" si="579"/>
        <v>0</v>
      </c>
    </row>
    <row r="7929" spans="1:19" x14ac:dyDescent="0.2">
      <c r="A7929" s="2">
        <v>11</v>
      </c>
      <c r="B7929" s="2">
        <v>27</v>
      </c>
      <c r="C7929" s="2">
        <v>7927</v>
      </c>
      <c r="D7929" s="2">
        <v>9.9</v>
      </c>
      <c r="E7929" s="2">
        <v>30</v>
      </c>
      <c r="F7929" s="1">
        <f t="shared" si="575"/>
        <v>25</v>
      </c>
      <c r="G7929" s="2">
        <v>0</v>
      </c>
      <c r="H7929" s="3">
        <f>G7929/1000*'symulacje godzinowe'!$N$3*'symulacje godzinowe'!$Q$3*'symulacje godzinowe'!$R$3</f>
        <v>0</v>
      </c>
      <c r="I7929" s="3">
        <f>'symulacje godzinowe'!$R$3*'symulacje godzinowe'!$N$3*(E7929-D7929)*'symulacje godzinowe'!$O$3/1000</f>
        <v>0.48427774200000001</v>
      </c>
      <c r="J7929" s="3">
        <f>'symulacje godzinowe'!$R$3*'symulacje godzinowe'!$N$3*(E7929-D7929)^2*'symulacje godzinowe'!$P$3/1000</f>
        <v>2.1141681695999999E-3</v>
      </c>
      <c r="K7929" s="3">
        <f t="shared" si="576"/>
        <v>-0.48639191016959998</v>
      </c>
      <c r="L7929" s="6">
        <f t="shared" si="579"/>
        <v>0</v>
      </c>
    </row>
    <row r="7930" spans="1:19" x14ac:dyDescent="0.2">
      <c r="A7930" s="2">
        <v>11</v>
      </c>
      <c r="B7930" s="2">
        <v>27</v>
      </c>
      <c r="C7930" s="2">
        <v>7928</v>
      </c>
      <c r="D7930" s="2">
        <v>9.6</v>
      </c>
      <c r="E7930" s="2">
        <v>30</v>
      </c>
      <c r="F7930" s="1">
        <f t="shared" ref="F7930:F7993" si="580">E7930-5</f>
        <v>25</v>
      </c>
      <c r="G7930" s="2">
        <v>1.2</v>
      </c>
      <c r="H7930" s="3">
        <f>G7930/1000*'symulacje godzinowe'!$N$3*'symulacje godzinowe'!$Q$3*'symulacje godzinowe'!$R$3</f>
        <v>5.3049131999999997E-3</v>
      </c>
      <c r="I7930" s="3">
        <f>'symulacje godzinowe'!$R$3*'symulacje godzinowe'!$N$3*(E7930-D7930)*'symulacje godzinowe'!$O$3/1000</f>
        <v>0.49150576799999995</v>
      </c>
      <c r="J7930" s="3">
        <f>'symulacje godzinowe'!$R$3*'symulacje godzinowe'!$N$3*(E7930-D7930)^2*'symulacje godzinowe'!$P$3/1000</f>
        <v>2.1777486335999999E-3</v>
      </c>
      <c r="K7930" s="3">
        <f t="shared" ref="K7930:K7993" si="581">H7930-I7930-J7930</f>
        <v>-0.48837860343359996</v>
      </c>
      <c r="L7930" s="6">
        <f t="shared" si="579"/>
        <v>0</v>
      </c>
    </row>
    <row r="7931" spans="1:19" x14ac:dyDescent="0.2">
      <c r="A7931" s="2">
        <v>11</v>
      </c>
      <c r="B7931" s="2">
        <v>27</v>
      </c>
      <c r="C7931" s="2">
        <v>7929</v>
      </c>
      <c r="D7931" s="2">
        <v>9.3000000000000007</v>
      </c>
      <c r="E7931" s="2">
        <v>30</v>
      </c>
      <c r="F7931" s="1">
        <f t="shared" si="580"/>
        <v>25</v>
      </c>
      <c r="G7931" s="2">
        <v>26.7</v>
      </c>
      <c r="H7931" s="3">
        <f>G7931/1000*'symulacje godzinowe'!$N$3*'symulacje godzinowe'!$Q$3*'symulacje godzinowe'!$R$3</f>
        <v>0.1180343187</v>
      </c>
      <c r="I7931" s="3">
        <f>'symulacje godzinowe'!$R$3*'symulacje godzinowe'!$N$3*(E7931-D7931)*'symulacje godzinowe'!$O$3/1000</f>
        <v>0.49873379399999995</v>
      </c>
      <c r="J7931" s="3">
        <f>'symulacje godzinowe'!$R$3*'symulacje godzinowe'!$N$3*(E7931-D7931)^2*'symulacje godzinowe'!$P$3/1000</f>
        <v>2.2422710303999995E-3</v>
      </c>
      <c r="K7931" s="3">
        <f t="shared" si="581"/>
        <v>-0.3829417463303999</v>
      </c>
      <c r="L7931" s="6">
        <f t="shared" si="579"/>
        <v>0</v>
      </c>
    </row>
    <row r="7932" spans="1:19" x14ac:dyDescent="0.2">
      <c r="A7932" s="2">
        <v>11</v>
      </c>
      <c r="B7932" s="2">
        <v>27</v>
      </c>
      <c r="C7932" s="2">
        <v>7930</v>
      </c>
      <c r="D7932" s="2">
        <v>9</v>
      </c>
      <c r="E7932" s="2">
        <v>30</v>
      </c>
      <c r="F7932" s="1">
        <f t="shared" si="580"/>
        <v>25</v>
      </c>
      <c r="G7932" s="2">
        <v>48.8</v>
      </c>
      <c r="H7932" s="3">
        <f>G7932/1000*'symulacje godzinowe'!$N$3*'symulacje godzinowe'!$Q$3*'symulacje godzinowe'!$R$3</f>
        <v>0.2157331368</v>
      </c>
      <c r="I7932" s="3">
        <f>'symulacje godzinowe'!$R$3*'symulacje godzinowe'!$N$3*(E7932-D7932)*'symulacje godzinowe'!$O$3/1000</f>
        <v>0.5059618199999999</v>
      </c>
      <c r="J7932" s="3">
        <f>'symulacje godzinowe'!$R$3*'symulacje godzinowe'!$N$3*(E7932-D7932)^2*'symulacje godzinowe'!$P$3/1000</f>
        <v>2.3077353599999999E-3</v>
      </c>
      <c r="K7932" s="3">
        <f t="shared" si="581"/>
        <v>-0.2925364185599999</v>
      </c>
      <c r="L7932" s="6">
        <f t="shared" si="579"/>
        <v>0</v>
      </c>
    </row>
    <row r="7933" spans="1:19" x14ac:dyDescent="0.2">
      <c r="A7933" s="2">
        <v>11</v>
      </c>
      <c r="B7933" s="2">
        <v>27</v>
      </c>
      <c r="C7933" s="2">
        <v>7931</v>
      </c>
      <c r="D7933" s="2">
        <v>8.5</v>
      </c>
      <c r="E7933" s="2">
        <v>30</v>
      </c>
      <c r="F7933" s="1">
        <f t="shared" si="580"/>
        <v>25</v>
      </c>
      <c r="G7933" s="2">
        <v>64.3</v>
      </c>
      <c r="H7933" s="3">
        <f>G7933/1000*'symulacje godzinowe'!$N$3*'symulacje godzinowe'!$Q$3*'symulacje godzinowe'!$R$3</f>
        <v>0.28425493229999999</v>
      </c>
      <c r="I7933" s="3">
        <f>'symulacje godzinowe'!$R$3*'symulacje godzinowe'!$N$3*(E7933-D7933)*'symulacje godzinowe'!$O$3/1000</f>
        <v>0.51800852999999991</v>
      </c>
      <c r="J7933" s="3">
        <f>'symulacje godzinowe'!$R$3*'symulacje godzinowe'!$N$3*(E7933-D7933)^2*'symulacje godzinowe'!$P$3/1000</f>
        <v>2.4189357600000001E-3</v>
      </c>
      <c r="K7933" s="3">
        <f t="shared" si="581"/>
        <v>-0.23617253345999992</v>
      </c>
      <c r="L7933" s="6">
        <f t="shared" si="579"/>
        <v>0</v>
      </c>
    </row>
    <row r="7934" spans="1:19" x14ac:dyDescent="0.2">
      <c r="A7934" s="2">
        <v>11</v>
      </c>
      <c r="B7934" s="2">
        <v>27</v>
      </c>
      <c r="C7934" s="2">
        <v>7932</v>
      </c>
      <c r="D7934" s="2">
        <v>8.1</v>
      </c>
      <c r="E7934" s="2">
        <v>30</v>
      </c>
      <c r="F7934" s="1">
        <f t="shared" si="580"/>
        <v>25</v>
      </c>
      <c r="G7934" s="2">
        <v>68.099999999999994</v>
      </c>
      <c r="H7934" s="3">
        <f>G7934/1000*'symulacje godzinowe'!$N$3*'symulacje godzinowe'!$Q$3*'symulacje godzinowe'!$R$3</f>
        <v>0.30105382410000003</v>
      </c>
      <c r="I7934" s="3">
        <f>'symulacje godzinowe'!$R$3*'symulacje godzinowe'!$N$3*(E7934-D7934)*'symulacje godzinowe'!$O$3/1000</f>
        <v>0.52764589799999984</v>
      </c>
      <c r="J7934" s="3">
        <f>'symulacje godzinowe'!$R$3*'symulacje godzinowe'!$N$3*(E7934-D7934)^2*'symulacje godzinowe'!$P$3/1000</f>
        <v>2.5097799455999995E-3</v>
      </c>
      <c r="K7934" s="3">
        <f t="shared" si="581"/>
        <v>-0.22910185384559981</v>
      </c>
      <c r="L7934" s="6">
        <f t="shared" si="579"/>
        <v>0</v>
      </c>
    </row>
    <row r="7935" spans="1:19" x14ac:dyDescent="0.2">
      <c r="A7935" s="2">
        <v>11</v>
      </c>
      <c r="B7935" s="2">
        <v>27</v>
      </c>
      <c r="C7935" s="2">
        <v>7933</v>
      </c>
      <c r="D7935" s="2">
        <v>7.6</v>
      </c>
      <c r="E7935" s="2">
        <v>30</v>
      </c>
      <c r="F7935" s="1">
        <f t="shared" si="580"/>
        <v>25</v>
      </c>
      <c r="G7935" s="2">
        <v>58.8</v>
      </c>
      <c r="H7935" s="3">
        <f>G7935/1000*'symulacje godzinowe'!$N$3*'symulacje godzinowe'!$Q$3*'symulacje godzinowe'!$R$3</f>
        <v>0.25994074680000001</v>
      </c>
      <c r="I7935" s="3">
        <f>'symulacje godzinowe'!$R$3*'symulacje godzinowe'!$N$3*(E7935-D7935)*'symulacje godzinowe'!$O$3/1000</f>
        <v>0.53969260799999996</v>
      </c>
      <c r="J7935" s="3">
        <f>'symulacje godzinowe'!$R$3*'symulacje godzinowe'!$N$3*(E7935-D7935)^2*'symulacje godzinowe'!$P$3/1000</f>
        <v>2.6256900095999996E-3</v>
      </c>
      <c r="K7935" s="3">
        <f t="shared" si="581"/>
        <v>-0.28237755120959995</v>
      </c>
      <c r="L7935" s="6">
        <f t="shared" si="579"/>
        <v>0</v>
      </c>
    </row>
    <row r="7936" spans="1:19" x14ac:dyDescent="0.2">
      <c r="A7936" s="2">
        <v>11</v>
      </c>
      <c r="B7936" s="2">
        <v>27</v>
      </c>
      <c r="C7936" s="2">
        <v>7934</v>
      </c>
      <c r="D7936" s="2">
        <v>8.1</v>
      </c>
      <c r="E7936" s="2">
        <v>30</v>
      </c>
      <c r="F7936" s="1">
        <f t="shared" si="580"/>
        <v>25</v>
      </c>
      <c r="G7936" s="2">
        <v>38.4</v>
      </c>
      <c r="H7936" s="3">
        <f>G7936/1000*'symulacje godzinowe'!$N$3*'symulacje godzinowe'!$Q$3*'symulacje godzinowe'!$R$3</f>
        <v>0.16975722239999999</v>
      </c>
      <c r="I7936" s="3">
        <f>'symulacje godzinowe'!$R$3*'symulacje godzinowe'!$N$3*(E7936-D7936)*'symulacje godzinowe'!$O$3/1000</f>
        <v>0.52764589799999984</v>
      </c>
      <c r="J7936" s="3">
        <f>'symulacje godzinowe'!$R$3*'symulacje godzinowe'!$N$3*(E7936-D7936)^2*'symulacje godzinowe'!$P$3/1000</f>
        <v>2.5097799455999995E-3</v>
      </c>
      <c r="K7936" s="3">
        <f t="shared" si="581"/>
        <v>-0.36039845554559979</v>
      </c>
      <c r="L7936" s="6">
        <f t="shared" si="579"/>
        <v>0</v>
      </c>
    </row>
    <row r="7937" spans="1:19" x14ac:dyDescent="0.2">
      <c r="A7937" s="2">
        <v>11</v>
      </c>
      <c r="B7937" s="2">
        <v>27</v>
      </c>
      <c r="C7937" s="2">
        <v>7935</v>
      </c>
      <c r="D7937" s="2">
        <v>8.6</v>
      </c>
      <c r="E7937" s="2">
        <v>30</v>
      </c>
      <c r="F7937" s="1">
        <f t="shared" si="580"/>
        <v>25</v>
      </c>
      <c r="G7937" s="2">
        <v>32.6</v>
      </c>
      <c r="H7937" s="3">
        <f>G7937/1000*'symulacje godzinowe'!$N$3*'symulacje godzinowe'!$Q$3*'symulacje godzinowe'!$R$3</f>
        <v>0.14411680860000003</v>
      </c>
      <c r="I7937" s="3">
        <f>'symulacje godzinowe'!$R$3*'symulacje godzinowe'!$N$3*(E7937-D7937)*'symulacje godzinowe'!$O$3/1000</f>
        <v>0.51559918799999993</v>
      </c>
      <c r="J7937" s="3">
        <f>'symulacje godzinowe'!$R$3*'symulacje godzinowe'!$N$3*(E7937-D7937)^2*'symulacje godzinowe'!$P$3/1000</f>
        <v>2.3964863615999997E-3</v>
      </c>
      <c r="K7937" s="3">
        <f t="shared" si="581"/>
        <v>-0.3738788657615999</v>
      </c>
      <c r="L7937" s="6">
        <f t="shared" si="579"/>
        <v>0</v>
      </c>
    </row>
    <row r="7938" spans="1:19" x14ac:dyDescent="0.2">
      <c r="A7938" s="2">
        <v>11</v>
      </c>
      <c r="B7938" s="2">
        <v>27</v>
      </c>
      <c r="C7938" s="2">
        <v>7936</v>
      </c>
      <c r="D7938" s="2">
        <v>9.1</v>
      </c>
      <c r="E7938" s="2">
        <v>30</v>
      </c>
      <c r="F7938" s="1">
        <f t="shared" si="580"/>
        <v>25</v>
      </c>
      <c r="G7938" s="2">
        <v>0</v>
      </c>
      <c r="H7938" s="3">
        <f>G7938/1000*'symulacje godzinowe'!$N$3*'symulacje godzinowe'!$Q$3*'symulacje godzinowe'!$R$3</f>
        <v>0</v>
      </c>
      <c r="I7938" s="3">
        <f>'symulacje godzinowe'!$R$3*'symulacje godzinowe'!$N$3*(E7938-D7938)*'symulacje godzinowe'!$O$3/1000</f>
        <v>0.50355247799999991</v>
      </c>
      <c r="J7938" s="3">
        <f>'symulacje godzinowe'!$R$3*'symulacje godzinowe'!$N$3*(E7938-D7938)^2*'symulacje godzinowe'!$P$3/1000</f>
        <v>2.2858092575999997E-3</v>
      </c>
      <c r="K7938" s="3">
        <f t="shared" si="581"/>
        <v>-0.50583828725759994</v>
      </c>
      <c r="L7938" s="6">
        <f t="shared" si="579"/>
        <v>0</v>
      </c>
    </row>
    <row r="7939" spans="1:19" x14ac:dyDescent="0.2">
      <c r="A7939" s="2">
        <v>11</v>
      </c>
      <c r="B7939" s="2">
        <v>27</v>
      </c>
      <c r="C7939" s="2">
        <v>7937</v>
      </c>
      <c r="D7939" s="2">
        <v>9</v>
      </c>
      <c r="E7939" s="2">
        <v>30</v>
      </c>
      <c r="F7939" s="1">
        <f t="shared" si="580"/>
        <v>25</v>
      </c>
      <c r="G7939" s="2">
        <v>0</v>
      </c>
      <c r="H7939" s="3">
        <f>G7939/1000*'symulacje godzinowe'!$N$3*'symulacje godzinowe'!$Q$3*'symulacje godzinowe'!$R$3</f>
        <v>0</v>
      </c>
      <c r="I7939" s="3">
        <f>'symulacje godzinowe'!$R$3*'symulacje godzinowe'!$N$3*(E7939-D7939)*'symulacje godzinowe'!$O$3/1000</f>
        <v>0.5059618199999999</v>
      </c>
      <c r="J7939" s="3">
        <f>'symulacje godzinowe'!$R$3*'symulacje godzinowe'!$N$3*(E7939-D7939)^2*'symulacje godzinowe'!$P$3/1000</f>
        <v>2.3077353599999999E-3</v>
      </c>
      <c r="K7939" s="3">
        <f t="shared" si="581"/>
        <v>-0.50826955535999985</v>
      </c>
      <c r="L7939" s="6">
        <f t="shared" si="579"/>
        <v>0</v>
      </c>
    </row>
    <row r="7940" spans="1:19" x14ac:dyDescent="0.2">
      <c r="A7940" s="2">
        <v>11</v>
      </c>
      <c r="B7940" s="2">
        <v>27</v>
      </c>
      <c r="C7940" s="2">
        <v>7938</v>
      </c>
      <c r="D7940" s="2">
        <v>8.8000000000000007</v>
      </c>
      <c r="E7940" s="2">
        <v>30</v>
      </c>
      <c r="F7940" s="1">
        <f t="shared" si="580"/>
        <v>25</v>
      </c>
      <c r="G7940" s="2">
        <v>0</v>
      </c>
      <c r="H7940" s="3">
        <f>G7940/1000*'symulacje godzinowe'!$N$3*'symulacje godzinowe'!$Q$3*'symulacje godzinowe'!$R$3</f>
        <v>0</v>
      </c>
      <c r="I7940" s="3">
        <f>'symulacje godzinowe'!$R$3*'symulacje godzinowe'!$N$3*(E7940-D7940)*'symulacje godzinowe'!$O$3/1000</f>
        <v>0.51078050399999997</v>
      </c>
      <c r="J7940" s="3">
        <f>'symulacje godzinowe'!$R$3*'symulacje godzinowe'!$N$3*(E7940-D7940)^2*'symulacje godzinowe'!$P$3/1000</f>
        <v>2.3519015423999999E-3</v>
      </c>
      <c r="K7940" s="3">
        <f t="shared" si="581"/>
        <v>-0.51313240554239992</v>
      </c>
      <c r="L7940" s="6">
        <f t="shared" si="579"/>
        <v>0</v>
      </c>
    </row>
    <row r="7941" spans="1:19" x14ac:dyDescent="0.2">
      <c r="A7941" s="2">
        <v>11</v>
      </c>
      <c r="B7941" s="2">
        <v>27</v>
      </c>
      <c r="C7941" s="2">
        <v>7939</v>
      </c>
      <c r="D7941" s="2">
        <v>8.6999999999999993</v>
      </c>
      <c r="E7941" s="2">
        <v>30</v>
      </c>
      <c r="F7941" s="1">
        <f t="shared" si="580"/>
        <v>25</v>
      </c>
      <c r="G7941" s="2">
        <v>0</v>
      </c>
      <c r="H7941" s="3">
        <f>G7941/1000*'symulacje godzinowe'!$N$3*'symulacje godzinowe'!$Q$3*'symulacje godzinowe'!$R$3</f>
        <v>0</v>
      </c>
      <c r="I7941" s="3">
        <f>'symulacje godzinowe'!$R$3*'symulacje godzinowe'!$N$3*(E7941-D7941)*'symulacje godzinowe'!$O$3/1000</f>
        <v>0.51318984599999995</v>
      </c>
      <c r="J7941" s="3">
        <f>'symulacje godzinowe'!$R$3*'symulacje godzinowe'!$N$3*(E7941-D7941)^2*'symulacje godzinowe'!$P$3/1000</f>
        <v>2.3741416224000002E-3</v>
      </c>
      <c r="K7941" s="3">
        <f t="shared" si="581"/>
        <v>-0.51556398762239997</v>
      </c>
      <c r="L7941" s="6">
        <f t="shared" si="579"/>
        <v>0</v>
      </c>
    </row>
    <row r="7942" spans="1:19" x14ac:dyDescent="0.2">
      <c r="A7942" s="2">
        <v>11</v>
      </c>
      <c r="B7942" s="2">
        <v>27</v>
      </c>
      <c r="C7942" s="2">
        <v>7940</v>
      </c>
      <c r="D7942" s="2">
        <v>8.8000000000000007</v>
      </c>
      <c r="E7942" s="2">
        <v>30</v>
      </c>
      <c r="F7942" s="1">
        <f t="shared" si="580"/>
        <v>25</v>
      </c>
      <c r="G7942" s="2">
        <v>0</v>
      </c>
      <c r="H7942" s="3">
        <f>G7942/1000*'symulacje godzinowe'!$N$3*'symulacje godzinowe'!$Q$3*'symulacje godzinowe'!$R$3</f>
        <v>0</v>
      </c>
      <c r="I7942" s="3">
        <f>'symulacje godzinowe'!$R$3*'symulacje godzinowe'!$N$3*(E7942-D7942)*'symulacje godzinowe'!$O$3/1000</f>
        <v>0.51078050399999997</v>
      </c>
      <c r="J7942" s="3">
        <f>'symulacje godzinowe'!$R$3*'symulacje godzinowe'!$N$3*(E7942-D7942)^2*'symulacje godzinowe'!$P$3/1000</f>
        <v>2.3519015423999999E-3</v>
      </c>
      <c r="K7942" s="3">
        <f t="shared" si="581"/>
        <v>-0.51313240554239992</v>
      </c>
      <c r="L7942" s="6">
        <f t="shared" si="579"/>
        <v>0</v>
      </c>
    </row>
    <row r="7943" spans="1:19" x14ac:dyDescent="0.2">
      <c r="A7943" s="2">
        <v>11</v>
      </c>
      <c r="B7943" s="2">
        <v>27</v>
      </c>
      <c r="C7943" s="2">
        <v>7941</v>
      </c>
      <c r="D7943" s="2">
        <v>9</v>
      </c>
      <c r="E7943" s="2">
        <v>30</v>
      </c>
      <c r="F7943" s="1">
        <f t="shared" si="580"/>
        <v>25</v>
      </c>
      <c r="G7943" s="2">
        <v>0</v>
      </c>
      <c r="H7943" s="3">
        <f>G7943/1000*'symulacje godzinowe'!$N$3*'symulacje godzinowe'!$Q$3*'symulacje godzinowe'!$R$3</f>
        <v>0</v>
      </c>
      <c r="I7943" s="3">
        <f>'symulacje godzinowe'!$R$3*'symulacje godzinowe'!$N$3*(E7943-D7943)*'symulacje godzinowe'!$O$3/1000</f>
        <v>0.5059618199999999</v>
      </c>
      <c r="J7943" s="3">
        <f>'symulacje godzinowe'!$R$3*'symulacje godzinowe'!$N$3*(E7943-D7943)^2*'symulacje godzinowe'!$P$3/1000</f>
        <v>2.3077353599999999E-3</v>
      </c>
      <c r="K7943" s="3">
        <f t="shared" si="581"/>
        <v>-0.50826955535999985</v>
      </c>
      <c r="L7943" s="6">
        <f t="shared" si="579"/>
        <v>0</v>
      </c>
    </row>
    <row r="7944" spans="1:19" x14ac:dyDescent="0.2">
      <c r="A7944" s="2">
        <v>11</v>
      </c>
      <c r="B7944" s="2">
        <v>27</v>
      </c>
      <c r="C7944" s="2">
        <v>7942</v>
      </c>
      <c r="D7944" s="2">
        <v>9.1</v>
      </c>
      <c r="E7944" s="2">
        <v>30</v>
      </c>
      <c r="F7944" s="1">
        <f t="shared" si="580"/>
        <v>25</v>
      </c>
      <c r="G7944" s="2">
        <v>0</v>
      </c>
      <c r="H7944" s="3">
        <f>G7944/1000*'symulacje godzinowe'!$N$3*'symulacje godzinowe'!$Q$3*'symulacje godzinowe'!$R$3</f>
        <v>0</v>
      </c>
      <c r="I7944" s="3">
        <f>'symulacje godzinowe'!$R$3*'symulacje godzinowe'!$N$3*(E7944-D7944)*'symulacje godzinowe'!$O$3/1000</f>
        <v>0.50355247799999991</v>
      </c>
      <c r="J7944" s="3">
        <f>'symulacje godzinowe'!$R$3*'symulacje godzinowe'!$N$3*(E7944-D7944)^2*'symulacje godzinowe'!$P$3/1000</f>
        <v>2.2858092575999997E-3</v>
      </c>
      <c r="K7944" s="3">
        <f t="shared" si="581"/>
        <v>-0.50583828725759994</v>
      </c>
      <c r="L7944" s="6">
        <f t="shared" si="579"/>
        <v>0</v>
      </c>
      <c r="O7944" s="21" t="s">
        <v>33</v>
      </c>
    </row>
    <row r="7945" spans="1:19" x14ac:dyDescent="0.2">
      <c r="A7945" s="2">
        <v>11</v>
      </c>
      <c r="B7945" s="2">
        <v>27</v>
      </c>
      <c r="C7945" s="2">
        <v>7943</v>
      </c>
      <c r="D7945" s="2">
        <v>8.4</v>
      </c>
      <c r="E7945" s="2">
        <v>30</v>
      </c>
      <c r="F7945" s="1">
        <f t="shared" si="580"/>
        <v>25</v>
      </c>
      <c r="G7945" s="2">
        <v>0</v>
      </c>
      <c r="H7945" s="3">
        <f>G7945/1000*'symulacje godzinowe'!$N$3*'symulacje godzinowe'!$Q$3*'symulacje godzinowe'!$R$3</f>
        <v>0</v>
      </c>
      <c r="I7945" s="3">
        <f>'symulacje godzinowe'!$R$3*'symulacje godzinowe'!$N$3*(E7945-D7945)*'symulacje godzinowe'!$O$3/1000</f>
        <v>0.520417872</v>
      </c>
      <c r="J7945" s="3">
        <f>'symulacje godzinowe'!$R$3*'symulacje godzinowe'!$N$3*(E7945-D7945)^2*'symulacje godzinowe'!$P$3/1000</f>
        <v>2.4414898176000005E-3</v>
      </c>
      <c r="K7945" s="3">
        <f t="shared" si="581"/>
        <v>-0.52285936181759995</v>
      </c>
      <c r="L7945" s="6">
        <f t="shared" si="579"/>
        <v>0</v>
      </c>
      <c r="M7945" s="21" t="s">
        <v>32</v>
      </c>
      <c r="N7945" s="21" t="s">
        <v>27</v>
      </c>
      <c r="O7945" s="21" t="s">
        <v>31</v>
      </c>
      <c r="P7945" s="21" t="s">
        <v>28</v>
      </c>
      <c r="Q7945" s="21" t="s">
        <v>29</v>
      </c>
      <c r="R7945" s="21" t="s">
        <v>30</v>
      </c>
      <c r="S7945" s="21" t="s">
        <v>26</v>
      </c>
    </row>
    <row r="7946" spans="1:19" x14ac:dyDescent="0.2">
      <c r="A7946" s="2">
        <v>11</v>
      </c>
      <c r="B7946" s="2">
        <v>27</v>
      </c>
      <c r="C7946" s="2">
        <v>7944</v>
      </c>
      <c r="D7946" s="2">
        <v>7.8</v>
      </c>
      <c r="E7946" s="2">
        <v>30</v>
      </c>
      <c r="F7946" s="1">
        <f t="shared" si="580"/>
        <v>25</v>
      </c>
      <c r="G7946" s="2">
        <v>0</v>
      </c>
      <c r="H7946" s="3">
        <f>G7946/1000*'symulacje godzinowe'!$N$3*'symulacje godzinowe'!$Q$3*'symulacje godzinowe'!$R$3</f>
        <v>0</v>
      </c>
      <c r="I7946" s="3">
        <f>'symulacje godzinowe'!$R$3*'symulacje godzinowe'!$N$3*(E7946-D7946)*'symulacje godzinowe'!$O$3/1000</f>
        <v>0.534873924</v>
      </c>
      <c r="J7946" s="3">
        <f>'symulacje godzinowe'!$R$3*'symulacje godzinowe'!$N$3*(E7946-D7946)^2*'symulacje godzinowe'!$P$3/1000</f>
        <v>2.5790120063999998E-3</v>
      </c>
      <c r="K7946" s="3">
        <f t="shared" si="581"/>
        <v>-0.53745293600639998</v>
      </c>
      <c r="L7946" s="10">
        <f>SUM(L7923:L7945)</f>
        <v>0</v>
      </c>
      <c r="M7946" s="19">
        <f>(L7922-4.187*$N$7*$O$7*(F7946-10))*((L7922-4.187*$N$7*$O$7*(F7946-10))&gt;0)</f>
        <v>0</v>
      </c>
      <c r="N7946" s="19">
        <f>M7946/4.187/(F7946-10)*(M7946&gt;0)</f>
        <v>0</v>
      </c>
      <c r="O7946" s="19">
        <f>$P$7-0.5*$N$7*$O$7</f>
        <v>100</v>
      </c>
      <c r="P7946" s="19">
        <f>IF(N7946&lt;O7946,N7946,O7946)</f>
        <v>0</v>
      </c>
      <c r="Q7946" s="19">
        <f>L7946/4.187/(F7946-10)+P7946</f>
        <v>0</v>
      </c>
      <c r="R7946" s="19" t="b">
        <f>Q7946&gt;$N$7*$O$7</f>
        <v>0</v>
      </c>
      <c r="S7946" s="19">
        <f>IF(R7946,(F7946-10)/(50-10),(F7946-10)/(50-10)*Q7946/$N$7/$O$7)</f>
        <v>0</v>
      </c>
    </row>
    <row r="7947" spans="1:19" x14ac:dyDescent="0.2">
      <c r="A7947" s="2">
        <v>11</v>
      </c>
      <c r="B7947" s="2">
        <v>28</v>
      </c>
      <c r="C7947" s="2">
        <v>7945</v>
      </c>
      <c r="D7947" s="2">
        <v>7.1</v>
      </c>
      <c r="E7947" s="2">
        <v>30</v>
      </c>
      <c r="F7947" s="1">
        <f t="shared" si="580"/>
        <v>25</v>
      </c>
      <c r="G7947" s="2">
        <v>0</v>
      </c>
      <c r="H7947" s="3">
        <f>G7947/1000*'symulacje godzinowe'!$N$3*'symulacje godzinowe'!$Q$3*'symulacje godzinowe'!$R$3</f>
        <v>0</v>
      </c>
      <c r="I7947" s="3">
        <f>'symulacje godzinowe'!$R$3*'symulacje godzinowe'!$N$3*(E7947-D7947)*'symulacje godzinowe'!$O$3/1000</f>
        <v>0.55173931799999987</v>
      </c>
      <c r="J7947" s="3">
        <f>'symulacje godzinowe'!$R$3*'symulacje godzinowe'!$N$3*(E7947-D7947)^2*'symulacje godzinowe'!$P$3/1000</f>
        <v>2.7442165535999999E-3</v>
      </c>
      <c r="K7947" s="3">
        <f t="shared" si="581"/>
        <v>-0.55448353455359989</v>
      </c>
      <c r="L7947" s="6">
        <f>K7947*(K7947&gt;0)*3600</f>
        <v>0</v>
      </c>
    </row>
    <row r="7948" spans="1:19" x14ac:dyDescent="0.2">
      <c r="A7948" s="2">
        <v>11</v>
      </c>
      <c r="B7948" s="2">
        <v>28</v>
      </c>
      <c r="C7948" s="2">
        <v>7946</v>
      </c>
      <c r="D7948" s="2">
        <v>7</v>
      </c>
      <c r="E7948" s="2">
        <v>30</v>
      </c>
      <c r="F7948" s="1">
        <f t="shared" si="580"/>
        <v>25</v>
      </c>
      <c r="G7948" s="2">
        <v>0</v>
      </c>
      <c r="H7948" s="3">
        <f>G7948/1000*'symulacje godzinowe'!$N$3*'symulacje godzinowe'!$Q$3*'symulacje godzinowe'!$R$3</f>
        <v>0</v>
      </c>
      <c r="I7948" s="3">
        <f>'symulacje godzinowe'!$R$3*'symulacje godzinowe'!$N$3*(E7948-D7948)*'symulacje godzinowe'!$O$3/1000</f>
        <v>0.55414865999999996</v>
      </c>
      <c r="J7948" s="3">
        <f>'symulacje godzinowe'!$R$3*'symulacje godzinowe'!$N$3*(E7948-D7948)^2*'symulacje godzinowe'!$P$3/1000</f>
        <v>2.7682358400000001E-3</v>
      </c>
      <c r="K7948" s="3">
        <f t="shared" si="581"/>
        <v>-0.55691689583999993</v>
      </c>
      <c r="L7948" s="6">
        <f t="shared" ref="L7948:L7969" si="582">K7948*(K7948&gt;0)*3600</f>
        <v>0</v>
      </c>
    </row>
    <row r="7949" spans="1:19" x14ac:dyDescent="0.2">
      <c r="A7949" s="2">
        <v>11</v>
      </c>
      <c r="B7949" s="2">
        <v>28</v>
      </c>
      <c r="C7949" s="2">
        <v>7947</v>
      </c>
      <c r="D7949" s="2">
        <v>6.8</v>
      </c>
      <c r="E7949" s="2">
        <v>30</v>
      </c>
      <c r="F7949" s="1">
        <f t="shared" si="580"/>
        <v>25</v>
      </c>
      <c r="G7949" s="2">
        <v>0</v>
      </c>
      <c r="H7949" s="3">
        <f>G7949/1000*'symulacje godzinowe'!$N$3*'symulacje godzinowe'!$Q$3*'symulacje godzinowe'!$R$3</f>
        <v>0</v>
      </c>
      <c r="I7949" s="3">
        <f>'symulacje godzinowe'!$R$3*'symulacje godzinowe'!$N$3*(E7949-D7949)*'symulacje godzinowe'!$O$3/1000</f>
        <v>0.55896734399999992</v>
      </c>
      <c r="J7949" s="3">
        <f>'symulacje godzinowe'!$R$3*'symulacje godzinowe'!$N$3*(E7949-D7949)^2*'symulacje godzinowe'!$P$3/1000</f>
        <v>2.8165883903999997E-3</v>
      </c>
      <c r="K7949" s="3">
        <f t="shared" si="581"/>
        <v>-0.56178393239039992</v>
      </c>
      <c r="L7949" s="6">
        <f t="shared" si="582"/>
        <v>0</v>
      </c>
    </row>
    <row r="7950" spans="1:19" x14ac:dyDescent="0.2">
      <c r="A7950" s="2">
        <v>11</v>
      </c>
      <c r="B7950" s="2">
        <v>28</v>
      </c>
      <c r="C7950" s="2">
        <v>7948</v>
      </c>
      <c r="D7950" s="2">
        <v>6.7</v>
      </c>
      <c r="E7950" s="2">
        <v>30</v>
      </c>
      <c r="F7950" s="1">
        <f t="shared" si="580"/>
        <v>25</v>
      </c>
      <c r="G7950" s="2">
        <v>0</v>
      </c>
      <c r="H7950" s="3">
        <f>G7950/1000*'symulacje godzinowe'!$N$3*'symulacje godzinowe'!$Q$3*'symulacje godzinowe'!$R$3</f>
        <v>0</v>
      </c>
      <c r="I7950" s="3">
        <f>'symulacje godzinowe'!$R$3*'symulacje godzinowe'!$N$3*(E7950-D7950)*'symulacje godzinowe'!$O$3/1000</f>
        <v>0.5613766859999999</v>
      </c>
      <c r="J7950" s="3">
        <f>'symulacje godzinowe'!$R$3*'symulacje godzinowe'!$N$3*(E7950-D7950)^2*'symulacje godzinowe'!$P$3/1000</f>
        <v>2.8409216543999996E-3</v>
      </c>
      <c r="K7950" s="3">
        <f t="shared" si="581"/>
        <v>-0.56421760765439988</v>
      </c>
      <c r="L7950" s="6">
        <f t="shared" si="582"/>
        <v>0</v>
      </c>
    </row>
    <row r="7951" spans="1:19" x14ac:dyDescent="0.2">
      <c r="A7951" s="2">
        <v>11</v>
      </c>
      <c r="B7951" s="2">
        <v>28</v>
      </c>
      <c r="C7951" s="2">
        <v>7949</v>
      </c>
      <c r="D7951" s="2">
        <v>6.6</v>
      </c>
      <c r="E7951" s="2">
        <v>30</v>
      </c>
      <c r="F7951" s="1">
        <f t="shared" si="580"/>
        <v>25</v>
      </c>
      <c r="G7951" s="2">
        <v>0</v>
      </c>
      <c r="H7951" s="3">
        <f>G7951/1000*'symulacje godzinowe'!$N$3*'symulacje godzinowe'!$Q$3*'symulacje godzinowe'!$R$3</f>
        <v>0</v>
      </c>
      <c r="I7951" s="3">
        <f>'symulacje godzinowe'!$R$3*'symulacje godzinowe'!$N$3*(E7951-D7951)*'symulacje godzinowe'!$O$3/1000</f>
        <v>0.56378602799999988</v>
      </c>
      <c r="J7951" s="3">
        <f>'symulacje godzinowe'!$R$3*'symulacje godzinowe'!$N$3*(E7951-D7951)^2*'symulacje godzinowe'!$P$3/1000</f>
        <v>2.8653595775999996E-3</v>
      </c>
      <c r="K7951" s="3">
        <f t="shared" si="581"/>
        <v>-0.56665138757759992</v>
      </c>
      <c r="L7951" s="6">
        <f t="shared" si="582"/>
        <v>0</v>
      </c>
    </row>
    <row r="7952" spans="1:19" x14ac:dyDescent="0.2">
      <c r="A7952" s="2">
        <v>11</v>
      </c>
      <c r="B7952" s="2">
        <v>28</v>
      </c>
      <c r="C7952" s="2">
        <v>7950</v>
      </c>
      <c r="D7952" s="2">
        <v>6.6</v>
      </c>
      <c r="E7952" s="2">
        <v>30</v>
      </c>
      <c r="F7952" s="1">
        <f t="shared" si="580"/>
        <v>25</v>
      </c>
      <c r="G7952" s="2">
        <v>0</v>
      </c>
      <c r="H7952" s="3">
        <f>G7952/1000*'symulacje godzinowe'!$N$3*'symulacje godzinowe'!$Q$3*'symulacje godzinowe'!$R$3</f>
        <v>0</v>
      </c>
      <c r="I7952" s="3">
        <f>'symulacje godzinowe'!$R$3*'symulacje godzinowe'!$N$3*(E7952-D7952)*'symulacje godzinowe'!$O$3/1000</f>
        <v>0.56378602799999988</v>
      </c>
      <c r="J7952" s="3">
        <f>'symulacje godzinowe'!$R$3*'symulacje godzinowe'!$N$3*(E7952-D7952)^2*'symulacje godzinowe'!$P$3/1000</f>
        <v>2.8653595775999996E-3</v>
      </c>
      <c r="K7952" s="3">
        <f t="shared" si="581"/>
        <v>-0.56665138757759992</v>
      </c>
      <c r="L7952" s="6">
        <f t="shared" si="582"/>
        <v>0</v>
      </c>
    </row>
    <row r="7953" spans="1:15" x14ac:dyDescent="0.2">
      <c r="A7953" s="2">
        <v>11</v>
      </c>
      <c r="B7953" s="2">
        <v>28</v>
      </c>
      <c r="C7953" s="2">
        <v>7951</v>
      </c>
      <c r="D7953" s="2">
        <v>6.5</v>
      </c>
      <c r="E7953" s="2">
        <v>30</v>
      </c>
      <c r="F7953" s="1">
        <f t="shared" si="580"/>
        <v>25</v>
      </c>
      <c r="G7953" s="2">
        <v>0</v>
      </c>
      <c r="H7953" s="3">
        <f>G7953/1000*'symulacje godzinowe'!$N$3*'symulacje godzinowe'!$Q$3*'symulacje godzinowe'!$R$3</f>
        <v>0</v>
      </c>
      <c r="I7953" s="3">
        <f>'symulacje godzinowe'!$R$3*'symulacje godzinowe'!$N$3*(E7953-D7953)*'symulacje godzinowe'!$O$3/1000</f>
        <v>0.56619536999999998</v>
      </c>
      <c r="J7953" s="3">
        <f>'symulacje godzinowe'!$R$3*'symulacje godzinowe'!$N$3*(E7953-D7953)^2*'symulacje godzinowe'!$P$3/1000</f>
        <v>2.88990216E-3</v>
      </c>
      <c r="K7953" s="3">
        <f t="shared" si="581"/>
        <v>-0.56908527215999993</v>
      </c>
      <c r="L7953" s="6">
        <f t="shared" si="582"/>
        <v>0</v>
      </c>
    </row>
    <row r="7954" spans="1:15" x14ac:dyDescent="0.2">
      <c r="A7954" s="2">
        <v>11</v>
      </c>
      <c r="B7954" s="2">
        <v>28</v>
      </c>
      <c r="C7954" s="2">
        <v>7952</v>
      </c>
      <c r="D7954" s="2">
        <v>6.6</v>
      </c>
      <c r="E7954" s="2">
        <v>30</v>
      </c>
      <c r="F7954" s="1">
        <f t="shared" si="580"/>
        <v>25</v>
      </c>
      <c r="G7954" s="2">
        <v>1.2</v>
      </c>
      <c r="H7954" s="3">
        <f>G7954/1000*'symulacje godzinowe'!$N$3*'symulacje godzinowe'!$Q$3*'symulacje godzinowe'!$R$3</f>
        <v>5.3049131999999997E-3</v>
      </c>
      <c r="I7954" s="3">
        <f>'symulacje godzinowe'!$R$3*'symulacje godzinowe'!$N$3*(E7954-D7954)*'symulacje godzinowe'!$O$3/1000</f>
        <v>0.56378602799999988</v>
      </c>
      <c r="J7954" s="3">
        <f>'symulacje godzinowe'!$R$3*'symulacje godzinowe'!$N$3*(E7954-D7954)^2*'symulacje godzinowe'!$P$3/1000</f>
        <v>2.8653595775999996E-3</v>
      </c>
      <c r="K7954" s="3">
        <f t="shared" si="581"/>
        <v>-0.56134647437759988</v>
      </c>
      <c r="L7954" s="6">
        <f t="shared" si="582"/>
        <v>0</v>
      </c>
    </row>
    <row r="7955" spans="1:15" x14ac:dyDescent="0.2">
      <c r="A7955" s="2">
        <v>11</v>
      </c>
      <c r="B7955" s="2">
        <v>28</v>
      </c>
      <c r="C7955" s="2">
        <v>7953</v>
      </c>
      <c r="D7955" s="2">
        <v>6.6</v>
      </c>
      <c r="E7955" s="2">
        <v>30</v>
      </c>
      <c r="F7955" s="1">
        <f t="shared" si="580"/>
        <v>25</v>
      </c>
      <c r="G7955" s="2">
        <v>25.6</v>
      </c>
      <c r="H7955" s="3">
        <f>G7955/1000*'symulacje godzinowe'!$N$3*'symulacje godzinowe'!$Q$3*'symulacje godzinowe'!$R$3</f>
        <v>0.11317148160000001</v>
      </c>
      <c r="I7955" s="3">
        <f>'symulacje godzinowe'!$R$3*'symulacje godzinowe'!$N$3*(E7955-D7955)*'symulacje godzinowe'!$O$3/1000</f>
        <v>0.56378602799999988</v>
      </c>
      <c r="J7955" s="3">
        <f>'symulacje godzinowe'!$R$3*'symulacje godzinowe'!$N$3*(E7955-D7955)^2*'symulacje godzinowe'!$P$3/1000</f>
        <v>2.8653595775999996E-3</v>
      </c>
      <c r="K7955" s="3">
        <f t="shared" si="581"/>
        <v>-0.45347990597759985</v>
      </c>
      <c r="L7955" s="6">
        <f t="shared" si="582"/>
        <v>0</v>
      </c>
    </row>
    <row r="7956" spans="1:15" x14ac:dyDescent="0.2">
      <c r="A7956" s="2">
        <v>11</v>
      </c>
      <c r="B7956" s="2">
        <v>28</v>
      </c>
      <c r="C7956" s="2">
        <v>7954</v>
      </c>
      <c r="D7956" s="2">
        <v>6.7</v>
      </c>
      <c r="E7956" s="2">
        <v>30</v>
      </c>
      <c r="F7956" s="1">
        <f t="shared" si="580"/>
        <v>25</v>
      </c>
      <c r="G7956" s="2">
        <v>48.8</v>
      </c>
      <c r="H7956" s="3">
        <f>G7956/1000*'symulacje godzinowe'!$N$3*'symulacje godzinowe'!$Q$3*'symulacje godzinowe'!$R$3</f>
        <v>0.2157331368</v>
      </c>
      <c r="I7956" s="3">
        <f>'symulacje godzinowe'!$R$3*'symulacje godzinowe'!$N$3*(E7956-D7956)*'symulacje godzinowe'!$O$3/1000</f>
        <v>0.5613766859999999</v>
      </c>
      <c r="J7956" s="3">
        <f>'symulacje godzinowe'!$R$3*'symulacje godzinowe'!$N$3*(E7956-D7956)^2*'symulacje godzinowe'!$P$3/1000</f>
        <v>2.8409216543999996E-3</v>
      </c>
      <c r="K7956" s="3">
        <f t="shared" si="581"/>
        <v>-0.34848447085439987</v>
      </c>
      <c r="L7956" s="6">
        <f t="shared" si="582"/>
        <v>0</v>
      </c>
    </row>
    <row r="7957" spans="1:15" x14ac:dyDescent="0.2">
      <c r="A7957" s="2">
        <v>11</v>
      </c>
      <c r="B7957" s="2">
        <v>28</v>
      </c>
      <c r="C7957" s="2">
        <v>7955</v>
      </c>
      <c r="D7957" s="2">
        <v>6.9</v>
      </c>
      <c r="E7957" s="2">
        <v>30</v>
      </c>
      <c r="F7957" s="1">
        <f t="shared" si="580"/>
        <v>25</v>
      </c>
      <c r="G7957" s="2">
        <v>63.2</v>
      </c>
      <c r="H7957" s="3">
        <f>G7957/1000*'symulacje godzinowe'!$N$3*'symulacje godzinowe'!$Q$3*'symulacje godzinowe'!$R$3</f>
        <v>0.27939209520000002</v>
      </c>
      <c r="I7957" s="3">
        <f>'symulacje godzinowe'!$R$3*'symulacje godzinowe'!$N$3*(E7957-D7957)*'symulacje godzinowe'!$O$3/1000</f>
        <v>0.55655800199999994</v>
      </c>
      <c r="J7957" s="3">
        <f>'symulacje godzinowe'!$R$3*'symulacje godzinowe'!$N$3*(E7957-D7957)^2*'symulacje godzinowe'!$P$3/1000</f>
        <v>2.7923597855999999E-3</v>
      </c>
      <c r="K7957" s="3">
        <f t="shared" si="581"/>
        <v>-0.27995826658559991</v>
      </c>
      <c r="L7957" s="6">
        <f t="shared" si="582"/>
        <v>0</v>
      </c>
    </row>
    <row r="7958" spans="1:15" x14ac:dyDescent="0.2">
      <c r="A7958" s="2">
        <v>11</v>
      </c>
      <c r="B7958" s="2">
        <v>28</v>
      </c>
      <c r="C7958" s="2">
        <v>7956</v>
      </c>
      <c r="D7958" s="2">
        <v>7.1</v>
      </c>
      <c r="E7958" s="2">
        <v>30</v>
      </c>
      <c r="F7958" s="1">
        <f t="shared" si="580"/>
        <v>25</v>
      </c>
      <c r="G7958" s="2">
        <v>66.900000000000006</v>
      </c>
      <c r="H7958" s="3">
        <f>G7958/1000*'symulacje godzinowe'!$N$3*'symulacje godzinowe'!$Q$3*'symulacje godzinowe'!$R$3</f>
        <v>0.29574891089999999</v>
      </c>
      <c r="I7958" s="3">
        <f>'symulacje godzinowe'!$R$3*'symulacje godzinowe'!$N$3*(E7958-D7958)*'symulacje godzinowe'!$O$3/1000</f>
        <v>0.55173931799999987</v>
      </c>
      <c r="J7958" s="3">
        <f>'symulacje godzinowe'!$R$3*'symulacje godzinowe'!$N$3*(E7958-D7958)^2*'symulacje godzinowe'!$P$3/1000</f>
        <v>2.7442165535999999E-3</v>
      </c>
      <c r="K7958" s="3">
        <f t="shared" si="581"/>
        <v>-0.25873462365359989</v>
      </c>
      <c r="L7958" s="6">
        <f t="shared" si="582"/>
        <v>0</v>
      </c>
    </row>
    <row r="7959" spans="1:15" x14ac:dyDescent="0.2">
      <c r="A7959" s="2">
        <v>11</v>
      </c>
      <c r="B7959" s="2">
        <v>28</v>
      </c>
      <c r="C7959" s="2">
        <v>7957</v>
      </c>
      <c r="D7959" s="2">
        <v>7.3</v>
      </c>
      <c r="E7959" s="2">
        <v>30</v>
      </c>
      <c r="F7959" s="1">
        <f t="shared" si="580"/>
        <v>25</v>
      </c>
      <c r="G7959" s="2">
        <v>57.6</v>
      </c>
      <c r="H7959" s="3">
        <f>G7959/1000*'symulacje godzinowe'!$N$3*'symulacje godzinowe'!$Q$3*'symulacje godzinowe'!$R$3</f>
        <v>0.25463583359999997</v>
      </c>
      <c r="I7959" s="3">
        <f>'symulacje godzinowe'!$R$3*'symulacje godzinowe'!$N$3*(E7959-D7959)*'symulacje godzinowe'!$O$3/1000</f>
        <v>0.54692063399999991</v>
      </c>
      <c r="J7959" s="3">
        <f>'symulacje godzinowe'!$R$3*'symulacje godzinowe'!$N$3*(E7959-D7959)^2*'symulacje godzinowe'!$P$3/1000</f>
        <v>2.6964919583999992E-3</v>
      </c>
      <c r="K7959" s="3">
        <f t="shared" si="581"/>
        <v>-0.29498129235839993</v>
      </c>
      <c r="L7959" s="6">
        <f t="shared" si="582"/>
        <v>0</v>
      </c>
    </row>
    <row r="7960" spans="1:15" x14ac:dyDescent="0.2">
      <c r="A7960" s="2">
        <v>11</v>
      </c>
      <c r="B7960" s="2">
        <v>28</v>
      </c>
      <c r="C7960" s="2">
        <v>7958</v>
      </c>
      <c r="D7960" s="2">
        <v>7.4</v>
      </c>
      <c r="E7960" s="2">
        <v>30</v>
      </c>
      <c r="F7960" s="1">
        <f t="shared" si="580"/>
        <v>25</v>
      </c>
      <c r="G7960" s="2">
        <v>37.200000000000003</v>
      </c>
      <c r="H7960" s="3">
        <f>G7960/1000*'symulacje godzinowe'!$N$3*'symulacje godzinowe'!$Q$3*'symulacje godzinowe'!$R$3</f>
        <v>0.16445230920000004</v>
      </c>
      <c r="I7960" s="3">
        <f>'symulacje godzinowe'!$R$3*'symulacje godzinowe'!$N$3*(E7960-D7960)*'symulacje godzinowe'!$O$3/1000</f>
        <v>0.54451129200000004</v>
      </c>
      <c r="J7960" s="3">
        <f>'symulacje godzinowe'!$R$3*'symulacje godzinowe'!$N$3*(E7960-D7960)^2*'symulacje godzinowe'!$P$3/1000</f>
        <v>2.6727866496E-3</v>
      </c>
      <c r="K7960" s="3">
        <f t="shared" si="581"/>
        <v>-0.38273176944960002</v>
      </c>
      <c r="L7960" s="6">
        <f t="shared" si="582"/>
        <v>0</v>
      </c>
    </row>
    <row r="7961" spans="1:15" x14ac:dyDescent="0.2">
      <c r="A7961" s="2">
        <v>11</v>
      </c>
      <c r="B7961" s="2">
        <v>28</v>
      </c>
      <c r="C7961" s="2">
        <v>7959</v>
      </c>
      <c r="D7961" s="2">
        <v>7.4</v>
      </c>
      <c r="E7961" s="2">
        <v>30</v>
      </c>
      <c r="F7961" s="1">
        <f t="shared" si="580"/>
        <v>25</v>
      </c>
      <c r="G7961" s="2">
        <v>14</v>
      </c>
      <c r="H7961" s="3">
        <f>G7961/1000*'symulacje godzinowe'!$N$3*'symulacje godzinowe'!$Q$3*'symulacje godzinowe'!$R$3</f>
        <v>6.1890653999999996E-2</v>
      </c>
      <c r="I7961" s="3">
        <f>'symulacje godzinowe'!$R$3*'symulacje godzinowe'!$N$3*(E7961-D7961)*'symulacje godzinowe'!$O$3/1000</f>
        <v>0.54451129200000004</v>
      </c>
      <c r="J7961" s="3">
        <f>'symulacje godzinowe'!$R$3*'symulacje godzinowe'!$N$3*(E7961-D7961)^2*'symulacje godzinowe'!$P$3/1000</f>
        <v>2.6727866496E-3</v>
      </c>
      <c r="K7961" s="3">
        <f t="shared" si="581"/>
        <v>-0.48529342464960007</v>
      </c>
      <c r="L7961" s="6">
        <f t="shared" si="582"/>
        <v>0</v>
      </c>
    </row>
    <row r="7962" spans="1:15" x14ac:dyDescent="0.2">
      <c r="A7962" s="2">
        <v>11</v>
      </c>
      <c r="B7962" s="2">
        <v>28</v>
      </c>
      <c r="C7962" s="2">
        <v>7960</v>
      </c>
      <c r="D7962" s="2">
        <v>7.5</v>
      </c>
      <c r="E7962" s="2">
        <v>30</v>
      </c>
      <c r="F7962" s="1">
        <f t="shared" si="580"/>
        <v>25</v>
      </c>
      <c r="G7962" s="2">
        <v>0</v>
      </c>
      <c r="H7962" s="3">
        <f>G7962/1000*'symulacje godzinowe'!$N$3*'symulacje godzinowe'!$Q$3*'symulacje godzinowe'!$R$3</f>
        <v>0</v>
      </c>
      <c r="I7962" s="3">
        <f>'symulacje godzinowe'!$R$3*'symulacje godzinowe'!$N$3*(E7962-D7962)*'symulacje godzinowe'!$O$3/1000</f>
        <v>0.54210194999999994</v>
      </c>
      <c r="J7962" s="3">
        <f>'symulacje godzinowe'!$R$3*'symulacje godzinowe'!$N$3*(E7962-D7962)^2*'symulacje godzinowe'!$P$3/1000</f>
        <v>2.649186E-3</v>
      </c>
      <c r="K7962" s="3">
        <f t="shared" si="581"/>
        <v>-0.54475113599999991</v>
      </c>
      <c r="L7962" s="6">
        <f t="shared" si="582"/>
        <v>0</v>
      </c>
    </row>
    <row r="7963" spans="1:15" x14ac:dyDescent="0.2">
      <c r="A7963" s="2">
        <v>11</v>
      </c>
      <c r="B7963" s="2">
        <v>28</v>
      </c>
      <c r="C7963" s="2">
        <v>7961</v>
      </c>
      <c r="D7963" s="2">
        <v>6.8</v>
      </c>
      <c r="E7963" s="2">
        <v>30</v>
      </c>
      <c r="F7963" s="1">
        <f t="shared" si="580"/>
        <v>25</v>
      </c>
      <c r="G7963" s="2">
        <v>0</v>
      </c>
      <c r="H7963" s="3">
        <f>G7963/1000*'symulacje godzinowe'!$N$3*'symulacje godzinowe'!$Q$3*'symulacje godzinowe'!$R$3</f>
        <v>0</v>
      </c>
      <c r="I7963" s="3">
        <f>'symulacje godzinowe'!$R$3*'symulacje godzinowe'!$N$3*(E7963-D7963)*'symulacje godzinowe'!$O$3/1000</f>
        <v>0.55896734399999992</v>
      </c>
      <c r="J7963" s="3">
        <f>'symulacje godzinowe'!$R$3*'symulacje godzinowe'!$N$3*(E7963-D7963)^2*'symulacje godzinowe'!$P$3/1000</f>
        <v>2.8165883903999997E-3</v>
      </c>
      <c r="K7963" s="3">
        <f t="shared" si="581"/>
        <v>-0.56178393239039992</v>
      </c>
      <c r="L7963" s="6">
        <f t="shared" si="582"/>
        <v>0</v>
      </c>
    </row>
    <row r="7964" spans="1:15" x14ac:dyDescent="0.2">
      <c r="A7964" s="2">
        <v>11</v>
      </c>
      <c r="B7964" s="2">
        <v>28</v>
      </c>
      <c r="C7964" s="2">
        <v>7962</v>
      </c>
      <c r="D7964" s="2">
        <v>6.2</v>
      </c>
      <c r="E7964" s="2">
        <v>30</v>
      </c>
      <c r="F7964" s="1">
        <f t="shared" si="580"/>
        <v>25</v>
      </c>
      <c r="G7964" s="2">
        <v>0</v>
      </c>
      <c r="H7964" s="3">
        <f>G7964/1000*'symulacje godzinowe'!$N$3*'symulacje godzinowe'!$Q$3*'symulacje godzinowe'!$R$3</f>
        <v>0</v>
      </c>
      <c r="I7964" s="3">
        <f>'symulacje godzinowe'!$R$3*'symulacje godzinowe'!$N$3*(E7964-D7964)*'symulacje godzinowe'!$O$3/1000</f>
        <v>0.57342339600000003</v>
      </c>
      <c r="J7964" s="3">
        <f>'symulacje godzinowe'!$R$3*'symulacje godzinowe'!$N$3*(E7964-D7964)^2*'symulacje godzinowe'!$P$3/1000</f>
        <v>2.9641578624000002E-3</v>
      </c>
      <c r="K7964" s="3">
        <f t="shared" si="581"/>
        <v>-0.57638755386240004</v>
      </c>
      <c r="L7964" s="6">
        <f t="shared" si="582"/>
        <v>0</v>
      </c>
    </row>
    <row r="7965" spans="1:15" x14ac:dyDescent="0.2">
      <c r="A7965" s="2">
        <v>11</v>
      </c>
      <c r="B7965" s="2">
        <v>28</v>
      </c>
      <c r="C7965" s="2">
        <v>7963</v>
      </c>
      <c r="D7965" s="2">
        <v>5.5</v>
      </c>
      <c r="E7965" s="2">
        <v>30</v>
      </c>
      <c r="F7965" s="1">
        <f t="shared" si="580"/>
        <v>25</v>
      </c>
      <c r="G7965" s="2">
        <v>0</v>
      </c>
      <c r="H7965" s="3">
        <f>G7965/1000*'symulacje godzinowe'!$N$3*'symulacje godzinowe'!$Q$3*'symulacje godzinowe'!$R$3</f>
        <v>0</v>
      </c>
      <c r="I7965" s="3">
        <f>'symulacje godzinowe'!$R$3*'symulacje godzinowe'!$N$3*(E7965-D7965)*'symulacje godzinowe'!$O$3/1000</f>
        <v>0.5902887899999999</v>
      </c>
      <c r="J7965" s="3">
        <f>'symulacje godzinowe'!$R$3*'symulacje godzinowe'!$N$3*(E7965-D7965)^2*'symulacje godzinowe'!$P$3/1000</f>
        <v>3.1410842399999996E-3</v>
      </c>
      <c r="K7965" s="3">
        <f t="shared" si="581"/>
        <v>-0.59342987423999993</v>
      </c>
      <c r="L7965" s="6">
        <f t="shared" si="582"/>
        <v>0</v>
      </c>
    </row>
    <row r="7966" spans="1:15" x14ac:dyDescent="0.2">
      <c r="A7966" s="2">
        <v>11</v>
      </c>
      <c r="B7966" s="2">
        <v>28</v>
      </c>
      <c r="C7966" s="2">
        <v>7964</v>
      </c>
      <c r="D7966" s="2">
        <v>4.8</v>
      </c>
      <c r="E7966" s="2">
        <v>30</v>
      </c>
      <c r="F7966" s="1">
        <f t="shared" si="580"/>
        <v>25</v>
      </c>
      <c r="G7966" s="2">
        <v>0</v>
      </c>
      <c r="H7966" s="3">
        <f>G7966/1000*'symulacje godzinowe'!$N$3*'symulacje godzinowe'!$Q$3*'symulacje godzinowe'!$R$3</f>
        <v>0</v>
      </c>
      <c r="I7966" s="3">
        <f>'symulacje godzinowe'!$R$3*'symulacje godzinowe'!$N$3*(E7966-D7966)*'symulacje godzinowe'!$O$3/1000</f>
        <v>0.60715418399999999</v>
      </c>
      <c r="J7966" s="3">
        <f>'symulacje godzinowe'!$R$3*'symulacje godzinowe'!$N$3*(E7966-D7966)^2*'symulacje godzinowe'!$P$3/1000</f>
        <v>3.3231389183999999E-3</v>
      </c>
      <c r="K7966" s="3">
        <f t="shared" si="581"/>
        <v>-0.61047732291839996</v>
      </c>
      <c r="L7966" s="6">
        <f t="shared" si="582"/>
        <v>0</v>
      </c>
    </row>
    <row r="7967" spans="1:15" x14ac:dyDescent="0.2">
      <c r="A7967" s="2">
        <v>11</v>
      </c>
      <c r="B7967" s="2">
        <v>28</v>
      </c>
      <c r="C7967" s="2">
        <v>7965</v>
      </c>
      <c r="D7967" s="2">
        <v>4.2</v>
      </c>
      <c r="E7967" s="2">
        <v>30</v>
      </c>
      <c r="F7967" s="1">
        <f t="shared" si="580"/>
        <v>25</v>
      </c>
      <c r="G7967" s="2">
        <v>0</v>
      </c>
      <c r="H7967" s="3">
        <f>G7967/1000*'symulacje godzinowe'!$N$3*'symulacje godzinowe'!$Q$3*'symulacje godzinowe'!$R$3</f>
        <v>0</v>
      </c>
      <c r="I7967" s="3">
        <f>'symulacje godzinowe'!$R$3*'symulacje godzinowe'!$N$3*(E7967-D7967)*'symulacje godzinowe'!$O$3/1000</f>
        <v>0.62161023599999998</v>
      </c>
      <c r="J7967" s="3">
        <f>'symulacje godzinowe'!$R$3*'symulacje godzinowe'!$N$3*(E7967-D7967)^2*'symulacje godzinowe'!$P$3/1000</f>
        <v>3.4832674943999996E-3</v>
      </c>
      <c r="K7967" s="3">
        <f t="shared" si="581"/>
        <v>-0.62509350349439996</v>
      </c>
      <c r="L7967" s="6">
        <f t="shared" si="582"/>
        <v>0</v>
      </c>
    </row>
    <row r="7968" spans="1:15" x14ac:dyDescent="0.2">
      <c r="A7968" s="2">
        <v>11</v>
      </c>
      <c r="B7968" s="2">
        <v>28</v>
      </c>
      <c r="C7968" s="2">
        <v>7966</v>
      </c>
      <c r="D7968" s="2">
        <v>3.5</v>
      </c>
      <c r="E7968" s="2">
        <v>30</v>
      </c>
      <c r="F7968" s="1">
        <f t="shared" si="580"/>
        <v>25</v>
      </c>
      <c r="G7968" s="2">
        <v>0</v>
      </c>
      <c r="H7968" s="3">
        <f>G7968/1000*'symulacje godzinowe'!$N$3*'symulacje godzinowe'!$Q$3*'symulacje godzinowe'!$R$3</f>
        <v>0</v>
      </c>
      <c r="I7968" s="3">
        <f>'symulacje godzinowe'!$R$3*'symulacje godzinowe'!$N$3*(E7968-D7968)*'symulacje godzinowe'!$O$3/1000</f>
        <v>0.63847562999999996</v>
      </c>
      <c r="J7968" s="3">
        <f>'symulacje godzinowe'!$R$3*'symulacje godzinowe'!$N$3*(E7968-D7968)^2*'symulacje godzinowe'!$P$3/1000</f>
        <v>3.6748461599999996E-3</v>
      </c>
      <c r="K7968" s="3">
        <f t="shared" si="581"/>
        <v>-0.64215047615999998</v>
      </c>
      <c r="L7968" s="6">
        <f t="shared" si="582"/>
        <v>0</v>
      </c>
      <c r="O7968" s="21" t="s">
        <v>33</v>
      </c>
    </row>
    <row r="7969" spans="1:19" x14ac:dyDescent="0.2">
      <c r="A7969" s="2">
        <v>11</v>
      </c>
      <c r="B7969" s="2">
        <v>28</v>
      </c>
      <c r="C7969" s="2">
        <v>7967</v>
      </c>
      <c r="D7969" s="2">
        <v>3.1</v>
      </c>
      <c r="E7969" s="2">
        <v>30</v>
      </c>
      <c r="F7969" s="1">
        <f t="shared" si="580"/>
        <v>25</v>
      </c>
      <c r="G7969" s="2">
        <v>0</v>
      </c>
      <c r="H7969" s="3">
        <f>G7969/1000*'symulacje godzinowe'!$N$3*'symulacje godzinowe'!$Q$3*'symulacje godzinowe'!$R$3</f>
        <v>0</v>
      </c>
      <c r="I7969" s="3">
        <f>'symulacje godzinowe'!$R$3*'symulacje godzinowe'!$N$3*(E7969-D7969)*'symulacje godzinowe'!$O$3/1000</f>
        <v>0.64811299799999988</v>
      </c>
      <c r="J7969" s="3">
        <f>'symulacje godzinowe'!$R$3*'symulacje godzinowe'!$N$3*(E7969-D7969)^2*'symulacje godzinowe'!$P$3/1000</f>
        <v>3.7866221855999992E-3</v>
      </c>
      <c r="K7969" s="3">
        <f t="shared" si="581"/>
        <v>-0.65189962018559988</v>
      </c>
      <c r="L7969" s="6">
        <f t="shared" si="582"/>
        <v>0</v>
      </c>
      <c r="M7969" s="21" t="s">
        <v>32</v>
      </c>
      <c r="N7969" s="21" t="s">
        <v>27</v>
      </c>
      <c r="O7969" s="21" t="s">
        <v>31</v>
      </c>
      <c r="P7969" s="21" t="s">
        <v>28</v>
      </c>
      <c r="Q7969" s="21" t="s">
        <v>29</v>
      </c>
      <c r="R7969" s="21" t="s">
        <v>30</v>
      </c>
      <c r="S7969" s="21" t="s">
        <v>26</v>
      </c>
    </row>
    <row r="7970" spans="1:19" x14ac:dyDescent="0.2">
      <c r="A7970" s="2">
        <v>11</v>
      </c>
      <c r="B7970" s="2">
        <v>28</v>
      </c>
      <c r="C7970" s="2">
        <v>7968</v>
      </c>
      <c r="D7970" s="2">
        <v>2.7</v>
      </c>
      <c r="E7970" s="2">
        <v>30</v>
      </c>
      <c r="F7970" s="1">
        <f t="shared" si="580"/>
        <v>25</v>
      </c>
      <c r="G7970" s="2">
        <v>0</v>
      </c>
      <c r="H7970" s="3">
        <f>G7970/1000*'symulacje godzinowe'!$N$3*'symulacje godzinowe'!$Q$3*'symulacje godzinowe'!$R$3</f>
        <v>0</v>
      </c>
      <c r="I7970" s="3">
        <f>'symulacje godzinowe'!$R$3*'symulacje godzinowe'!$N$3*(E7970-D7970)*'symulacje godzinowe'!$O$3/1000</f>
        <v>0.65775036600000003</v>
      </c>
      <c r="J7970" s="3">
        <f>'symulacje godzinowe'!$R$3*'symulacje godzinowe'!$N$3*(E7970-D7970)^2*'symulacje godzinowe'!$P$3/1000</f>
        <v>3.9000727584000004E-3</v>
      </c>
      <c r="K7970" s="3">
        <f t="shared" si="581"/>
        <v>-0.66165043875840002</v>
      </c>
      <c r="L7970" s="10">
        <f>SUM(L7947:L7969)</f>
        <v>0</v>
      </c>
      <c r="M7970" s="19">
        <f>(L7946-4.187*$N$7*$O$7*(F7970-10))*((L7946-4.187*$N$7*$O$7*(F7970-10))&gt;0)</f>
        <v>0</v>
      </c>
      <c r="N7970" s="19">
        <f>M7970/4.187/(F7970-10)*(M7970&gt;0)</f>
        <v>0</v>
      </c>
      <c r="O7970" s="19">
        <f>$P$7-0.5*$N$7*$O$7</f>
        <v>100</v>
      </c>
      <c r="P7970" s="19">
        <f>IF(N7970&lt;O7970,N7970,O7970)</f>
        <v>0</v>
      </c>
      <c r="Q7970" s="19">
        <f>L7970/4.187/(F7970-10)+P7970</f>
        <v>0</v>
      </c>
      <c r="R7970" s="19" t="b">
        <f>Q7970&gt;$N$7*$O$7</f>
        <v>0</v>
      </c>
      <c r="S7970" s="19">
        <f>IF(R7970,(F7970-10)/(50-10),(F7970-10)/(50-10)*Q7970/$N$7/$O$7)</f>
        <v>0</v>
      </c>
    </row>
    <row r="7971" spans="1:19" x14ac:dyDescent="0.2">
      <c r="A7971" s="2">
        <v>11</v>
      </c>
      <c r="B7971" s="2">
        <v>29</v>
      </c>
      <c r="C7971" s="2">
        <v>7969</v>
      </c>
      <c r="D7971" s="2">
        <v>2.2999999999999998</v>
      </c>
      <c r="E7971" s="2">
        <v>30</v>
      </c>
      <c r="F7971" s="1">
        <f t="shared" si="580"/>
        <v>25</v>
      </c>
      <c r="G7971" s="2">
        <v>0</v>
      </c>
      <c r="H7971" s="3">
        <f>G7971/1000*'symulacje godzinowe'!$N$3*'symulacje godzinowe'!$Q$3*'symulacje godzinowe'!$R$3</f>
        <v>0</v>
      </c>
      <c r="I7971" s="3">
        <f>'symulacje godzinowe'!$R$3*'symulacje godzinowe'!$N$3*(E7971-D7971)*'symulacje godzinowe'!$O$3/1000</f>
        <v>0.66738773399999995</v>
      </c>
      <c r="J7971" s="3">
        <f>'symulacje godzinowe'!$R$3*'symulacje godzinowe'!$N$3*(E7971-D7971)^2*'symulacje godzinowe'!$P$3/1000</f>
        <v>4.0151978783999993E-3</v>
      </c>
      <c r="K7971" s="3">
        <f t="shared" si="581"/>
        <v>-0.67140293187839994</v>
      </c>
      <c r="L7971" s="6">
        <f>K7971*(K7971&gt;0)*3600</f>
        <v>0</v>
      </c>
    </row>
    <row r="7972" spans="1:19" x14ac:dyDescent="0.2">
      <c r="A7972" s="2">
        <v>11</v>
      </c>
      <c r="B7972" s="2">
        <v>29</v>
      </c>
      <c r="C7972" s="2">
        <v>7970</v>
      </c>
      <c r="D7972" s="2">
        <v>1.9</v>
      </c>
      <c r="E7972" s="2">
        <v>30</v>
      </c>
      <c r="F7972" s="1">
        <f t="shared" si="580"/>
        <v>25</v>
      </c>
      <c r="G7972" s="2">
        <v>0</v>
      </c>
      <c r="H7972" s="3">
        <f>G7972/1000*'symulacje godzinowe'!$N$3*'symulacje godzinowe'!$Q$3*'symulacje godzinowe'!$R$3</f>
        <v>0</v>
      </c>
      <c r="I7972" s="3">
        <f>'symulacje godzinowe'!$R$3*'symulacje godzinowe'!$N$3*(E7972-D7972)*'symulacje godzinowe'!$O$3/1000</f>
        <v>0.6770251020000001</v>
      </c>
      <c r="J7972" s="3">
        <f>'symulacje godzinowe'!$R$3*'symulacje godzinowe'!$N$3*(E7972-D7972)^2*'symulacje godzinowe'!$P$3/1000</f>
        <v>4.131997545600001E-3</v>
      </c>
      <c r="K7972" s="3">
        <f t="shared" si="581"/>
        <v>-0.68115709954560011</v>
      </c>
      <c r="L7972" s="6">
        <f t="shared" ref="L7972:L7993" si="583">K7972*(K7972&gt;0)*3600</f>
        <v>0</v>
      </c>
    </row>
    <row r="7973" spans="1:19" x14ac:dyDescent="0.2">
      <c r="A7973" s="2">
        <v>11</v>
      </c>
      <c r="B7973" s="2">
        <v>29</v>
      </c>
      <c r="C7973" s="2">
        <v>7971</v>
      </c>
      <c r="D7973" s="2">
        <v>1.5</v>
      </c>
      <c r="E7973" s="2">
        <v>30</v>
      </c>
      <c r="F7973" s="1">
        <f t="shared" si="580"/>
        <v>25</v>
      </c>
      <c r="G7973" s="2">
        <v>0</v>
      </c>
      <c r="H7973" s="3">
        <f>G7973/1000*'symulacje godzinowe'!$N$3*'symulacje godzinowe'!$Q$3*'symulacje godzinowe'!$R$3</f>
        <v>0</v>
      </c>
      <c r="I7973" s="3">
        <f>'symulacje godzinowe'!$R$3*'symulacje godzinowe'!$N$3*(E7973-D7973)*'symulacje godzinowe'!$O$3/1000</f>
        <v>0.68666247000000002</v>
      </c>
      <c r="J7973" s="3">
        <f>'symulacje godzinowe'!$R$3*'symulacje godzinowe'!$N$3*(E7973-D7973)^2*'symulacje godzinowe'!$P$3/1000</f>
        <v>4.25047176E-3</v>
      </c>
      <c r="K7973" s="3">
        <f t="shared" si="581"/>
        <v>-0.69091294176000007</v>
      </c>
      <c r="L7973" s="6">
        <f t="shared" si="583"/>
        <v>0</v>
      </c>
    </row>
    <row r="7974" spans="1:19" x14ac:dyDescent="0.2">
      <c r="A7974" s="2">
        <v>11</v>
      </c>
      <c r="B7974" s="2">
        <v>29</v>
      </c>
      <c r="C7974" s="2">
        <v>7972</v>
      </c>
      <c r="D7974" s="2">
        <v>1.1000000000000001</v>
      </c>
      <c r="E7974" s="2">
        <v>30</v>
      </c>
      <c r="F7974" s="1">
        <f t="shared" si="580"/>
        <v>25</v>
      </c>
      <c r="G7974" s="2">
        <v>0</v>
      </c>
      <c r="H7974" s="3">
        <f>G7974/1000*'symulacje godzinowe'!$N$3*'symulacje godzinowe'!$Q$3*'symulacje godzinowe'!$R$3</f>
        <v>0</v>
      </c>
      <c r="I7974" s="3">
        <f>'symulacje godzinowe'!$R$3*'symulacje godzinowe'!$N$3*(E7974-D7974)*'symulacje godzinowe'!$O$3/1000</f>
        <v>0.69629983799999995</v>
      </c>
      <c r="J7974" s="3">
        <f>'symulacje godzinowe'!$R$3*'symulacje godzinowe'!$N$3*(E7974-D7974)^2*'symulacje godzinowe'!$P$3/1000</f>
        <v>4.3706205215999997E-3</v>
      </c>
      <c r="K7974" s="3">
        <f t="shared" si="581"/>
        <v>-0.70067045852159993</v>
      </c>
      <c r="L7974" s="6">
        <f t="shared" si="583"/>
        <v>0</v>
      </c>
    </row>
    <row r="7975" spans="1:19" x14ac:dyDescent="0.2">
      <c r="A7975" s="2">
        <v>11</v>
      </c>
      <c r="B7975" s="2">
        <v>29</v>
      </c>
      <c r="C7975" s="2">
        <v>7973</v>
      </c>
      <c r="D7975" s="2">
        <v>1.1000000000000001</v>
      </c>
      <c r="E7975" s="2">
        <v>30</v>
      </c>
      <c r="F7975" s="1">
        <f t="shared" si="580"/>
        <v>25</v>
      </c>
      <c r="G7975" s="2">
        <v>0</v>
      </c>
      <c r="H7975" s="3">
        <f>G7975/1000*'symulacje godzinowe'!$N$3*'symulacje godzinowe'!$Q$3*'symulacje godzinowe'!$R$3</f>
        <v>0</v>
      </c>
      <c r="I7975" s="3">
        <f>'symulacje godzinowe'!$R$3*'symulacje godzinowe'!$N$3*(E7975-D7975)*'symulacje godzinowe'!$O$3/1000</f>
        <v>0.69629983799999995</v>
      </c>
      <c r="J7975" s="3">
        <f>'symulacje godzinowe'!$R$3*'symulacje godzinowe'!$N$3*(E7975-D7975)^2*'symulacje godzinowe'!$P$3/1000</f>
        <v>4.3706205215999997E-3</v>
      </c>
      <c r="K7975" s="3">
        <f t="shared" si="581"/>
        <v>-0.70067045852159993</v>
      </c>
      <c r="L7975" s="6">
        <f t="shared" si="583"/>
        <v>0</v>
      </c>
    </row>
    <row r="7976" spans="1:19" x14ac:dyDescent="0.2">
      <c r="A7976" s="2">
        <v>11</v>
      </c>
      <c r="B7976" s="2">
        <v>29</v>
      </c>
      <c r="C7976" s="2">
        <v>7974</v>
      </c>
      <c r="D7976" s="2">
        <v>1</v>
      </c>
      <c r="E7976" s="2">
        <v>30</v>
      </c>
      <c r="F7976" s="1">
        <f t="shared" si="580"/>
        <v>25</v>
      </c>
      <c r="G7976" s="2">
        <v>0</v>
      </c>
      <c r="H7976" s="3">
        <f>G7976/1000*'symulacje godzinowe'!$N$3*'symulacje godzinowe'!$Q$3*'symulacje godzinowe'!$R$3</f>
        <v>0</v>
      </c>
      <c r="I7976" s="3">
        <f>'symulacje godzinowe'!$R$3*'symulacje godzinowe'!$N$3*(E7976-D7976)*'symulacje godzinowe'!$O$3/1000</f>
        <v>0.69870917999999993</v>
      </c>
      <c r="J7976" s="3">
        <f>'symulacje godzinowe'!$R$3*'symulacje godzinowe'!$N$3*(E7976-D7976)^2*'symulacje godzinowe'!$P$3/1000</f>
        <v>4.40091936E-3</v>
      </c>
      <c r="K7976" s="3">
        <f t="shared" si="581"/>
        <v>-0.70311009935999991</v>
      </c>
      <c r="L7976" s="6">
        <f t="shared" si="583"/>
        <v>0</v>
      </c>
    </row>
    <row r="7977" spans="1:19" x14ac:dyDescent="0.2">
      <c r="A7977" s="2">
        <v>11</v>
      </c>
      <c r="B7977" s="2">
        <v>29</v>
      </c>
      <c r="C7977" s="2">
        <v>7975</v>
      </c>
      <c r="D7977" s="2">
        <v>1</v>
      </c>
      <c r="E7977" s="2">
        <v>30</v>
      </c>
      <c r="F7977" s="1">
        <f t="shared" si="580"/>
        <v>25</v>
      </c>
      <c r="G7977" s="2">
        <v>0</v>
      </c>
      <c r="H7977" s="3">
        <f>G7977/1000*'symulacje godzinowe'!$N$3*'symulacje godzinowe'!$Q$3*'symulacje godzinowe'!$R$3</f>
        <v>0</v>
      </c>
      <c r="I7977" s="3">
        <f>'symulacje godzinowe'!$R$3*'symulacje godzinowe'!$N$3*(E7977-D7977)*'symulacje godzinowe'!$O$3/1000</f>
        <v>0.69870917999999993</v>
      </c>
      <c r="J7977" s="3">
        <f>'symulacje godzinowe'!$R$3*'symulacje godzinowe'!$N$3*(E7977-D7977)^2*'symulacje godzinowe'!$P$3/1000</f>
        <v>4.40091936E-3</v>
      </c>
      <c r="K7977" s="3">
        <f t="shared" si="581"/>
        <v>-0.70311009935999991</v>
      </c>
      <c r="L7977" s="6">
        <f t="shared" si="583"/>
        <v>0</v>
      </c>
    </row>
    <row r="7978" spans="1:19" x14ac:dyDescent="0.2">
      <c r="A7978" s="2">
        <v>11</v>
      </c>
      <c r="B7978" s="2">
        <v>29</v>
      </c>
      <c r="C7978" s="2">
        <v>7976</v>
      </c>
      <c r="D7978" s="2">
        <v>0.8</v>
      </c>
      <c r="E7978" s="2">
        <v>30</v>
      </c>
      <c r="F7978" s="1">
        <f t="shared" si="580"/>
        <v>25</v>
      </c>
      <c r="G7978" s="2">
        <v>0</v>
      </c>
      <c r="H7978" s="3">
        <f>G7978/1000*'symulacje godzinowe'!$N$3*'symulacje godzinowe'!$Q$3*'symulacje godzinowe'!$R$3</f>
        <v>0</v>
      </c>
      <c r="I7978" s="3">
        <f>'symulacje godzinowe'!$R$3*'symulacje godzinowe'!$N$3*(E7978-D7978)*'symulacje godzinowe'!$O$3/1000</f>
        <v>0.70352786399999989</v>
      </c>
      <c r="J7978" s="3">
        <f>'symulacje godzinowe'!$R$3*'symulacje godzinowe'!$N$3*(E7978-D7978)^2*'symulacje godzinowe'!$P$3/1000</f>
        <v>4.4618310144000006E-3</v>
      </c>
      <c r="K7978" s="3">
        <f t="shared" si="581"/>
        <v>-0.7079896950143999</v>
      </c>
      <c r="L7978" s="6">
        <f t="shared" si="583"/>
        <v>0</v>
      </c>
    </row>
    <row r="7979" spans="1:19" x14ac:dyDescent="0.2">
      <c r="A7979" s="2">
        <v>11</v>
      </c>
      <c r="B7979" s="2">
        <v>29</v>
      </c>
      <c r="C7979" s="2">
        <v>7977</v>
      </c>
      <c r="D7979" s="2">
        <v>0.7</v>
      </c>
      <c r="E7979" s="2">
        <v>30</v>
      </c>
      <c r="F7979" s="1">
        <f t="shared" si="580"/>
        <v>25</v>
      </c>
      <c r="G7979" s="2">
        <v>25.6</v>
      </c>
      <c r="H7979" s="3">
        <f>G7979/1000*'symulacje godzinowe'!$N$3*'symulacje godzinowe'!$Q$3*'symulacje godzinowe'!$R$3</f>
        <v>0.11317148160000001</v>
      </c>
      <c r="I7979" s="3">
        <f>'symulacje godzinowe'!$R$3*'symulacje godzinowe'!$N$3*(E7979-D7979)*'symulacje godzinowe'!$O$3/1000</f>
        <v>0.70593720599999998</v>
      </c>
      <c r="J7979" s="3">
        <f>'symulacje godzinowe'!$R$3*'symulacje godzinowe'!$N$3*(E7979-D7979)^2*'symulacje godzinowe'!$P$3/1000</f>
        <v>4.4924438304000001E-3</v>
      </c>
      <c r="K7979" s="3">
        <f t="shared" si="581"/>
        <v>-0.59725816823040001</v>
      </c>
      <c r="L7979" s="6">
        <f t="shared" si="583"/>
        <v>0</v>
      </c>
    </row>
    <row r="7980" spans="1:19" x14ac:dyDescent="0.2">
      <c r="A7980" s="2">
        <v>11</v>
      </c>
      <c r="B7980" s="2">
        <v>29</v>
      </c>
      <c r="C7980" s="2">
        <v>7978</v>
      </c>
      <c r="D7980" s="2">
        <v>0.5</v>
      </c>
      <c r="E7980" s="2">
        <v>30</v>
      </c>
      <c r="F7980" s="1">
        <f t="shared" si="580"/>
        <v>25</v>
      </c>
      <c r="G7980" s="2">
        <v>47.6</v>
      </c>
      <c r="H7980" s="3">
        <f>G7980/1000*'symulacje godzinowe'!$N$3*'symulacje godzinowe'!$Q$3*'symulacje godzinowe'!$R$3</f>
        <v>0.21042822360000002</v>
      </c>
      <c r="I7980" s="3">
        <f>'symulacje godzinowe'!$R$3*'symulacje godzinowe'!$N$3*(E7980-D7980)*'symulacje godzinowe'!$O$3/1000</f>
        <v>0.71075588999999995</v>
      </c>
      <c r="J7980" s="3">
        <f>'symulacje godzinowe'!$R$3*'symulacje godzinowe'!$N$3*(E7980-D7980)^2*'symulacje godzinowe'!$P$3/1000</f>
        <v>4.5539834400000001E-3</v>
      </c>
      <c r="K7980" s="3">
        <f t="shared" si="581"/>
        <v>-0.50488164983999995</v>
      </c>
      <c r="L7980" s="6">
        <f t="shared" si="583"/>
        <v>0</v>
      </c>
    </row>
    <row r="7981" spans="1:19" x14ac:dyDescent="0.2">
      <c r="A7981" s="2">
        <v>11</v>
      </c>
      <c r="B7981" s="2">
        <v>29</v>
      </c>
      <c r="C7981" s="2">
        <v>7979</v>
      </c>
      <c r="D7981" s="2">
        <v>0.6</v>
      </c>
      <c r="E7981" s="2">
        <v>30</v>
      </c>
      <c r="F7981" s="1">
        <f t="shared" si="580"/>
        <v>25</v>
      </c>
      <c r="G7981" s="2">
        <v>63.2</v>
      </c>
      <c r="H7981" s="3">
        <f>G7981/1000*'symulacje godzinowe'!$N$3*'symulacje godzinowe'!$Q$3*'symulacje godzinowe'!$R$3</f>
        <v>0.27939209520000002</v>
      </c>
      <c r="I7981" s="3">
        <f>'symulacje godzinowe'!$R$3*'symulacje godzinowe'!$N$3*(E7981-D7981)*'symulacje godzinowe'!$O$3/1000</f>
        <v>0.70834654799999985</v>
      </c>
      <c r="J7981" s="3">
        <f>'symulacje godzinowe'!$R$3*'symulacje godzinowe'!$N$3*(E7981-D7981)^2*'symulacje godzinowe'!$P$3/1000</f>
        <v>4.5231613055999997E-3</v>
      </c>
      <c r="K7981" s="3">
        <f t="shared" si="581"/>
        <v>-0.43347761410559982</v>
      </c>
      <c r="L7981" s="6">
        <f t="shared" si="583"/>
        <v>0</v>
      </c>
    </row>
    <row r="7982" spans="1:19" x14ac:dyDescent="0.2">
      <c r="A7982" s="2">
        <v>11</v>
      </c>
      <c r="B7982" s="2">
        <v>29</v>
      </c>
      <c r="C7982" s="2">
        <v>7980</v>
      </c>
      <c r="D7982" s="2">
        <v>0.6</v>
      </c>
      <c r="E7982" s="2">
        <v>30</v>
      </c>
      <c r="F7982" s="1">
        <f t="shared" si="580"/>
        <v>25</v>
      </c>
      <c r="G7982" s="2">
        <v>179.7</v>
      </c>
      <c r="H7982" s="3">
        <f>G7982/1000*'symulacje godzinowe'!$N$3*'symulacje godzinowe'!$Q$3*'symulacje godzinowe'!$R$3</f>
        <v>0.79441075170000008</v>
      </c>
      <c r="I7982" s="3">
        <f>'symulacje godzinowe'!$R$3*'symulacje godzinowe'!$N$3*(E7982-D7982)*'symulacje godzinowe'!$O$3/1000</f>
        <v>0.70834654799999985</v>
      </c>
      <c r="J7982" s="3">
        <f>'symulacje godzinowe'!$R$3*'symulacje godzinowe'!$N$3*(E7982-D7982)^2*'symulacje godzinowe'!$P$3/1000</f>
        <v>4.5231613055999997E-3</v>
      </c>
      <c r="K7982" s="3">
        <f t="shared" si="581"/>
        <v>8.1541042394400229E-2</v>
      </c>
      <c r="L7982" s="6">
        <f t="shared" si="583"/>
        <v>293.54775261984082</v>
      </c>
    </row>
    <row r="7983" spans="1:19" x14ac:dyDescent="0.2">
      <c r="A7983" s="2">
        <v>11</v>
      </c>
      <c r="B7983" s="2">
        <v>29</v>
      </c>
      <c r="C7983" s="2">
        <v>7981</v>
      </c>
      <c r="D7983" s="2">
        <v>0.7</v>
      </c>
      <c r="E7983" s="2">
        <v>30</v>
      </c>
      <c r="F7983" s="1">
        <f t="shared" si="580"/>
        <v>25</v>
      </c>
      <c r="G7983" s="2">
        <v>157.80000000000001</v>
      </c>
      <c r="H7983" s="3">
        <f>G7983/1000*'symulacje godzinowe'!$N$3*'symulacje godzinowe'!$Q$3*'symulacje godzinowe'!$R$3</f>
        <v>0.6975960858000001</v>
      </c>
      <c r="I7983" s="3">
        <f>'symulacje godzinowe'!$R$3*'symulacje godzinowe'!$N$3*(E7983-D7983)*'symulacje godzinowe'!$O$3/1000</f>
        <v>0.70593720599999998</v>
      </c>
      <c r="J7983" s="3">
        <f>'symulacje godzinowe'!$R$3*'symulacje godzinowe'!$N$3*(E7983-D7983)^2*'symulacje godzinowe'!$P$3/1000</f>
        <v>4.4924438304000001E-3</v>
      </c>
      <c r="K7983" s="3">
        <f t="shared" si="581"/>
        <v>-1.2833564030399886E-2</v>
      </c>
      <c r="L7983" s="6">
        <f t="shared" si="583"/>
        <v>0</v>
      </c>
    </row>
    <row r="7984" spans="1:19" x14ac:dyDescent="0.2">
      <c r="A7984" s="2">
        <v>11</v>
      </c>
      <c r="B7984" s="2">
        <v>29</v>
      </c>
      <c r="C7984" s="2">
        <v>7982</v>
      </c>
      <c r="D7984" s="2">
        <v>0.8</v>
      </c>
      <c r="E7984" s="2">
        <v>30</v>
      </c>
      <c r="F7984" s="1">
        <f t="shared" si="580"/>
        <v>25</v>
      </c>
      <c r="G7984" s="2">
        <v>84.9</v>
      </c>
      <c r="H7984" s="3">
        <f>G7984/1000*'symulacje godzinowe'!$N$3*'symulacje godzinowe'!$Q$3*'symulacje godzinowe'!$R$3</f>
        <v>0.37532260889999997</v>
      </c>
      <c r="I7984" s="3">
        <f>'symulacje godzinowe'!$R$3*'symulacje godzinowe'!$N$3*(E7984-D7984)*'symulacje godzinowe'!$O$3/1000</f>
        <v>0.70352786399999989</v>
      </c>
      <c r="J7984" s="3">
        <f>'symulacje godzinowe'!$R$3*'symulacje godzinowe'!$N$3*(E7984-D7984)^2*'symulacje godzinowe'!$P$3/1000</f>
        <v>4.4618310144000006E-3</v>
      </c>
      <c r="K7984" s="3">
        <f t="shared" si="581"/>
        <v>-0.33266708611439993</v>
      </c>
      <c r="L7984" s="6">
        <f t="shared" si="583"/>
        <v>0</v>
      </c>
    </row>
    <row r="7985" spans="1:19" x14ac:dyDescent="0.2">
      <c r="A7985" s="2">
        <v>11</v>
      </c>
      <c r="B7985" s="2">
        <v>29</v>
      </c>
      <c r="C7985" s="2">
        <v>7983</v>
      </c>
      <c r="D7985" s="2">
        <v>0.9</v>
      </c>
      <c r="E7985" s="2">
        <v>30</v>
      </c>
      <c r="F7985" s="1">
        <f t="shared" si="580"/>
        <v>25</v>
      </c>
      <c r="G7985" s="2">
        <v>14</v>
      </c>
      <c r="H7985" s="3">
        <f>G7985/1000*'symulacje godzinowe'!$N$3*'symulacje godzinowe'!$Q$3*'symulacje godzinowe'!$R$3</f>
        <v>6.1890653999999996E-2</v>
      </c>
      <c r="I7985" s="3">
        <f>'symulacje godzinowe'!$R$3*'symulacje godzinowe'!$N$3*(E7985-D7985)*'symulacje godzinowe'!$O$3/1000</f>
        <v>0.70111852200000002</v>
      </c>
      <c r="J7985" s="3">
        <f>'symulacje godzinowe'!$R$3*'symulacje godzinowe'!$N$3*(E7985-D7985)^2*'symulacje godzinowe'!$P$3/1000</f>
        <v>4.4313228575999994E-3</v>
      </c>
      <c r="K7985" s="3">
        <f t="shared" si="581"/>
        <v>-0.64365919085759993</v>
      </c>
      <c r="L7985" s="6">
        <f t="shared" si="583"/>
        <v>0</v>
      </c>
    </row>
    <row r="7986" spans="1:19" x14ac:dyDescent="0.2">
      <c r="A7986" s="2">
        <v>11</v>
      </c>
      <c r="B7986" s="2">
        <v>29</v>
      </c>
      <c r="C7986" s="2">
        <v>7984</v>
      </c>
      <c r="D7986" s="2">
        <v>1</v>
      </c>
      <c r="E7986" s="2">
        <v>30</v>
      </c>
      <c r="F7986" s="1">
        <f t="shared" si="580"/>
        <v>25</v>
      </c>
      <c r="G7986" s="2">
        <v>0</v>
      </c>
      <c r="H7986" s="3">
        <f>G7986/1000*'symulacje godzinowe'!$N$3*'symulacje godzinowe'!$Q$3*'symulacje godzinowe'!$R$3</f>
        <v>0</v>
      </c>
      <c r="I7986" s="3">
        <f>'symulacje godzinowe'!$R$3*'symulacje godzinowe'!$N$3*(E7986-D7986)*'symulacje godzinowe'!$O$3/1000</f>
        <v>0.69870917999999993</v>
      </c>
      <c r="J7986" s="3">
        <f>'symulacje godzinowe'!$R$3*'symulacje godzinowe'!$N$3*(E7986-D7986)^2*'symulacje godzinowe'!$P$3/1000</f>
        <v>4.40091936E-3</v>
      </c>
      <c r="K7986" s="3">
        <f t="shared" si="581"/>
        <v>-0.70311009935999991</v>
      </c>
      <c r="L7986" s="6">
        <f t="shared" si="583"/>
        <v>0</v>
      </c>
    </row>
    <row r="7987" spans="1:19" x14ac:dyDescent="0.2">
      <c r="A7987" s="2">
        <v>11</v>
      </c>
      <c r="B7987" s="2">
        <v>29</v>
      </c>
      <c r="C7987" s="2">
        <v>7985</v>
      </c>
      <c r="D7987" s="2">
        <v>0.8</v>
      </c>
      <c r="E7987" s="2">
        <v>30</v>
      </c>
      <c r="F7987" s="1">
        <f t="shared" si="580"/>
        <v>25</v>
      </c>
      <c r="G7987" s="2">
        <v>0</v>
      </c>
      <c r="H7987" s="3">
        <f>G7987/1000*'symulacje godzinowe'!$N$3*'symulacje godzinowe'!$Q$3*'symulacje godzinowe'!$R$3</f>
        <v>0</v>
      </c>
      <c r="I7987" s="3">
        <f>'symulacje godzinowe'!$R$3*'symulacje godzinowe'!$N$3*(E7987-D7987)*'symulacje godzinowe'!$O$3/1000</f>
        <v>0.70352786399999989</v>
      </c>
      <c r="J7987" s="3">
        <f>'symulacje godzinowe'!$R$3*'symulacje godzinowe'!$N$3*(E7987-D7987)^2*'symulacje godzinowe'!$P$3/1000</f>
        <v>4.4618310144000006E-3</v>
      </c>
      <c r="K7987" s="3">
        <f t="shared" si="581"/>
        <v>-0.7079896950143999</v>
      </c>
      <c r="L7987" s="6">
        <f t="shared" si="583"/>
        <v>0</v>
      </c>
    </row>
    <row r="7988" spans="1:19" x14ac:dyDescent="0.2">
      <c r="A7988" s="2">
        <v>11</v>
      </c>
      <c r="B7988" s="2">
        <v>29</v>
      </c>
      <c r="C7988" s="2">
        <v>7986</v>
      </c>
      <c r="D7988" s="2">
        <v>0.7</v>
      </c>
      <c r="E7988" s="2">
        <v>30</v>
      </c>
      <c r="F7988" s="1">
        <f t="shared" si="580"/>
        <v>25</v>
      </c>
      <c r="G7988" s="2">
        <v>0</v>
      </c>
      <c r="H7988" s="3">
        <f>G7988/1000*'symulacje godzinowe'!$N$3*'symulacje godzinowe'!$Q$3*'symulacje godzinowe'!$R$3</f>
        <v>0</v>
      </c>
      <c r="I7988" s="3">
        <f>'symulacje godzinowe'!$R$3*'symulacje godzinowe'!$N$3*(E7988-D7988)*'symulacje godzinowe'!$O$3/1000</f>
        <v>0.70593720599999998</v>
      </c>
      <c r="J7988" s="3">
        <f>'symulacje godzinowe'!$R$3*'symulacje godzinowe'!$N$3*(E7988-D7988)^2*'symulacje godzinowe'!$P$3/1000</f>
        <v>4.4924438304000001E-3</v>
      </c>
      <c r="K7988" s="3">
        <f t="shared" si="581"/>
        <v>-0.71042964983040002</v>
      </c>
      <c r="L7988" s="6">
        <f t="shared" si="583"/>
        <v>0</v>
      </c>
    </row>
    <row r="7989" spans="1:19" x14ac:dyDescent="0.2">
      <c r="A7989" s="2">
        <v>11</v>
      </c>
      <c r="B7989" s="2">
        <v>29</v>
      </c>
      <c r="C7989" s="2">
        <v>7987</v>
      </c>
      <c r="D7989" s="2">
        <v>0.5</v>
      </c>
      <c r="E7989" s="2">
        <v>30</v>
      </c>
      <c r="F7989" s="1">
        <f t="shared" si="580"/>
        <v>25</v>
      </c>
      <c r="G7989" s="2">
        <v>0</v>
      </c>
      <c r="H7989" s="3">
        <f>G7989/1000*'symulacje godzinowe'!$N$3*'symulacje godzinowe'!$Q$3*'symulacje godzinowe'!$R$3</f>
        <v>0</v>
      </c>
      <c r="I7989" s="3">
        <f>'symulacje godzinowe'!$R$3*'symulacje godzinowe'!$N$3*(E7989-D7989)*'symulacje godzinowe'!$O$3/1000</f>
        <v>0.71075588999999995</v>
      </c>
      <c r="J7989" s="3">
        <f>'symulacje godzinowe'!$R$3*'symulacje godzinowe'!$N$3*(E7989-D7989)^2*'symulacje godzinowe'!$P$3/1000</f>
        <v>4.5539834400000001E-3</v>
      </c>
      <c r="K7989" s="3">
        <f t="shared" si="581"/>
        <v>-0.71530987343999997</v>
      </c>
      <c r="L7989" s="6">
        <f t="shared" si="583"/>
        <v>0</v>
      </c>
    </row>
    <row r="7990" spans="1:19" x14ac:dyDescent="0.2">
      <c r="A7990" s="2">
        <v>11</v>
      </c>
      <c r="B7990" s="2">
        <v>29</v>
      </c>
      <c r="C7990" s="2">
        <v>7988</v>
      </c>
      <c r="D7990" s="2">
        <v>0.2</v>
      </c>
      <c r="E7990" s="2">
        <v>30</v>
      </c>
      <c r="F7990" s="1">
        <f t="shared" si="580"/>
        <v>25</v>
      </c>
      <c r="G7990" s="2">
        <v>0</v>
      </c>
      <c r="H7990" s="3">
        <f>G7990/1000*'symulacje godzinowe'!$N$3*'symulacje godzinowe'!$Q$3*'symulacje godzinowe'!$R$3</f>
        <v>0</v>
      </c>
      <c r="I7990" s="3">
        <f>'symulacje godzinowe'!$R$3*'symulacje godzinowe'!$N$3*(E7990-D7990)*'symulacje godzinowe'!$O$3/1000</f>
        <v>0.71798391599999989</v>
      </c>
      <c r="J7990" s="3">
        <f>'symulacje godzinowe'!$R$3*'symulacje godzinowe'!$N$3*(E7990-D7990)^2*'symulacje godzinowe'!$P$3/1000</f>
        <v>4.6470777984000001E-3</v>
      </c>
      <c r="K7990" s="3">
        <f t="shared" si="581"/>
        <v>-0.7226309937983999</v>
      </c>
      <c r="L7990" s="6">
        <f t="shared" si="583"/>
        <v>0</v>
      </c>
    </row>
    <row r="7991" spans="1:19" x14ac:dyDescent="0.2">
      <c r="A7991" s="2">
        <v>11</v>
      </c>
      <c r="B7991" s="2">
        <v>29</v>
      </c>
      <c r="C7991" s="2">
        <v>7989</v>
      </c>
      <c r="D7991" s="2">
        <v>-0.2</v>
      </c>
      <c r="E7991" s="2">
        <v>30</v>
      </c>
      <c r="F7991" s="1">
        <f t="shared" si="580"/>
        <v>25</v>
      </c>
      <c r="G7991" s="2">
        <v>0</v>
      </c>
      <c r="H7991" s="3">
        <f>G7991/1000*'symulacje godzinowe'!$N$3*'symulacje godzinowe'!$Q$3*'symulacje godzinowe'!$R$3</f>
        <v>0</v>
      </c>
      <c r="I7991" s="3">
        <f>'symulacje godzinowe'!$R$3*'symulacje godzinowe'!$N$3*(E7991-D7991)*'symulacje godzinowe'!$O$3/1000</f>
        <v>0.72762128399999992</v>
      </c>
      <c r="J7991" s="3">
        <f>'symulacje godzinowe'!$R$3*'symulacje godzinowe'!$N$3*(E7991-D7991)^2*'symulacje godzinowe'!$P$3/1000</f>
        <v>4.7726688383999995E-3</v>
      </c>
      <c r="K7991" s="3">
        <f t="shared" si="581"/>
        <v>-0.73239395283839992</v>
      </c>
      <c r="L7991" s="6">
        <f t="shared" si="583"/>
        <v>0</v>
      </c>
    </row>
    <row r="7992" spans="1:19" x14ac:dyDescent="0.2">
      <c r="A7992" s="2">
        <v>11</v>
      </c>
      <c r="B7992" s="2">
        <v>29</v>
      </c>
      <c r="C7992" s="2">
        <v>7990</v>
      </c>
      <c r="D7992" s="2">
        <v>-0.5</v>
      </c>
      <c r="E7992" s="2">
        <v>30</v>
      </c>
      <c r="F7992" s="1">
        <f t="shared" si="580"/>
        <v>25</v>
      </c>
      <c r="G7992" s="2">
        <v>0</v>
      </c>
      <c r="H7992" s="3">
        <f>G7992/1000*'symulacje godzinowe'!$N$3*'symulacje godzinowe'!$Q$3*'symulacje godzinowe'!$R$3</f>
        <v>0</v>
      </c>
      <c r="I7992" s="3">
        <f>'symulacje godzinowe'!$R$3*'symulacje godzinowe'!$N$3*(E7992-D7992)*'symulacje godzinowe'!$O$3/1000</f>
        <v>0.73484930999999998</v>
      </c>
      <c r="J7992" s="3">
        <f>'symulacje godzinowe'!$R$3*'symulacje godzinowe'!$N$3*(E7992-D7992)^2*'symulacje godzinowe'!$P$3/1000</f>
        <v>4.8679610400000004E-3</v>
      </c>
      <c r="K7992" s="3">
        <f t="shared" si="581"/>
        <v>-0.73971727103999996</v>
      </c>
      <c r="L7992" s="6">
        <f t="shared" si="583"/>
        <v>0</v>
      </c>
      <c r="O7992" s="21" t="s">
        <v>33</v>
      </c>
    </row>
    <row r="7993" spans="1:19" x14ac:dyDescent="0.2">
      <c r="A7993" s="2">
        <v>11</v>
      </c>
      <c r="B7993" s="2">
        <v>29</v>
      </c>
      <c r="C7993" s="2">
        <v>7991</v>
      </c>
      <c r="D7993" s="2">
        <v>-1.1000000000000001</v>
      </c>
      <c r="E7993" s="2">
        <v>30</v>
      </c>
      <c r="F7993" s="1">
        <f t="shared" si="580"/>
        <v>25</v>
      </c>
      <c r="G7993" s="2">
        <v>0</v>
      </c>
      <c r="H7993" s="3">
        <f>G7993/1000*'symulacje godzinowe'!$N$3*'symulacje godzinowe'!$Q$3*'symulacje godzinowe'!$R$3</f>
        <v>0</v>
      </c>
      <c r="I7993" s="3">
        <f>'symulacje godzinowe'!$R$3*'symulacje godzinowe'!$N$3*(E7993-D7993)*'symulacje godzinowe'!$O$3/1000</f>
        <v>0.74930536199999997</v>
      </c>
      <c r="J7993" s="3">
        <f>'symulacje godzinowe'!$R$3*'symulacje godzinowe'!$N$3*(E7993-D7993)^2*'symulacje godzinowe'!$P$3/1000</f>
        <v>5.0613712415999998E-3</v>
      </c>
      <c r="K7993" s="3">
        <f t="shared" si="581"/>
        <v>-0.75436673324159997</v>
      </c>
      <c r="L7993" s="6">
        <f t="shared" si="583"/>
        <v>0</v>
      </c>
      <c r="M7993" s="21" t="s">
        <v>32</v>
      </c>
      <c r="N7993" s="21" t="s">
        <v>27</v>
      </c>
      <c r="O7993" s="21" t="s">
        <v>31</v>
      </c>
      <c r="P7993" s="21" t="s">
        <v>28</v>
      </c>
      <c r="Q7993" s="21" t="s">
        <v>29</v>
      </c>
      <c r="R7993" s="21" t="s">
        <v>30</v>
      </c>
      <c r="S7993" s="21" t="s">
        <v>26</v>
      </c>
    </row>
    <row r="7994" spans="1:19" x14ac:dyDescent="0.2">
      <c r="A7994" s="2">
        <v>11</v>
      </c>
      <c r="B7994" s="2">
        <v>29</v>
      </c>
      <c r="C7994" s="2">
        <v>7992</v>
      </c>
      <c r="D7994" s="2">
        <v>-1.7</v>
      </c>
      <c r="E7994" s="2">
        <v>30</v>
      </c>
      <c r="F7994" s="1">
        <f t="shared" ref="F7994:F8056" si="584">E7994-5</f>
        <v>25</v>
      </c>
      <c r="G7994" s="2">
        <v>0</v>
      </c>
      <c r="H7994" s="3">
        <f>G7994/1000*'symulacje godzinowe'!$N$3*'symulacje godzinowe'!$Q$3*'symulacje godzinowe'!$R$3</f>
        <v>0</v>
      </c>
      <c r="I7994" s="3">
        <f>'symulacje godzinowe'!$R$3*'symulacje godzinowe'!$N$3*(E7994-D7994)*'symulacje godzinowe'!$O$3/1000</f>
        <v>0.76376141399999997</v>
      </c>
      <c r="J7994" s="3">
        <f>'symulacje godzinowe'!$R$3*'symulacje godzinowe'!$N$3*(E7994-D7994)^2*'symulacje godzinowe'!$P$3/1000</f>
        <v>5.2585491744E-3</v>
      </c>
      <c r="K7994" s="3">
        <f t="shared" ref="K7994:K8056" si="585">H7994-I7994-J7994</f>
        <v>-0.76901996317440002</v>
      </c>
      <c r="L7994" s="10">
        <f>SUM(L7971:L7993)</f>
        <v>293.54775261984082</v>
      </c>
      <c r="M7994" s="19">
        <f>(L7970-4.187*$N$7*$O$7*(F7994-10))*((L7970-4.187*$N$7*$O$7*(F7994-10))&gt;0)</f>
        <v>0</v>
      </c>
      <c r="N7994" s="19">
        <f>M7994/4.187/(F7994-10)*(M7994&gt;0)</f>
        <v>0</v>
      </c>
      <c r="O7994" s="19">
        <f>$P$7-0.5*$N$7*$O$7</f>
        <v>100</v>
      </c>
      <c r="P7994" s="19">
        <f>IF(N7994&lt;O7994,N7994,O7994)</f>
        <v>0</v>
      </c>
      <c r="Q7994" s="19">
        <f>L7994/4.187/(F7994-10)+P7994</f>
        <v>4.6739551408302011</v>
      </c>
      <c r="R7994" s="19" t="b">
        <f>Q7994&gt;$N$7*$O$7</f>
        <v>0</v>
      </c>
      <c r="S7994" s="19">
        <f>IF(R7994,(F7994-10)/(50-10),(F7994-10)/(50-10)*Q7994/$N$7/$O$7)</f>
        <v>8.7636658890566273E-3</v>
      </c>
    </row>
    <row r="7995" spans="1:19" x14ac:dyDescent="0.2">
      <c r="A7995" s="2">
        <v>11</v>
      </c>
      <c r="B7995" s="2">
        <v>30</v>
      </c>
      <c r="C7995" s="2">
        <v>7993</v>
      </c>
      <c r="D7995" s="2">
        <v>-2.2999999999999998</v>
      </c>
      <c r="E7995" s="2">
        <v>30</v>
      </c>
      <c r="F7995" s="1">
        <f t="shared" si="584"/>
        <v>25</v>
      </c>
      <c r="G7995" s="2">
        <v>0</v>
      </c>
      <c r="H7995" s="3">
        <f>G7995/1000*'symulacje godzinowe'!$N$3*'symulacje godzinowe'!$Q$3*'symulacje godzinowe'!$R$3</f>
        <v>0</v>
      </c>
      <c r="I7995" s="3">
        <f>'symulacje godzinowe'!$R$3*'symulacje godzinowe'!$N$3*(E7995-D7995)*'symulacje godzinowe'!$O$3/1000</f>
        <v>0.77821746599999986</v>
      </c>
      <c r="J7995" s="3">
        <f>'symulacje godzinowe'!$R$3*'symulacje godzinowe'!$N$3*(E7995-D7995)^2*'symulacje godzinowe'!$P$3/1000</f>
        <v>5.4594948383999984E-3</v>
      </c>
      <c r="K7995" s="3">
        <f t="shared" si="585"/>
        <v>-0.78367696083839988</v>
      </c>
      <c r="L7995" s="6">
        <f>K7995*(K7995&gt;0)*3600</f>
        <v>0</v>
      </c>
    </row>
    <row r="7996" spans="1:19" x14ac:dyDescent="0.2">
      <c r="A7996" s="2">
        <v>11</v>
      </c>
      <c r="B7996" s="2">
        <v>30</v>
      </c>
      <c r="C7996" s="2">
        <v>7994</v>
      </c>
      <c r="D7996" s="2">
        <v>-2.6</v>
      </c>
      <c r="E7996" s="2">
        <v>30</v>
      </c>
      <c r="F7996" s="1">
        <f t="shared" si="584"/>
        <v>25</v>
      </c>
      <c r="G7996" s="2">
        <v>0</v>
      </c>
      <c r="H7996" s="3">
        <f>G7996/1000*'symulacje godzinowe'!$N$3*'symulacje godzinowe'!$Q$3*'symulacje godzinowe'!$R$3</f>
        <v>0</v>
      </c>
      <c r="I7996" s="3">
        <f>'symulacje godzinowe'!$R$3*'symulacje godzinowe'!$N$3*(E7996-D7996)*'symulacje godzinowe'!$O$3/1000</f>
        <v>0.78544549199999991</v>
      </c>
      <c r="J7996" s="3">
        <f>'symulacje godzinowe'!$R$3*'symulacje godzinowe'!$N$3*(E7996-D7996)^2*'symulacje godzinowe'!$P$3/1000</f>
        <v>5.5613805695999994E-3</v>
      </c>
      <c r="K7996" s="3">
        <f t="shared" si="585"/>
        <v>-0.79100687256959989</v>
      </c>
      <c r="L7996" s="6">
        <f t="shared" ref="L7996:L8017" si="586">K7996*(K7996&gt;0)*3600</f>
        <v>0</v>
      </c>
    </row>
    <row r="7997" spans="1:19" x14ac:dyDescent="0.2">
      <c r="A7997" s="2">
        <v>11</v>
      </c>
      <c r="B7997" s="2">
        <v>30</v>
      </c>
      <c r="C7997" s="2">
        <v>7995</v>
      </c>
      <c r="D7997" s="2">
        <v>-2.8</v>
      </c>
      <c r="E7997" s="2">
        <v>30</v>
      </c>
      <c r="F7997" s="1">
        <f t="shared" si="584"/>
        <v>25</v>
      </c>
      <c r="G7997" s="2">
        <v>0</v>
      </c>
      <c r="H7997" s="3">
        <f>G7997/1000*'symulacje godzinowe'!$N$3*'symulacje godzinowe'!$Q$3*'symulacje godzinowe'!$R$3</f>
        <v>0</v>
      </c>
      <c r="I7997" s="3">
        <f>'symulacje godzinowe'!$R$3*'symulacje godzinowe'!$N$3*(E7997-D7997)*'symulacje godzinowe'!$O$3/1000</f>
        <v>0.79026417599999987</v>
      </c>
      <c r="J7997" s="3">
        <f>'symulacje godzinowe'!$R$3*'symulacje godzinowe'!$N$3*(E7997-D7997)^2*'symulacje godzinowe'!$P$3/1000</f>
        <v>5.6298276863999998E-3</v>
      </c>
      <c r="K7997" s="3">
        <f t="shared" si="585"/>
        <v>-0.79589400368639984</v>
      </c>
      <c r="L7997" s="6">
        <f t="shared" si="586"/>
        <v>0</v>
      </c>
    </row>
    <row r="7998" spans="1:19" x14ac:dyDescent="0.2">
      <c r="A7998" s="2">
        <v>11</v>
      </c>
      <c r="B7998" s="2">
        <v>30</v>
      </c>
      <c r="C7998" s="2">
        <v>7996</v>
      </c>
      <c r="D7998" s="2">
        <v>-3.1</v>
      </c>
      <c r="E7998" s="2">
        <v>30</v>
      </c>
      <c r="F7998" s="1">
        <f t="shared" si="584"/>
        <v>25</v>
      </c>
      <c r="G7998" s="2">
        <v>0</v>
      </c>
      <c r="H7998" s="3">
        <f>G7998/1000*'symulacje godzinowe'!$N$3*'symulacje godzinowe'!$Q$3*'symulacje godzinowe'!$R$3</f>
        <v>0</v>
      </c>
      <c r="I7998" s="3">
        <f>'symulacje godzinowe'!$R$3*'symulacje godzinowe'!$N$3*(E7998-D7998)*'symulacje godzinowe'!$O$3/1000</f>
        <v>0.79749220200000004</v>
      </c>
      <c r="J7998" s="3">
        <f>'symulacje godzinowe'!$R$3*'symulacje godzinowe'!$N$3*(E7998-D7998)^2*'symulacje godzinowe'!$P$3/1000</f>
        <v>5.7332833056000006E-3</v>
      </c>
      <c r="K7998" s="3">
        <f t="shared" si="585"/>
        <v>-0.80322548530560001</v>
      </c>
      <c r="L7998" s="6">
        <f t="shared" si="586"/>
        <v>0</v>
      </c>
    </row>
    <row r="7999" spans="1:19" x14ac:dyDescent="0.2">
      <c r="A7999" s="2">
        <v>11</v>
      </c>
      <c r="B7999" s="2">
        <v>30</v>
      </c>
      <c r="C7999" s="2">
        <v>7997</v>
      </c>
      <c r="D7999" s="2">
        <v>-3.4</v>
      </c>
      <c r="E7999" s="2">
        <v>30</v>
      </c>
      <c r="F7999" s="1">
        <f t="shared" si="584"/>
        <v>25</v>
      </c>
      <c r="G7999" s="2">
        <v>0</v>
      </c>
      <c r="H7999" s="3">
        <f>G7999/1000*'symulacje godzinowe'!$N$3*'symulacje godzinowe'!$Q$3*'symulacje godzinowe'!$R$3</f>
        <v>0</v>
      </c>
      <c r="I7999" s="3">
        <f>'symulacje godzinowe'!$R$3*'symulacje godzinowe'!$N$3*(E7999-D7999)*'symulacje godzinowe'!$O$3/1000</f>
        <v>0.80472022799999987</v>
      </c>
      <c r="J7999" s="3">
        <f>'symulacje godzinowe'!$R$3*'symulacje godzinowe'!$N$3*(E7999-D7999)^2*'symulacje godzinowe'!$P$3/1000</f>
        <v>5.8376808575999984E-3</v>
      </c>
      <c r="K7999" s="3">
        <f t="shared" si="585"/>
        <v>-0.81055790885759982</v>
      </c>
      <c r="L7999" s="6">
        <f t="shared" si="586"/>
        <v>0</v>
      </c>
    </row>
    <row r="8000" spans="1:19" x14ac:dyDescent="0.2">
      <c r="A8000" s="2">
        <v>11</v>
      </c>
      <c r="B8000" s="2">
        <v>30</v>
      </c>
      <c r="C8000" s="2">
        <v>7998</v>
      </c>
      <c r="D8000" s="2">
        <v>-3.6</v>
      </c>
      <c r="E8000" s="2">
        <v>30</v>
      </c>
      <c r="F8000" s="1">
        <f t="shared" si="584"/>
        <v>25</v>
      </c>
      <c r="G8000" s="2">
        <v>0</v>
      </c>
      <c r="H8000" s="3">
        <f>G8000/1000*'symulacje godzinowe'!$N$3*'symulacje godzinowe'!$Q$3*'symulacje godzinowe'!$R$3</f>
        <v>0</v>
      </c>
      <c r="I8000" s="3">
        <f>'symulacje godzinowe'!$R$3*'symulacje godzinowe'!$N$3*(E8000-D8000)*'symulacje godzinowe'!$O$3/1000</f>
        <v>0.80953891199999983</v>
      </c>
      <c r="J8000" s="3">
        <f>'symulacje godzinowe'!$R$3*'symulacje godzinowe'!$N$3*(E8000-D8000)^2*'symulacje godzinowe'!$P$3/1000</f>
        <v>5.9078025215999995E-3</v>
      </c>
      <c r="K8000" s="3">
        <f t="shared" si="585"/>
        <v>-0.81544671452159978</v>
      </c>
      <c r="L8000" s="6">
        <f t="shared" si="586"/>
        <v>0</v>
      </c>
    </row>
    <row r="8001" spans="1:15" x14ac:dyDescent="0.2">
      <c r="A8001" s="2">
        <v>11</v>
      </c>
      <c r="B8001" s="2">
        <v>30</v>
      </c>
      <c r="C8001" s="2">
        <v>7999</v>
      </c>
      <c r="D8001" s="2">
        <v>-3.9</v>
      </c>
      <c r="E8001" s="2">
        <v>30</v>
      </c>
      <c r="F8001" s="1">
        <f t="shared" si="584"/>
        <v>25</v>
      </c>
      <c r="G8001" s="2">
        <v>0</v>
      </c>
      <c r="H8001" s="3">
        <f>G8001/1000*'symulacje godzinowe'!$N$3*'symulacje godzinowe'!$Q$3*'symulacje godzinowe'!$R$3</f>
        <v>0</v>
      </c>
      <c r="I8001" s="3">
        <f>'symulacje godzinowe'!$R$3*'symulacje godzinowe'!$N$3*(E8001-D8001)*'symulacje godzinowe'!$O$3/1000</f>
        <v>0.81676693799999989</v>
      </c>
      <c r="J8001" s="3">
        <f>'symulacje godzinowe'!$R$3*'symulacje godzinowe'!$N$3*(E8001-D8001)^2*'symulacje godzinowe'!$P$3/1000</f>
        <v>6.0137699615999988E-3</v>
      </c>
      <c r="K8001" s="3">
        <f t="shared" si="585"/>
        <v>-0.82278070796159986</v>
      </c>
      <c r="L8001" s="6">
        <f t="shared" si="586"/>
        <v>0</v>
      </c>
    </row>
    <row r="8002" spans="1:15" x14ac:dyDescent="0.2">
      <c r="A8002" s="2">
        <v>11</v>
      </c>
      <c r="B8002" s="2">
        <v>30</v>
      </c>
      <c r="C8002" s="2">
        <v>8000</v>
      </c>
      <c r="D8002" s="2">
        <v>-4.0999999999999996</v>
      </c>
      <c r="E8002" s="2">
        <v>30</v>
      </c>
      <c r="F8002" s="1">
        <f t="shared" si="584"/>
        <v>25</v>
      </c>
      <c r="G8002" s="2">
        <v>0</v>
      </c>
      <c r="H8002" s="3">
        <f>G8002/1000*'symulacje godzinowe'!$N$3*'symulacje godzinowe'!$Q$3*'symulacje godzinowe'!$R$3</f>
        <v>0</v>
      </c>
      <c r="I8002" s="3">
        <f>'symulacje godzinowe'!$R$3*'symulacje godzinowe'!$N$3*(E8002-D8002)*'symulacje godzinowe'!$O$3/1000</f>
        <v>0.82158562199999996</v>
      </c>
      <c r="J8002" s="3">
        <f>'symulacje godzinowe'!$R$3*'symulacje godzinowe'!$N$3*(E8002-D8002)^2*'symulacje godzinowe'!$P$3/1000</f>
        <v>6.0849382176000003E-3</v>
      </c>
      <c r="K8002" s="3">
        <f t="shared" si="585"/>
        <v>-0.82767056021759999</v>
      </c>
      <c r="L8002" s="6">
        <f t="shared" si="586"/>
        <v>0</v>
      </c>
    </row>
    <row r="8003" spans="1:15" x14ac:dyDescent="0.2">
      <c r="A8003" s="2">
        <v>11</v>
      </c>
      <c r="B8003" s="2">
        <v>30</v>
      </c>
      <c r="C8003" s="2">
        <v>8001</v>
      </c>
      <c r="D8003" s="2">
        <v>-4.3</v>
      </c>
      <c r="E8003" s="2">
        <v>30</v>
      </c>
      <c r="F8003" s="1">
        <f t="shared" si="584"/>
        <v>25</v>
      </c>
      <c r="G8003" s="2">
        <v>25.6</v>
      </c>
      <c r="H8003" s="3">
        <f>G8003/1000*'symulacje godzinowe'!$N$3*'symulacje godzinowe'!$Q$3*'symulacje godzinowe'!$R$3</f>
        <v>0.11317148160000001</v>
      </c>
      <c r="I8003" s="3">
        <f>'symulacje godzinowe'!$R$3*'symulacje godzinowe'!$N$3*(E8003-D8003)*'symulacje godzinowe'!$O$3/1000</f>
        <v>0.82640430599999992</v>
      </c>
      <c r="J8003" s="3">
        <f>'symulacje godzinowe'!$R$3*'symulacje godzinowe'!$N$3*(E8003-D8003)^2*'symulacje godzinowe'!$P$3/1000</f>
        <v>6.1565251103999977E-3</v>
      </c>
      <c r="K8003" s="3">
        <f t="shared" si="585"/>
        <v>-0.7193893495103999</v>
      </c>
      <c r="L8003" s="6">
        <f t="shared" si="586"/>
        <v>0</v>
      </c>
    </row>
    <row r="8004" spans="1:15" x14ac:dyDescent="0.2">
      <c r="A8004" s="2">
        <v>11</v>
      </c>
      <c r="B8004" s="2">
        <v>30</v>
      </c>
      <c r="C8004" s="2">
        <v>8002</v>
      </c>
      <c r="D8004" s="2">
        <v>-4.5</v>
      </c>
      <c r="E8004" s="2">
        <v>30</v>
      </c>
      <c r="F8004" s="1">
        <f t="shared" si="584"/>
        <v>25</v>
      </c>
      <c r="G8004" s="2">
        <v>47.6</v>
      </c>
      <c r="H8004" s="3">
        <f>G8004/1000*'symulacje godzinowe'!$N$3*'symulacje godzinowe'!$Q$3*'symulacje godzinowe'!$R$3</f>
        <v>0.21042822360000002</v>
      </c>
      <c r="I8004" s="3">
        <f>'symulacje godzinowe'!$R$3*'symulacje godzinowe'!$N$3*(E8004-D8004)*'symulacje godzinowe'!$O$3/1000</f>
        <v>0.83122298999999988</v>
      </c>
      <c r="J8004" s="3">
        <f>'symulacje godzinowe'!$R$3*'symulacje godzinowe'!$N$3*(E8004-D8004)^2*'symulacje godzinowe'!$P$3/1000</f>
        <v>6.2285306399999995E-3</v>
      </c>
      <c r="K8004" s="3">
        <f t="shared" si="585"/>
        <v>-0.62702329703999982</v>
      </c>
      <c r="L8004" s="6">
        <f t="shared" si="586"/>
        <v>0</v>
      </c>
    </row>
    <row r="8005" spans="1:15" x14ac:dyDescent="0.2">
      <c r="A8005" s="2">
        <v>11</v>
      </c>
      <c r="B8005" s="2">
        <v>30</v>
      </c>
      <c r="C8005" s="2">
        <v>8003</v>
      </c>
      <c r="D8005" s="2">
        <v>-4.4000000000000004</v>
      </c>
      <c r="E8005" s="2">
        <v>30</v>
      </c>
      <c r="F8005" s="1">
        <f t="shared" si="584"/>
        <v>25</v>
      </c>
      <c r="G8005" s="2">
        <v>63.2</v>
      </c>
      <c r="H8005" s="3">
        <f>G8005/1000*'symulacje godzinowe'!$N$3*'symulacje godzinowe'!$Q$3*'symulacje godzinowe'!$R$3</f>
        <v>0.27939209520000002</v>
      </c>
      <c r="I8005" s="3">
        <f>'symulacje godzinowe'!$R$3*'symulacje godzinowe'!$N$3*(E8005-D8005)*'symulacje godzinowe'!$O$3/1000</f>
        <v>0.82881364799999979</v>
      </c>
      <c r="J8005" s="3">
        <f>'symulacje godzinowe'!$R$3*'symulacje godzinowe'!$N$3*(E8005-D8005)^2*'symulacje godzinowe'!$P$3/1000</f>
        <v>6.1924755455999986E-3</v>
      </c>
      <c r="K8005" s="3">
        <f t="shared" si="585"/>
        <v>-0.5556140283455997</v>
      </c>
      <c r="L8005" s="6">
        <f t="shared" si="586"/>
        <v>0</v>
      </c>
    </row>
    <row r="8006" spans="1:15" x14ac:dyDescent="0.2">
      <c r="A8006" s="2">
        <v>11</v>
      </c>
      <c r="B8006" s="2">
        <v>30</v>
      </c>
      <c r="C8006" s="2">
        <v>8004</v>
      </c>
      <c r="D8006" s="2">
        <v>-4.2</v>
      </c>
      <c r="E8006" s="2">
        <v>30</v>
      </c>
      <c r="F8006" s="1">
        <f t="shared" si="584"/>
        <v>25</v>
      </c>
      <c r="G8006" s="2">
        <v>67</v>
      </c>
      <c r="H8006" s="3">
        <f>G8006/1000*'symulacje godzinowe'!$N$3*'symulacje godzinowe'!$Q$3*'symulacje godzinowe'!$R$3</f>
        <v>0.29619098700000002</v>
      </c>
      <c r="I8006" s="3">
        <f>'symulacje godzinowe'!$R$3*'symulacje godzinowe'!$N$3*(E8006-D8006)*'symulacje godzinowe'!$O$3/1000</f>
        <v>0.82399496400000005</v>
      </c>
      <c r="J8006" s="3">
        <f>'symulacje godzinowe'!$R$3*'symulacje godzinowe'!$N$3*(E8006-D8006)^2*'symulacje godzinowe'!$P$3/1000</f>
        <v>6.1206793344000011E-3</v>
      </c>
      <c r="K8006" s="3">
        <f t="shared" si="585"/>
        <v>-0.53392465633440001</v>
      </c>
      <c r="L8006" s="6">
        <f t="shared" si="586"/>
        <v>0</v>
      </c>
    </row>
    <row r="8007" spans="1:15" x14ac:dyDescent="0.2">
      <c r="A8007" s="2">
        <v>11</v>
      </c>
      <c r="B8007" s="2">
        <v>30</v>
      </c>
      <c r="C8007" s="2">
        <v>8005</v>
      </c>
      <c r="D8007" s="2">
        <v>-4.0999999999999996</v>
      </c>
      <c r="E8007" s="2">
        <v>30</v>
      </c>
      <c r="F8007" s="1">
        <f t="shared" si="584"/>
        <v>25</v>
      </c>
      <c r="G8007" s="2">
        <v>55.8</v>
      </c>
      <c r="H8007" s="3">
        <f>G8007/1000*'symulacje godzinowe'!$N$3*'symulacje godzinowe'!$Q$3*'symulacje godzinowe'!$R$3</f>
        <v>0.24667846380000003</v>
      </c>
      <c r="I8007" s="3">
        <f>'symulacje godzinowe'!$R$3*'symulacje godzinowe'!$N$3*(E8007-D8007)*'symulacje godzinowe'!$O$3/1000</f>
        <v>0.82158562199999996</v>
      </c>
      <c r="J8007" s="3">
        <f>'symulacje godzinowe'!$R$3*'symulacje godzinowe'!$N$3*(E8007-D8007)^2*'symulacje godzinowe'!$P$3/1000</f>
        <v>6.0849382176000003E-3</v>
      </c>
      <c r="K8007" s="3">
        <f t="shared" si="585"/>
        <v>-0.58099209641759997</v>
      </c>
      <c r="L8007" s="6">
        <f t="shared" si="586"/>
        <v>0</v>
      </c>
    </row>
    <row r="8008" spans="1:15" x14ac:dyDescent="0.2">
      <c r="A8008" s="2">
        <v>11</v>
      </c>
      <c r="B8008" s="2">
        <v>30</v>
      </c>
      <c r="C8008" s="2">
        <v>8006</v>
      </c>
      <c r="D8008" s="2">
        <v>-3.8</v>
      </c>
      <c r="E8008" s="2">
        <v>30</v>
      </c>
      <c r="F8008" s="1">
        <f t="shared" si="584"/>
        <v>25</v>
      </c>
      <c r="G8008" s="2">
        <v>37.200000000000003</v>
      </c>
      <c r="H8008" s="3">
        <f>G8008/1000*'symulacje godzinowe'!$N$3*'symulacje godzinowe'!$Q$3*'symulacje godzinowe'!$R$3</f>
        <v>0.16445230920000004</v>
      </c>
      <c r="I8008" s="3">
        <f>'symulacje godzinowe'!$R$3*'symulacje godzinowe'!$N$3*(E8008-D8008)*'symulacje godzinowe'!$O$3/1000</f>
        <v>0.81435759599999979</v>
      </c>
      <c r="J8008" s="3">
        <f>'symulacje godzinowe'!$R$3*'symulacje godzinowe'!$N$3*(E8008-D8008)^2*'symulacje godzinowe'!$P$3/1000</f>
        <v>5.9783428223999981E-3</v>
      </c>
      <c r="K8008" s="3">
        <f t="shared" si="585"/>
        <v>-0.65588362962239966</v>
      </c>
      <c r="L8008" s="6">
        <f t="shared" si="586"/>
        <v>0</v>
      </c>
    </row>
    <row r="8009" spans="1:15" x14ac:dyDescent="0.2">
      <c r="A8009" s="2">
        <v>11</v>
      </c>
      <c r="B8009" s="2">
        <v>30</v>
      </c>
      <c r="C8009" s="2">
        <v>8007</v>
      </c>
      <c r="D8009" s="2">
        <v>-3.5</v>
      </c>
      <c r="E8009" s="2">
        <v>30</v>
      </c>
      <c r="F8009" s="1">
        <f t="shared" si="584"/>
        <v>25</v>
      </c>
      <c r="G8009" s="2">
        <v>12.8</v>
      </c>
      <c r="H8009" s="3">
        <f>G8009/1000*'symulacje godzinowe'!$N$3*'symulacje godzinowe'!$Q$3*'symulacje godzinowe'!$R$3</f>
        <v>5.6585740800000006E-2</v>
      </c>
      <c r="I8009" s="3">
        <f>'symulacje godzinowe'!$R$3*'symulacje godzinowe'!$N$3*(E8009-D8009)*'symulacje godzinowe'!$O$3/1000</f>
        <v>0.80712956999999996</v>
      </c>
      <c r="J8009" s="3">
        <f>'symulacje godzinowe'!$R$3*'symulacje godzinowe'!$N$3*(E8009-D8009)^2*'symulacje godzinowe'!$P$3/1000</f>
        <v>5.8726893599999998E-3</v>
      </c>
      <c r="K8009" s="3">
        <f t="shared" si="585"/>
        <v>-0.75641651855999992</v>
      </c>
      <c r="L8009" s="6">
        <f t="shared" si="586"/>
        <v>0</v>
      </c>
    </row>
    <row r="8010" spans="1:15" x14ac:dyDescent="0.2">
      <c r="A8010" s="2">
        <v>11</v>
      </c>
      <c r="B8010" s="2">
        <v>30</v>
      </c>
      <c r="C8010" s="2">
        <v>8008</v>
      </c>
      <c r="D8010" s="2">
        <v>-3.2</v>
      </c>
      <c r="E8010" s="2">
        <v>30</v>
      </c>
      <c r="F8010" s="1">
        <f t="shared" si="584"/>
        <v>25</v>
      </c>
      <c r="G8010" s="2">
        <v>0</v>
      </c>
      <c r="H8010" s="3">
        <f>G8010/1000*'symulacje godzinowe'!$N$3*'symulacje godzinowe'!$Q$3*'symulacje godzinowe'!$R$3</f>
        <v>0</v>
      </c>
      <c r="I8010" s="3">
        <f>'symulacje godzinowe'!$R$3*'symulacje godzinowe'!$N$3*(E8010-D8010)*'symulacje godzinowe'!$O$3/1000</f>
        <v>0.79990154399999991</v>
      </c>
      <c r="J8010" s="3">
        <f>'symulacje godzinowe'!$R$3*'symulacje godzinowe'!$N$3*(E8010-D8010)^2*'symulacje godzinowe'!$P$3/1000</f>
        <v>5.7679778304000002E-3</v>
      </c>
      <c r="K8010" s="3">
        <f t="shared" si="585"/>
        <v>-0.80566952183039986</v>
      </c>
      <c r="L8010" s="6">
        <f t="shared" si="586"/>
        <v>0</v>
      </c>
    </row>
    <row r="8011" spans="1:15" x14ac:dyDescent="0.2">
      <c r="A8011" s="2">
        <v>11</v>
      </c>
      <c r="B8011" s="2">
        <v>30</v>
      </c>
      <c r="C8011" s="2">
        <v>8009</v>
      </c>
      <c r="D8011" s="2">
        <v>-3.2</v>
      </c>
      <c r="E8011" s="2">
        <v>30</v>
      </c>
      <c r="F8011" s="1">
        <f t="shared" si="584"/>
        <v>25</v>
      </c>
      <c r="G8011" s="2">
        <v>0</v>
      </c>
      <c r="H8011" s="3">
        <f>G8011/1000*'symulacje godzinowe'!$N$3*'symulacje godzinowe'!$Q$3*'symulacje godzinowe'!$R$3</f>
        <v>0</v>
      </c>
      <c r="I8011" s="3">
        <f>'symulacje godzinowe'!$R$3*'symulacje godzinowe'!$N$3*(E8011-D8011)*'symulacje godzinowe'!$O$3/1000</f>
        <v>0.79990154399999991</v>
      </c>
      <c r="J8011" s="3">
        <f>'symulacje godzinowe'!$R$3*'symulacje godzinowe'!$N$3*(E8011-D8011)^2*'symulacje godzinowe'!$P$3/1000</f>
        <v>5.7679778304000002E-3</v>
      </c>
      <c r="K8011" s="3">
        <f t="shared" si="585"/>
        <v>-0.80566952183039986</v>
      </c>
      <c r="L8011" s="6">
        <f t="shared" si="586"/>
        <v>0</v>
      </c>
    </row>
    <row r="8012" spans="1:15" x14ac:dyDescent="0.2">
      <c r="A8012" s="2">
        <v>11</v>
      </c>
      <c r="B8012" s="2">
        <v>30</v>
      </c>
      <c r="C8012" s="2">
        <v>8010</v>
      </c>
      <c r="D8012" s="2">
        <v>-3.1</v>
      </c>
      <c r="E8012" s="2">
        <v>30</v>
      </c>
      <c r="F8012" s="1">
        <f t="shared" si="584"/>
        <v>25</v>
      </c>
      <c r="G8012" s="2">
        <v>0</v>
      </c>
      <c r="H8012" s="3">
        <f>G8012/1000*'symulacje godzinowe'!$N$3*'symulacje godzinowe'!$Q$3*'symulacje godzinowe'!$R$3</f>
        <v>0</v>
      </c>
      <c r="I8012" s="3">
        <f>'symulacje godzinowe'!$R$3*'symulacje godzinowe'!$N$3*(E8012-D8012)*'symulacje godzinowe'!$O$3/1000</f>
        <v>0.79749220200000004</v>
      </c>
      <c r="J8012" s="3">
        <f>'symulacje godzinowe'!$R$3*'symulacje godzinowe'!$N$3*(E8012-D8012)^2*'symulacje godzinowe'!$P$3/1000</f>
        <v>5.7332833056000006E-3</v>
      </c>
      <c r="K8012" s="3">
        <f t="shared" si="585"/>
        <v>-0.80322548530560001</v>
      </c>
      <c r="L8012" s="6">
        <f t="shared" si="586"/>
        <v>0</v>
      </c>
    </row>
    <row r="8013" spans="1:15" x14ac:dyDescent="0.2">
      <c r="A8013" s="2">
        <v>11</v>
      </c>
      <c r="B8013" s="2">
        <v>30</v>
      </c>
      <c r="C8013" s="2">
        <v>8011</v>
      </c>
      <c r="D8013" s="2">
        <v>-3</v>
      </c>
      <c r="E8013" s="2">
        <v>30</v>
      </c>
      <c r="F8013" s="1">
        <f t="shared" si="584"/>
        <v>25</v>
      </c>
      <c r="G8013" s="2">
        <v>0</v>
      </c>
      <c r="H8013" s="3">
        <f>G8013/1000*'symulacje godzinowe'!$N$3*'symulacje godzinowe'!$Q$3*'symulacje godzinowe'!$R$3</f>
        <v>0</v>
      </c>
      <c r="I8013" s="3">
        <f>'symulacje godzinowe'!$R$3*'symulacje godzinowe'!$N$3*(E8013-D8013)*'symulacje godzinowe'!$O$3/1000</f>
        <v>0.79508285999999984</v>
      </c>
      <c r="J8013" s="3">
        <f>'symulacje godzinowe'!$R$3*'symulacje godzinowe'!$N$3*(E8013-D8013)^2*'symulacje godzinowe'!$P$3/1000</f>
        <v>5.6986934399999994E-3</v>
      </c>
      <c r="K8013" s="3">
        <f t="shared" si="585"/>
        <v>-0.80078155343999979</v>
      </c>
      <c r="L8013" s="6">
        <f t="shared" si="586"/>
        <v>0</v>
      </c>
    </row>
    <row r="8014" spans="1:15" x14ac:dyDescent="0.2">
      <c r="A8014" s="2">
        <v>11</v>
      </c>
      <c r="B8014" s="2">
        <v>30</v>
      </c>
      <c r="C8014" s="2">
        <v>8012</v>
      </c>
      <c r="D8014" s="2">
        <v>-3.6</v>
      </c>
      <c r="E8014" s="2">
        <v>30</v>
      </c>
      <c r="F8014" s="1">
        <f t="shared" si="584"/>
        <v>25</v>
      </c>
      <c r="G8014" s="2">
        <v>0</v>
      </c>
      <c r="H8014" s="3">
        <f>G8014/1000*'symulacje godzinowe'!$N$3*'symulacje godzinowe'!$Q$3*'symulacje godzinowe'!$R$3</f>
        <v>0</v>
      </c>
      <c r="I8014" s="3">
        <f>'symulacje godzinowe'!$R$3*'symulacje godzinowe'!$N$3*(E8014-D8014)*'symulacje godzinowe'!$O$3/1000</f>
        <v>0.80953891199999983</v>
      </c>
      <c r="J8014" s="3">
        <f>'symulacje godzinowe'!$R$3*'symulacje godzinowe'!$N$3*(E8014-D8014)^2*'symulacje godzinowe'!$P$3/1000</f>
        <v>5.9078025215999995E-3</v>
      </c>
      <c r="K8014" s="3">
        <f t="shared" si="585"/>
        <v>-0.81544671452159978</v>
      </c>
      <c r="L8014" s="6">
        <f t="shared" si="586"/>
        <v>0</v>
      </c>
    </row>
    <row r="8015" spans="1:15" x14ac:dyDescent="0.2">
      <c r="A8015" s="2">
        <v>11</v>
      </c>
      <c r="B8015" s="2">
        <v>30</v>
      </c>
      <c r="C8015" s="2">
        <v>8013</v>
      </c>
      <c r="D8015" s="2">
        <v>-4.0999999999999996</v>
      </c>
      <c r="E8015" s="2">
        <v>30</v>
      </c>
      <c r="F8015" s="1">
        <f t="shared" si="584"/>
        <v>25</v>
      </c>
      <c r="G8015" s="2">
        <v>0</v>
      </c>
      <c r="H8015" s="3">
        <f>G8015/1000*'symulacje godzinowe'!$N$3*'symulacje godzinowe'!$Q$3*'symulacje godzinowe'!$R$3</f>
        <v>0</v>
      </c>
      <c r="I8015" s="3">
        <f>'symulacje godzinowe'!$R$3*'symulacje godzinowe'!$N$3*(E8015-D8015)*'symulacje godzinowe'!$O$3/1000</f>
        <v>0.82158562199999996</v>
      </c>
      <c r="J8015" s="3">
        <f>'symulacje godzinowe'!$R$3*'symulacje godzinowe'!$N$3*(E8015-D8015)^2*'symulacje godzinowe'!$P$3/1000</f>
        <v>6.0849382176000003E-3</v>
      </c>
      <c r="K8015" s="3">
        <f t="shared" si="585"/>
        <v>-0.82767056021759999</v>
      </c>
      <c r="L8015" s="6">
        <f t="shared" si="586"/>
        <v>0</v>
      </c>
    </row>
    <row r="8016" spans="1:15" x14ac:dyDescent="0.2">
      <c r="A8016" s="2">
        <v>11</v>
      </c>
      <c r="B8016" s="2">
        <v>30</v>
      </c>
      <c r="C8016" s="2">
        <v>8014</v>
      </c>
      <c r="D8016" s="2">
        <v>-4.8</v>
      </c>
      <c r="E8016" s="2">
        <v>30</v>
      </c>
      <c r="F8016" s="1">
        <f t="shared" si="584"/>
        <v>25</v>
      </c>
      <c r="G8016" s="2">
        <v>0</v>
      </c>
      <c r="H8016" s="3">
        <f>G8016/1000*'symulacje godzinowe'!$N$3*'symulacje godzinowe'!$Q$3*'symulacje godzinowe'!$R$3</f>
        <v>0</v>
      </c>
      <c r="I8016" s="3">
        <f>'symulacje godzinowe'!$R$3*'symulacje godzinowe'!$N$3*(E8016-D8016)*'symulacje godzinowe'!$O$3/1000</f>
        <v>0.83845101599999972</v>
      </c>
      <c r="J8016" s="3">
        <f>'symulacje godzinowe'!$R$3*'symulacje godzinowe'!$N$3*(E8016-D8016)^2*'symulacje godzinowe'!$P$3/1000</f>
        <v>6.3373238783999983E-3</v>
      </c>
      <c r="K8016" s="3">
        <f t="shared" si="585"/>
        <v>-0.84478833987839974</v>
      </c>
      <c r="L8016" s="6">
        <f t="shared" si="586"/>
        <v>0</v>
      </c>
      <c r="O8016" s="21" t="s">
        <v>33</v>
      </c>
    </row>
    <row r="8017" spans="1:21" x14ac:dyDescent="0.2">
      <c r="A8017" s="2">
        <v>11</v>
      </c>
      <c r="B8017" s="2">
        <v>30</v>
      </c>
      <c r="C8017" s="2">
        <v>8015</v>
      </c>
      <c r="D8017" s="2">
        <v>-4.5999999999999996</v>
      </c>
      <c r="E8017" s="2">
        <v>30</v>
      </c>
      <c r="F8017" s="1">
        <f t="shared" si="584"/>
        <v>25</v>
      </c>
      <c r="G8017" s="2">
        <v>0</v>
      </c>
      <c r="H8017" s="3">
        <f>G8017/1000*'symulacje godzinowe'!$N$3*'symulacje godzinowe'!$Q$3*'symulacje godzinowe'!$R$3</f>
        <v>0</v>
      </c>
      <c r="I8017" s="3">
        <f>'symulacje godzinowe'!$R$3*'symulacje godzinowe'!$N$3*(E8017-D8017)*'symulacje godzinowe'!$O$3/1000</f>
        <v>0.83363233199999998</v>
      </c>
      <c r="J8017" s="3">
        <f>'symulacje godzinowe'!$R$3*'symulacje godzinowe'!$N$3*(E8017-D8017)^2*'symulacje godzinowe'!$P$3/1000</f>
        <v>6.2646903935999997E-3</v>
      </c>
      <c r="K8017" s="3">
        <f t="shared" si="585"/>
        <v>-0.83989702239359998</v>
      </c>
      <c r="L8017" s="6">
        <f t="shared" si="586"/>
        <v>0</v>
      </c>
      <c r="M8017" s="21" t="s">
        <v>32</v>
      </c>
      <c r="N8017" s="21" t="s">
        <v>27</v>
      </c>
      <c r="O8017" s="21" t="s">
        <v>31</v>
      </c>
      <c r="P8017" s="21" t="s">
        <v>28</v>
      </c>
      <c r="Q8017" s="21" t="s">
        <v>29</v>
      </c>
      <c r="R8017" s="21" t="s">
        <v>30</v>
      </c>
      <c r="S8017" s="21" t="s">
        <v>26</v>
      </c>
    </row>
    <row r="8018" spans="1:21" x14ac:dyDescent="0.2">
      <c r="A8018" s="2">
        <v>11</v>
      </c>
      <c r="B8018" s="2">
        <v>30</v>
      </c>
      <c r="C8018" s="2">
        <v>8016</v>
      </c>
      <c r="D8018" s="2">
        <v>-4.4000000000000004</v>
      </c>
      <c r="E8018" s="2">
        <v>30</v>
      </c>
      <c r="F8018" s="1">
        <f t="shared" si="584"/>
        <v>25</v>
      </c>
      <c r="G8018" s="2">
        <v>0</v>
      </c>
      <c r="H8018" s="3">
        <f>G8018/1000*'symulacje godzinowe'!$N$3*'symulacje godzinowe'!$Q$3*'symulacje godzinowe'!$R$3</f>
        <v>0</v>
      </c>
      <c r="I8018" s="3">
        <f>'symulacje godzinowe'!$R$3*'symulacje godzinowe'!$N$3*(E8018-D8018)*'symulacje godzinowe'!$O$3/1000</f>
        <v>0.82881364799999979</v>
      </c>
      <c r="J8018" s="3">
        <f>'symulacje godzinowe'!$R$3*'symulacje godzinowe'!$N$3*(E8018-D8018)^2*'symulacje godzinowe'!$P$3/1000</f>
        <v>6.1924755455999986E-3</v>
      </c>
      <c r="K8018" s="3">
        <f t="shared" si="585"/>
        <v>-0.83500612354559978</v>
      </c>
      <c r="L8018" s="10">
        <f>SUM(L7995:L8017)</f>
        <v>0</v>
      </c>
      <c r="M8018" s="19">
        <f>(L7994-4.187*$N$7*$O$7*(F8018-10))*((L7994-4.187*$N$7*$O$7*(F8018-10))&gt;0)</f>
        <v>0</v>
      </c>
      <c r="N8018" s="19">
        <f>M8018/4.187/(F8018-10)*(M8018&gt;0)</f>
        <v>0</v>
      </c>
      <c r="O8018" s="19">
        <f>$P$7-0.5*$N$7*$O$7</f>
        <v>100</v>
      </c>
      <c r="P8018" s="19">
        <f>IF(N8018&lt;O8018,N8018,O8018)</f>
        <v>0</v>
      </c>
      <c r="Q8018" s="19">
        <f>L8018/4.187/(F8018-10)+P8018</f>
        <v>0</v>
      </c>
      <c r="R8018" s="19" t="b">
        <f>Q8018&gt;$N$7*$O$7</f>
        <v>0</v>
      </c>
      <c r="S8018" s="19">
        <f>IF(R8018,(F8018-10)/(50-10),(F8018-10)/(50-10)*Q8018/$N$7/$O$7)</f>
        <v>0</v>
      </c>
      <c r="U8018" s="25">
        <f>SUM(S7299:S8018)/B8018</f>
        <v>0.20917659308558489</v>
      </c>
    </row>
    <row r="8019" spans="1:21" x14ac:dyDescent="0.2">
      <c r="A8019" s="2">
        <v>12</v>
      </c>
      <c r="B8019" s="2">
        <v>1</v>
      </c>
      <c r="C8019" s="2">
        <v>8017</v>
      </c>
      <c r="D8019" s="2">
        <v>-4.0999999999999996</v>
      </c>
      <c r="E8019" s="2">
        <v>30</v>
      </c>
      <c r="F8019" s="1">
        <f t="shared" si="584"/>
        <v>25</v>
      </c>
      <c r="G8019" s="2">
        <v>0</v>
      </c>
      <c r="H8019" s="3">
        <f>G8019/1000*'symulacje godzinowe'!$N$3*'symulacje godzinowe'!$Q$3*'symulacje godzinowe'!$R$3</f>
        <v>0</v>
      </c>
      <c r="I8019" s="3">
        <f>'symulacje godzinowe'!$R$3*'symulacje godzinowe'!$N$3*(E8019-D8019)*'symulacje godzinowe'!$O$3/1000</f>
        <v>0.82158562199999996</v>
      </c>
      <c r="J8019" s="3">
        <f>'symulacje godzinowe'!$R$3*'symulacje godzinowe'!$N$3*(E8019-D8019)^2*'symulacje godzinowe'!$P$3/1000</f>
        <v>6.0849382176000003E-3</v>
      </c>
      <c r="K8019" s="3">
        <f t="shared" si="585"/>
        <v>-0.82767056021759999</v>
      </c>
      <c r="L8019" s="6">
        <f>K8019*(K8019&gt;0)*3600</f>
        <v>0</v>
      </c>
    </row>
    <row r="8020" spans="1:21" x14ac:dyDescent="0.2">
      <c r="A8020" s="2">
        <v>12</v>
      </c>
      <c r="B8020" s="2">
        <v>1</v>
      </c>
      <c r="C8020" s="2">
        <v>8018</v>
      </c>
      <c r="D8020" s="2">
        <v>-3.7</v>
      </c>
      <c r="E8020" s="2">
        <v>30</v>
      </c>
      <c r="F8020" s="1">
        <f t="shared" si="584"/>
        <v>25</v>
      </c>
      <c r="G8020" s="2">
        <v>0</v>
      </c>
      <c r="H8020" s="3">
        <f>G8020/1000*'symulacje godzinowe'!$N$3*'symulacje godzinowe'!$Q$3*'symulacje godzinowe'!$R$3</f>
        <v>0</v>
      </c>
      <c r="I8020" s="3">
        <f>'symulacje godzinowe'!$R$3*'symulacje godzinowe'!$N$3*(E8020-D8020)*'symulacje godzinowe'!$O$3/1000</f>
        <v>0.81194825400000004</v>
      </c>
      <c r="J8020" s="3">
        <f>'symulacje godzinowe'!$R$3*'symulacje godzinowe'!$N$3*(E8020-D8020)^2*'symulacje godzinowe'!$P$3/1000</f>
        <v>5.9430203424000018E-3</v>
      </c>
      <c r="K8020" s="3">
        <f t="shared" si="585"/>
        <v>-0.81789127434240005</v>
      </c>
      <c r="L8020" s="6">
        <f t="shared" ref="L8020:L8041" si="587">K8020*(K8020&gt;0)*3600</f>
        <v>0</v>
      </c>
    </row>
    <row r="8021" spans="1:21" x14ac:dyDescent="0.2">
      <c r="A8021" s="2">
        <v>12</v>
      </c>
      <c r="B8021" s="2">
        <v>1</v>
      </c>
      <c r="C8021" s="2">
        <v>8019</v>
      </c>
      <c r="D8021" s="2">
        <v>-3.3</v>
      </c>
      <c r="E8021" s="2">
        <v>30</v>
      </c>
      <c r="F8021" s="1">
        <f t="shared" si="584"/>
        <v>25</v>
      </c>
      <c r="G8021" s="2">
        <v>0</v>
      </c>
      <c r="H8021" s="3">
        <f>G8021/1000*'symulacje godzinowe'!$N$3*'symulacje godzinowe'!$Q$3*'symulacje godzinowe'!$R$3</f>
        <v>0</v>
      </c>
      <c r="I8021" s="3">
        <f>'symulacje godzinowe'!$R$3*'symulacje godzinowe'!$N$3*(E8021-D8021)*'symulacje godzinowe'!$O$3/1000</f>
        <v>0.80231088599999989</v>
      </c>
      <c r="J8021" s="3">
        <f>'symulacje godzinowe'!$R$3*'symulacje godzinowe'!$N$3*(E8021-D8021)^2*'symulacje godzinowe'!$P$3/1000</f>
        <v>5.802777014399998E-3</v>
      </c>
      <c r="K8021" s="3">
        <f t="shared" si="585"/>
        <v>-0.80811366301439991</v>
      </c>
      <c r="L8021" s="6">
        <f t="shared" si="587"/>
        <v>0</v>
      </c>
    </row>
    <row r="8022" spans="1:21" x14ac:dyDescent="0.2">
      <c r="A8022" s="2">
        <v>12</v>
      </c>
      <c r="B8022" s="2">
        <v>1</v>
      </c>
      <c r="C8022" s="2">
        <v>8020</v>
      </c>
      <c r="D8022" s="2">
        <v>-3</v>
      </c>
      <c r="E8022" s="2">
        <v>30</v>
      </c>
      <c r="F8022" s="1">
        <f t="shared" si="584"/>
        <v>25</v>
      </c>
      <c r="G8022" s="2">
        <v>0</v>
      </c>
      <c r="H8022" s="3">
        <f>G8022/1000*'symulacje godzinowe'!$N$3*'symulacje godzinowe'!$Q$3*'symulacje godzinowe'!$R$3</f>
        <v>0</v>
      </c>
      <c r="I8022" s="3">
        <f>'symulacje godzinowe'!$R$3*'symulacje godzinowe'!$N$3*(E8022-D8022)*'symulacje godzinowe'!$O$3/1000</f>
        <v>0.79508285999999984</v>
      </c>
      <c r="J8022" s="3">
        <f>'symulacje godzinowe'!$R$3*'symulacje godzinowe'!$N$3*(E8022-D8022)^2*'symulacje godzinowe'!$P$3/1000</f>
        <v>5.6986934399999994E-3</v>
      </c>
      <c r="K8022" s="3">
        <f t="shared" si="585"/>
        <v>-0.80078155343999979</v>
      </c>
      <c r="L8022" s="6">
        <f t="shared" si="587"/>
        <v>0</v>
      </c>
    </row>
    <row r="8023" spans="1:21" x14ac:dyDescent="0.2">
      <c r="A8023" s="2">
        <v>12</v>
      </c>
      <c r="B8023" s="2">
        <v>1</v>
      </c>
      <c r="C8023" s="2">
        <v>8021</v>
      </c>
      <c r="D8023" s="2">
        <v>-2.8</v>
      </c>
      <c r="E8023" s="2">
        <v>30</v>
      </c>
      <c r="F8023" s="1">
        <f t="shared" si="584"/>
        <v>25</v>
      </c>
      <c r="G8023" s="2">
        <v>0</v>
      </c>
      <c r="H8023" s="3">
        <f>G8023/1000*'symulacje godzinowe'!$N$3*'symulacje godzinowe'!$Q$3*'symulacje godzinowe'!$R$3</f>
        <v>0</v>
      </c>
      <c r="I8023" s="3">
        <f>'symulacje godzinowe'!$R$3*'symulacje godzinowe'!$N$3*(E8023-D8023)*'symulacje godzinowe'!$O$3/1000</f>
        <v>0.79026417599999987</v>
      </c>
      <c r="J8023" s="3">
        <f>'symulacje godzinowe'!$R$3*'symulacje godzinowe'!$N$3*(E8023-D8023)^2*'symulacje godzinowe'!$P$3/1000</f>
        <v>5.6298276863999998E-3</v>
      </c>
      <c r="K8023" s="3">
        <f t="shared" si="585"/>
        <v>-0.79589400368639984</v>
      </c>
      <c r="L8023" s="6">
        <f t="shared" si="587"/>
        <v>0</v>
      </c>
    </row>
    <row r="8024" spans="1:21" x14ac:dyDescent="0.2">
      <c r="A8024" s="2">
        <v>12</v>
      </c>
      <c r="B8024" s="2">
        <v>1</v>
      </c>
      <c r="C8024" s="2">
        <v>8022</v>
      </c>
      <c r="D8024" s="2">
        <v>-2.7</v>
      </c>
      <c r="E8024" s="2">
        <v>30</v>
      </c>
      <c r="F8024" s="1">
        <f t="shared" si="584"/>
        <v>25</v>
      </c>
      <c r="G8024" s="2">
        <v>0</v>
      </c>
      <c r="H8024" s="3">
        <f>G8024/1000*'symulacje godzinowe'!$N$3*'symulacje godzinowe'!$Q$3*'symulacje godzinowe'!$R$3</f>
        <v>0</v>
      </c>
      <c r="I8024" s="3">
        <f>'symulacje godzinowe'!$R$3*'symulacje godzinowe'!$N$3*(E8024-D8024)*'symulacje godzinowe'!$O$3/1000</f>
        <v>0.787854834</v>
      </c>
      <c r="J8024" s="3">
        <f>'symulacje godzinowe'!$R$3*'symulacje godzinowe'!$N$3*(E8024-D8024)^2*'symulacje godzinowe'!$P$3/1000</f>
        <v>5.5955517984000004E-3</v>
      </c>
      <c r="K8024" s="3">
        <f t="shared" si="585"/>
        <v>-0.79345038579839999</v>
      </c>
      <c r="L8024" s="6">
        <f t="shared" si="587"/>
        <v>0</v>
      </c>
    </row>
    <row r="8025" spans="1:21" x14ac:dyDescent="0.2">
      <c r="A8025" s="2">
        <v>12</v>
      </c>
      <c r="B8025" s="2">
        <v>1</v>
      </c>
      <c r="C8025" s="2">
        <v>8023</v>
      </c>
      <c r="D8025" s="2">
        <v>-2.5</v>
      </c>
      <c r="E8025" s="2">
        <v>30</v>
      </c>
      <c r="F8025" s="1">
        <f t="shared" si="584"/>
        <v>25</v>
      </c>
      <c r="G8025" s="2">
        <v>0</v>
      </c>
      <c r="H8025" s="3">
        <f>G8025/1000*'symulacje godzinowe'!$N$3*'symulacje godzinowe'!$Q$3*'symulacje godzinowe'!$R$3</f>
        <v>0</v>
      </c>
      <c r="I8025" s="3">
        <f>'symulacje godzinowe'!$R$3*'symulacje godzinowe'!$N$3*(E8025-D8025)*'symulacje godzinowe'!$O$3/1000</f>
        <v>0.78303615000000004</v>
      </c>
      <c r="J8025" s="3">
        <f>'symulacje godzinowe'!$R$3*'symulacje godzinowe'!$N$3*(E8025-D8025)^2*'symulacje godzinowe'!$P$3/1000</f>
        <v>5.5273139999999993E-3</v>
      </c>
      <c r="K8025" s="3">
        <f t="shared" si="585"/>
        <v>-0.78856346399999999</v>
      </c>
      <c r="L8025" s="6">
        <f t="shared" si="587"/>
        <v>0</v>
      </c>
    </row>
    <row r="8026" spans="1:21" x14ac:dyDescent="0.2">
      <c r="A8026" s="2">
        <v>12</v>
      </c>
      <c r="B8026" s="2">
        <v>1</v>
      </c>
      <c r="C8026" s="2">
        <v>8024</v>
      </c>
      <c r="D8026" s="2">
        <v>-1.9</v>
      </c>
      <c r="E8026" s="2">
        <v>30</v>
      </c>
      <c r="F8026" s="1">
        <f t="shared" si="584"/>
        <v>25</v>
      </c>
      <c r="G8026" s="2">
        <v>0</v>
      </c>
      <c r="H8026" s="3">
        <f>G8026/1000*'symulacje godzinowe'!$N$3*'symulacje godzinowe'!$Q$3*'symulacje godzinowe'!$R$3</f>
        <v>0</v>
      </c>
      <c r="I8026" s="3">
        <f>'symulacje godzinowe'!$R$3*'symulacje godzinowe'!$N$3*(E8026-D8026)*'symulacje godzinowe'!$O$3/1000</f>
        <v>0.76858009799999982</v>
      </c>
      <c r="J8026" s="3">
        <f>'symulacje godzinowe'!$R$3*'symulacje godzinowe'!$N$3*(E8026-D8026)^2*'symulacje godzinowe'!$P$3/1000</f>
        <v>5.3251124255999996E-3</v>
      </c>
      <c r="K8026" s="3">
        <f t="shared" si="585"/>
        <v>-0.77390521042559979</v>
      </c>
      <c r="L8026" s="6">
        <f t="shared" si="587"/>
        <v>0</v>
      </c>
    </row>
    <row r="8027" spans="1:21" x14ac:dyDescent="0.2">
      <c r="A8027" s="2">
        <v>12</v>
      </c>
      <c r="B8027" s="2">
        <v>1</v>
      </c>
      <c r="C8027" s="2">
        <v>8025</v>
      </c>
      <c r="D8027" s="2">
        <v>-1.2</v>
      </c>
      <c r="E8027" s="2">
        <v>30</v>
      </c>
      <c r="F8027" s="1">
        <f t="shared" si="584"/>
        <v>25</v>
      </c>
      <c r="G8027" s="2">
        <v>24.4</v>
      </c>
      <c r="H8027" s="3">
        <f>G8027/1000*'symulacje godzinowe'!$N$3*'symulacje godzinowe'!$Q$3*'symulacje godzinowe'!$R$3</f>
        <v>0.1078665684</v>
      </c>
      <c r="I8027" s="3">
        <f>'symulacje godzinowe'!$R$3*'symulacje godzinowe'!$N$3*(E8027-D8027)*'symulacje godzinowe'!$O$3/1000</f>
        <v>0.75171470399999984</v>
      </c>
      <c r="J8027" s="3">
        <f>'symulacje godzinowe'!$R$3*'symulacje godzinowe'!$N$3*(E8027-D8027)^2*'symulacje godzinowe'!$P$3/1000</f>
        <v>5.0939725823999993E-3</v>
      </c>
      <c r="K8027" s="3">
        <f t="shared" si="585"/>
        <v>-0.64894210818239983</v>
      </c>
      <c r="L8027" s="6">
        <f t="shared" si="587"/>
        <v>0</v>
      </c>
    </row>
    <row r="8028" spans="1:21" x14ac:dyDescent="0.2">
      <c r="A8028" s="2">
        <v>12</v>
      </c>
      <c r="B8028" s="2">
        <v>1</v>
      </c>
      <c r="C8028" s="2">
        <v>8026</v>
      </c>
      <c r="D8028" s="2">
        <v>-0.6</v>
      </c>
      <c r="E8028" s="2">
        <v>30</v>
      </c>
      <c r="F8028" s="1">
        <f t="shared" si="584"/>
        <v>25</v>
      </c>
      <c r="G8028" s="2">
        <v>47.7</v>
      </c>
      <c r="H8028" s="3">
        <f>G8028/1000*'symulacje godzinowe'!$N$3*'symulacje godzinowe'!$Q$3*'symulacje godzinowe'!$R$3</f>
        <v>0.21087029970000004</v>
      </c>
      <c r="I8028" s="3">
        <f>'symulacje godzinowe'!$R$3*'symulacje godzinowe'!$N$3*(E8028-D8028)*'symulacje godzinowe'!$O$3/1000</f>
        <v>0.73725865199999996</v>
      </c>
      <c r="J8028" s="3">
        <f>'symulacje godzinowe'!$R$3*'symulacje godzinowe'!$N$3*(E8028-D8028)^2*'symulacje godzinowe'!$P$3/1000</f>
        <v>4.8999344255999996E-3</v>
      </c>
      <c r="K8028" s="3">
        <f t="shared" si="585"/>
        <v>-0.53128828672559991</v>
      </c>
      <c r="L8028" s="6">
        <f t="shared" si="587"/>
        <v>0</v>
      </c>
    </row>
    <row r="8029" spans="1:21" x14ac:dyDescent="0.2">
      <c r="A8029" s="2">
        <v>12</v>
      </c>
      <c r="B8029" s="2">
        <v>1</v>
      </c>
      <c r="C8029" s="2">
        <v>8027</v>
      </c>
      <c r="D8029" s="2">
        <v>0</v>
      </c>
      <c r="E8029" s="2">
        <v>30</v>
      </c>
      <c r="F8029" s="1">
        <f t="shared" si="584"/>
        <v>25</v>
      </c>
      <c r="G8029" s="2">
        <v>62</v>
      </c>
      <c r="H8029" s="3">
        <f>G8029/1000*'symulacje godzinowe'!$N$3*'symulacje godzinowe'!$Q$3*'symulacje godzinowe'!$R$3</f>
        <v>0.27408718199999998</v>
      </c>
      <c r="I8029" s="3">
        <f>'symulacje godzinowe'!$R$3*'symulacje godzinowe'!$N$3*(E8029-D8029)*'symulacje godzinowe'!$O$3/1000</f>
        <v>0.72280259999999996</v>
      </c>
      <c r="J8029" s="3">
        <f>'symulacje godzinowe'!$R$3*'symulacje godzinowe'!$N$3*(E8029-D8029)^2*'symulacje godzinowe'!$P$3/1000</f>
        <v>4.7096639999999997E-3</v>
      </c>
      <c r="K8029" s="3">
        <f t="shared" si="585"/>
        <v>-0.45342508199999998</v>
      </c>
      <c r="L8029" s="6">
        <f t="shared" si="587"/>
        <v>0</v>
      </c>
    </row>
    <row r="8030" spans="1:21" x14ac:dyDescent="0.2">
      <c r="A8030" s="2">
        <v>12</v>
      </c>
      <c r="B8030" s="2">
        <v>1</v>
      </c>
      <c r="C8030" s="2">
        <v>8028</v>
      </c>
      <c r="D8030" s="2">
        <v>0.8</v>
      </c>
      <c r="E8030" s="2">
        <v>30</v>
      </c>
      <c r="F8030" s="1">
        <f t="shared" si="584"/>
        <v>25</v>
      </c>
      <c r="G8030" s="2">
        <v>65.8</v>
      </c>
      <c r="H8030" s="3">
        <f>G8030/1000*'symulacje godzinowe'!$N$3*'symulacje godzinowe'!$Q$3*'symulacje godzinowe'!$R$3</f>
        <v>0.29088607379999998</v>
      </c>
      <c r="I8030" s="3">
        <f>'symulacje godzinowe'!$R$3*'symulacje godzinowe'!$N$3*(E8030-D8030)*'symulacje godzinowe'!$O$3/1000</f>
        <v>0.70352786399999989</v>
      </c>
      <c r="J8030" s="3">
        <f>'symulacje godzinowe'!$R$3*'symulacje godzinowe'!$N$3*(E8030-D8030)^2*'symulacje godzinowe'!$P$3/1000</f>
        <v>4.4618310144000006E-3</v>
      </c>
      <c r="K8030" s="3">
        <f t="shared" si="585"/>
        <v>-0.41710362121439992</v>
      </c>
      <c r="L8030" s="6">
        <f t="shared" si="587"/>
        <v>0</v>
      </c>
    </row>
    <row r="8031" spans="1:21" x14ac:dyDescent="0.2">
      <c r="A8031" s="2">
        <v>12</v>
      </c>
      <c r="B8031" s="2">
        <v>1</v>
      </c>
      <c r="C8031" s="2">
        <v>8029</v>
      </c>
      <c r="D8031" s="2">
        <v>1.5</v>
      </c>
      <c r="E8031" s="2">
        <v>30</v>
      </c>
      <c r="F8031" s="1">
        <f t="shared" si="584"/>
        <v>25</v>
      </c>
      <c r="G8031" s="2">
        <v>54.7</v>
      </c>
      <c r="H8031" s="3">
        <f>G8031/1000*'symulacje godzinowe'!$N$3*'symulacje godzinowe'!$Q$3*'symulacje godzinowe'!$R$3</f>
        <v>0.24181562670000001</v>
      </c>
      <c r="I8031" s="3">
        <f>'symulacje godzinowe'!$R$3*'symulacje godzinowe'!$N$3*(E8031-D8031)*'symulacje godzinowe'!$O$3/1000</f>
        <v>0.68666247000000002</v>
      </c>
      <c r="J8031" s="3">
        <f>'symulacje godzinowe'!$R$3*'symulacje godzinowe'!$N$3*(E8031-D8031)^2*'symulacje godzinowe'!$P$3/1000</f>
        <v>4.25047176E-3</v>
      </c>
      <c r="K8031" s="3">
        <f t="shared" si="585"/>
        <v>-0.44909731506</v>
      </c>
      <c r="L8031" s="6">
        <f t="shared" si="587"/>
        <v>0</v>
      </c>
    </row>
    <row r="8032" spans="1:21" x14ac:dyDescent="0.2">
      <c r="A8032" s="2">
        <v>12</v>
      </c>
      <c r="B8032" s="2">
        <v>1</v>
      </c>
      <c r="C8032" s="2">
        <v>8030</v>
      </c>
      <c r="D8032" s="2">
        <v>1.1000000000000001</v>
      </c>
      <c r="E8032" s="2">
        <v>30</v>
      </c>
      <c r="F8032" s="1">
        <f t="shared" si="584"/>
        <v>25</v>
      </c>
      <c r="G8032" s="2">
        <v>36.1</v>
      </c>
      <c r="H8032" s="3">
        <f>G8032/1000*'symulacje godzinowe'!$N$3*'symulacje godzinowe'!$Q$3*'symulacje godzinowe'!$R$3</f>
        <v>0.15958947210000002</v>
      </c>
      <c r="I8032" s="3">
        <f>'symulacje godzinowe'!$R$3*'symulacje godzinowe'!$N$3*(E8032-D8032)*'symulacje godzinowe'!$O$3/1000</f>
        <v>0.69629983799999995</v>
      </c>
      <c r="J8032" s="3">
        <f>'symulacje godzinowe'!$R$3*'symulacje godzinowe'!$N$3*(E8032-D8032)^2*'symulacje godzinowe'!$P$3/1000</f>
        <v>4.3706205215999997E-3</v>
      </c>
      <c r="K8032" s="3">
        <f t="shared" si="585"/>
        <v>-0.54108098642159985</v>
      </c>
      <c r="L8032" s="6">
        <f t="shared" si="587"/>
        <v>0</v>
      </c>
    </row>
    <row r="8033" spans="1:19" x14ac:dyDescent="0.2">
      <c r="A8033" s="2">
        <v>12</v>
      </c>
      <c r="B8033" s="2">
        <v>1</v>
      </c>
      <c r="C8033" s="2">
        <v>8031</v>
      </c>
      <c r="D8033" s="2">
        <v>0.8</v>
      </c>
      <c r="E8033" s="2">
        <v>30</v>
      </c>
      <c r="F8033" s="1">
        <f t="shared" si="584"/>
        <v>25</v>
      </c>
      <c r="G8033" s="2">
        <v>12.8</v>
      </c>
      <c r="H8033" s="3">
        <f>G8033/1000*'symulacje godzinowe'!$N$3*'symulacje godzinowe'!$Q$3*'symulacje godzinowe'!$R$3</f>
        <v>5.6585740800000006E-2</v>
      </c>
      <c r="I8033" s="3">
        <f>'symulacje godzinowe'!$R$3*'symulacje godzinowe'!$N$3*(E8033-D8033)*'symulacje godzinowe'!$O$3/1000</f>
        <v>0.70352786399999989</v>
      </c>
      <c r="J8033" s="3">
        <f>'symulacje godzinowe'!$R$3*'symulacje godzinowe'!$N$3*(E8033-D8033)^2*'symulacje godzinowe'!$P$3/1000</f>
        <v>4.4618310144000006E-3</v>
      </c>
      <c r="K8033" s="3">
        <f t="shared" si="585"/>
        <v>-0.65140395421439989</v>
      </c>
      <c r="L8033" s="6">
        <f t="shared" si="587"/>
        <v>0</v>
      </c>
    </row>
    <row r="8034" spans="1:19" x14ac:dyDescent="0.2">
      <c r="A8034" s="2">
        <v>12</v>
      </c>
      <c r="B8034" s="2">
        <v>1</v>
      </c>
      <c r="C8034" s="2">
        <v>8032</v>
      </c>
      <c r="D8034" s="2">
        <v>0.4</v>
      </c>
      <c r="E8034" s="2">
        <v>30</v>
      </c>
      <c r="F8034" s="1">
        <f t="shared" si="584"/>
        <v>25</v>
      </c>
      <c r="G8034" s="2">
        <v>0</v>
      </c>
      <c r="H8034" s="3">
        <f>G8034/1000*'symulacje godzinowe'!$N$3*'symulacje godzinowe'!$Q$3*'symulacje godzinowe'!$R$3</f>
        <v>0</v>
      </c>
      <c r="I8034" s="3">
        <f>'symulacje godzinowe'!$R$3*'symulacje godzinowe'!$N$3*(E8034-D8034)*'symulacje godzinowe'!$O$3/1000</f>
        <v>0.71316523200000004</v>
      </c>
      <c r="J8034" s="3">
        <f>'symulacje godzinowe'!$R$3*'symulacje godzinowe'!$N$3*(E8034-D8034)^2*'symulacje godzinowe'!$P$3/1000</f>
        <v>4.5849102335999998E-3</v>
      </c>
      <c r="K8034" s="3">
        <f t="shared" si="585"/>
        <v>-0.71775014223360001</v>
      </c>
      <c r="L8034" s="6">
        <f t="shared" si="587"/>
        <v>0</v>
      </c>
    </row>
    <row r="8035" spans="1:19" x14ac:dyDescent="0.2">
      <c r="A8035" s="2">
        <v>12</v>
      </c>
      <c r="B8035" s="2">
        <v>1</v>
      </c>
      <c r="C8035" s="2">
        <v>8033</v>
      </c>
      <c r="D8035" s="2">
        <v>0.3</v>
      </c>
      <c r="E8035" s="2">
        <v>30</v>
      </c>
      <c r="F8035" s="1">
        <f t="shared" si="584"/>
        <v>25</v>
      </c>
      <c r="G8035" s="2">
        <v>0</v>
      </c>
      <c r="H8035" s="3">
        <f>G8035/1000*'symulacje godzinowe'!$N$3*'symulacje godzinowe'!$Q$3*'symulacje godzinowe'!$R$3</f>
        <v>0</v>
      </c>
      <c r="I8035" s="3">
        <f>'symulacje godzinowe'!$R$3*'symulacje godzinowe'!$N$3*(E8035-D8035)*'symulacje godzinowe'!$O$3/1000</f>
        <v>0.71557457399999991</v>
      </c>
      <c r="J8035" s="3">
        <f>'symulacje godzinowe'!$R$3*'symulacje godzinowe'!$N$3*(E8035-D8035)^2*'symulacje godzinowe'!$P$3/1000</f>
        <v>4.6159416863999995E-3</v>
      </c>
      <c r="K8035" s="3">
        <f t="shared" si="585"/>
        <v>-0.72019051568639991</v>
      </c>
      <c r="L8035" s="6">
        <f t="shared" si="587"/>
        <v>0</v>
      </c>
    </row>
    <row r="8036" spans="1:19" x14ac:dyDescent="0.2">
      <c r="A8036" s="2">
        <v>12</v>
      </c>
      <c r="B8036" s="2">
        <v>1</v>
      </c>
      <c r="C8036" s="2">
        <v>8034</v>
      </c>
      <c r="D8036" s="2">
        <v>0.1</v>
      </c>
      <c r="E8036" s="2">
        <v>30</v>
      </c>
      <c r="F8036" s="1">
        <f t="shared" si="584"/>
        <v>25</v>
      </c>
      <c r="G8036" s="2">
        <v>0</v>
      </c>
      <c r="H8036" s="3">
        <f>G8036/1000*'symulacje godzinowe'!$N$3*'symulacje godzinowe'!$Q$3*'symulacje godzinowe'!$R$3</f>
        <v>0</v>
      </c>
      <c r="I8036" s="3">
        <f>'symulacje godzinowe'!$R$3*'symulacje godzinowe'!$N$3*(E8036-D8036)*'symulacje godzinowe'!$O$3/1000</f>
        <v>0.72039325799999998</v>
      </c>
      <c r="J8036" s="3">
        <f>'symulacje godzinowe'!$R$3*'symulacje godzinowe'!$N$3*(E8036-D8036)^2*'symulacje godzinowe'!$P$3/1000</f>
        <v>4.678318569599999E-3</v>
      </c>
      <c r="K8036" s="3">
        <f t="shared" si="585"/>
        <v>-0.72507157656959997</v>
      </c>
      <c r="L8036" s="6">
        <f t="shared" si="587"/>
        <v>0</v>
      </c>
    </row>
    <row r="8037" spans="1:19" x14ac:dyDescent="0.2">
      <c r="A8037" s="2">
        <v>12</v>
      </c>
      <c r="B8037" s="2">
        <v>1</v>
      </c>
      <c r="C8037" s="2">
        <v>8035</v>
      </c>
      <c r="D8037" s="2">
        <v>0</v>
      </c>
      <c r="E8037" s="2">
        <v>30</v>
      </c>
      <c r="F8037" s="1">
        <f t="shared" si="584"/>
        <v>25</v>
      </c>
      <c r="G8037" s="2">
        <v>0</v>
      </c>
      <c r="H8037" s="3">
        <f>G8037/1000*'symulacje godzinowe'!$N$3*'symulacje godzinowe'!$Q$3*'symulacje godzinowe'!$R$3</f>
        <v>0</v>
      </c>
      <c r="I8037" s="3">
        <f>'symulacje godzinowe'!$R$3*'symulacje godzinowe'!$N$3*(E8037-D8037)*'symulacje godzinowe'!$O$3/1000</f>
        <v>0.72280259999999996</v>
      </c>
      <c r="J8037" s="3">
        <f>'symulacje godzinowe'!$R$3*'symulacje godzinowe'!$N$3*(E8037-D8037)^2*'symulacje godzinowe'!$P$3/1000</f>
        <v>4.7096639999999997E-3</v>
      </c>
      <c r="K8037" s="3">
        <f t="shared" si="585"/>
        <v>-0.72751226399999991</v>
      </c>
      <c r="L8037" s="6">
        <f t="shared" si="587"/>
        <v>0</v>
      </c>
    </row>
    <row r="8038" spans="1:19" x14ac:dyDescent="0.2">
      <c r="A8038" s="2">
        <v>12</v>
      </c>
      <c r="B8038" s="2">
        <v>1</v>
      </c>
      <c r="C8038" s="2">
        <v>8036</v>
      </c>
      <c r="D8038" s="2">
        <v>-0.1</v>
      </c>
      <c r="E8038" s="2">
        <v>30</v>
      </c>
      <c r="F8038" s="1">
        <f t="shared" si="584"/>
        <v>25</v>
      </c>
      <c r="G8038" s="2">
        <v>0</v>
      </c>
      <c r="H8038" s="3">
        <f>G8038/1000*'symulacje godzinowe'!$N$3*'symulacje godzinowe'!$Q$3*'symulacje godzinowe'!$R$3</f>
        <v>0</v>
      </c>
      <c r="I8038" s="3">
        <f>'symulacje godzinowe'!$R$3*'symulacje godzinowe'!$N$3*(E8038-D8038)*'symulacje godzinowe'!$O$3/1000</f>
        <v>0.72521194199999994</v>
      </c>
      <c r="J8038" s="3">
        <f>'symulacje godzinowe'!$R$3*'symulacje godzinowe'!$N$3*(E8038-D8038)^2*'symulacje godzinowe'!$P$3/1000</f>
        <v>4.7411140896000004E-3</v>
      </c>
      <c r="K8038" s="3">
        <f t="shared" si="585"/>
        <v>-0.72995305608959993</v>
      </c>
      <c r="L8038" s="6">
        <f t="shared" si="587"/>
        <v>0</v>
      </c>
    </row>
    <row r="8039" spans="1:19" x14ac:dyDescent="0.2">
      <c r="A8039" s="2">
        <v>12</v>
      </c>
      <c r="B8039" s="2">
        <v>1</v>
      </c>
      <c r="C8039" s="2">
        <v>8037</v>
      </c>
      <c r="D8039" s="2">
        <v>-0.1</v>
      </c>
      <c r="E8039" s="2">
        <v>30</v>
      </c>
      <c r="F8039" s="1">
        <f t="shared" si="584"/>
        <v>25</v>
      </c>
      <c r="G8039" s="2">
        <v>0</v>
      </c>
      <c r="H8039" s="3">
        <f>G8039/1000*'symulacje godzinowe'!$N$3*'symulacje godzinowe'!$Q$3*'symulacje godzinowe'!$R$3</f>
        <v>0</v>
      </c>
      <c r="I8039" s="3">
        <f>'symulacje godzinowe'!$R$3*'symulacje godzinowe'!$N$3*(E8039-D8039)*'symulacje godzinowe'!$O$3/1000</f>
        <v>0.72521194199999994</v>
      </c>
      <c r="J8039" s="3">
        <f>'symulacje godzinowe'!$R$3*'symulacje godzinowe'!$N$3*(E8039-D8039)^2*'symulacje godzinowe'!$P$3/1000</f>
        <v>4.7411140896000004E-3</v>
      </c>
      <c r="K8039" s="3">
        <f t="shared" si="585"/>
        <v>-0.72995305608959993</v>
      </c>
      <c r="L8039" s="6">
        <f t="shared" si="587"/>
        <v>0</v>
      </c>
    </row>
    <row r="8040" spans="1:19" x14ac:dyDescent="0.2">
      <c r="A8040" s="2">
        <v>12</v>
      </c>
      <c r="B8040" s="2">
        <v>1</v>
      </c>
      <c r="C8040" s="2">
        <v>8038</v>
      </c>
      <c r="D8040" s="2">
        <v>-0.2</v>
      </c>
      <c r="E8040" s="2">
        <v>30</v>
      </c>
      <c r="F8040" s="1">
        <f t="shared" si="584"/>
        <v>25</v>
      </c>
      <c r="G8040" s="2">
        <v>0</v>
      </c>
      <c r="H8040" s="3">
        <f>G8040/1000*'symulacje godzinowe'!$N$3*'symulacje godzinowe'!$Q$3*'symulacje godzinowe'!$R$3</f>
        <v>0</v>
      </c>
      <c r="I8040" s="3">
        <f>'symulacje godzinowe'!$R$3*'symulacje godzinowe'!$N$3*(E8040-D8040)*'symulacje godzinowe'!$O$3/1000</f>
        <v>0.72762128399999992</v>
      </c>
      <c r="J8040" s="3">
        <f>'symulacje godzinowe'!$R$3*'symulacje godzinowe'!$N$3*(E8040-D8040)^2*'symulacje godzinowe'!$P$3/1000</f>
        <v>4.7726688383999995E-3</v>
      </c>
      <c r="K8040" s="3">
        <f t="shared" si="585"/>
        <v>-0.73239395283839992</v>
      </c>
      <c r="L8040" s="6">
        <f t="shared" si="587"/>
        <v>0</v>
      </c>
      <c r="O8040" s="21" t="s">
        <v>33</v>
      </c>
    </row>
    <row r="8041" spans="1:19" x14ac:dyDescent="0.2">
      <c r="A8041" s="2">
        <v>12</v>
      </c>
      <c r="B8041" s="2">
        <v>1</v>
      </c>
      <c r="C8041" s="2">
        <v>8039</v>
      </c>
      <c r="D8041" s="2">
        <v>-0.2</v>
      </c>
      <c r="E8041" s="2">
        <v>30</v>
      </c>
      <c r="F8041" s="1">
        <f t="shared" si="584"/>
        <v>25</v>
      </c>
      <c r="G8041" s="2">
        <v>0</v>
      </c>
      <c r="H8041" s="3">
        <f>G8041/1000*'symulacje godzinowe'!$N$3*'symulacje godzinowe'!$Q$3*'symulacje godzinowe'!$R$3</f>
        <v>0</v>
      </c>
      <c r="I8041" s="3">
        <f>'symulacje godzinowe'!$R$3*'symulacje godzinowe'!$N$3*(E8041-D8041)*'symulacje godzinowe'!$O$3/1000</f>
        <v>0.72762128399999992</v>
      </c>
      <c r="J8041" s="3">
        <f>'symulacje godzinowe'!$R$3*'symulacje godzinowe'!$N$3*(E8041-D8041)^2*'symulacje godzinowe'!$P$3/1000</f>
        <v>4.7726688383999995E-3</v>
      </c>
      <c r="K8041" s="3">
        <f t="shared" si="585"/>
        <v>-0.73239395283839992</v>
      </c>
      <c r="L8041" s="6">
        <f t="shared" si="587"/>
        <v>0</v>
      </c>
      <c r="M8041" s="21" t="s">
        <v>32</v>
      </c>
      <c r="N8041" s="21" t="s">
        <v>27</v>
      </c>
      <c r="O8041" s="21" t="s">
        <v>31</v>
      </c>
      <c r="P8041" s="21" t="s">
        <v>28</v>
      </c>
      <c r="Q8041" s="21" t="s">
        <v>29</v>
      </c>
      <c r="R8041" s="21" t="s">
        <v>30</v>
      </c>
      <c r="S8041" s="21" t="s">
        <v>26</v>
      </c>
    </row>
    <row r="8042" spans="1:19" x14ac:dyDescent="0.2">
      <c r="A8042" s="2">
        <v>12</v>
      </c>
      <c r="B8042" s="2">
        <v>1</v>
      </c>
      <c r="C8042" s="2">
        <v>8040</v>
      </c>
      <c r="D8042" s="2">
        <v>-0.2</v>
      </c>
      <c r="E8042" s="2">
        <v>30</v>
      </c>
      <c r="F8042" s="1">
        <f t="shared" si="584"/>
        <v>25</v>
      </c>
      <c r="G8042" s="2">
        <v>0</v>
      </c>
      <c r="H8042" s="3">
        <f>G8042/1000*'symulacje godzinowe'!$N$3*'symulacje godzinowe'!$Q$3*'symulacje godzinowe'!$R$3</f>
        <v>0</v>
      </c>
      <c r="I8042" s="3">
        <f>'symulacje godzinowe'!$R$3*'symulacje godzinowe'!$N$3*(E8042-D8042)*'symulacje godzinowe'!$O$3/1000</f>
        <v>0.72762128399999992</v>
      </c>
      <c r="J8042" s="3">
        <f>'symulacje godzinowe'!$R$3*'symulacje godzinowe'!$N$3*(E8042-D8042)^2*'symulacje godzinowe'!$P$3/1000</f>
        <v>4.7726688383999995E-3</v>
      </c>
      <c r="K8042" s="3">
        <f t="shared" si="585"/>
        <v>-0.73239395283839992</v>
      </c>
      <c r="L8042" s="10">
        <f>SUM(L8019:L8041)</f>
        <v>0</v>
      </c>
      <c r="M8042" s="19">
        <f>(L8018-4.187*$N$7*$O$7*(F8042-10))*((L8018-4.187*$N$7*$O$7*(F8042-10))&gt;0)</f>
        <v>0</v>
      </c>
      <c r="N8042" s="19">
        <f>M8042/4.187/(F8042-10)*(M8042&gt;0)</f>
        <v>0</v>
      </c>
      <c r="O8042" s="19">
        <f>$P$7-0.5*$N$7*$O$7</f>
        <v>100</v>
      </c>
      <c r="P8042" s="19">
        <f>IF(N8042&lt;O8042,N8042,O8042)</f>
        <v>0</v>
      </c>
      <c r="Q8042" s="19">
        <f>L8042/4.187/(F8042-10)+P8042</f>
        <v>0</v>
      </c>
      <c r="R8042" s="19" t="b">
        <f>Q8042&gt;$N$7*$O$7</f>
        <v>0</v>
      </c>
      <c r="S8042" s="19">
        <f>IF(R8042,(F8042-10)/(50-10),(F8042-10)/(50-10)*Q8042/$N$7/$O$7)</f>
        <v>0</v>
      </c>
    </row>
    <row r="8043" spans="1:19" x14ac:dyDescent="0.2">
      <c r="A8043" s="2">
        <v>12</v>
      </c>
      <c r="B8043" s="2">
        <v>2</v>
      </c>
      <c r="C8043" s="2">
        <v>8041</v>
      </c>
      <c r="D8043" s="2">
        <v>-0.2</v>
      </c>
      <c r="E8043" s="2">
        <v>30</v>
      </c>
      <c r="F8043" s="1">
        <f t="shared" si="584"/>
        <v>25</v>
      </c>
      <c r="G8043" s="2">
        <v>0</v>
      </c>
      <c r="H8043" s="3">
        <f>G8043/1000*'symulacje godzinowe'!$N$3*'symulacje godzinowe'!$Q$3*'symulacje godzinowe'!$R$3</f>
        <v>0</v>
      </c>
      <c r="I8043" s="3">
        <f>'symulacje godzinowe'!$R$3*'symulacje godzinowe'!$N$3*(E8043-D8043)*'symulacje godzinowe'!$O$3/1000</f>
        <v>0.72762128399999992</v>
      </c>
      <c r="J8043" s="3">
        <f>'symulacje godzinowe'!$R$3*'symulacje godzinowe'!$N$3*(E8043-D8043)^2*'symulacje godzinowe'!$P$3/1000</f>
        <v>4.7726688383999995E-3</v>
      </c>
      <c r="K8043" s="3">
        <f t="shared" si="585"/>
        <v>-0.73239395283839992</v>
      </c>
      <c r="L8043" s="6">
        <f>K8043*(K8043&gt;0)*3600</f>
        <v>0</v>
      </c>
    </row>
    <row r="8044" spans="1:19" x14ac:dyDescent="0.2">
      <c r="A8044" s="2">
        <v>12</v>
      </c>
      <c r="B8044" s="2">
        <v>2</v>
      </c>
      <c r="C8044" s="2">
        <v>8042</v>
      </c>
      <c r="D8044" s="2">
        <v>0</v>
      </c>
      <c r="E8044" s="2">
        <v>30</v>
      </c>
      <c r="F8044" s="1">
        <f t="shared" si="584"/>
        <v>25</v>
      </c>
      <c r="G8044" s="2">
        <v>0</v>
      </c>
      <c r="H8044" s="3">
        <f>G8044/1000*'symulacje godzinowe'!$N$3*'symulacje godzinowe'!$Q$3*'symulacje godzinowe'!$R$3</f>
        <v>0</v>
      </c>
      <c r="I8044" s="3">
        <f>'symulacje godzinowe'!$R$3*'symulacje godzinowe'!$N$3*(E8044-D8044)*'symulacje godzinowe'!$O$3/1000</f>
        <v>0.72280259999999996</v>
      </c>
      <c r="J8044" s="3">
        <f>'symulacje godzinowe'!$R$3*'symulacje godzinowe'!$N$3*(E8044-D8044)^2*'symulacje godzinowe'!$P$3/1000</f>
        <v>4.7096639999999997E-3</v>
      </c>
      <c r="K8044" s="3">
        <f t="shared" si="585"/>
        <v>-0.72751226399999991</v>
      </c>
      <c r="L8044" s="6">
        <f t="shared" ref="L8044:L8065" si="588">K8044*(K8044&gt;0)*3600</f>
        <v>0</v>
      </c>
    </row>
    <row r="8045" spans="1:19" x14ac:dyDescent="0.2">
      <c r="A8045" s="2">
        <v>12</v>
      </c>
      <c r="B8045" s="2">
        <v>2</v>
      </c>
      <c r="C8045" s="2">
        <v>8043</v>
      </c>
      <c r="D8045" s="2">
        <v>0.2</v>
      </c>
      <c r="E8045" s="2">
        <v>30</v>
      </c>
      <c r="F8045" s="1">
        <f t="shared" si="584"/>
        <v>25</v>
      </c>
      <c r="G8045" s="2">
        <v>0</v>
      </c>
      <c r="H8045" s="3">
        <f>G8045/1000*'symulacje godzinowe'!$N$3*'symulacje godzinowe'!$Q$3*'symulacje godzinowe'!$R$3</f>
        <v>0</v>
      </c>
      <c r="I8045" s="3">
        <f>'symulacje godzinowe'!$R$3*'symulacje godzinowe'!$N$3*(E8045-D8045)*'symulacje godzinowe'!$O$3/1000</f>
        <v>0.71798391599999989</v>
      </c>
      <c r="J8045" s="3">
        <f>'symulacje godzinowe'!$R$3*'symulacje godzinowe'!$N$3*(E8045-D8045)^2*'symulacje godzinowe'!$P$3/1000</f>
        <v>4.6470777984000001E-3</v>
      </c>
      <c r="K8045" s="3">
        <f t="shared" si="585"/>
        <v>-0.7226309937983999</v>
      </c>
      <c r="L8045" s="6">
        <f t="shared" si="588"/>
        <v>0</v>
      </c>
    </row>
    <row r="8046" spans="1:19" x14ac:dyDescent="0.2">
      <c r="A8046" s="2">
        <v>12</v>
      </c>
      <c r="B8046" s="2">
        <v>2</v>
      </c>
      <c r="C8046" s="2">
        <v>8044</v>
      </c>
      <c r="D8046" s="2">
        <v>0.4</v>
      </c>
      <c r="E8046" s="2">
        <v>30</v>
      </c>
      <c r="F8046" s="1">
        <f t="shared" si="584"/>
        <v>25</v>
      </c>
      <c r="G8046" s="2">
        <v>0</v>
      </c>
      <c r="H8046" s="3">
        <f>G8046/1000*'symulacje godzinowe'!$N$3*'symulacje godzinowe'!$Q$3*'symulacje godzinowe'!$R$3</f>
        <v>0</v>
      </c>
      <c r="I8046" s="3">
        <f>'symulacje godzinowe'!$R$3*'symulacje godzinowe'!$N$3*(E8046-D8046)*'symulacje godzinowe'!$O$3/1000</f>
        <v>0.71316523200000004</v>
      </c>
      <c r="J8046" s="3">
        <f>'symulacje godzinowe'!$R$3*'symulacje godzinowe'!$N$3*(E8046-D8046)^2*'symulacje godzinowe'!$P$3/1000</f>
        <v>4.5849102335999998E-3</v>
      </c>
      <c r="K8046" s="3">
        <f t="shared" si="585"/>
        <v>-0.71775014223360001</v>
      </c>
      <c r="L8046" s="6">
        <f t="shared" si="588"/>
        <v>0</v>
      </c>
    </row>
    <row r="8047" spans="1:19" x14ac:dyDescent="0.2">
      <c r="A8047" s="2">
        <v>12</v>
      </c>
      <c r="B8047" s="2">
        <v>2</v>
      </c>
      <c r="C8047" s="2">
        <v>8045</v>
      </c>
      <c r="D8047" s="2">
        <v>0.5</v>
      </c>
      <c r="E8047" s="2">
        <v>30</v>
      </c>
      <c r="F8047" s="1">
        <f t="shared" si="584"/>
        <v>25</v>
      </c>
      <c r="G8047" s="2">
        <v>0</v>
      </c>
      <c r="H8047" s="3">
        <f>G8047/1000*'symulacje godzinowe'!$N$3*'symulacje godzinowe'!$Q$3*'symulacje godzinowe'!$R$3</f>
        <v>0</v>
      </c>
      <c r="I8047" s="3">
        <f>'symulacje godzinowe'!$R$3*'symulacje godzinowe'!$N$3*(E8047-D8047)*'symulacje godzinowe'!$O$3/1000</f>
        <v>0.71075588999999995</v>
      </c>
      <c r="J8047" s="3">
        <f>'symulacje godzinowe'!$R$3*'symulacje godzinowe'!$N$3*(E8047-D8047)^2*'symulacje godzinowe'!$P$3/1000</f>
        <v>4.5539834400000001E-3</v>
      </c>
      <c r="K8047" s="3">
        <f t="shared" si="585"/>
        <v>-0.71530987343999997</v>
      </c>
      <c r="L8047" s="6">
        <f t="shared" si="588"/>
        <v>0</v>
      </c>
    </row>
    <row r="8048" spans="1:19" x14ac:dyDescent="0.2">
      <c r="A8048" s="2">
        <v>12</v>
      </c>
      <c r="B8048" s="2">
        <v>2</v>
      </c>
      <c r="C8048" s="2">
        <v>8046</v>
      </c>
      <c r="D8048" s="2">
        <v>0.5</v>
      </c>
      <c r="E8048" s="2">
        <v>30</v>
      </c>
      <c r="F8048" s="1">
        <f t="shared" si="584"/>
        <v>25</v>
      </c>
      <c r="G8048" s="2">
        <v>0</v>
      </c>
      <c r="H8048" s="3">
        <f>G8048/1000*'symulacje godzinowe'!$N$3*'symulacje godzinowe'!$Q$3*'symulacje godzinowe'!$R$3</f>
        <v>0</v>
      </c>
      <c r="I8048" s="3">
        <f>'symulacje godzinowe'!$R$3*'symulacje godzinowe'!$N$3*(E8048-D8048)*'symulacje godzinowe'!$O$3/1000</f>
        <v>0.71075588999999995</v>
      </c>
      <c r="J8048" s="3">
        <f>'symulacje godzinowe'!$R$3*'symulacje godzinowe'!$N$3*(E8048-D8048)^2*'symulacje godzinowe'!$P$3/1000</f>
        <v>4.5539834400000001E-3</v>
      </c>
      <c r="K8048" s="3">
        <f t="shared" si="585"/>
        <v>-0.71530987343999997</v>
      </c>
      <c r="L8048" s="6">
        <f t="shared" si="588"/>
        <v>0</v>
      </c>
    </row>
    <row r="8049" spans="1:15" x14ac:dyDescent="0.2">
      <c r="A8049" s="2">
        <v>12</v>
      </c>
      <c r="B8049" s="2">
        <v>2</v>
      </c>
      <c r="C8049" s="2">
        <v>8047</v>
      </c>
      <c r="D8049" s="2">
        <v>0.6</v>
      </c>
      <c r="E8049" s="2">
        <v>30</v>
      </c>
      <c r="F8049" s="1">
        <f t="shared" si="584"/>
        <v>25</v>
      </c>
      <c r="G8049" s="2">
        <v>0</v>
      </c>
      <c r="H8049" s="3">
        <f>G8049/1000*'symulacje godzinowe'!$N$3*'symulacje godzinowe'!$Q$3*'symulacje godzinowe'!$R$3</f>
        <v>0</v>
      </c>
      <c r="I8049" s="3">
        <f>'symulacje godzinowe'!$R$3*'symulacje godzinowe'!$N$3*(E8049-D8049)*'symulacje godzinowe'!$O$3/1000</f>
        <v>0.70834654799999985</v>
      </c>
      <c r="J8049" s="3">
        <f>'symulacje godzinowe'!$R$3*'symulacje godzinowe'!$N$3*(E8049-D8049)^2*'symulacje godzinowe'!$P$3/1000</f>
        <v>4.5231613055999997E-3</v>
      </c>
      <c r="K8049" s="3">
        <f t="shared" si="585"/>
        <v>-0.7128697093055999</v>
      </c>
      <c r="L8049" s="6">
        <f t="shared" si="588"/>
        <v>0</v>
      </c>
    </row>
    <row r="8050" spans="1:15" x14ac:dyDescent="0.2">
      <c r="A8050" s="2">
        <v>12</v>
      </c>
      <c r="B8050" s="2">
        <v>2</v>
      </c>
      <c r="C8050" s="2">
        <v>8048</v>
      </c>
      <c r="D8050" s="2">
        <v>0.7</v>
      </c>
      <c r="E8050" s="2">
        <v>30</v>
      </c>
      <c r="F8050" s="1">
        <f t="shared" si="584"/>
        <v>25</v>
      </c>
      <c r="G8050" s="2">
        <v>0</v>
      </c>
      <c r="H8050" s="3">
        <f>G8050/1000*'symulacje godzinowe'!$N$3*'symulacje godzinowe'!$Q$3*'symulacje godzinowe'!$R$3</f>
        <v>0</v>
      </c>
      <c r="I8050" s="3">
        <f>'symulacje godzinowe'!$R$3*'symulacje godzinowe'!$N$3*(E8050-D8050)*'symulacje godzinowe'!$O$3/1000</f>
        <v>0.70593720599999998</v>
      </c>
      <c r="J8050" s="3">
        <f>'symulacje godzinowe'!$R$3*'symulacje godzinowe'!$N$3*(E8050-D8050)^2*'symulacje godzinowe'!$P$3/1000</f>
        <v>4.4924438304000001E-3</v>
      </c>
      <c r="K8050" s="3">
        <f t="shared" si="585"/>
        <v>-0.71042964983040002</v>
      </c>
      <c r="L8050" s="6">
        <f t="shared" si="588"/>
        <v>0</v>
      </c>
    </row>
    <row r="8051" spans="1:15" x14ac:dyDescent="0.2">
      <c r="A8051" s="2">
        <v>12</v>
      </c>
      <c r="B8051" s="2">
        <v>2</v>
      </c>
      <c r="C8051" s="2">
        <v>8049</v>
      </c>
      <c r="D8051" s="2">
        <v>0.7</v>
      </c>
      <c r="E8051" s="2">
        <v>30</v>
      </c>
      <c r="F8051" s="1">
        <f t="shared" si="584"/>
        <v>25</v>
      </c>
      <c r="G8051" s="2">
        <v>24.4</v>
      </c>
      <c r="H8051" s="3">
        <f>G8051/1000*'symulacje godzinowe'!$N$3*'symulacje godzinowe'!$Q$3*'symulacje godzinowe'!$R$3</f>
        <v>0.1078665684</v>
      </c>
      <c r="I8051" s="3">
        <f>'symulacje godzinowe'!$R$3*'symulacje godzinowe'!$N$3*(E8051-D8051)*'symulacje godzinowe'!$O$3/1000</f>
        <v>0.70593720599999998</v>
      </c>
      <c r="J8051" s="3">
        <f>'symulacje godzinowe'!$R$3*'symulacje godzinowe'!$N$3*(E8051-D8051)^2*'symulacje godzinowe'!$P$3/1000</f>
        <v>4.4924438304000001E-3</v>
      </c>
      <c r="K8051" s="3">
        <f t="shared" si="585"/>
        <v>-0.60256308143040005</v>
      </c>
      <c r="L8051" s="6">
        <f t="shared" si="588"/>
        <v>0</v>
      </c>
    </row>
    <row r="8052" spans="1:15" x14ac:dyDescent="0.2">
      <c r="A8052" s="2">
        <v>12</v>
      </c>
      <c r="B8052" s="2">
        <v>2</v>
      </c>
      <c r="C8052" s="2">
        <v>8050</v>
      </c>
      <c r="D8052" s="2">
        <v>0.8</v>
      </c>
      <c r="E8052" s="2">
        <v>30</v>
      </c>
      <c r="F8052" s="1">
        <f t="shared" si="584"/>
        <v>25</v>
      </c>
      <c r="G8052" s="2">
        <v>46.5</v>
      </c>
      <c r="H8052" s="3">
        <f>G8052/1000*'symulacje godzinowe'!$N$3*'symulacje godzinowe'!$Q$3*'symulacje godzinowe'!$R$3</f>
        <v>0.2055653865</v>
      </c>
      <c r="I8052" s="3">
        <f>'symulacje godzinowe'!$R$3*'symulacje godzinowe'!$N$3*(E8052-D8052)*'symulacje godzinowe'!$O$3/1000</f>
        <v>0.70352786399999989</v>
      </c>
      <c r="J8052" s="3">
        <f>'symulacje godzinowe'!$R$3*'symulacje godzinowe'!$N$3*(E8052-D8052)^2*'symulacje godzinowe'!$P$3/1000</f>
        <v>4.4618310144000006E-3</v>
      </c>
      <c r="K8052" s="3">
        <f t="shared" si="585"/>
        <v>-0.5024243085143999</v>
      </c>
      <c r="L8052" s="6">
        <f t="shared" si="588"/>
        <v>0</v>
      </c>
    </row>
    <row r="8053" spans="1:15" x14ac:dyDescent="0.2">
      <c r="A8053" s="2">
        <v>12</v>
      </c>
      <c r="B8053" s="2">
        <v>2</v>
      </c>
      <c r="C8053" s="2">
        <v>8051</v>
      </c>
      <c r="D8053" s="2">
        <v>1</v>
      </c>
      <c r="E8053" s="2">
        <v>30</v>
      </c>
      <c r="F8053" s="1">
        <f t="shared" si="584"/>
        <v>25</v>
      </c>
      <c r="G8053" s="2">
        <v>62.1</v>
      </c>
      <c r="H8053" s="3">
        <f>G8053/1000*'symulacje godzinowe'!$N$3*'symulacje godzinowe'!$Q$3*'symulacje godzinowe'!$R$3</f>
        <v>0.27452925810000001</v>
      </c>
      <c r="I8053" s="3">
        <f>'symulacje godzinowe'!$R$3*'symulacje godzinowe'!$N$3*(E8053-D8053)*'symulacje godzinowe'!$O$3/1000</f>
        <v>0.69870917999999993</v>
      </c>
      <c r="J8053" s="3">
        <f>'symulacje godzinowe'!$R$3*'symulacje godzinowe'!$N$3*(E8053-D8053)^2*'symulacje godzinowe'!$P$3/1000</f>
        <v>4.40091936E-3</v>
      </c>
      <c r="K8053" s="3">
        <f t="shared" si="585"/>
        <v>-0.4285808412599999</v>
      </c>
      <c r="L8053" s="6">
        <f t="shared" si="588"/>
        <v>0</v>
      </c>
    </row>
    <row r="8054" spans="1:15" x14ac:dyDescent="0.2">
      <c r="A8054" s="2">
        <v>12</v>
      </c>
      <c r="B8054" s="2">
        <v>2</v>
      </c>
      <c r="C8054" s="2">
        <v>8052</v>
      </c>
      <c r="D8054" s="2">
        <v>1.2</v>
      </c>
      <c r="E8054" s="2">
        <v>30</v>
      </c>
      <c r="F8054" s="1">
        <f t="shared" si="584"/>
        <v>25</v>
      </c>
      <c r="G8054" s="2">
        <v>65.8</v>
      </c>
      <c r="H8054" s="3">
        <f>G8054/1000*'symulacje godzinowe'!$N$3*'symulacje godzinowe'!$Q$3*'symulacje godzinowe'!$R$3</f>
        <v>0.29088607379999998</v>
      </c>
      <c r="I8054" s="3">
        <f>'symulacje godzinowe'!$R$3*'symulacje godzinowe'!$N$3*(E8054-D8054)*'symulacje godzinowe'!$O$3/1000</f>
        <v>0.69389049599999997</v>
      </c>
      <c r="J8054" s="3">
        <f>'symulacje godzinowe'!$R$3*'symulacje godzinowe'!$N$3*(E8054-D8054)^2*'symulacje godzinowe'!$P$3/1000</f>
        <v>4.3404263423999995E-3</v>
      </c>
      <c r="K8054" s="3">
        <f t="shared" si="585"/>
        <v>-0.4073448485424</v>
      </c>
      <c r="L8054" s="6">
        <f t="shared" si="588"/>
        <v>0</v>
      </c>
    </row>
    <row r="8055" spans="1:15" x14ac:dyDescent="0.2">
      <c r="A8055" s="2">
        <v>12</v>
      </c>
      <c r="B8055" s="2">
        <v>2</v>
      </c>
      <c r="C8055" s="2">
        <v>8053</v>
      </c>
      <c r="D8055" s="2">
        <v>1.4</v>
      </c>
      <c r="E8055" s="2">
        <v>30</v>
      </c>
      <c r="F8055" s="1">
        <f t="shared" si="584"/>
        <v>25</v>
      </c>
      <c r="G8055" s="2">
        <v>54.7</v>
      </c>
      <c r="H8055" s="3">
        <f>G8055/1000*'symulacje godzinowe'!$N$3*'symulacje godzinowe'!$Q$3*'symulacje godzinowe'!$R$3</f>
        <v>0.24181562670000001</v>
      </c>
      <c r="I8055" s="3">
        <f>'symulacje godzinowe'!$R$3*'symulacje godzinowe'!$N$3*(E8055-D8055)*'symulacje godzinowe'!$O$3/1000</f>
        <v>0.68907181199999989</v>
      </c>
      <c r="J8055" s="3">
        <f>'symulacje godzinowe'!$R$3*'symulacje godzinowe'!$N$3*(E8055-D8055)^2*'symulacje godzinowe'!$P$3/1000</f>
        <v>4.2803519616000001E-3</v>
      </c>
      <c r="K8055" s="3">
        <f t="shared" si="585"/>
        <v>-0.45153653726159987</v>
      </c>
      <c r="L8055" s="6">
        <f t="shared" si="588"/>
        <v>0</v>
      </c>
    </row>
    <row r="8056" spans="1:15" x14ac:dyDescent="0.2">
      <c r="A8056" s="2">
        <v>12</v>
      </c>
      <c r="B8056" s="2">
        <v>2</v>
      </c>
      <c r="C8056" s="2">
        <v>8054</v>
      </c>
      <c r="D8056" s="2">
        <v>1.1000000000000001</v>
      </c>
      <c r="E8056" s="2">
        <v>30</v>
      </c>
      <c r="F8056" s="1">
        <f t="shared" si="584"/>
        <v>25</v>
      </c>
      <c r="G8056" s="2">
        <v>36.1</v>
      </c>
      <c r="H8056" s="3">
        <f>G8056/1000*'symulacje godzinowe'!$N$3*'symulacje godzinowe'!$Q$3*'symulacje godzinowe'!$R$3</f>
        <v>0.15958947210000002</v>
      </c>
      <c r="I8056" s="3">
        <f>'symulacje godzinowe'!$R$3*'symulacje godzinowe'!$N$3*(E8056-D8056)*'symulacje godzinowe'!$O$3/1000</f>
        <v>0.69629983799999995</v>
      </c>
      <c r="J8056" s="3">
        <f>'symulacje godzinowe'!$R$3*'symulacje godzinowe'!$N$3*(E8056-D8056)^2*'symulacje godzinowe'!$P$3/1000</f>
        <v>4.3706205215999997E-3</v>
      </c>
      <c r="K8056" s="3">
        <f t="shared" si="585"/>
        <v>-0.54108098642159985</v>
      </c>
      <c r="L8056" s="6">
        <f t="shared" si="588"/>
        <v>0</v>
      </c>
    </row>
    <row r="8057" spans="1:15" x14ac:dyDescent="0.2">
      <c r="A8057" s="2">
        <v>12</v>
      </c>
      <c r="B8057" s="2">
        <v>2</v>
      </c>
      <c r="C8057" s="2">
        <v>8055</v>
      </c>
      <c r="D8057" s="2">
        <v>0.7</v>
      </c>
      <c r="E8057" s="2">
        <v>30</v>
      </c>
      <c r="F8057" s="1">
        <f t="shared" ref="F8057:F8120" si="589">E8057-5</f>
        <v>25</v>
      </c>
      <c r="G8057" s="2">
        <v>12.8</v>
      </c>
      <c r="H8057" s="3">
        <f>G8057/1000*'symulacje godzinowe'!$N$3*'symulacje godzinowe'!$Q$3*'symulacje godzinowe'!$R$3</f>
        <v>5.6585740800000006E-2</v>
      </c>
      <c r="I8057" s="3">
        <f>'symulacje godzinowe'!$R$3*'symulacje godzinowe'!$N$3*(E8057-D8057)*'symulacje godzinowe'!$O$3/1000</f>
        <v>0.70593720599999998</v>
      </c>
      <c r="J8057" s="3">
        <f>'symulacje godzinowe'!$R$3*'symulacje godzinowe'!$N$3*(E8057-D8057)^2*'symulacje godzinowe'!$P$3/1000</f>
        <v>4.4924438304000001E-3</v>
      </c>
      <c r="K8057" s="3">
        <f t="shared" ref="K8057:K8120" si="590">H8057-I8057-J8057</f>
        <v>-0.65384390903040002</v>
      </c>
      <c r="L8057" s="6">
        <f t="shared" si="588"/>
        <v>0</v>
      </c>
    </row>
    <row r="8058" spans="1:15" x14ac:dyDescent="0.2">
      <c r="A8058" s="2">
        <v>12</v>
      </c>
      <c r="B8058" s="2">
        <v>2</v>
      </c>
      <c r="C8058" s="2">
        <v>8056</v>
      </c>
      <c r="D8058" s="2">
        <v>0.4</v>
      </c>
      <c r="E8058" s="2">
        <v>30</v>
      </c>
      <c r="F8058" s="1">
        <f t="shared" si="589"/>
        <v>25</v>
      </c>
      <c r="G8058" s="2">
        <v>0</v>
      </c>
      <c r="H8058" s="3">
        <f>G8058/1000*'symulacje godzinowe'!$N$3*'symulacje godzinowe'!$Q$3*'symulacje godzinowe'!$R$3</f>
        <v>0</v>
      </c>
      <c r="I8058" s="3">
        <f>'symulacje godzinowe'!$R$3*'symulacje godzinowe'!$N$3*(E8058-D8058)*'symulacje godzinowe'!$O$3/1000</f>
        <v>0.71316523200000004</v>
      </c>
      <c r="J8058" s="3">
        <f>'symulacje godzinowe'!$R$3*'symulacje godzinowe'!$N$3*(E8058-D8058)^2*'symulacje godzinowe'!$P$3/1000</f>
        <v>4.5849102335999998E-3</v>
      </c>
      <c r="K8058" s="3">
        <f t="shared" si="590"/>
        <v>-0.71775014223360001</v>
      </c>
      <c r="L8058" s="6">
        <f t="shared" si="588"/>
        <v>0</v>
      </c>
    </row>
    <row r="8059" spans="1:15" x14ac:dyDescent="0.2">
      <c r="A8059" s="2">
        <v>12</v>
      </c>
      <c r="B8059" s="2">
        <v>2</v>
      </c>
      <c r="C8059" s="2">
        <v>8057</v>
      </c>
      <c r="D8059" s="2">
        <v>0.3</v>
      </c>
      <c r="E8059" s="2">
        <v>30</v>
      </c>
      <c r="F8059" s="1">
        <f t="shared" si="589"/>
        <v>25</v>
      </c>
      <c r="G8059" s="2">
        <v>0</v>
      </c>
      <c r="H8059" s="3">
        <f>G8059/1000*'symulacje godzinowe'!$N$3*'symulacje godzinowe'!$Q$3*'symulacje godzinowe'!$R$3</f>
        <v>0</v>
      </c>
      <c r="I8059" s="3">
        <f>'symulacje godzinowe'!$R$3*'symulacje godzinowe'!$N$3*(E8059-D8059)*'symulacje godzinowe'!$O$3/1000</f>
        <v>0.71557457399999991</v>
      </c>
      <c r="J8059" s="3">
        <f>'symulacje godzinowe'!$R$3*'symulacje godzinowe'!$N$3*(E8059-D8059)^2*'symulacje godzinowe'!$P$3/1000</f>
        <v>4.6159416863999995E-3</v>
      </c>
      <c r="K8059" s="3">
        <f t="shared" si="590"/>
        <v>-0.72019051568639991</v>
      </c>
      <c r="L8059" s="6">
        <f t="shared" si="588"/>
        <v>0</v>
      </c>
    </row>
    <row r="8060" spans="1:15" x14ac:dyDescent="0.2">
      <c r="A8060" s="2">
        <v>12</v>
      </c>
      <c r="B8060" s="2">
        <v>2</v>
      </c>
      <c r="C8060" s="2">
        <v>8058</v>
      </c>
      <c r="D8060" s="2">
        <v>0.3</v>
      </c>
      <c r="E8060" s="2">
        <v>30</v>
      </c>
      <c r="F8060" s="1">
        <f t="shared" si="589"/>
        <v>25</v>
      </c>
      <c r="G8060" s="2">
        <v>0</v>
      </c>
      <c r="H8060" s="3">
        <f>G8060/1000*'symulacje godzinowe'!$N$3*'symulacje godzinowe'!$Q$3*'symulacje godzinowe'!$R$3</f>
        <v>0</v>
      </c>
      <c r="I8060" s="3">
        <f>'symulacje godzinowe'!$R$3*'symulacje godzinowe'!$N$3*(E8060-D8060)*'symulacje godzinowe'!$O$3/1000</f>
        <v>0.71557457399999991</v>
      </c>
      <c r="J8060" s="3">
        <f>'symulacje godzinowe'!$R$3*'symulacje godzinowe'!$N$3*(E8060-D8060)^2*'symulacje godzinowe'!$P$3/1000</f>
        <v>4.6159416863999995E-3</v>
      </c>
      <c r="K8060" s="3">
        <f t="shared" si="590"/>
        <v>-0.72019051568639991</v>
      </c>
      <c r="L8060" s="6">
        <f t="shared" si="588"/>
        <v>0</v>
      </c>
    </row>
    <row r="8061" spans="1:15" x14ac:dyDescent="0.2">
      <c r="A8061" s="2">
        <v>12</v>
      </c>
      <c r="B8061" s="2">
        <v>2</v>
      </c>
      <c r="C8061" s="2">
        <v>8059</v>
      </c>
      <c r="D8061" s="2">
        <v>0.2</v>
      </c>
      <c r="E8061" s="2">
        <v>30</v>
      </c>
      <c r="F8061" s="1">
        <f t="shared" si="589"/>
        <v>25</v>
      </c>
      <c r="G8061" s="2">
        <v>0</v>
      </c>
      <c r="H8061" s="3">
        <f>G8061/1000*'symulacje godzinowe'!$N$3*'symulacje godzinowe'!$Q$3*'symulacje godzinowe'!$R$3</f>
        <v>0</v>
      </c>
      <c r="I8061" s="3">
        <f>'symulacje godzinowe'!$R$3*'symulacje godzinowe'!$N$3*(E8061-D8061)*'symulacje godzinowe'!$O$3/1000</f>
        <v>0.71798391599999989</v>
      </c>
      <c r="J8061" s="3">
        <f>'symulacje godzinowe'!$R$3*'symulacje godzinowe'!$N$3*(E8061-D8061)^2*'symulacje godzinowe'!$P$3/1000</f>
        <v>4.6470777984000001E-3</v>
      </c>
      <c r="K8061" s="3">
        <f t="shared" si="590"/>
        <v>-0.7226309937983999</v>
      </c>
      <c r="L8061" s="6">
        <f t="shared" si="588"/>
        <v>0</v>
      </c>
    </row>
    <row r="8062" spans="1:15" x14ac:dyDescent="0.2">
      <c r="A8062" s="2">
        <v>12</v>
      </c>
      <c r="B8062" s="2">
        <v>2</v>
      </c>
      <c r="C8062" s="2">
        <v>8060</v>
      </c>
      <c r="D8062" s="2">
        <v>-1.1000000000000001</v>
      </c>
      <c r="E8062" s="2">
        <v>30</v>
      </c>
      <c r="F8062" s="1">
        <f t="shared" si="589"/>
        <v>25</v>
      </c>
      <c r="G8062" s="2">
        <v>0</v>
      </c>
      <c r="H8062" s="3">
        <f>G8062/1000*'symulacje godzinowe'!$N$3*'symulacje godzinowe'!$Q$3*'symulacje godzinowe'!$R$3</f>
        <v>0</v>
      </c>
      <c r="I8062" s="3">
        <f>'symulacje godzinowe'!$R$3*'symulacje godzinowe'!$N$3*(E8062-D8062)*'symulacje godzinowe'!$O$3/1000</f>
        <v>0.74930536199999997</v>
      </c>
      <c r="J8062" s="3">
        <f>'symulacje godzinowe'!$R$3*'symulacje godzinowe'!$N$3*(E8062-D8062)^2*'symulacje godzinowe'!$P$3/1000</f>
        <v>5.0613712415999998E-3</v>
      </c>
      <c r="K8062" s="3">
        <f t="shared" si="590"/>
        <v>-0.75436673324159997</v>
      </c>
      <c r="L8062" s="6">
        <f t="shared" si="588"/>
        <v>0</v>
      </c>
    </row>
    <row r="8063" spans="1:15" x14ac:dyDescent="0.2">
      <c r="A8063" s="2">
        <v>12</v>
      </c>
      <c r="B8063" s="2">
        <v>2</v>
      </c>
      <c r="C8063" s="2">
        <v>8061</v>
      </c>
      <c r="D8063" s="2">
        <v>-2.2999999999999998</v>
      </c>
      <c r="E8063" s="2">
        <v>30</v>
      </c>
      <c r="F8063" s="1">
        <f t="shared" si="589"/>
        <v>25</v>
      </c>
      <c r="G8063" s="2">
        <v>0</v>
      </c>
      <c r="H8063" s="3">
        <f>G8063/1000*'symulacje godzinowe'!$N$3*'symulacje godzinowe'!$Q$3*'symulacje godzinowe'!$R$3</f>
        <v>0</v>
      </c>
      <c r="I8063" s="3">
        <f>'symulacje godzinowe'!$R$3*'symulacje godzinowe'!$N$3*(E8063-D8063)*'symulacje godzinowe'!$O$3/1000</f>
        <v>0.77821746599999986</v>
      </c>
      <c r="J8063" s="3">
        <f>'symulacje godzinowe'!$R$3*'symulacje godzinowe'!$N$3*(E8063-D8063)^2*'symulacje godzinowe'!$P$3/1000</f>
        <v>5.4594948383999984E-3</v>
      </c>
      <c r="K8063" s="3">
        <f t="shared" si="590"/>
        <v>-0.78367696083839988</v>
      </c>
      <c r="L8063" s="6">
        <f t="shared" si="588"/>
        <v>0</v>
      </c>
    </row>
    <row r="8064" spans="1:15" x14ac:dyDescent="0.2">
      <c r="A8064" s="2">
        <v>12</v>
      </c>
      <c r="B8064" s="2">
        <v>2</v>
      </c>
      <c r="C8064" s="2">
        <v>8062</v>
      </c>
      <c r="D8064" s="2">
        <v>-3.6</v>
      </c>
      <c r="E8064" s="2">
        <v>30</v>
      </c>
      <c r="F8064" s="1">
        <f t="shared" si="589"/>
        <v>25</v>
      </c>
      <c r="G8064" s="2">
        <v>0</v>
      </c>
      <c r="H8064" s="3">
        <f>G8064/1000*'symulacje godzinowe'!$N$3*'symulacje godzinowe'!$Q$3*'symulacje godzinowe'!$R$3</f>
        <v>0</v>
      </c>
      <c r="I8064" s="3">
        <f>'symulacje godzinowe'!$R$3*'symulacje godzinowe'!$N$3*(E8064-D8064)*'symulacje godzinowe'!$O$3/1000</f>
        <v>0.80953891199999983</v>
      </c>
      <c r="J8064" s="3">
        <f>'symulacje godzinowe'!$R$3*'symulacje godzinowe'!$N$3*(E8064-D8064)^2*'symulacje godzinowe'!$P$3/1000</f>
        <v>5.9078025215999995E-3</v>
      </c>
      <c r="K8064" s="3">
        <f t="shared" si="590"/>
        <v>-0.81544671452159978</v>
      </c>
      <c r="L8064" s="6">
        <f t="shared" si="588"/>
        <v>0</v>
      </c>
      <c r="O8064" s="21" t="s">
        <v>33</v>
      </c>
    </row>
    <row r="8065" spans="1:19" x14ac:dyDescent="0.2">
      <c r="A8065" s="2">
        <v>12</v>
      </c>
      <c r="B8065" s="2">
        <v>2</v>
      </c>
      <c r="C8065" s="2">
        <v>8063</v>
      </c>
      <c r="D8065" s="2">
        <v>-4.2</v>
      </c>
      <c r="E8065" s="2">
        <v>30</v>
      </c>
      <c r="F8065" s="1">
        <f t="shared" si="589"/>
        <v>25</v>
      </c>
      <c r="G8065" s="2">
        <v>0</v>
      </c>
      <c r="H8065" s="3">
        <f>G8065/1000*'symulacje godzinowe'!$N$3*'symulacje godzinowe'!$Q$3*'symulacje godzinowe'!$R$3</f>
        <v>0</v>
      </c>
      <c r="I8065" s="3">
        <f>'symulacje godzinowe'!$R$3*'symulacje godzinowe'!$N$3*(E8065-D8065)*'symulacje godzinowe'!$O$3/1000</f>
        <v>0.82399496400000005</v>
      </c>
      <c r="J8065" s="3">
        <f>'symulacje godzinowe'!$R$3*'symulacje godzinowe'!$N$3*(E8065-D8065)^2*'symulacje godzinowe'!$P$3/1000</f>
        <v>6.1206793344000011E-3</v>
      </c>
      <c r="K8065" s="3">
        <f t="shared" si="590"/>
        <v>-0.83011564333440002</v>
      </c>
      <c r="L8065" s="6">
        <f t="shared" si="588"/>
        <v>0</v>
      </c>
      <c r="M8065" s="21" t="s">
        <v>32</v>
      </c>
      <c r="N8065" s="21" t="s">
        <v>27</v>
      </c>
      <c r="O8065" s="21" t="s">
        <v>31</v>
      </c>
      <c r="P8065" s="21" t="s">
        <v>28</v>
      </c>
      <c r="Q8065" s="21" t="s">
        <v>29</v>
      </c>
      <c r="R8065" s="21" t="s">
        <v>30</v>
      </c>
      <c r="S8065" s="21" t="s">
        <v>26</v>
      </c>
    </row>
    <row r="8066" spans="1:19" x14ac:dyDescent="0.2">
      <c r="A8066" s="2">
        <v>12</v>
      </c>
      <c r="B8066" s="2">
        <v>2</v>
      </c>
      <c r="C8066" s="2">
        <v>8064</v>
      </c>
      <c r="D8066" s="2">
        <v>-4.8</v>
      </c>
      <c r="E8066" s="2">
        <v>30</v>
      </c>
      <c r="F8066" s="1">
        <f t="shared" si="589"/>
        <v>25</v>
      </c>
      <c r="G8066" s="2">
        <v>0</v>
      </c>
      <c r="H8066" s="3">
        <f>G8066/1000*'symulacje godzinowe'!$N$3*'symulacje godzinowe'!$Q$3*'symulacje godzinowe'!$R$3</f>
        <v>0</v>
      </c>
      <c r="I8066" s="3">
        <f>'symulacje godzinowe'!$R$3*'symulacje godzinowe'!$N$3*(E8066-D8066)*'symulacje godzinowe'!$O$3/1000</f>
        <v>0.83845101599999972</v>
      </c>
      <c r="J8066" s="3">
        <f>'symulacje godzinowe'!$R$3*'symulacje godzinowe'!$N$3*(E8066-D8066)^2*'symulacje godzinowe'!$P$3/1000</f>
        <v>6.3373238783999983E-3</v>
      </c>
      <c r="K8066" s="3">
        <f t="shared" si="590"/>
        <v>-0.84478833987839974</v>
      </c>
      <c r="L8066" s="10">
        <f>SUM(L8043:L8065)</f>
        <v>0</v>
      </c>
      <c r="M8066" s="19">
        <f>(L8042-4.187*$N$7*$O$7*(F8066-10))*((L8042-4.187*$N$7*$O$7*(F8066-10))&gt;0)</f>
        <v>0</v>
      </c>
      <c r="N8066" s="19">
        <f>M8066/4.187/(F8066-10)*(M8066&gt;0)</f>
        <v>0</v>
      </c>
      <c r="O8066" s="19">
        <f>$P$7-0.5*$N$7*$O$7</f>
        <v>100</v>
      </c>
      <c r="P8066" s="19">
        <f>IF(N8066&lt;O8066,N8066,O8066)</f>
        <v>0</v>
      </c>
      <c r="Q8066" s="19">
        <f>L8066/4.187/(F8066-10)+P8066</f>
        <v>0</v>
      </c>
      <c r="R8066" s="19" t="b">
        <f>Q8066&gt;$N$7*$O$7</f>
        <v>0</v>
      </c>
      <c r="S8066" s="19">
        <f>IF(R8066,(F8066-10)/(50-10),(F8066-10)/(50-10)*Q8066/$N$7/$O$7)</f>
        <v>0</v>
      </c>
    </row>
    <row r="8067" spans="1:19" x14ac:dyDescent="0.2">
      <c r="A8067" s="2">
        <v>12</v>
      </c>
      <c r="B8067" s="2">
        <v>3</v>
      </c>
      <c r="C8067" s="2">
        <v>8065</v>
      </c>
      <c r="D8067" s="2">
        <v>-5.4</v>
      </c>
      <c r="E8067" s="2">
        <v>30</v>
      </c>
      <c r="F8067" s="1">
        <f t="shared" si="589"/>
        <v>25</v>
      </c>
      <c r="G8067" s="2">
        <v>0</v>
      </c>
      <c r="H8067" s="3">
        <f>G8067/1000*'symulacje godzinowe'!$N$3*'symulacje godzinowe'!$Q$3*'symulacje godzinowe'!$R$3</f>
        <v>0</v>
      </c>
      <c r="I8067" s="3">
        <f>'symulacje godzinowe'!$R$3*'symulacje godzinowe'!$N$3*(E8067-D8067)*'symulacje godzinowe'!$O$3/1000</f>
        <v>0.85290706799999993</v>
      </c>
      <c r="J8067" s="3">
        <f>'symulacje godzinowe'!$R$3*'symulacje godzinowe'!$N$3*(E8067-D8067)^2*'symulacje godzinowe'!$P$3/1000</f>
        <v>6.5577361535999997E-3</v>
      </c>
      <c r="K8067" s="3">
        <f t="shared" si="590"/>
        <v>-0.85946480415359994</v>
      </c>
      <c r="L8067" s="6">
        <f>K8067*(K8067&gt;0)*3600</f>
        <v>0</v>
      </c>
    </row>
    <row r="8068" spans="1:19" x14ac:dyDescent="0.2">
      <c r="A8068" s="2">
        <v>12</v>
      </c>
      <c r="B8068" s="2">
        <v>3</v>
      </c>
      <c r="C8068" s="2">
        <v>8066</v>
      </c>
      <c r="D8068" s="2">
        <v>-5.8</v>
      </c>
      <c r="E8068" s="2">
        <v>30</v>
      </c>
      <c r="F8068" s="1">
        <f t="shared" si="589"/>
        <v>25</v>
      </c>
      <c r="G8068" s="2">
        <v>0</v>
      </c>
      <c r="H8068" s="3">
        <f>G8068/1000*'symulacje godzinowe'!$N$3*'symulacje godzinowe'!$Q$3*'symulacje godzinowe'!$R$3</f>
        <v>0</v>
      </c>
      <c r="I8068" s="3">
        <f>'symulacje godzinowe'!$R$3*'symulacje godzinowe'!$N$3*(E8068-D8068)*'symulacje godzinowe'!$O$3/1000</f>
        <v>0.86254443599999986</v>
      </c>
      <c r="J8068" s="3">
        <f>'symulacje godzinowe'!$R$3*'symulacje godzinowe'!$N$3*(E8068-D8068)^2*'symulacje godzinowe'!$P$3/1000</f>
        <v>6.7067708543999986E-3</v>
      </c>
      <c r="K8068" s="3">
        <f t="shared" si="590"/>
        <v>-0.86925120685439983</v>
      </c>
      <c r="L8068" s="6">
        <f t="shared" ref="L8068:L8089" si="591">K8068*(K8068&gt;0)*3600</f>
        <v>0</v>
      </c>
    </row>
    <row r="8069" spans="1:19" x14ac:dyDescent="0.2">
      <c r="A8069" s="2">
        <v>12</v>
      </c>
      <c r="B8069" s="2">
        <v>3</v>
      </c>
      <c r="C8069" s="2">
        <v>8067</v>
      </c>
      <c r="D8069" s="2">
        <v>-6.2</v>
      </c>
      <c r="E8069" s="2">
        <v>30</v>
      </c>
      <c r="F8069" s="1">
        <f t="shared" si="589"/>
        <v>25</v>
      </c>
      <c r="G8069" s="2">
        <v>0</v>
      </c>
      <c r="H8069" s="3">
        <f>G8069/1000*'symulacje godzinowe'!$N$3*'symulacje godzinowe'!$Q$3*'symulacje godzinowe'!$R$3</f>
        <v>0</v>
      </c>
      <c r="I8069" s="3">
        <f>'symulacje godzinowe'!$R$3*'symulacje godzinowe'!$N$3*(E8069-D8069)*'symulacje godzinowe'!$O$3/1000</f>
        <v>0.87218180399999989</v>
      </c>
      <c r="J8069" s="3">
        <f>'symulacje godzinowe'!$R$3*'symulacje godzinowe'!$N$3*(E8069-D8069)^2*'symulacje godzinowe'!$P$3/1000</f>
        <v>6.8574801024000008E-3</v>
      </c>
      <c r="K8069" s="3">
        <f t="shared" si="590"/>
        <v>-0.87903928410239984</v>
      </c>
      <c r="L8069" s="6">
        <f t="shared" si="591"/>
        <v>0</v>
      </c>
    </row>
    <row r="8070" spans="1:19" x14ac:dyDescent="0.2">
      <c r="A8070" s="2">
        <v>12</v>
      </c>
      <c r="B8070" s="2">
        <v>3</v>
      </c>
      <c r="C8070" s="2">
        <v>8068</v>
      </c>
      <c r="D8070" s="2">
        <v>-6.6</v>
      </c>
      <c r="E8070" s="2">
        <v>30</v>
      </c>
      <c r="F8070" s="1">
        <f t="shared" si="589"/>
        <v>25</v>
      </c>
      <c r="G8070" s="2">
        <v>0</v>
      </c>
      <c r="H8070" s="3">
        <f>G8070/1000*'symulacje godzinowe'!$N$3*'symulacje godzinowe'!$Q$3*'symulacje godzinowe'!$R$3</f>
        <v>0</v>
      </c>
      <c r="I8070" s="3">
        <f>'symulacje godzinowe'!$R$3*'symulacje godzinowe'!$N$3*(E8070-D8070)*'symulacje godzinowe'!$O$3/1000</f>
        <v>0.88181917199999993</v>
      </c>
      <c r="J8070" s="3">
        <f>'symulacje godzinowe'!$R$3*'symulacje godzinowe'!$N$3*(E8070-D8070)^2*'symulacje godzinowe'!$P$3/1000</f>
        <v>7.0098638976000011E-3</v>
      </c>
      <c r="K8070" s="3">
        <f t="shared" si="590"/>
        <v>-0.88882903589759998</v>
      </c>
      <c r="L8070" s="6">
        <f t="shared" si="591"/>
        <v>0</v>
      </c>
    </row>
    <row r="8071" spans="1:19" x14ac:dyDescent="0.2">
      <c r="A8071" s="2">
        <v>12</v>
      </c>
      <c r="B8071" s="2">
        <v>3</v>
      </c>
      <c r="C8071" s="2">
        <v>8069</v>
      </c>
      <c r="D8071" s="2">
        <v>-6.7</v>
      </c>
      <c r="E8071" s="2">
        <v>30</v>
      </c>
      <c r="F8071" s="1">
        <f t="shared" si="589"/>
        <v>25</v>
      </c>
      <c r="G8071" s="2">
        <v>0</v>
      </c>
      <c r="H8071" s="3">
        <f>G8071/1000*'symulacje godzinowe'!$N$3*'symulacje godzinowe'!$Q$3*'symulacje godzinowe'!$R$3</f>
        <v>0</v>
      </c>
      <c r="I8071" s="3">
        <f>'symulacje godzinowe'!$R$3*'symulacje godzinowe'!$N$3*(E8071-D8071)*'symulacje godzinowe'!$O$3/1000</f>
        <v>0.88422851400000002</v>
      </c>
      <c r="J8071" s="3">
        <f>'symulacje godzinowe'!$R$3*'symulacje godzinowe'!$N$3*(E8071-D8071)^2*'symulacje godzinowe'!$P$3/1000</f>
        <v>7.0482214943999996E-3</v>
      </c>
      <c r="K8071" s="3">
        <f t="shared" si="590"/>
        <v>-0.89127673549440001</v>
      </c>
      <c r="L8071" s="6">
        <f t="shared" si="591"/>
        <v>0</v>
      </c>
    </row>
    <row r="8072" spans="1:19" x14ac:dyDescent="0.2">
      <c r="A8072" s="2">
        <v>12</v>
      </c>
      <c r="B8072" s="2">
        <v>3</v>
      </c>
      <c r="C8072" s="2">
        <v>8070</v>
      </c>
      <c r="D8072" s="2">
        <v>-6.7</v>
      </c>
      <c r="E8072" s="2">
        <v>30</v>
      </c>
      <c r="F8072" s="1">
        <f t="shared" si="589"/>
        <v>25</v>
      </c>
      <c r="G8072" s="2">
        <v>0</v>
      </c>
      <c r="H8072" s="3">
        <f>G8072/1000*'symulacje godzinowe'!$N$3*'symulacje godzinowe'!$Q$3*'symulacje godzinowe'!$R$3</f>
        <v>0</v>
      </c>
      <c r="I8072" s="3">
        <f>'symulacje godzinowe'!$R$3*'symulacje godzinowe'!$N$3*(E8072-D8072)*'symulacje godzinowe'!$O$3/1000</f>
        <v>0.88422851400000002</v>
      </c>
      <c r="J8072" s="3">
        <f>'symulacje godzinowe'!$R$3*'symulacje godzinowe'!$N$3*(E8072-D8072)^2*'symulacje godzinowe'!$P$3/1000</f>
        <v>7.0482214943999996E-3</v>
      </c>
      <c r="K8072" s="3">
        <f t="shared" si="590"/>
        <v>-0.89127673549440001</v>
      </c>
      <c r="L8072" s="6">
        <f t="shared" si="591"/>
        <v>0</v>
      </c>
    </row>
    <row r="8073" spans="1:19" x14ac:dyDescent="0.2">
      <c r="A8073" s="2">
        <v>12</v>
      </c>
      <c r="B8073" s="2">
        <v>3</v>
      </c>
      <c r="C8073" s="2">
        <v>8071</v>
      </c>
      <c r="D8073" s="2">
        <v>-6.8</v>
      </c>
      <c r="E8073" s="2">
        <v>30</v>
      </c>
      <c r="F8073" s="1">
        <f t="shared" si="589"/>
        <v>25</v>
      </c>
      <c r="G8073" s="2">
        <v>0</v>
      </c>
      <c r="H8073" s="3">
        <f>G8073/1000*'symulacje godzinowe'!$N$3*'symulacje godzinowe'!$Q$3*'symulacje godzinowe'!$R$3</f>
        <v>0</v>
      </c>
      <c r="I8073" s="3">
        <f>'symulacje godzinowe'!$R$3*'symulacje godzinowe'!$N$3*(E8073-D8073)*'symulacje godzinowe'!$O$3/1000</f>
        <v>0.88663785599999978</v>
      </c>
      <c r="J8073" s="3">
        <f>'symulacje godzinowe'!$R$3*'symulacje godzinowe'!$N$3*(E8073-D8073)^2*'symulacje godzinowe'!$P$3/1000</f>
        <v>7.0866837503999981E-3</v>
      </c>
      <c r="K8073" s="3">
        <f t="shared" si="590"/>
        <v>-0.89372453975039978</v>
      </c>
      <c r="L8073" s="6">
        <f t="shared" si="591"/>
        <v>0</v>
      </c>
    </row>
    <row r="8074" spans="1:19" x14ac:dyDescent="0.2">
      <c r="A8074" s="2">
        <v>12</v>
      </c>
      <c r="B8074" s="2">
        <v>3</v>
      </c>
      <c r="C8074" s="2">
        <v>8072</v>
      </c>
      <c r="D8074" s="2">
        <v>-6.4</v>
      </c>
      <c r="E8074" s="2">
        <v>30</v>
      </c>
      <c r="F8074" s="1">
        <f t="shared" si="589"/>
        <v>25</v>
      </c>
      <c r="G8074" s="2">
        <v>0</v>
      </c>
      <c r="H8074" s="3">
        <f>G8074/1000*'symulacje godzinowe'!$N$3*'symulacje godzinowe'!$Q$3*'symulacje godzinowe'!$R$3</f>
        <v>0</v>
      </c>
      <c r="I8074" s="3">
        <f>'symulacje godzinowe'!$R$3*'symulacje godzinowe'!$N$3*(E8074-D8074)*'symulacje godzinowe'!$O$3/1000</f>
        <v>0.87700048799999986</v>
      </c>
      <c r="J8074" s="3">
        <f>'symulacje godzinowe'!$R$3*'symulacje godzinowe'!$N$3*(E8074-D8074)^2*'symulacje godzinowe'!$P$3/1000</f>
        <v>6.9334626815999983E-3</v>
      </c>
      <c r="K8074" s="3">
        <f t="shared" si="590"/>
        <v>-0.88393395068159986</v>
      </c>
      <c r="L8074" s="6">
        <f t="shared" si="591"/>
        <v>0</v>
      </c>
    </row>
    <row r="8075" spans="1:19" x14ac:dyDescent="0.2">
      <c r="A8075" s="2">
        <v>12</v>
      </c>
      <c r="B8075" s="2">
        <v>3</v>
      </c>
      <c r="C8075" s="2">
        <v>8073</v>
      </c>
      <c r="D8075" s="2">
        <v>-5.9</v>
      </c>
      <c r="E8075" s="2">
        <v>30</v>
      </c>
      <c r="F8075" s="1">
        <f t="shared" si="589"/>
        <v>25</v>
      </c>
      <c r="G8075" s="2">
        <v>131.4</v>
      </c>
      <c r="H8075" s="3">
        <f>G8075/1000*'symulacje godzinowe'!$N$3*'symulacje godzinowe'!$Q$3*'symulacje godzinowe'!$R$3</f>
        <v>0.58088799540000013</v>
      </c>
      <c r="I8075" s="3">
        <f>'symulacje godzinowe'!$R$3*'symulacje godzinowe'!$N$3*(E8075-D8075)*'symulacje godzinowe'!$O$3/1000</f>
        <v>0.86495377799999984</v>
      </c>
      <c r="J8075" s="3">
        <f>'symulacje godzinowe'!$R$3*'symulacje godzinowe'!$N$3*(E8075-D8075)^2*'symulacje godzinowe'!$P$3/1000</f>
        <v>6.7442911775999993E-3</v>
      </c>
      <c r="K8075" s="3">
        <f t="shared" si="590"/>
        <v>-0.29081007377759971</v>
      </c>
      <c r="L8075" s="6">
        <f t="shared" si="591"/>
        <v>0</v>
      </c>
    </row>
    <row r="8076" spans="1:19" x14ac:dyDescent="0.2">
      <c r="A8076" s="2">
        <v>12</v>
      </c>
      <c r="B8076" s="2">
        <v>3</v>
      </c>
      <c r="C8076" s="2">
        <v>8074</v>
      </c>
      <c r="D8076" s="2">
        <v>-5.5</v>
      </c>
      <c r="E8076" s="2">
        <v>30</v>
      </c>
      <c r="F8076" s="1">
        <f t="shared" si="589"/>
        <v>25</v>
      </c>
      <c r="G8076" s="2">
        <v>661.3</v>
      </c>
      <c r="H8076" s="3">
        <f>G8076/1000*'symulacje godzinowe'!$N$3*'symulacje godzinowe'!$Q$3*'symulacje godzinowe'!$R$3</f>
        <v>2.9234492493000004</v>
      </c>
      <c r="I8076" s="3">
        <f>'symulacje godzinowe'!$R$3*'symulacje godzinowe'!$N$3*(E8076-D8076)*'symulacje godzinowe'!$O$3/1000</f>
        <v>0.85531640999999992</v>
      </c>
      <c r="J8076" s="3">
        <f>'symulacje godzinowe'!$R$3*'symulacje godzinowe'!$N$3*(E8076-D8076)^2*'symulacje godzinowe'!$P$3/1000</f>
        <v>6.5948378399999993E-3</v>
      </c>
      <c r="K8076" s="3">
        <f t="shared" si="590"/>
        <v>2.0615380014600007</v>
      </c>
      <c r="L8076" s="6">
        <f t="shared" si="591"/>
        <v>7421.5368052560025</v>
      </c>
    </row>
    <row r="8077" spans="1:19" x14ac:dyDescent="0.2">
      <c r="A8077" s="2">
        <v>12</v>
      </c>
      <c r="B8077" s="2">
        <v>3</v>
      </c>
      <c r="C8077" s="2">
        <v>8075</v>
      </c>
      <c r="D8077" s="2">
        <v>-4.0999999999999996</v>
      </c>
      <c r="E8077" s="2">
        <v>30</v>
      </c>
      <c r="F8077" s="1">
        <f t="shared" si="589"/>
        <v>25</v>
      </c>
      <c r="G8077" s="2">
        <v>448.9</v>
      </c>
      <c r="H8077" s="3">
        <f>G8077/1000*'symulacje godzinowe'!$N$3*'symulacje godzinowe'!$Q$3*'symulacje godzinowe'!$R$3</f>
        <v>1.9844796129</v>
      </c>
      <c r="I8077" s="3">
        <f>'symulacje godzinowe'!$R$3*'symulacje godzinowe'!$N$3*(E8077-D8077)*'symulacje godzinowe'!$O$3/1000</f>
        <v>0.82158562199999996</v>
      </c>
      <c r="J8077" s="3">
        <f>'symulacje godzinowe'!$R$3*'symulacje godzinowe'!$N$3*(E8077-D8077)^2*'symulacje godzinowe'!$P$3/1000</f>
        <v>6.0849382176000003E-3</v>
      </c>
      <c r="K8077" s="3">
        <f t="shared" si="590"/>
        <v>1.1568090526824</v>
      </c>
      <c r="L8077" s="6">
        <f t="shared" si="591"/>
        <v>4164.5125896566396</v>
      </c>
    </row>
    <row r="8078" spans="1:19" x14ac:dyDescent="0.2">
      <c r="A8078" s="2">
        <v>12</v>
      </c>
      <c r="B8078" s="2">
        <v>3</v>
      </c>
      <c r="C8078" s="2">
        <v>8076</v>
      </c>
      <c r="D8078" s="2">
        <v>-2.8</v>
      </c>
      <c r="E8078" s="2">
        <v>30</v>
      </c>
      <c r="F8078" s="1">
        <f t="shared" si="589"/>
        <v>25</v>
      </c>
      <c r="G8078" s="2">
        <v>373</v>
      </c>
      <c r="H8078" s="3">
        <f>G8078/1000*'symulacje godzinowe'!$N$3*'symulacje godzinowe'!$Q$3*'symulacje godzinowe'!$R$3</f>
        <v>1.648943853</v>
      </c>
      <c r="I8078" s="3">
        <f>'symulacje godzinowe'!$R$3*'symulacje godzinowe'!$N$3*(E8078-D8078)*'symulacje godzinowe'!$O$3/1000</f>
        <v>0.79026417599999987</v>
      </c>
      <c r="J8078" s="3">
        <f>'symulacje godzinowe'!$R$3*'symulacje godzinowe'!$N$3*(E8078-D8078)^2*'symulacje godzinowe'!$P$3/1000</f>
        <v>5.6298276863999998E-3</v>
      </c>
      <c r="K8078" s="3">
        <f t="shared" si="590"/>
        <v>0.85304984931360017</v>
      </c>
      <c r="L8078" s="6">
        <f t="shared" si="591"/>
        <v>3070.9794575289607</v>
      </c>
    </row>
    <row r="8079" spans="1:19" x14ac:dyDescent="0.2">
      <c r="A8079" s="2">
        <v>12</v>
      </c>
      <c r="B8079" s="2">
        <v>3</v>
      </c>
      <c r="C8079" s="2">
        <v>8077</v>
      </c>
      <c r="D8079" s="2">
        <v>-1.4</v>
      </c>
      <c r="E8079" s="2">
        <v>30</v>
      </c>
      <c r="F8079" s="1">
        <f t="shared" si="589"/>
        <v>25</v>
      </c>
      <c r="G8079" s="2">
        <v>54.7</v>
      </c>
      <c r="H8079" s="3">
        <f>G8079/1000*'symulacje godzinowe'!$N$3*'symulacje godzinowe'!$Q$3*'symulacje godzinowe'!$R$3</f>
        <v>0.24181562670000001</v>
      </c>
      <c r="I8079" s="3">
        <f>'symulacje godzinowe'!$R$3*'symulacje godzinowe'!$N$3*(E8079-D8079)*'symulacje godzinowe'!$O$3/1000</f>
        <v>0.75653338799999992</v>
      </c>
      <c r="J8079" s="3">
        <f>'symulacje godzinowe'!$R$3*'symulacje godzinowe'!$N$3*(E8079-D8079)^2*'symulacje godzinowe'!$P$3/1000</f>
        <v>5.1594892415999993E-3</v>
      </c>
      <c r="K8079" s="3">
        <f t="shared" si="590"/>
        <v>-0.51987725054159994</v>
      </c>
      <c r="L8079" s="6">
        <f t="shared" si="591"/>
        <v>0</v>
      </c>
    </row>
    <row r="8080" spans="1:19" x14ac:dyDescent="0.2">
      <c r="A8080" s="2">
        <v>12</v>
      </c>
      <c r="B8080" s="2">
        <v>3</v>
      </c>
      <c r="C8080" s="2">
        <v>8078</v>
      </c>
      <c r="D8080" s="2">
        <v>-0.8</v>
      </c>
      <c r="E8080" s="2">
        <v>30</v>
      </c>
      <c r="F8080" s="1">
        <f t="shared" si="589"/>
        <v>25</v>
      </c>
      <c r="G8080" s="2">
        <v>36.1</v>
      </c>
      <c r="H8080" s="3">
        <f>G8080/1000*'symulacje godzinowe'!$N$3*'symulacje godzinowe'!$Q$3*'symulacje godzinowe'!$R$3</f>
        <v>0.15958947210000002</v>
      </c>
      <c r="I8080" s="3">
        <f>'symulacje godzinowe'!$R$3*'symulacje godzinowe'!$N$3*(E8080-D8080)*'symulacje godzinowe'!$O$3/1000</f>
        <v>0.74207733599999992</v>
      </c>
      <c r="J8080" s="3">
        <f>'symulacje godzinowe'!$R$3*'symulacje godzinowe'!$N$3*(E8080-D8080)^2*'symulacje godzinowe'!$P$3/1000</f>
        <v>4.9641951744000008E-3</v>
      </c>
      <c r="K8080" s="3">
        <f t="shared" si="590"/>
        <v>-0.58745205907440001</v>
      </c>
      <c r="L8080" s="6">
        <f t="shared" si="591"/>
        <v>0</v>
      </c>
    </row>
    <row r="8081" spans="1:19" x14ac:dyDescent="0.2">
      <c r="A8081" s="2">
        <v>12</v>
      </c>
      <c r="B8081" s="2">
        <v>3</v>
      </c>
      <c r="C8081" s="2">
        <v>8079</v>
      </c>
      <c r="D8081" s="2">
        <v>-0.2</v>
      </c>
      <c r="E8081" s="2">
        <v>30</v>
      </c>
      <c r="F8081" s="1">
        <f t="shared" si="589"/>
        <v>25</v>
      </c>
      <c r="G8081" s="2">
        <v>12.8</v>
      </c>
      <c r="H8081" s="3">
        <f>G8081/1000*'symulacje godzinowe'!$N$3*'symulacje godzinowe'!$Q$3*'symulacje godzinowe'!$R$3</f>
        <v>5.6585740800000006E-2</v>
      </c>
      <c r="I8081" s="3">
        <f>'symulacje godzinowe'!$R$3*'symulacje godzinowe'!$N$3*(E8081-D8081)*'symulacje godzinowe'!$O$3/1000</f>
        <v>0.72762128399999992</v>
      </c>
      <c r="J8081" s="3">
        <f>'symulacje godzinowe'!$R$3*'symulacje godzinowe'!$N$3*(E8081-D8081)^2*'symulacje godzinowe'!$P$3/1000</f>
        <v>4.7726688383999995E-3</v>
      </c>
      <c r="K8081" s="3">
        <f t="shared" si="590"/>
        <v>-0.67580821203839991</v>
      </c>
      <c r="L8081" s="6">
        <f t="shared" si="591"/>
        <v>0</v>
      </c>
    </row>
    <row r="8082" spans="1:19" x14ac:dyDescent="0.2">
      <c r="A8082" s="2">
        <v>12</v>
      </c>
      <c r="B8082" s="2">
        <v>3</v>
      </c>
      <c r="C8082" s="2">
        <v>8080</v>
      </c>
      <c r="D8082" s="2">
        <v>0.4</v>
      </c>
      <c r="E8082" s="2">
        <v>30</v>
      </c>
      <c r="F8082" s="1">
        <f t="shared" si="589"/>
        <v>25</v>
      </c>
      <c r="G8082" s="2">
        <v>0</v>
      </c>
      <c r="H8082" s="3">
        <f>G8082/1000*'symulacje godzinowe'!$N$3*'symulacje godzinowe'!$Q$3*'symulacje godzinowe'!$R$3</f>
        <v>0</v>
      </c>
      <c r="I8082" s="3">
        <f>'symulacje godzinowe'!$R$3*'symulacje godzinowe'!$N$3*(E8082-D8082)*'symulacje godzinowe'!$O$3/1000</f>
        <v>0.71316523200000004</v>
      </c>
      <c r="J8082" s="3">
        <f>'symulacje godzinowe'!$R$3*'symulacje godzinowe'!$N$3*(E8082-D8082)^2*'symulacje godzinowe'!$P$3/1000</f>
        <v>4.5849102335999998E-3</v>
      </c>
      <c r="K8082" s="3">
        <f t="shared" si="590"/>
        <v>-0.71775014223360001</v>
      </c>
      <c r="L8082" s="6">
        <f t="shared" si="591"/>
        <v>0</v>
      </c>
    </row>
    <row r="8083" spans="1:19" x14ac:dyDescent="0.2">
      <c r="A8083" s="2">
        <v>12</v>
      </c>
      <c r="B8083" s="2">
        <v>3</v>
      </c>
      <c r="C8083" s="2">
        <v>8081</v>
      </c>
      <c r="D8083" s="2">
        <v>0.5</v>
      </c>
      <c r="E8083" s="2">
        <v>30</v>
      </c>
      <c r="F8083" s="1">
        <f t="shared" si="589"/>
        <v>25</v>
      </c>
      <c r="G8083" s="2">
        <v>0</v>
      </c>
      <c r="H8083" s="3">
        <f>G8083/1000*'symulacje godzinowe'!$N$3*'symulacje godzinowe'!$Q$3*'symulacje godzinowe'!$R$3</f>
        <v>0</v>
      </c>
      <c r="I8083" s="3">
        <f>'symulacje godzinowe'!$R$3*'symulacje godzinowe'!$N$3*(E8083-D8083)*'symulacje godzinowe'!$O$3/1000</f>
        <v>0.71075588999999995</v>
      </c>
      <c r="J8083" s="3">
        <f>'symulacje godzinowe'!$R$3*'symulacje godzinowe'!$N$3*(E8083-D8083)^2*'symulacje godzinowe'!$P$3/1000</f>
        <v>4.5539834400000001E-3</v>
      </c>
      <c r="K8083" s="3">
        <f t="shared" si="590"/>
        <v>-0.71530987343999997</v>
      </c>
      <c r="L8083" s="6">
        <f t="shared" si="591"/>
        <v>0</v>
      </c>
    </row>
    <row r="8084" spans="1:19" x14ac:dyDescent="0.2">
      <c r="A8084" s="2">
        <v>12</v>
      </c>
      <c r="B8084" s="2">
        <v>3</v>
      </c>
      <c r="C8084" s="2">
        <v>8082</v>
      </c>
      <c r="D8084" s="2">
        <v>0.5</v>
      </c>
      <c r="E8084" s="2">
        <v>30</v>
      </c>
      <c r="F8084" s="1">
        <f t="shared" si="589"/>
        <v>25</v>
      </c>
      <c r="G8084" s="2">
        <v>0</v>
      </c>
      <c r="H8084" s="3">
        <f>G8084/1000*'symulacje godzinowe'!$N$3*'symulacje godzinowe'!$Q$3*'symulacje godzinowe'!$R$3</f>
        <v>0</v>
      </c>
      <c r="I8084" s="3">
        <f>'symulacje godzinowe'!$R$3*'symulacje godzinowe'!$N$3*(E8084-D8084)*'symulacje godzinowe'!$O$3/1000</f>
        <v>0.71075588999999995</v>
      </c>
      <c r="J8084" s="3">
        <f>'symulacje godzinowe'!$R$3*'symulacje godzinowe'!$N$3*(E8084-D8084)^2*'symulacje godzinowe'!$P$3/1000</f>
        <v>4.5539834400000001E-3</v>
      </c>
      <c r="K8084" s="3">
        <f t="shared" si="590"/>
        <v>-0.71530987343999997</v>
      </c>
      <c r="L8084" s="6">
        <f t="shared" si="591"/>
        <v>0</v>
      </c>
    </row>
    <row r="8085" spans="1:19" x14ac:dyDescent="0.2">
      <c r="A8085" s="2">
        <v>12</v>
      </c>
      <c r="B8085" s="2">
        <v>3</v>
      </c>
      <c r="C8085" s="2">
        <v>8083</v>
      </c>
      <c r="D8085" s="2">
        <v>0.6</v>
      </c>
      <c r="E8085" s="2">
        <v>30</v>
      </c>
      <c r="F8085" s="1">
        <f t="shared" si="589"/>
        <v>25</v>
      </c>
      <c r="G8085" s="2">
        <v>0</v>
      </c>
      <c r="H8085" s="3">
        <f>G8085/1000*'symulacje godzinowe'!$N$3*'symulacje godzinowe'!$Q$3*'symulacje godzinowe'!$R$3</f>
        <v>0</v>
      </c>
      <c r="I8085" s="3">
        <f>'symulacje godzinowe'!$R$3*'symulacje godzinowe'!$N$3*(E8085-D8085)*'symulacje godzinowe'!$O$3/1000</f>
        <v>0.70834654799999985</v>
      </c>
      <c r="J8085" s="3">
        <f>'symulacje godzinowe'!$R$3*'symulacje godzinowe'!$N$3*(E8085-D8085)^2*'symulacje godzinowe'!$P$3/1000</f>
        <v>4.5231613055999997E-3</v>
      </c>
      <c r="K8085" s="3">
        <f t="shared" si="590"/>
        <v>-0.7128697093055999</v>
      </c>
      <c r="L8085" s="6">
        <f t="shared" si="591"/>
        <v>0</v>
      </c>
    </row>
    <row r="8086" spans="1:19" x14ac:dyDescent="0.2">
      <c r="A8086" s="2">
        <v>12</v>
      </c>
      <c r="B8086" s="2">
        <v>3</v>
      </c>
      <c r="C8086" s="2">
        <v>8084</v>
      </c>
      <c r="D8086" s="2">
        <v>0.5</v>
      </c>
      <c r="E8086" s="2">
        <v>30</v>
      </c>
      <c r="F8086" s="1">
        <f t="shared" si="589"/>
        <v>25</v>
      </c>
      <c r="G8086" s="2">
        <v>0</v>
      </c>
      <c r="H8086" s="3">
        <f>G8086/1000*'symulacje godzinowe'!$N$3*'symulacje godzinowe'!$Q$3*'symulacje godzinowe'!$R$3</f>
        <v>0</v>
      </c>
      <c r="I8086" s="3">
        <f>'symulacje godzinowe'!$R$3*'symulacje godzinowe'!$N$3*(E8086-D8086)*'symulacje godzinowe'!$O$3/1000</f>
        <v>0.71075588999999995</v>
      </c>
      <c r="J8086" s="3">
        <f>'symulacje godzinowe'!$R$3*'symulacje godzinowe'!$N$3*(E8086-D8086)^2*'symulacje godzinowe'!$P$3/1000</f>
        <v>4.5539834400000001E-3</v>
      </c>
      <c r="K8086" s="3">
        <f t="shared" si="590"/>
        <v>-0.71530987343999997</v>
      </c>
      <c r="L8086" s="6">
        <f t="shared" si="591"/>
        <v>0</v>
      </c>
    </row>
    <row r="8087" spans="1:19" x14ac:dyDescent="0.2">
      <c r="A8087" s="2">
        <v>12</v>
      </c>
      <c r="B8087" s="2">
        <v>3</v>
      </c>
      <c r="C8087" s="2">
        <v>8085</v>
      </c>
      <c r="D8087" s="2">
        <v>0.4</v>
      </c>
      <c r="E8087" s="2">
        <v>30</v>
      </c>
      <c r="F8087" s="1">
        <f t="shared" si="589"/>
        <v>25</v>
      </c>
      <c r="G8087" s="2">
        <v>0</v>
      </c>
      <c r="H8087" s="3">
        <f>G8087/1000*'symulacje godzinowe'!$N$3*'symulacje godzinowe'!$Q$3*'symulacje godzinowe'!$R$3</f>
        <v>0</v>
      </c>
      <c r="I8087" s="3">
        <f>'symulacje godzinowe'!$R$3*'symulacje godzinowe'!$N$3*(E8087-D8087)*'symulacje godzinowe'!$O$3/1000</f>
        <v>0.71316523200000004</v>
      </c>
      <c r="J8087" s="3">
        <f>'symulacje godzinowe'!$R$3*'symulacje godzinowe'!$N$3*(E8087-D8087)^2*'symulacje godzinowe'!$P$3/1000</f>
        <v>4.5849102335999998E-3</v>
      </c>
      <c r="K8087" s="3">
        <f t="shared" si="590"/>
        <v>-0.71775014223360001</v>
      </c>
      <c r="L8087" s="6">
        <f t="shared" si="591"/>
        <v>0</v>
      </c>
    </row>
    <row r="8088" spans="1:19" x14ac:dyDescent="0.2">
      <c r="A8088" s="2">
        <v>12</v>
      </c>
      <c r="B8088" s="2">
        <v>3</v>
      </c>
      <c r="C8088" s="2">
        <v>8086</v>
      </c>
      <c r="D8088" s="2">
        <v>0.3</v>
      </c>
      <c r="E8088" s="2">
        <v>30</v>
      </c>
      <c r="F8088" s="1">
        <f t="shared" si="589"/>
        <v>25</v>
      </c>
      <c r="G8088" s="2">
        <v>0</v>
      </c>
      <c r="H8088" s="3">
        <f>G8088/1000*'symulacje godzinowe'!$N$3*'symulacje godzinowe'!$Q$3*'symulacje godzinowe'!$R$3</f>
        <v>0</v>
      </c>
      <c r="I8088" s="3">
        <f>'symulacje godzinowe'!$R$3*'symulacje godzinowe'!$N$3*(E8088-D8088)*'symulacje godzinowe'!$O$3/1000</f>
        <v>0.71557457399999991</v>
      </c>
      <c r="J8088" s="3">
        <f>'symulacje godzinowe'!$R$3*'symulacje godzinowe'!$N$3*(E8088-D8088)^2*'symulacje godzinowe'!$P$3/1000</f>
        <v>4.6159416863999995E-3</v>
      </c>
      <c r="K8088" s="3">
        <f t="shared" si="590"/>
        <v>-0.72019051568639991</v>
      </c>
      <c r="L8088" s="6">
        <f t="shared" si="591"/>
        <v>0</v>
      </c>
      <c r="O8088" s="21" t="s">
        <v>33</v>
      </c>
    </row>
    <row r="8089" spans="1:19" x14ac:dyDescent="0.2">
      <c r="A8089" s="2">
        <v>12</v>
      </c>
      <c r="B8089" s="2">
        <v>3</v>
      </c>
      <c r="C8089" s="2">
        <v>8087</v>
      </c>
      <c r="D8089" s="2">
        <v>0.1</v>
      </c>
      <c r="E8089" s="2">
        <v>30</v>
      </c>
      <c r="F8089" s="1">
        <f t="shared" si="589"/>
        <v>25</v>
      </c>
      <c r="G8089" s="2">
        <v>0</v>
      </c>
      <c r="H8089" s="3">
        <f>G8089/1000*'symulacje godzinowe'!$N$3*'symulacje godzinowe'!$Q$3*'symulacje godzinowe'!$R$3</f>
        <v>0</v>
      </c>
      <c r="I8089" s="3">
        <f>'symulacje godzinowe'!$R$3*'symulacje godzinowe'!$N$3*(E8089-D8089)*'symulacje godzinowe'!$O$3/1000</f>
        <v>0.72039325799999998</v>
      </c>
      <c r="J8089" s="3">
        <f>'symulacje godzinowe'!$R$3*'symulacje godzinowe'!$N$3*(E8089-D8089)^2*'symulacje godzinowe'!$P$3/1000</f>
        <v>4.678318569599999E-3</v>
      </c>
      <c r="K8089" s="3">
        <f t="shared" si="590"/>
        <v>-0.72507157656959997</v>
      </c>
      <c r="L8089" s="6">
        <f t="shared" si="591"/>
        <v>0</v>
      </c>
      <c r="M8089" s="21" t="s">
        <v>32</v>
      </c>
      <c r="N8089" s="21" t="s">
        <v>27</v>
      </c>
      <c r="O8089" s="21" t="s">
        <v>31</v>
      </c>
      <c r="P8089" s="21" t="s">
        <v>28</v>
      </c>
      <c r="Q8089" s="21" t="s">
        <v>29</v>
      </c>
      <c r="R8089" s="21" t="s">
        <v>30</v>
      </c>
      <c r="S8089" s="21" t="s">
        <v>26</v>
      </c>
    </row>
    <row r="8090" spans="1:19" x14ac:dyDescent="0.2">
      <c r="A8090" s="2">
        <v>12</v>
      </c>
      <c r="B8090" s="2">
        <v>3</v>
      </c>
      <c r="C8090" s="2">
        <v>8088</v>
      </c>
      <c r="D8090" s="2">
        <v>0</v>
      </c>
      <c r="E8090" s="2">
        <v>30</v>
      </c>
      <c r="F8090" s="1">
        <f t="shared" si="589"/>
        <v>25</v>
      </c>
      <c r="G8090" s="2">
        <v>0</v>
      </c>
      <c r="H8090" s="3">
        <f>G8090/1000*'symulacje godzinowe'!$N$3*'symulacje godzinowe'!$Q$3*'symulacje godzinowe'!$R$3</f>
        <v>0</v>
      </c>
      <c r="I8090" s="3">
        <f>'symulacje godzinowe'!$R$3*'symulacje godzinowe'!$N$3*(E8090-D8090)*'symulacje godzinowe'!$O$3/1000</f>
        <v>0.72280259999999996</v>
      </c>
      <c r="J8090" s="3">
        <f>'symulacje godzinowe'!$R$3*'symulacje godzinowe'!$N$3*(E8090-D8090)^2*'symulacje godzinowe'!$P$3/1000</f>
        <v>4.7096639999999997E-3</v>
      </c>
      <c r="K8090" s="3">
        <f t="shared" si="590"/>
        <v>-0.72751226399999991</v>
      </c>
      <c r="L8090" s="10">
        <f>SUM(L8067:L8089)</f>
        <v>14657.028852441603</v>
      </c>
      <c r="M8090" s="19">
        <f>(L8066-4.187*$N$7*$O$7*(F8090-10))*((L8066-4.187*$N$7*$O$7*(F8090-10))&gt;0)</f>
        <v>0</v>
      </c>
      <c r="N8090" s="19">
        <f>M8090/4.187/(F8090-10)*(M8090&gt;0)</f>
        <v>0</v>
      </c>
      <c r="O8090" s="19">
        <f>$P$7-0.5*$N$7*$O$7</f>
        <v>100</v>
      </c>
      <c r="P8090" s="19">
        <f>IF(N8090&lt;O8090,N8090,O8090)</f>
        <v>0</v>
      </c>
      <c r="Q8090" s="19">
        <f>L8090/4.187/(F8090-10)+P8090</f>
        <v>233.37359847849061</v>
      </c>
      <c r="R8090" s="19" t="b">
        <f>Q8090&gt;$N$7*$O$7</f>
        <v>1</v>
      </c>
      <c r="S8090" s="19">
        <f>IF(R8090,(F8090-10)/(50-10),(F8090-10)/(50-10)*Q8090/$N$7/$O$7)</f>
        <v>0.375</v>
      </c>
    </row>
    <row r="8091" spans="1:19" x14ac:dyDescent="0.2">
      <c r="A8091" s="2">
        <v>12</v>
      </c>
      <c r="B8091" s="2">
        <v>4</v>
      </c>
      <c r="C8091" s="2">
        <v>8089</v>
      </c>
      <c r="D8091" s="2">
        <v>-0.2</v>
      </c>
      <c r="E8091" s="2">
        <v>30</v>
      </c>
      <c r="F8091" s="1">
        <f t="shared" si="589"/>
        <v>25</v>
      </c>
      <c r="G8091" s="2">
        <v>0</v>
      </c>
      <c r="H8091" s="3">
        <f>G8091/1000*'symulacje godzinowe'!$N$3*'symulacje godzinowe'!$Q$3*'symulacje godzinowe'!$R$3</f>
        <v>0</v>
      </c>
      <c r="I8091" s="3">
        <f>'symulacje godzinowe'!$R$3*'symulacje godzinowe'!$N$3*(E8091-D8091)*'symulacje godzinowe'!$O$3/1000</f>
        <v>0.72762128399999992</v>
      </c>
      <c r="J8091" s="3">
        <f>'symulacje godzinowe'!$R$3*'symulacje godzinowe'!$N$3*(E8091-D8091)^2*'symulacje godzinowe'!$P$3/1000</f>
        <v>4.7726688383999995E-3</v>
      </c>
      <c r="K8091" s="3">
        <f t="shared" si="590"/>
        <v>-0.73239395283839992</v>
      </c>
      <c r="L8091" s="6">
        <f>K8091*(K8091&gt;0)*3600</f>
        <v>0</v>
      </c>
    </row>
    <row r="8092" spans="1:19" x14ac:dyDescent="0.2">
      <c r="A8092" s="2">
        <v>12</v>
      </c>
      <c r="B8092" s="2">
        <v>4</v>
      </c>
      <c r="C8092" s="2">
        <v>8090</v>
      </c>
      <c r="D8092" s="2">
        <v>0.1</v>
      </c>
      <c r="E8092" s="2">
        <v>30</v>
      </c>
      <c r="F8092" s="1">
        <f t="shared" si="589"/>
        <v>25</v>
      </c>
      <c r="G8092" s="2">
        <v>0</v>
      </c>
      <c r="H8092" s="3">
        <f>G8092/1000*'symulacje godzinowe'!$N$3*'symulacje godzinowe'!$Q$3*'symulacje godzinowe'!$R$3</f>
        <v>0</v>
      </c>
      <c r="I8092" s="3">
        <f>'symulacje godzinowe'!$R$3*'symulacje godzinowe'!$N$3*(E8092-D8092)*'symulacje godzinowe'!$O$3/1000</f>
        <v>0.72039325799999998</v>
      </c>
      <c r="J8092" s="3">
        <f>'symulacje godzinowe'!$R$3*'symulacje godzinowe'!$N$3*(E8092-D8092)^2*'symulacje godzinowe'!$P$3/1000</f>
        <v>4.678318569599999E-3</v>
      </c>
      <c r="K8092" s="3">
        <f t="shared" si="590"/>
        <v>-0.72507157656959997</v>
      </c>
      <c r="L8092" s="6">
        <f t="shared" ref="L8092:L8113" si="592">K8092*(K8092&gt;0)*3600</f>
        <v>0</v>
      </c>
    </row>
    <row r="8093" spans="1:19" x14ac:dyDescent="0.2">
      <c r="A8093" s="2">
        <v>12</v>
      </c>
      <c r="B8093" s="2">
        <v>4</v>
      </c>
      <c r="C8093" s="2">
        <v>8091</v>
      </c>
      <c r="D8093" s="2">
        <v>0.5</v>
      </c>
      <c r="E8093" s="2">
        <v>30</v>
      </c>
      <c r="F8093" s="1">
        <f t="shared" si="589"/>
        <v>25</v>
      </c>
      <c r="G8093" s="2">
        <v>0</v>
      </c>
      <c r="H8093" s="3">
        <f>G8093/1000*'symulacje godzinowe'!$N$3*'symulacje godzinowe'!$Q$3*'symulacje godzinowe'!$R$3</f>
        <v>0</v>
      </c>
      <c r="I8093" s="3">
        <f>'symulacje godzinowe'!$R$3*'symulacje godzinowe'!$N$3*(E8093-D8093)*'symulacje godzinowe'!$O$3/1000</f>
        <v>0.71075588999999995</v>
      </c>
      <c r="J8093" s="3">
        <f>'symulacje godzinowe'!$R$3*'symulacje godzinowe'!$N$3*(E8093-D8093)^2*'symulacje godzinowe'!$P$3/1000</f>
        <v>4.5539834400000001E-3</v>
      </c>
      <c r="K8093" s="3">
        <f t="shared" si="590"/>
        <v>-0.71530987343999997</v>
      </c>
      <c r="L8093" s="6">
        <f t="shared" si="592"/>
        <v>0</v>
      </c>
    </row>
    <row r="8094" spans="1:19" x14ac:dyDescent="0.2">
      <c r="A8094" s="2">
        <v>12</v>
      </c>
      <c r="B8094" s="2">
        <v>4</v>
      </c>
      <c r="C8094" s="2">
        <v>8092</v>
      </c>
      <c r="D8094" s="2">
        <v>0.8</v>
      </c>
      <c r="E8094" s="2">
        <v>30</v>
      </c>
      <c r="F8094" s="1">
        <f t="shared" si="589"/>
        <v>25</v>
      </c>
      <c r="G8094" s="2">
        <v>0</v>
      </c>
      <c r="H8094" s="3">
        <f>G8094/1000*'symulacje godzinowe'!$N$3*'symulacje godzinowe'!$Q$3*'symulacje godzinowe'!$R$3</f>
        <v>0</v>
      </c>
      <c r="I8094" s="3">
        <f>'symulacje godzinowe'!$R$3*'symulacje godzinowe'!$N$3*(E8094-D8094)*'symulacje godzinowe'!$O$3/1000</f>
        <v>0.70352786399999989</v>
      </c>
      <c r="J8094" s="3">
        <f>'symulacje godzinowe'!$R$3*'symulacje godzinowe'!$N$3*(E8094-D8094)^2*'symulacje godzinowe'!$P$3/1000</f>
        <v>4.4618310144000006E-3</v>
      </c>
      <c r="K8094" s="3">
        <f t="shared" si="590"/>
        <v>-0.7079896950143999</v>
      </c>
      <c r="L8094" s="6">
        <f t="shared" si="592"/>
        <v>0</v>
      </c>
    </row>
    <row r="8095" spans="1:19" x14ac:dyDescent="0.2">
      <c r="A8095" s="2">
        <v>12</v>
      </c>
      <c r="B8095" s="2">
        <v>4</v>
      </c>
      <c r="C8095" s="2">
        <v>8093</v>
      </c>
      <c r="D8095" s="2">
        <v>1</v>
      </c>
      <c r="E8095" s="2">
        <v>30</v>
      </c>
      <c r="F8095" s="1">
        <f t="shared" si="589"/>
        <v>25</v>
      </c>
      <c r="G8095" s="2">
        <v>0</v>
      </c>
      <c r="H8095" s="3">
        <f>G8095/1000*'symulacje godzinowe'!$N$3*'symulacje godzinowe'!$Q$3*'symulacje godzinowe'!$R$3</f>
        <v>0</v>
      </c>
      <c r="I8095" s="3">
        <f>'symulacje godzinowe'!$R$3*'symulacje godzinowe'!$N$3*(E8095-D8095)*'symulacje godzinowe'!$O$3/1000</f>
        <v>0.69870917999999993</v>
      </c>
      <c r="J8095" s="3">
        <f>'symulacje godzinowe'!$R$3*'symulacje godzinowe'!$N$3*(E8095-D8095)^2*'symulacje godzinowe'!$P$3/1000</f>
        <v>4.40091936E-3</v>
      </c>
      <c r="K8095" s="3">
        <f t="shared" si="590"/>
        <v>-0.70311009935999991</v>
      </c>
      <c r="L8095" s="6">
        <f t="shared" si="592"/>
        <v>0</v>
      </c>
    </row>
    <row r="8096" spans="1:19" x14ac:dyDescent="0.2">
      <c r="A8096" s="2">
        <v>12</v>
      </c>
      <c r="B8096" s="2">
        <v>4</v>
      </c>
      <c r="C8096" s="2">
        <v>8094</v>
      </c>
      <c r="D8096" s="2">
        <v>1.2</v>
      </c>
      <c r="E8096" s="2">
        <v>30</v>
      </c>
      <c r="F8096" s="1">
        <f t="shared" si="589"/>
        <v>25</v>
      </c>
      <c r="G8096" s="2">
        <v>0</v>
      </c>
      <c r="H8096" s="3">
        <f>G8096/1000*'symulacje godzinowe'!$N$3*'symulacje godzinowe'!$Q$3*'symulacje godzinowe'!$R$3</f>
        <v>0</v>
      </c>
      <c r="I8096" s="3">
        <f>'symulacje godzinowe'!$R$3*'symulacje godzinowe'!$N$3*(E8096-D8096)*'symulacje godzinowe'!$O$3/1000</f>
        <v>0.69389049599999997</v>
      </c>
      <c r="J8096" s="3">
        <f>'symulacje godzinowe'!$R$3*'symulacje godzinowe'!$N$3*(E8096-D8096)^2*'symulacje godzinowe'!$P$3/1000</f>
        <v>4.3404263423999995E-3</v>
      </c>
      <c r="K8096" s="3">
        <f t="shared" si="590"/>
        <v>-0.69823092234239992</v>
      </c>
      <c r="L8096" s="6">
        <f t="shared" si="592"/>
        <v>0</v>
      </c>
    </row>
    <row r="8097" spans="1:15" x14ac:dyDescent="0.2">
      <c r="A8097" s="2">
        <v>12</v>
      </c>
      <c r="B8097" s="2">
        <v>4</v>
      </c>
      <c r="C8097" s="2">
        <v>8095</v>
      </c>
      <c r="D8097" s="2">
        <v>1.4</v>
      </c>
      <c r="E8097" s="2">
        <v>30</v>
      </c>
      <c r="F8097" s="1">
        <f t="shared" si="589"/>
        <v>25</v>
      </c>
      <c r="G8097" s="2">
        <v>0</v>
      </c>
      <c r="H8097" s="3">
        <f>G8097/1000*'symulacje godzinowe'!$N$3*'symulacje godzinowe'!$Q$3*'symulacje godzinowe'!$R$3</f>
        <v>0</v>
      </c>
      <c r="I8097" s="3">
        <f>'symulacje godzinowe'!$R$3*'symulacje godzinowe'!$N$3*(E8097-D8097)*'symulacje godzinowe'!$O$3/1000</f>
        <v>0.68907181199999989</v>
      </c>
      <c r="J8097" s="3">
        <f>'symulacje godzinowe'!$R$3*'symulacje godzinowe'!$N$3*(E8097-D8097)^2*'symulacje godzinowe'!$P$3/1000</f>
        <v>4.2803519616000001E-3</v>
      </c>
      <c r="K8097" s="3">
        <f t="shared" si="590"/>
        <v>-0.69335216396159993</v>
      </c>
      <c r="L8097" s="6">
        <f t="shared" si="592"/>
        <v>0</v>
      </c>
    </row>
    <row r="8098" spans="1:15" x14ac:dyDescent="0.2">
      <c r="A8098" s="2">
        <v>12</v>
      </c>
      <c r="B8098" s="2">
        <v>4</v>
      </c>
      <c r="C8098" s="2">
        <v>8096</v>
      </c>
      <c r="D8098" s="2">
        <v>1.7</v>
      </c>
      <c r="E8098" s="2">
        <v>30</v>
      </c>
      <c r="F8098" s="1">
        <f t="shared" si="589"/>
        <v>25</v>
      </c>
      <c r="G8098" s="2">
        <v>0</v>
      </c>
      <c r="H8098" s="3">
        <f>G8098/1000*'symulacje godzinowe'!$N$3*'symulacje godzinowe'!$Q$3*'symulacje godzinowe'!$R$3</f>
        <v>0</v>
      </c>
      <c r="I8098" s="3">
        <f>'symulacje godzinowe'!$R$3*'symulacje godzinowe'!$N$3*(E8098-D8098)*'symulacje godzinowe'!$O$3/1000</f>
        <v>0.68184378599999995</v>
      </c>
      <c r="J8098" s="3">
        <f>'symulacje godzinowe'!$R$3*'symulacje godzinowe'!$N$3*(E8098-D8098)^2*'symulacje godzinowe'!$P$3/1000</f>
        <v>4.1910253344E-3</v>
      </c>
      <c r="K8098" s="3">
        <f t="shared" si="590"/>
        <v>-0.68603481133439992</v>
      </c>
      <c r="L8098" s="6">
        <f t="shared" si="592"/>
        <v>0</v>
      </c>
    </row>
    <row r="8099" spans="1:15" x14ac:dyDescent="0.2">
      <c r="A8099" s="2">
        <v>12</v>
      </c>
      <c r="B8099" s="2">
        <v>4</v>
      </c>
      <c r="C8099" s="2">
        <v>8097</v>
      </c>
      <c r="D8099" s="2">
        <v>2.1</v>
      </c>
      <c r="E8099" s="2">
        <v>30</v>
      </c>
      <c r="F8099" s="1">
        <f t="shared" si="589"/>
        <v>25</v>
      </c>
      <c r="G8099" s="2">
        <v>23.3</v>
      </c>
      <c r="H8099" s="3">
        <f>G8099/1000*'symulacje godzinowe'!$N$3*'symulacje godzinowe'!$Q$3*'symulacje godzinowe'!$R$3</f>
        <v>0.10300373130000001</v>
      </c>
      <c r="I8099" s="3">
        <f>'symulacje godzinowe'!$R$3*'symulacje godzinowe'!$N$3*(E8099-D8099)*'symulacje godzinowe'!$O$3/1000</f>
        <v>0.67220641800000003</v>
      </c>
      <c r="J8099" s="3">
        <f>'symulacje godzinowe'!$R$3*'symulacje godzinowe'!$N$3*(E8099-D8099)^2*'symulacje godzinowe'!$P$3/1000</f>
        <v>4.0733883936000005E-3</v>
      </c>
      <c r="K8099" s="3">
        <f t="shared" si="590"/>
        <v>-0.57327607509360001</v>
      </c>
      <c r="L8099" s="6">
        <f t="shared" si="592"/>
        <v>0</v>
      </c>
    </row>
    <row r="8100" spans="1:15" x14ac:dyDescent="0.2">
      <c r="A8100" s="2">
        <v>12</v>
      </c>
      <c r="B8100" s="2">
        <v>4</v>
      </c>
      <c r="C8100" s="2">
        <v>8098</v>
      </c>
      <c r="D8100" s="2">
        <v>2.4</v>
      </c>
      <c r="E8100" s="2">
        <v>30</v>
      </c>
      <c r="F8100" s="1">
        <f t="shared" si="589"/>
        <v>25</v>
      </c>
      <c r="G8100" s="2">
        <v>46.5</v>
      </c>
      <c r="H8100" s="3">
        <f>G8100/1000*'symulacje godzinowe'!$N$3*'symulacje godzinowe'!$Q$3*'symulacje godzinowe'!$R$3</f>
        <v>0.2055653865</v>
      </c>
      <c r="I8100" s="3">
        <f>'symulacje godzinowe'!$R$3*'symulacje godzinowe'!$N$3*(E8100-D8100)*'symulacje godzinowe'!$O$3/1000</f>
        <v>0.66497839199999997</v>
      </c>
      <c r="J8100" s="3">
        <f>'symulacje godzinowe'!$R$3*'symulacje godzinowe'!$N$3*(E8100-D8100)^2*'symulacje godzinowe'!$P$3/1000</f>
        <v>3.9862596096000005E-3</v>
      </c>
      <c r="K8100" s="3">
        <f t="shared" si="590"/>
        <v>-0.46339926510959994</v>
      </c>
      <c r="L8100" s="6">
        <f t="shared" si="592"/>
        <v>0</v>
      </c>
    </row>
    <row r="8101" spans="1:15" x14ac:dyDescent="0.2">
      <c r="A8101" s="2">
        <v>12</v>
      </c>
      <c r="B8101" s="2">
        <v>4</v>
      </c>
      <c r="C8101" s="2">
        <v>8099</v>
      </c>
      <c r="D8101" s="2">
        <v>2.5</v>
      </c>
      <c r="E8101" s="2">
        <v>30</v>
      </c>
      <c r="F8101" s="1">
        <f t="shared" si="589"/>
        <v>25</v>
      </c>
      <c r="G8101" s="2">
        <v>62.1</v>
      </c>
      <c r="H8101" s="3">
        <f>G8101/1000*'symulacje godzinowe'!$N$3*'symulacje godzinowe'!$Q$3*'symulacje godzinowe'!$R$3</f>
        <v>0.27452925810000001</v>
      </c>
      <c r="I8101" s="3">
        <f>'symulacje godzinowe'!$R$3*'symulacje godzinowe'!$N$3*(E8101-D8101)*'symulacje godzinowe'!$O$3/1000</f>
        <v>0.6625690500000001</v>
      </c>
      <c r="J8101" s="3">
        <f>'symulacje godzinowe'!$R$3*'symulacje godzinowe'!$N$3*(E8101-D8101)^2*'symulacje godzinowe'!$P$3/1000</f>
        <v>3.9574259999999991E-3</v>
      </c>
      <c r="K8101" s="3">
        <f t="shared" si="590"/>
        <v>-0.39199721790000008</v>
      </c>
      <c r="L8101" s="6">
        <f t="shared" si="592"/>
        <v>0</v>
      </c>
    </row>
    <row r="8102" spans="1:15" x14ac:dyDescent="0.2">
      <c r="A8102" s="2">
        <v>12</v>
      </c>
      <c r="B8102" s="2">
        <v>4</v>
      </c>
      <c r="C8102" s="2">
        <v>8100</v>
      </c>
      <c r="D8102" s="2">
        <v>2.6</v>
      </c>
      <c r="E8102" s="2">
        <v>30</v>
      </c>
      <c r="F8102" s="1">
        <f t="shared" si="589"/>
        <v>25</v>
      </c>
      <c r="G8102" s="2">
        <v>65.900000000000006</v>
      </c>
      <c r="H8102" s="3">
        <f>G8102/1000*'symulacje godzinowe'!$N$3*'symulacje godzinowe'!$Q$3*'symulacje godzinowe'!$R$3</f>
        <v>0.2913281499</v>
      </c>
      <c r="I8102" s="3">
        <f>'symulacje godzinowe'!$R$3*'symulacje godzinowe'!$N$3*(E8102-D8102)*'symulacje godzinowe'!$O$3/1000</f>
        <v>0.6601597079999999</v>
      </c>
      <c r="J8102" s="3">
        <f>'symulacje godzinowe'!$R$3*'symulacje godzinowe'!$N$3*(E8102-D8102)^2*'symulacje godzinowe'!$P$3/1000</f>
        <v>3.9286970495999995E-3</v>
      </c>
      <c r="K8102" s="3">
        <f t="shared" si="590"/>
        <v>-0.37276025514959987</v>
      </c>
      <c r="L8102" s="6">
        <f t="shared" si="592"/>
        <v>0</v>
      </c>
    </row>
    <row r="8103" spans="1:15" x14ac:dyDescent="0.2">
      <c r="A8103" s="2">
        <v>12</v>
      </c>
      <c r="B8103" s="2">
        <v>4</v>
      </c>
      <c r="C8103" s="2">
        <v>8101</v>
      </c>
      <c r="D8103" s="2">
        <v>2.7</v>
      </c>
      <c r="E8103" s="2">
        <v>30</v>
      </c>
      <c r="F8103" s="1">
        <f t="shared" si="589"/>
        <v>25</v>
      </c>
      <c r="G8103" s="2">
        <v>54.7</v>
      </c>
      <c r="H8103" s="3">
        <f>G8103/1000*'symulacje godzinowe'!$N$3*'symulacje godzinowe'!$Q$3*'symulacje godzinowe'!$R$3</f>
        <v>0.24181562670000001</v>
      </c>
      <c r="I8103" s="3">
        <f>'symulacje godzinowe'!$R$3*'symulacje godzinowe'!$N$3*(E8103-D8103)*'symulacje godzinowe'!$O$3/1000</f>
        <v>0.65775036600000003</v>
      </c>
      <c r="J8103" s="3">
        <f>'symulacje godzinowe'!$R$3*'symulacje godzinowe'!$N$3*(E8103-D8103)^2*'symulacje godzinowe'!$P$3/1000</f>
        <v>3.9000727584000004E-3</v>
      </c>
      <c r="K8103" s="3">
        <f t="shared" si="590"/>
        <v>-0.41983481205840001</v>
      </c>
      <c r="L8103" s="6">
        <f t="shared" si="592"/>
        <v>0</v>
      </c>
    </row>
    <row r="8104" spans="1:15" x14ac:dyDescent="0.2">
      <c r="A8104" s="2">
        <v>12</v>
      </c>
      <c r="B8104" s="2">
        <v>4</v>
      </c>
      <c r="C8104" s="2">
        <v>8102</v>
      </c>
      <c r="D8104" s="2">
        <v>2.8</v>
      </c>
      <c r="E8104" s="2">
        <v>30</v>
      </c>
      <c r="F8104" s="1">
        <f t="shared" si="589"/>
        <v>25</v>
      </c>
      <c r="G8104" s="2">
        <v>36.1</v>
      </c>
      <c r="H8104" s="3">
        <f>G8104/1000*'symulacje godzinowe'!$N$3*'symulacje godzinowe'!$Q$3*'symulacje godzinowe'!$R$3</f>
        <v>0.15958947210000002</v>
      </c>
      <c r="I8104" s="3">
        <f>'symulacje godzinowe'!$R$3*'symulacje godzinowe'!$N$3*(E8104-D8104)*'symulacje godzinowe'!$O$3/1000</f>
        <v>0.65534102399999983</v>
      </c>
      <c r="J8104" s="3">
        <f>'symulacje godzinowe'!$R$3*'symulacje godzinowe'!$N$3*(E8104-D8104)^2*'symulacje godzinowe'!$P$3/1000</f>
        <v>3.8715531263999992E-3</v>
      </c>
      <c r="K8104" s="3">
        <f t="shared" si="590"/>
        <v>-0.49962310502639978</v>
      </c>
      <c r="L8104" s="6">
        <f t="shared" si="592"/>
        <v>0</v>
      </c>
    </row>
    <row r="8105" spans="1:15" x14ac:dyDescent="0.2">
      <c r="A8105" s="2">
        <v>12</v>
      </c>
      <c r="B8105" s="2">
        <v>4</v>
      </c>
      <c r="C8105" s="2">
        <v>8103</v>
      </c>
      <c r="D8105" s="2">
        <v>2.9</v>
      </c>
      <c r="E8105" s="2">
        <v>30</v>
      </c>
      <c r="F8105" s="1">
        <f t="shared" si="589"/>
        <v>25</v>
      </c>
      <c r="G8105" s="2">
        <v>26.7</v>
      </c>
      <c r="H8105" s="3">
        <f>G8105/1000*'symulacje godzinowe'!$N$3*'symulacje godzinowe'!$Q$3*'symulacje godzinowe'!$R$3</f>
        <v>0.1180343187</v>
      </c>
      <c r="I8105" s="3">
        <f>'symulacje godzinowe'!$R$3*'symulacje godzinowe'!$N$3*(E8105-D8105)*'symulacje godzinowe'!$O$3/1000</f>
        <v>0.65293168200000007</v>
      </c>
      <c r="J8105" s="3">
        <f>'symulacje godzinowe'!$R$3*'symulacje godzinowe'!$N$3*(E8105-D8105)^2*'symulacje godzinowe'!$P$3/1000</f>
        <v>3.8431381536000006E-3</v>
      </c>
      <c r="K8105" s="3">
        <f t="shared" si="590"/>
        <v>-0.53874050145360008</v>
      </c>
      <c r="L8105" s="6">
        <f t="shared" si="592"/>
        <v>0</v>
      </c>
    </row>
    <row r="8106" spans="1:15" x14ac:dyDescent="0.2">
      <c r="A8106" s="2">
        <v>12</v>
      </c>
      <c r="B8106" s="2">
        <v>4</v>
      </c>
      <c r="C8106" s="2">
        <v>8104</v>
      </c>
      <c r="D8106" s="2">
        <v>3</v>
      </c>
      <c r="E8106" s="2">
        <v>30</v>
      </c>
      <c r="F8106" s="1">
        <f t="shared" si="589"/>
        <v>25</v>
      </c>
      <c r="G8106" s="2">
        <v>0</v>
      </c>
      <c r="H8106" s="3">
        <f>G8106/1000*'symulacje godzinowe'!$N$3*'symulacje godzinowe'!$Q$3*'symulacje godzinowe'!$R$3</f>
        <v>0</v>
      </c>
      <c r="I8106" s="3">
        <f>'symulacje godzinowe'!$R$3*'symulacje godzinowe'!$N$3*(E8106-D8106)*'symulacje godzinowe'!$O$3/1000</f>
        <v>0.65052233999999998</v>
      </c>
      <c r="J8106" s="3">
        <f>'symulacje godzinowe'!$R$3*'symulacje godzinowe'!$N$3*(E8106-D8106)^2*'symulacje godzinowe'!$P$3/1000</f>
        <v>3.8148278399999995E-3</v>
      </c>
      <c r="K8106" s="3">
        <f t="shared" si="590"/>
        <v>-0.65433716783999996</v>
      </c>
      <c r="L8106" s="6">
        <f t="shared" si="592"/>
        <v>0</v>
      </c>
    </row>
    <row r="8107" spans="1:15" x14ac:dyDescent="0.2">
      <c r="A8107" s="2">
        <v>12</v>
      </c>
      <c r="B8107" s="2">
        <v>4</v>
      </c>
      <c r="C8107" s="2">
        <v>8105</v>
      </c>
      <c r="D8107" s="2">
        <v>3</v>
      </c>
      <c r="E8107" s="2">
        <v>30</v>
      </c>
      <c r="F8107" s="1">
        <f t="shared" si="589"/>
        <v>25</v>
      </c>
      <c r="G8107" s="2">
        <v>0</v>
      </c>
      <c r="H8107" s="3">
        <f>G8107/1000*'symulacje godzinowe'!$N$3*'symulacje godzinowe'!$Q$3*'symulacje godzinowe'!$R$3</f>
        <v>0</v>
      </c>
      <c r="I8107" s="3">
        <f>'symulacje godzinowe'!$R$3*'symulacje godzinowe'!$N$3*(E8107-D8107)*'symulacje godzinowe'!$O$3/1000</f>
        <v>0.65052233999999998</v>
      </c>
      <c r="J8107" s="3">
        <f>'symulacje godzinowe'!$R$3*'symulacje godzinowe'!$N$3*(E8107-D8107)^2*'symulacje godzinowe'!$P$3/1000</f>
        <v>3.8148278399999995E-3</v>
      </c>
      <c r="K8107" s="3">
        <f t="shared" si="590"/>
        <v>-0.65433716783999996</v>
      </c>
      <c r="L8107" s="6">
        <f t="shared" si="592"/>
        <v>0</v>
      </c>
    </row>
    <row r="8108" spans="1:15" x14ac:dyDescent="0.2">
      <c r="A8108" s="2">
        <v>12</v>
      </c>
      <c r="B8108" s="2">
        <v>4</v>
      </c>
      <c r="C8108" s="2">
        <v>8106</v>
      </c>
      <c r="D8108" s="2">
        <v>2.9</v>
      </c>
      <c r="E8108" s="2">
        <v>30</v>
      </c>
      <c r="F8108" s="1">
        <f t="shared" si="589"/>
        <v>25</v>
      </c>
      <c r="G8108" s="2">
        <v>0</v>
      </c>
      <c r="H8108" s="3">
        <f>G8108/1000*'symulacje godzinowe'!$N$3*'symulacje godzinowe'!$Q$3*'symulacje godzinowe'!$R$3</f>
        <v>0</v>
      </c>
      <c r="I8108" s="3">
        <f>'symulacje godzinowe'!$R$3*'symulacje godzinowe'!$N$3*(E8108-D8108)*'symulacje godzinowe'!$O$3/1000</f>
        <v>0.65293168200000007</v>
      </c>
      <c r="J8108" s="3">
        <f>'symulacje godzinowe'!$R$3*'symulacje godzinowe'!$N$3*(E8108-D8108)^2*'symulacje godzinowe'!$P$3/1000</f>
        <v>3.8431381536000006E-3</v>
      </c>
      <c r="K8108" s="3">
        <f t="shared" si="590"/>
        <v>-0.65677482015360011</v>
      </c>
      <c r="L8108" s="6">
        <f t="shared" si="592"/>
        <v>0</v>
      </c>
    </row>
    <row r="8109" spans="1:15" x14ac:dyDescent="0.2">
      <c r="A8109" s="2">
        <v>12</v>
      </c>
      <c r="B8109" s="2">
        <v>4</v>
      </c>
      <c r="C8109" s="2">
        <v>8107</v>
      </c>
      <c r="D8109" s="2">
        <v>2.9</v>
      </c>
      <c r="E8109" s="2">
        <v>30</v>
      </c>
      <c r="F8109" s="1">
        <f t="shared" si="589"/>
        <v>25</v>
      </c>
      <c r="G8109" s="2">
        <v>0</v>
      </c>
      <c r="H8109" s="3">
        <f>G8109/1000*'symulacje godzinowe'!$N$3*'symulacje godzinowe'!$Q$3*'symulacje godzinowe'!$R$3</f>
        <v>0</v>
      </c>
      <c r="I8109" s="3">
        <f>'symulacje godzinowe'!$R$3*'symulacje godzinowe'!$N$3*(E8109-D8109)*'symulacje godzinowe'!$O$3/1000</f>
        <v>0.65293168200000007</v>
      </c>
      <c r="J8109" s="3">
        <f>'symulacje godzinowe'!$R$3*'symulacje godzinowe'!$N$3*(E8109-D8109)^2*'symulacje godzinowe'!$P$3/1000</f>
        <v>3.8431381536000006E-3</v>
      </c>
      <c r="K8109" s="3">
        <f t="shared" si="590"/>
        <v>-0.65677482015360011</v>
      </c>
      <c r="L8109" s="6">
        <f t="shared" si="592"/>
        <v>0</v>
      </c>
    </row>
    <row r="8110" spans="1:15" x14ac:dyDescent="0.2">
      <c r="A8110" s="2">
        <v>12</v>
      </c>
      <c r="B8110" s="2">
        <v>4</v>
      </c>
      <c r="C8110" s="2">
        <v>8108</v>
      </c>
      <c r="D8110" s="2">
        <v>2.6</v>
      </c>
      <c r="E8110" s="2">
        <v>30</v>
      </c>
      <c r="F8110" s="1">
        <f t="shared" si="589"/>
        <v>25</v>
      </c>
      <c r="G8110" s="2">
        <v>0</v>
      </c>
      <c r="H8110" s="3">
        <f>G8110/1000*'symulacje godzinowe'!$N$3*'symulacje godzinowe'!$Q$3*'symulacje godzinowe'!$R$3</f>
        <v>0</v>
      </c>
      <c r="I8110" s="3">
        <f>'symulacje godzinowe'!$R$3*'symulacje godzinowe'!$N$3*(E8110-D8110)*'symulacje godzinowe'!$O$3/1000</f>
        <v>0.6601597079999999</v>
      </c>
      <c r="J8110" s="3">
        <f>'symulacje godzinowe'!$R$3*'symulacje godzinowe'!$N$3*(E8110-D8110)^2*'symulacje godzinowe'!$P$3/1000</f>
        <v>3.9286970495999995E-3</v>
      </c>
      <c r="K8110" s="3">
        <f t="shared" si="590"/>
        <v>-0.66408840504959987</v>
      </c>
      <c r="L8110" s="6">
        <f t="shared" si="592"/>
        <v>0</v>
      </c>
    </row>
    <row r="8111" spans="1:15" x14ac:dyDescent="0.2">
      <c r="A8111" s="2">
        <v>12</v>
      </c>
      <c r="B8111" s="2">
        <v>4</v>
      </c>
      <c r="C8111" s="2">
        <v>8109</v>
      </c>
      <c r="D8111" s="2">
        <v>2.2999999999999998</v>
      </c>
      <c r="E8111" s="2">
        <v>30</v>
      </c>
      <c r="F8111" s="1">
        <f t="shared" si="589"/>
        <v>25</v>
      </c>
      <c r="G8111" s="2">
        <v>0</v>
      </c>
      <c r="H8111" s="3">
        <f>G8111/1000*'symulacje godzinowe'!$N$3*'symulacje godzinowe'!$Q$3*'symulacje godzinowe'!$R$3</f>
        <v>0</v>
      </c>
      <c r="I8111" s="3">
        <f>'symulacje godzinowe'!$R$3*'symulacje godzinowe'!$N$3*(E8111-D8111)*'symulacje godzinowe'!$O$3/1000</f>
        <v>0.66738773399999995</v>
      </c>
      <c r="J8111" s="3">
        <f>'symulacje godzinowe'!$R$3*'symulacje godzinowe'!$N$3*(E8111-D8111)^2*'symulacje godzinowe'!$P$3/1000</f>
        <v>4.0151978783999993E-3</v>
      </c>
      <c r="K8111" s="3">
        <f t="shared" si="590"/>
        <v>-0.67140293187839994</v>
      </c>
      <c r="L8111" s="6">
        <f t="shared" si="592"/>
        <v>0</v>
      </c>
    </row>
    <row r="8112" spans="1:15" x14ac:dyDescent="0.2">
      <c r="A8112" s="2">
        <v>12</v>
      </c>
      <c r="B8112" s="2">
        <v>4</v>
      </c>
      <c r="C8112" s="2">
        <v>8110</v>
      </c>
      <c r="D8112" s="2">
        <v>2</v>
      </c>
      <c r="E8112" s="2">
        <v>30</v>
      </c>
      <c r="F8112" s="1">
        <f t="shared" si="589"/>
        <v>25</v>
      </c>
      <c r="G8112" s="2">
        <v>0</v>
      </c>
      <c r="H8112" s="3">
        <f>G8112/1000*'symulacje godzinowe'!$N$3*'symulacje godzinowe'!$Q$3*'symulacje godzinowe'!$R$3</f>
        <v>0</v>
      </c>
      <c r="I8112" s="3">
        <f>'symulacje godzinowe'!$R$3*'symulacje godzinowe'!$N$3*(E8112-D8112)*'symulacje godzinowe'!$O$3/1000</f>
        <v>0.6746157599999999</v>
      </c>
      <c r="J8112" s="3">
        <f>'symulacje godzinowe'!$R$3*'symulacje godzinowe'!$N$3*(E8112-D8112)^2*'symulacje godzinowe'!$P$3/1000</f>
        <v>4.1026406399999995E-3</v>
      </c>
      <c r="K8112" s="3">
        <f t="shared" si="590"/>
        <v>-0.67871840063999989</v>
      </c>
      <c r="L8112" s="6">
        <f t="shared" si="592"/>
        <v>0</v>
      </c>
      <c r="O8112" s="21" t="s">
        <v>33</v>
      </c>
    </row>
    <row r="8113" spans="1:19" x14ac:dyDescent="0.2">
      <c r="A8113" s="2">
        <v>12</v>
      </c>
      <c r="B8113" s="2">
        <v>4</v>
      </c>
      <c r="C8113" s="2">
        <v>8111</v>
      </c>
      <c r="D8113" s="2">
        <v>1.8</v>
      </c>
      <c r="E8113" s="2">
        <v>30</v>
      </c>
      <c r="F8113" s="1">
        <f t="shared" si="589"/>
        <v>25</v>
      </c>
      <c r="G8113" s="2">
        <v>0</v>
      </c>
      <c r="H8113" s="3">
        <f>G8113/1000*'symulacje godzinowe'!$N$3*'symulacje godzinowe'!$Q$3*'symulacje godzinowe'!$R$3</f>
        <v>0</v>
      </c>
      <c r="I8113" s="3">
        <f>'symulacje godzinowe'!$R$3*'symulacje godzinowe'!$N$3*(E8113-D8113)*'symulacje godzinowe'!$O$3/1000</f>
        <v>0.67943444399999997</v>
      </c>
      <c r="J8113" s="3">
        <f>'symulacje godzinowe'!$R$3*'symulacje godzinowe'!$N$3*(E8113-D8113)^2*'symulacje godzinowe'!$P$3/1000</f>
        <v>4.1614591103999992E-3</v>
      </c>
      <c r="K8113" s="3">
        <f t="shared" si="590"/>
        <v>-0.68359590311039997</v>
      </c>
      <c r="L8113" s="6">
        <f t="shared" si="592"/>
        <v>0</v>
      </c>
      <c r="M8113" s="21" t="s">
        <v>32</v>
      </c>
      <c r="N8113" s="21" t="s">
        <v>27</v>
      </c>
      <c r="O8113" s="21" t="s">
        <v>31</v>
      </c>
      <c r="P8113" s="21" t="s">
        <v>28</v>
      </c>
      <c r="Q8113" s="21" t="s">
        <v>29</v>
      </c>
      <c r="R8113" s="21" t="s">
        <v>30</v>
      </c>
      <c r="S8113" s="21" t="s">
        <v>26</v>
      </c>
    </row>
    <row r="8114" spans="1:19" x14ac:dyDescent="0.2">
      <c r="A8114" s="2">
        <v>12</v>
      </c>
      <c r="B8114" s="2">
        <v>4</v>
      </c>
      <c r="C8114" s="2">
        <v>8112</v>
      </c>
      <c r="D8114" s="2">
        <v>1.7</v>
      </c>
      <c r="E8114" s="2">
        <v>30</v>
      </c>
      <c r="F8114" s="1">
        <f t="shared" si="589"/>
        <v>25</v>
      </c>
      <c r="G8114" s="2">
        <v>0</v>
      </c>
      <c r="H8114" s="3">
        <f>G8114/1000*'symulacje godzinowe'!$N$3*'symulacje godzinowe'!$Q$3*'symulacje godzinowe'!$R$3</f>
        <v>0</v>
      </c>
      <c r="I8114" s="3">
        <f>'symulacje godzinowe'!$R$3*'symulacje godzinowe'!$N$3*(E8114-D8114)*'symulacje godzinowe'!$O$3/1000</f>
        <v>0.68184378599999995</v>
      </c>
      <c r="J8114" s="3">
        <f>'symulacje godzinowe'!$R$3*'symulacje godzinowe'!$N$3*(E8114-D8114)^2*'symulacje godzinowe'!$P$3/1000</f>
        <v>4.1910253344E-3</v>
      </c>
      <c r="K8114" s="3">
        <f t="shared" si="590"/>
        <v>-0.68603481133439992</v>
      </c>
      <c r="L8114" s="10">
        <f>SUM(L8091:L8113)</f>
        <v>0</v>
      </c>
      <c r="M8114" s="19">
        <f>(L8090-4.187*$N$7*$O$7*(F8114-10))*((L8090-4.187*$N$7*$O$7*(F8114-10))&gt;0)</f>
        <v>2096.028852441601</v>
      </c>
      <c r="N8114" s="19">
        <f>M8114/4.187/(F8114-10)*(M8114&gt;0)</f>
        <v>33.373598478490578</v>
      </c>
      <c r="O8114" s="19">
        <f>$P$7-0.5*$N$7*$O$7</f>
        <v>100</v>
      </c>
      <c r="P8114" s="19">
        <f>IF(N8114&lt;O8114,N8114,O8114)</f>
        <v>33.373598478490578</v>
      </c>
      <c r="Q8114" s="19">
        <f>L8114/4.187/(F8114-10)+P8114</f>
        <v>33.373598478490578</v>
      </c>
      <c r="R8114" s="19" t="b">
        <f>Q8114&gt;$N$7*$O$7</f>
        <v>0</v>
      </c>
      <c r="S8114" s="19">
        <f>IF(R8114,(F8114-10)/(50-10),(F8114-10)/(50-10)*Q8114/$N$7/$O$7)</f>
        <v>6.257549714716984E-2</v>
      </c>
    </row>
    <row r="8115" spans="1:19" x14ac:dyDescent="0.2">
      <c r="A8115" s="2">
        <v>12</v>
      </c>
      <c r="B8115" s="2">
        <v>5</v>
      </c>
      <c r="C8115" s="2">
        <v>8113</v>
      </c>
      <c r="D8115" s="2">
        <v>1.5</v>
      </c>
      <c r="E8115" s="2">
        <v>30</v>
      </c>
      <c r="F8115" s="1">
        <f t="shared" si="589"/>
        <v>25</v>
      </c>
      <c r="G8115" s="2">
        <v>0</v>
      </c>
      <c r="H8115" s="3">
        <f>G8115/1000*'symulacje godzinowe'!$N$3*'symulacje godzinowe'!$Q$3*'symulacje godzinowe'!$R$3</f>
        <v>0</v>
      </c>
      <c r="I8115" s="3">
        <f>'symulacje godzinowe'!$R$3*'symulacje godzinowe'!$N$3*(E8115-D8115)*'symulacje godzinowe'!$O$3/1000</f>
        <v>0.68666247000000002</v>
      </c>
      <c r="J8115" s="3">
        <f>'symulacje godzinowe'!$R$3*'symulacje godzinowe'!$N$3*(E8115-D8115)^2*'symulacje godzinowe'!$P$3/1000</f>
        <v>4.25047176E-3</v>
      </c>
      <c r="K8115" s="3">
        <f t="shared" si="590"/>
        <v>-0.69091294176000007</v>
      </c>
      <c r="L8115" s="6">
        <f>K8115*(K8115&gt;0)*3600</f>
        <v>0</v>
      </c>
    </row>
    <row r="8116" spans="1:19" x14ac:dyDescent="0.2">
      <c r="A8116" s="2">
        <v>12</v>
      </c>
      <c r="B8116" s="2">
        <v>5</v>
      </c>
      <c r="C8116" s="2">
        <v>8114</v>
      </c>
      <c r="D8116" s="2">
        <v>0.9</v>
      </c>
      <c r="E8116" s="2">
        <v>30</v>
      </c>
      <c r="F8116" s="1">
        <f t="shared" si="589"/>
        <v>25</v>
      </c>
      <c r="G8116" s="2">
        <v>0</v>
      </c>
      <c r="H8116" s="3">
        <f>G8116/1000*'symulacje godzinowe'!$N$3*'symulacje godzinowe'!$Q$3*'symulacje godzinowe'!$R$3</f>
        <v>0</v>
      </c>
      <c r="I8116" s="3">
        <f>'symulacje godzinowe'!$R$3*'symulacje godzinowe'!$N$3*(E8116-D8116)*'symulacje godzinowe'!$O$3/1000</f>
        <v>0.70111852200000002</v>
      </c>
      <c r="J8116" s="3">
        <f>'symulacje godzinowe'!$R$3*'symulacje godzinowe'!$N$3*(E8116-D8116)^2*'symulacje godzinowe'!$P$3/1000</f>
        <v>4.4313228575999994E-3</v>
      </c>
      <c r="K8116" s="3">
        <f t="shared" si="590"/>
        <v>-0.70554984485759997</v>
      </c>
      <c r="L8116" s="6">
        <f t="shared" ref="L8116:L8137" si="593">K8116*(K8116&gt;0)*3600</f>
        <v>0</v>
      </c>
    </row>
    <row r="8117" spans="1:19" x14ac:dyDescent="0.2">
      <c r="A8117" s="2">
        <v>12</v>
      </c>
      <c r="B8117" s="2">
        <v>5</v>
      </c>
      <c r="C8117" s="2">
        <v>8115</v>
      </c>
      <c r="D8117" s="2">
        <v>0.2</v>
      </c>
      <c r="E8117" s="2">
        <v>30</v>
      </c>
      <c r="F8117" s="1">
        <f t="shared" si="589"/>
        <v>25</v>
      </c>
      <c r="G8117" s="2">
        <v>0</v>
      </c>
      <c r="H8117" s="3">
        <f>G8117/1000*'symulacje godzinowe'!$N$3*'symulacje godzinowe'!$Q$3*'symulacje godzinowe'!$R$3</f>
        <v>0</v>
      </c>
      <c r="I8117" s="3">
        <f>'symulacje godzinowe'!$R$3*'symulacje godzinowe'!$N$3*(E8117-D8117)*'symulacje godzinowe'!$O$3/1000</f>
        <v>0.71798391599999989</v>
      </c>
      <c r="J8117" s="3">
        <f>'symulacje godzinowe'!$R$3*'symulacje godzinowe'!$N$3*(E8117-D8117)^2*'symulacje godzinowe'!$P$3/1000</f>
        <v>4.6470777984000001E-3</v>
      </c>
      <c r="K8117" s="3">
        <f t="shared" si="590"/>
        <v>-0.7226309937983999</v>
      </c>
      <c r="L8117" s="6">
        <f t="shared" si="593"/>
        <v>0</v>
      </c>
    </row>
    <row r="8118" spans="1:19" x14ac:dyDescent="0.2">
      <c r="A8118" s="2">
        <v>12</v>
      </c>
      <c r="B8118" s="2">
        <v>5</v>
      </c>
      <c r="C8118" s="2">
        <v>8116</v>
      </c>
      <c r="D8118" s="2">
        <v>-0.4</v>
      </c>
      <c r="E8118" s="2">
        <v>30</v>
      </c>
      <c r="F8118" s="1">
        <f t="shared" si="589"/>
        <v>25</v>
      </c>
      <c r="G8118" s="2">
        <v>0</v>
      </c>
      <c r="H8118" s="3">
        <f>G8118/1000*'symulacje godzinowe'!$N$3*'symulacje godzinowe'!$Q$3*'symulacje godzinowe'!$R$3</f>
        <v>0</v>
      </c>
      <c r="I8118" s="3">
        <f>'symulacje godzinowe'!$R$3*'symulacje godzinowe'!$N$3*(E8118-D8118)*'symulacje godzinowe'!$O$3/1000</f>
        <v>0.73243996799999989</v>
      </c>
      <c r="J8118" s="3">
        <f>'symulacje godzinowe'!$R$3*'symulacje godzinowe'!$N$3*(E8118-D8118)^2*'symulacje godzinowe'!$P$3/1000</f>
        <v>4.8360923135999994E-3</v>
      </c>
      <c r="K8118" s="3">
        <f t="shared" si="590"/>
        <v>-0.73727606031359993</v>
      </c>
      <c r="L8118" s="6">
        <f t="shared" si="593"/>
        <v>0</v>
      </c>
    </row>
    <row r="8119" spans="1:19" x14ac:dyDescent="0.2">
      <c r="A8119" s="2">
        <v>12</v>
      </c>
      <c r="B8119" s="2">
        <v>5</v>
      </c>
      <c r="C8119" s="2">
        <v>8117</v>
      </c>
      <c r="D8119" s="2">
        <v>-0.7</v>
      </c>
      <c r="E8119" s="2">
        <v>30</v>
      </c>
      <c r="F8119" s="1">
        <f t="shared" si="589"/>
        <v>25</v>
      </c>
      <c r="G8119" s="2">
        <v>0</v>
      </c>
      <c r="H8119" s="3">
        <f>G8119/1000*'symulacje godzinowe'!$N$3*'symulacje godzinowe'!$Q$3*'symulacje godzinowe'!$R$3</f>
        <v>0</v>
      </c>
      <c r="I8119" s="3">
        <f>'symulacje godzinowe'!$R$3*'symulacje godzinowe'!$N$3*(E8119-D8119)*'symulacje godzinowe'!$O$3/1000</f>
        <v>0.73966799399999994</v>
      </c>
      <c r="J8119" s="3">
        <f>'symulacje godzinowe'!$R$3*'symulacje godzinowe'!$N$3*(E8119-D8119)^2*'symulacje godzinowe'!$P$3/1000</f>
        <v>4.9320124703999988E-3</v>
      </c>
      <c r="K8119" s="3">
        <f t="shared" si="590"/>
        <v>-0.74460000647039992</v>
      </c>
      <c r="L8119" s="6">
        <f t="shared" si="593"/>
        <v>0</v>
      </c>
    </row>
    <row r="8120" spans="1:19" x14ac:dyDescent="0.2">
      <c r="A8120" s="2">
        <v>12</v>
      </c>
      <c r="B8120" s="2">
        <v>5</v>
      </c>
      <c r="C8120" s="2">
        <v>8118</v>
      </c>
      <c r="D8120" s="2">
        <v>-1</v>
      </c>
      <c r="E8120" s="2">
        <v>30</v>
      </c>
      <c r="F8120" s="1">
        <f t="shared" si="589"/>
        <v>25</v>
      </c>
      <c r="G8120" s="2">
        <v>0</v>
      </c>
      <c r="H8120" s="3">
        <f>G8120/1000*'symulacje godzinowe'!$N$3*'symulacje godzinowe'!$Q$3*'symulacje godzinowe'!$R$3</f>
        <v>0</v>
      </c>
      <c r="I8120" s="3">
        <f>'symulacje godzinowe'!$R$3*'symulacje godzinowe'!$N$3*(E8120-D8120)*'symulacje godzinowe'!$O$3/1000</f>
        <v>0.74689601999999988</v>
      </c>
      <c r="J8120" s="3">
        <f>'symulacje godzinowe'!$R$3*'symulacje godzinowe'!$N$3*(E8120-D8120)^2*'symulacje godzinowe'!$P$3/1000</f>
        <v>5.0288745600000004E-3</v>
      </c>
      <c r="K8120" s="3">
        <f t="shared" si="590"/>
        <v>-0.75192489455999989</v>
      </c>
      <c r="L8120" s="6">
        <f t="shared" si="593"/>
        <v>0</v>
      </c>
    </row>
    <row r="8121" spans="1:19" x14ac:dyDescent="0.2">
      <c r="A8121" s="2">
        <v>12</v>
      </c>
      <c r="B8121" s="2">
        <v>5</v>
      </c>
      <c r="C8121" s="2">
        <v>8119</v>
      </c>
      <c r="D8121" s="2">
        <v>-1.3</v>
      </c>
      <c r="E8121" s="2">
        <v>30</v>
      </c>
      <c r="F8121" s="1">
        <f t="shared" ref="F8121:F8184" si="594">E8121-5</f>
        <v>25</v>
      </c>
      <c r="G8121" s="2">
        <v>0</v>
      </c>
      <c r="H8121" s="3">
        <f>G8121/1000*'symulacje godzinowe'!$N$3*'symulacje godzinowe'!$Q$3*'symulacje godzinowe'!$R$3</f>
        <v>0</v>
      </c>
      <c r="I8121" s="3">
        <f>'symulacje godzinowe'!$R$3*'symulacje godzinowe'!$N$3*(E8121-D8121)*'symulacje godzinowe'!$O$3/1000</f>
        <v>0.75412404600000005</v>
      </c>
      <c r="J8121" s="3">
        <f>'symulacje godzinowe'!$R$3*'symulacje godzinowe'!$N$3*(E8121-D8121)^2*'symulacje godzinowe'!$P$3/1000</f>
        <v>5.1266785824000006E-3</v>
      </c>
      <c r="K8121" s="3">
        <f t="shared" ref="K8121:K8184" si="595">H8121-I8121-J8121</f>
        <v>-0.75925072458240006</v>
      </c>
      <c r="L8121" s="6">
        <f t="shared" si="593"/>
        <v>0</v>
      </c>
    </row>
    <row r="8122" spans="1:19" x14ac:dyDescent="0.2">
      <c r="A8122" s="2">
        <v>12</v>
      </c>
      <c r="B8122" s="2">
        <v>5</v>
      </c>
      <c r="C8122" s="2">
        <v>8120</v>
      </c>
      <c r="D8122" s="2">
        <v>-1.1000000000000001</v>
      </c>
      <c r="E8122" s="2">
        <v>30</v>
      </c>
      <c r="F8122" s="1">
        <f t="shared" si="594"/>
        <v>25</v>
      </c>
      <c r="G8122" s="2">
        <v>0</v>
      </c>
      <c r="H8122" s="3">
        <f>G8122/1000*'symulacje godzinowe'!$N$3*'symulacje godzinowe'!$Q$3*'symulacje godzinowe'!$R$3</f>
        <v>0</v>
      </c>
      <c r="I8122" s="3">
        <f>'symulacje godzinowe'!$R$3*'symulacje godzinowe'!$N$3*(E8122-D8122)*'symulacje godzinowe'!$O$3/1000</f>
        <v>0.74930536199999997</v>
      </c>
      <c r="J8122" s="3">
        <f>'symulacje godzinowe'!$R$3*'symulacje godzinowe'!$N$3*(E8122-D8122)^2*'symulacje godzinowe'!$P$3/1000</f>
        <v>5.0613712415999998E-3</v>
      </c>
      <c r="K8122" s="3">
        <f t="shared" si="595"/>
        <v>-0.75436673324159997</v>
      </c>
      <c r="L8122" s="6">
        <f t="shared" si="593"/>
        <v>0</v>
      </c>
    </row>
    <row r="8123" spans="1:19" x14ac:dyDescent="0.2">
      <c r="A8123" s="2">
        <v>12</v>
      </c>
      <c r="B8123" s="2">
        <v>5</v>
      </c>
      <c r="C8123" s="2">
        <v>8121</v>
      </c>
      <c r="D8123" s="2">
        <v>-1</v>
      </c>
      <c r="E8123" s="2">
        <v>30</v>
      </c>
      <c r="F8123" s="1">
        <f t="shared" si="594"/>
        <v>25</v>
      </c>
      <c r="G8123" s="2">
        <v>53.5</v>
      </c>
      <c r="H8123" s="3">
        <f>G8123/1000*'symulacje godzinowe'!$N$3*'symulacje godzinowe'!$Q$3*'symulacje godzinowe'!$R$3</f>
        <v>0.2365107135</v>
      </c>
      <c r="I8123" s="3">
        <f>'symulacje godzinowe'!$R$3*'symulacje godzinowe'!$N$3*(E8123-D8123)*'symulacje godzinowe'!$O$3/1000</f>
        <v>0.74689601999999988</v>
      </c>
      <c r="J8123" s="3">
        <f>'symulacje godzinowe'!$R$3*'symulacje godzinowe'!$N$3*(E8123-D8123)^2*'symulacje godzinowe'!$P$3/1000</f>
        <v>5.0288745600000004E-3</v>
      </c>
      <c r="K8123" s="3">
        <f t="shared" si="595"/>
        <v>-0.51541418105999992</v>
      </c>
      <c r="L8123" s="6">
        <f t="shared" si="593"/>
        <v>0</v>
      </c>
    </row>
    <row r="8124" spans="1:19" x14ac:dyDescent="0.2">
      <c r="A8124" s="2">
        <v>12</v>
      </c>
      <c r="B8124" s="2">
        <v>5</v>
      </c>
      <c r="C8124" s="2">
        <v>8122</v>
      </c>
      <c r="D8124" s="2">
        <v>-0.8</v>
      </c>
      <c r="E8124" s="2">
        <v>30</v>
      </c>
      <c r="F8124" s="1">
        <f t="shared" si="594"/>
        <v>25</v>
      </c>
      <c r="G8124" s="2">
        <v>112.6</v>
      </c>
      <c r="H8124" s="3">
        <f>G8124/1000*'symulacje godzinowe'!$N$3*'symulacje godzinowe'!$Q$3*'symulacje godzinowe'!$R$3</f>
        <v>0.49777768859999993</v>
      </c>
      <c r="I8124" s="3">
        <f>'symulacje godzinowe'!$R$3*'symulacje godzinowe'!$N$3*(E8124-D8124)*'symulacje godzinowe'!$O$3/1000</f>
        <v>0.74207733599999992</v>
      </c>
      <c r="J8124" s="3">
        <f>'symulacje godzinowe'!$R$3*'symulacje godzinowe'!$N$3*(E8124-D8124)^2*'symulacje godzinowe'!$P$3/1000</f>
        <v>4.9641951744000008E-3</v>
      </c>
      <c r="K8124" s="3">
        <f t="shared" si="595"/>
        <v>-0.24926384257439999</v>
      </c>
      <c r="L8124" s="6">
        <f t="shared" si="593"/>
        <v>0</v>
      </c>
    </row>
    <row r="8125" spans="1:19" x14ac:dyDescent="0.2">
      <c r="A8125" s="2">
        <v>12</v>
      </c>
      <c r="B8125" s="2">
        <v>5</v>
      </c>
      <c r="C8125" s="2">
        <v>8123</v>
      </c>
      <c r="D8125" s="2">
        <v>-0.2</v>
      </c>
      <c r="E8125" s="2">
        <v>30</v>
      </c>
      <c r="F8125" s="1">
        <f t="shared" si="594"/>
        <v>25</v>
      </c>
      <c r="G8125" s="2">
        <v>159.6</v>
      </c>
      <c r="H8125" s="3">
        <f>G8125/1000*'symulacje godzinowe'!$N$3*'symulacje godzinowe'!$Q$3*'symulacje godzinowe'!$R$3</f>
        <v>0.70555345559999993</v>
      </c>
      <c r="I8125" s="3">
        <f>'symulacje godzinowe'!$R$3*'symulacje godzinowe'!$N$3*(E8125-D8125)*'symulacje godzinowe'!$O$3/1000</f>
        <v>0.72762128399999992</v>
      </c>
      <c r="J8125" s="3">
        <f>'symulacje godzinowe'!$R$3*'symulacje godzinowe'!$N$3*(E8125-D8125)^2*'symulacje godzinowe'!$P$3/1000</f>
        <v>4.7726688383999995E-3</v>
      </c>
      <c r="K8125" s="3">
        <f t="shared" si="595"/>
        <v>-2.6840497238399989E-2</v>
      </c>
      <c r="L8125" s="6">
        <f t="shared" si="593"/>
        <v>0</v>
      </c>
    </row>
    <row r="8126" spans="1:19" x14ac:dyDescent="0.2">
      <c r="A8126" s="2">
        <v>12</v>
      </c>
      <c r="B8126" s="2">
        <v>5</v>
      </c>
      <c r="C8126" s="2">
        <v>8124</v>
      </c>
      <c r="D8126" s="2">
        <v>0.3</v>
      </c>
      <c r="E8126" s="2">
        <v>30</v>
      </c>
      <c r="F8126" s="1">
        <f t="shared" si="594"/>
        <v>25</v>
      </c>
      <c r="G8126" s="2">
        <v>277</v>
      </c>
      <c r="H8126" s="3">
        <f>G8126/1000*'symulacje godzinowe'!$N$3*'symulacje godzinowe'!$Q$3*'symulacje godzinowe'!$R$3</f>
        <v>1.224550797</v>
      </c>
      <c r="I8126" s="3">
        <f>'symulacje godzinowe'!$R$3*'symulacje godzinowe'!$N$3*(E8126-D8126)*'symulacje godzinowe'!$O$3/1000</f>
        <v>0.71557457399999991</v>
      </c>
      <c r="J8126" s="3">
        <f>'symulacje godzinowe'!$R$3*'symulacje godzinowe'!$N$3*(E8126-D8126)^2*'symulacje godzinowe'!$P$3/1000</f>
        <v>4.6159416863999995E-3</v>
      </c>
      <c r="K8126" s="3">
        <f t="shared" si="595"/>
        <v>0.50436028131360011</v>
      </c>
      <c r="L8126" s="6">
        <f t="shared" si="593"/>
        <v>1815.6970127289603</v>
      </c>
    </row>
    <row r="8127" spans="1:19" x14ac:dyDescent="0.2">
      <c r="A8127" s="2">
        <v>12</v>
      </c>
      <c r="B8127" s="2">
        <v>5</v>
      </c>
      <c r="C8127" s="2">
        <v>8125</v>
      </c>
      <c r="D8127" s="2">
        <v>0.9</v>
      </c>
      <c r="E8127" s="2">
        <v>30</v>
      </c>
      <c r="F8127" s="1">
        <f t="shared" si="594"/>
        <v>25</v>
      </c>
      <c r="G8127" s="2">
        <v>153.5</v>
      </c>
      <c r="H8127" s="3">
        <f>G8127/1000*'symulacje godzinowe'!$N$3*'symulacje godzinowe'!$Q$3*'symulacje godzinowe'!$R$3</f>
        <v>0.67858681350000005</v>
      </c>
      <c r="I8127" s="3">
        <f>'symulacje godzinowe'!$R$3*'symulacje godzinowe'!$N$3*(E8127-D8127)*'symulacje godzinowe'!$O$3/1000</f>
        <v>0.70111852200000002</v>
      </c>
      <c r="J8127" s="3">
        <f>'symulacje godzinowe'!$R$3*'symulacje godzinowe'!$N$3*(E8127-D8127)^2*'symulacje godzinowe'!$P$3/1000</f>
        <v>4.4313228575999994E-3</v>
      </c>
      <c r="K8127" s="3">
        <f t="shared" si="595"/>
        <v>-2.6963031357599969E-2</v>
      </c>
      <c r="L8127" s="6">
        <f t="shared" si="593"/>
        <v>0</v>
      </c>
    </row>
    <row r="8128" spans="1:19" x14ac:dyDescent="0.2">
      <c r="A8128" s="2">
        <v>12</v>
      </c>
      <c r="B8128" s="2">
        <v>5</v>
      </c>
      <c r="C8128" s="2">
        <v>8126</v>
      </c>
      <c r="D8128" s="2">
        <v>0.7</v>
      </c>
      <c r="E8128" s="2">
        <v>30</v>
      </c>
      <c r="F8128" s="1">
        <f t="shared" si="594"/>
        <v>25</v>
      </c>
      <c r="G8128" s="2">
        <v>124.4</v>
      </c>
      <c r="H8128" s="3">
        <f>G8128/1000*'symulacje godzinowe'!$N$3*'symulacje godzinowe'!$Q$3*'symulacje godzinowe'!$R$3</f>
        <v>0.54994266840000006</v>
      </c>
      <c r="I8128" s="3">
        <f>'symulacje godzinowe'!$R$3*'symulacje godzinowe'!$N$3*(E8128-D8128)*'symulacje godzinowe'!$O$3/1000</f>
        <v>0.70593720599999998</v>
      </c>
      <c r="J8128" s="3">
        <f>'symulacje godzinowe'!$R$3*'symulacje godzinowe'!$N$3*(E8128-D8128)^2*'symulacje godzinowe'!$P$3/1000</f>
        <v>4.4924438304000001E-3</v>
      </c>
      <c r="K8128" s="3">
        <f t="shared" si="595"/>
        <v>-0.16048698143039994</v>
      </c>
      <c r="L8128" s="6">
        <f t="shared" si="593"/>
        <v>0</v>
      </c>
    </row>
    <row r="8129" spans="1:19" x14ac:dyDescent="0.2">
      <c r="A8129" s="2">
        <v>12</v>
      </c>
      <c r="B8129" s="2">
        <v>5</v>
      </c>
      <c r="C8129" s="2">
        <v>8127</v>
      </c>
      <c r="D8129" s="2">
        <v>0.6</v>
      </c>
      <c r="E8129" s="2">
        <v>30</v>
      </c>
      <c r="F8129" s="1">
        <f t="shared" si="594"/>
        <v>25</v>
      </c>
      <c r="G8129" s="2">
        <v>44.2</v>
      </c>
      <c r="H8129" s="3">
        <f>G8129/1000*'symulacje godzinowe'!$N$3*'symulacje godzinowe'!$Q$3*'symulacje godzinowe'!$R$3</f>
        <v>0.1953976362</v>
      </c>
      <c r="I8129" s="3">
        <f>'symulacje godzinowe'!$R$3*'symulacje godzinowe'!$N$3*(E8129-D8129)*'symulacje godzinowe'!$O$3/1000</f>
        <v>0.70834654799999985</v>
      </c>
      <c r="J8129" s="3">
        <f>'symulacje godzinowe'!$R$3*'symulacje godzinowe'!$N$3*(E8129-D8129)^2*'symulacje godzinowe'!$P$3/1000</f>
        <v>4.5231613055999997E-3</v>
      </c>
      <c r="K8129" s="3">
        <f t="shared" si="595"/>
        <v>-0.51747207310559995</v>
      </c>
      <c r="L8129" s="6">
        <f t="shared" si="593"/>
        <v>0</v>
      </c>
    </row>
    <row r="8130" spans="1:19" x14ac:dyDescent="0.2">
      <c r="A8130" s="2">
        <v>12</v>
      </c>
      <c r="B8130" s="2">
        <v>5</v>
      </c>
      <c r="C8130" s="2">
        <v>8128</v>
      </c>
      <c r="D8130" s="2">
        <v>0.4</v>
      </c>
      <c r="E8130" s="2">
        <v>30</v>
      </c>
      <c r="F8130" s="1">
        <f t="shared" si="594"/>
        <v>25</v>
      </c>
      <c r="G8130" s="2">
        <v>0</v>
      </c>
      <c r="H8130" s="3">
        <f>G8130/1000*'symulacje godzinowe'!$N$3*'symulacje godzinowe'!$Q$3*'symulacje godzinowe'!$R$3</f>
        <v>0</v>
      </c>
      <c r="I8130" s="3">
        <f>'symulacje godzinowe'!$R$3*'symulacje godzinowe'!$N$3*(E8130-D8130)*'symulacje godzinowe'!$O$3/1000</f>
        <v>0.71316523200000004</v>
      </c>
      <c r="J8130" s="3">
        <f>'symulacje godzinowe'!$R$3*'symulacje godzinowe'!$N$3*(E8130-D8130)^2*'symulacje godzinowe'!$P$3/1000</f>
        <v>4.5849102335999998E-3</v>
      </c>
      <c r="K8130" s="3">
        <f t="shared" si="595"/>
        <v>-0.71775014223360001</v>
      </c>
      <c r="L8130" s="6">
        <f t="shared" si="593"/>
        <v>0</v>
      </c>
    </row>
    <row r="8131" spans="1:19" x14ac:dyDescent="0.2">
      <c r="A8131" s="2">
        <v>12</v>
      </c>
      <c r="B8131" s="2">
        <v>5</v>
      </c>
      <c r="C8131" s="2">
        <v>8129</v>
      </c>
      <c r="D8131" s="2">
        <v>-0.1</v>
      </c>
      <c r="E8131" s="2">
        <v>30</v>
      </c>
      <c r="F8131" s="1">
        <f t="shared" si="594"/>
        <v>25</v>
      </c>
      <c r="G8131" s="2">
        <v>0</v>
      </c>
      <c r="H8131" s="3">
        <f>G8131/1000*'symulacje godzinowe'!$N$3*'symulacje godzinowe'!$Q$3*'symulacje godzinowe'!$R$3</f>
        <v>0</v>
      </c>
      <c r="I8131" s="3">
        <f>'symulacje godzinowe'!$R$3*'symulacje godzinowe'!$N$3*(E8131-D8131)*'symulacje godzinowe'!$O$3/1000</f>
        <v>0.72521194199999994</v>
      </c>
      <c r="J8131" s="3">
        <f>'symulacje godzinowe'!$R$3*'symulacje godzinowe'!$N$3*(E8131-D8131)^2*'symulacje godzinowe'!$P$3/1000</f>
        <v>4.7411140896000004E-3</v>
      </c>
      <c r="K8131" s="3">
        <f t="shared" si="595"/>
        <v>-0.72995305608959993</v>
      </c>
      <c r="L8131" s="6">
        <f t="shared" si="593"/>
        <v>0</v>
      </c>
    </row>
    <row r="8132" spans="1:19" x14ac:dyDescent="0.2">
      <c r="A8132" s="2">
        <v>12</v>
      </c>
      <c r="B8132" s="2">
        <v>5</v>
      </c>
      <c r="C8132" s="2">
        <v>8130</v>
      </c>
      <c r="D8132" s="2">
        <v>-0.7</v>
      </c>
      <c r="E8132" s="2">
        <v>30</v>
      </c>
      <c r="F8132" s="1">
        <f t="shared" si="594"/>
        <v>25</v>
      </c>
      <c r="G8132" s="2">
        <v>0</v>
      </c>
      <c r="H8132" s="3">
        <f>G8132/1000*'symulacje godzinowe'!$N$3*'symulacje godzinowe'!$Q$3*'symulacje godzinowe'!$R$3</f>
        <v>0</v>
      </c>
      <c r="I8132" s="3">
        <f>'symulacje godzinowe'!$R$3*'symulacje godzinowe'!$N$3*(E8132-D8132)*'symulacje godzinowe'!$O$3/1000</f>
        <v>0.73966799399999994</v>
      </c>
      <c r="J8132" s="3">
        <f>'symulacje godzinowe'!$R$3*'symulacje godzinowe'!$N$3*(E8132-D8132)^2*'symulacje godzinowe'!$P$3/1000</f>
        <v>4.9320124703999988E-3</v>
      </c>
      <c r="K8132" s="3">
        <f t="shared" si="595"/>
        <v>-0.74460000647039992</v>
      </c>
      <c r="L8132" s="6">
        <f t="shared" si="593"/>
        <v>0</v>
      </c>
    </row>
    <row r="8133" spans="1:19" x14ac:dyDescent="0.2">
      <c r="A8133" s="2">
        <v>12</v>
      </c>
      <c r="B8133" s="2">
        <v>5</v>
      </c>
      <c r="C8133" s="2">
        <v>8131</v>
      </c>
      <c r="D8133" s="2">
        <v>-1.2</v>
      </c>
      <c r="E8133" s="2">
        <v>30</v>
      </c>
      <c r="F8133" s="1">
        <f t="shared" si="594"/>
        <v>25</v>
      </c>
      <c r="G8133" s="2">
        <v>0</v>
      </c>
      <c r="H8133" s="3">
        <f>G8133/1000*'symulacje godzinowe'!$N$3*'symulacje godzinowe'!$Q$3*'symulacje godzinowe'!$R$3</f>
        <v>0</v>
      </c>
      <c r="I8133" s="3">
        <f>'symulacje godzinowe'!$R$3*'symulacje godzinowe'!$N$3*(E8133-D8133)*'symulacje godzinowe'!$O$3/1000</f>
        <v>0.75171470399999984</v>
      </c>
      <c r="J8133" s="3">
        <f>'symulacje godzinowe'!$R$3*'symulacje godzinowe'!$N$3*(E8133-D8133)^2*'symulacje godzinowe'!$P$3/1000</f>
        <v>5.0939725823999993E-3</v>
      </c>
      <c r="K8133" s="3">
        <f t="shared" si="595"/>
        <v>-0.75680867658239981</v>
      </c>
      <c r="L8133" s="6">
        <f t="shared" si="593"/>
        <v>0</v>
      </c>
    </row>
    <row r="8134" spans="1:19" x14ac:dyDescent="0.2">
      <c r="A8134" s="2">
        <v>12</v>
      </c>
      <c r="B8134" s="2">
        <v>5</v>
      </c>
      <c r="C8134" s="2">
        <v>8132</v>
      </c>
      <c r="D8134" s="2">
        <v>-1.3</v>
      </c>
      <c r="E8134" s="2">
        <v>30</v>
      </c>
      <c r="F8134" s="1">
        <f t="shared" si="594"/>
        <v>25</v>
      </c>
      <c r="G8134" s="2">
        <v>0</v>
      </c>
      <c r="H8134" s="3">
        <f>G8134/1000*'symulacje godzinowe'!$N$3*'symulacje godzinowe'!$Q$3*'symulacje godzinowe'!$R$3</f>
        <v>0</v>
      </c>
      <c r="I8134" s="3">
        <f>'symulacje godzinowe'!$R$3*'symulacje godzinowe'!$N$3*(E8134-D8134)*'symulacje godzinowe'!$O$3/1000</f>
        <v>0.75412404600000005</v>
      </c>
      <c r="J8134" s="3">
        <f>'symulacje godzinowe'!$R$3*'symulacje godzinowe'!$N$3*(E8134-D8134)^2*'symulacje godzinowe'!$P$3/1000</f>
        <v>5.1266785824000006E-3</v>
      </c>
      <c r="K8134" s="3">
        <f t="shared" si="595"/>
        <v>-0.75925072458240006</v>
      </c>
      <c r="L8134" s="6">
        <f t="shared" si="593"/>
        <v>0</v>
      </c>
    </row>
    <row r="8135" spans="1:19" x14ac:dyDescent="0.2">
      <c r="A8135" s="2">
        <v>12</v>
      </c>
      <c r="B8135" s="2">
        <v>5</v>
      </c>
      <c r="C8135" s="2">
        <v>8133</v>
      </c>
      <c r="D8135" s="2">
        <v>-1.5</v>
      </c>
      <c r="E8135" s="2">
        <v>30</v>
      </c>
      <c r="F8135" s="1">
        <f t="shared" si="594"/>
        <v>25</v>
      </c>
      <c r="G8135" s="2">
        <v>0</v>
      </c>
      <c r="H8135" s="3">
        <f>G8135/1000*'symulacje godzinowe'!$N$3*'symulacje godzinowe'!$Q$3*'symulacje godzinowe'!$R$3</f>
        <v>0</v>
      </c>
      <c r="I8135" s="3">
        <f>'symulacje godzinowe'!$R$3*'symulacje godzinowe'!$N$3*(E8135-D8135)*'symulacje godzinowe'!$O$3/1000</f>
        <v>0.7589427299999999</v>
      </c>
      <c r="J8135" s="3">
        <f>'symulacje godzinowe'!$R$3*'symulacje godzinowe'!$N$3*(E8135-D8135)^2*'symulacje godzinowe'!$P$3/1000</f>
        <v>5.1924045599999998E-3</v>
      </c>
      <c r="K8135" s="3">
        <f t="shared" si="595"/>
        <v>-0.76413513455999993</v>
      </c>
      <c r="L8135" s="6">
        <f t="shared" si="593"/>
        <v>0</v>
      </c>
    </row>
    <row r="8136" spans="1:19" x14ac:dyDescent="0.2">
      <c r="A8136" s="2">
        <v>12</v>
      </c>
      <c r="B8136" s="2">
        <v>5</v>
      </c>
      <c r="C8136" s="2">
        <v>8134</v>
      </c>
      <c r="D8136" s="2">
        <v>-1.6</v>
      </c>
      <c r="E8136" s="2">
        <v>30</v>
      </c>
      <c r="F8136" s="1">
        <f t="shared" si="594"/>
        <v>25</v>
      </c>
      <c r="G8136" s="2">
        <v>0</v>
      </c>
      <c r="H8136" s="3">
        <f>G8136/1000*'symulacje godzinowe'!$N$3*'symulacje godzinowe'!$Q$3*'symulacje godzinowe'!$R$3</f>
        <v>0</v>
      </c>
      <c r="I8136" s="3">
        <f>'symulacje godzinowe'!$R$3*'symulacje godzinowe'!$N$3*(E8136-D8136)*'symulacje godzinowe'!$O$3/1000</f>
        <v>0.76135207199999999</v>
      </c>
      <c r="J8136" s="3">
        <f>'symulacje godzinowe'!$R$3*'symulacje godzinowe'!$N$3*(E8136-D8136)^2*'symulacje godzinowe'!$P$3/1000</f>
        <v>5.2254245376000003E-3</v>
      </c>
      <c r="K8136" s="3">
        <f t="shared" si="595"/>
        <v>-0.76657749653759999</v>
      </c>
      <c r="L8136" s="6">
        <f t="shared" si="593"/>
        <v>0</v>
      </c>
      <c r="O8136" s="21" t="s">
        <v>33</v>
      </c>
    </row>
    <row r="8137" spans="1:19" x14ac:dyDescent="0.2">
      <c r="A8137" s="2">
        <v>12</v>
      </c>
      <c r="B8137" s="2">
        <v>5</v>
      </c>
      <c r="C8137" s="2">
        <v>8135</v>
      </c>
      <c r="D8137" s="2">
        <v>-1.7</v>
      </c>
      <c r="E8137" s="2">
        <v>30</v>
      </c>
      <c r="F8137" s="1">
        <f t="shared" si="594"/>
        <v>25</v>
      </c>
      <c r="G8137" s="2">
        <v>0</v>
      </c>
      <c r="H8137" s="3">
        <f>G8137/1000*'symulacje godzinowe'!$N$3*'symulacje godzinowe'!$Q$3*'symulacje godzinowe'!$R$3</f>
        <v>0</v>
      </c>
      <c r="I8137" s="3">
        <f>'symulacje godzinowe'!$R$3*'symulacje godzinowe'!$N$3*(E8137-D8137)*'symulacje godzinowe'!$O$3/1000</f>
        <v>0.76376141399999997</v>
      </c>
      <c r="J8137" s="3">
        <f>'symulacje godzinowe'!$R$3*'symulacje godzinowe'!$N$3*(E8137-D8137)^2*'symulacje godzinowe'!$P$3/1000</f>
        <v>5.2585491744E-3</v>
      </c>
      <c r="K8137" s="3">
        <f t="shared" si="595"/>
        <v>-0.76901996317440002</v>
      </c>
      <c r="L8137" s="6">
        <f t="shared" si="593"/>
        <v>0</v>
      </c>
      <c r="M8137" s="21" t="s">
        <v>32</v>
      </c>
      <c r="N8137" s="21" t="s">
        <v>27</v>
      </c>
      <c r="O8137" s="21" t="s">
        <v>31</v>
      </c>
      <c r="P8137" s="21" t="s">
        <v>28</v>
      </c>
      <c r="Q8137" s="21" t="s">
        <v>29</v>
      </c>
      <c r="R8137" s="21" t="s">
        <v>30</v>
      </c>
      <c r="S8137" s="21" t="s">
        <v>26</v>
      </c>
    </row>
    <row r="8138" spans="1:19" x14ac:dyDescent="0.2">
      <c r="A8138" s="2">
        <v>12</v>
      </c>
      <c r="B8138" s="2">
        <v>5</v>
      </c>
      <c r="C8138" s="2">
        <v>8136</v>
      </c>
      <c r="D8138" s="2">
        <v>-1.7</v>
      </c>
      <c r="E8138" s="2">
        <v>30</v>
      </c>
      <c r="F8138" s="1">
        <f t="shared" si="594"/>
        <v>25</v>
      </c>
      <c r="G8138" s="2">
        <v>0</v>
      </c>
      <c r="H8138" s="3">
        <f>G8138/1000*'symulacje godzinowe'!$N$3*'symulacje godzinowe'!$Q$3*'symulacje godzinowe'!$R$3</f>
        <v>0</v>
      </c>
      <c r="I8138" s="3">
        <f>'symulacje godzinowe'!$R$3*'symulacje godzinowe'!$N$3*(E8138-D8138)*'symulacje godzinowe'!$O$3/1000</f>
        <v>0.76376141399999997</v>
      </c>
      <c r="J8138" s="3">
        <f>'symulacje godzinowe'!$R$3*'symulacje godzinowe'!$N$3*(E8138-D8138)^2*'symulacje godzinowe'!$P$3/1000</f>
        <v>5.2585491744E-3</v>
      </c>
      <c r="K8138" s="3">
        <f t="shared" si="595"/>
        <v>-0.76901996317440002</v>
      </c>
      <c r="L8138" s="10">
        <f>SUM(L8115:L8137)</f>
        <v>1815.6970127289603</v>
      </c>
      <c r="M8138" s="19">
        <f>(L8114-4.187*$N$7*$O$7*(F8138-10))*((L8114-4.187*$N$7*$O$7*(F8138-10))&gt;0)</f>
        <v>0</v>
      </c>
      <c r="N8138" s="19">
        <f>M8138/4.187/(F8138-10)*(M8138&gt;0)</f>
        <v>0</v>
      </c>
      <c r="O8138" s="19">
        <f>$P$7-0.5*$N$7*$O$7</f>
        <v>100</v>
      </c>
      <c r="P8138" s="19">
        <f>IF(N8138&lt;O8138,N8138,O8138)</f>
        <v>0</v>
      </c>
      <c r="Q8138" s="19">
        <f>L8138/4.187/(F8138-10)+P8138</f>
        <v>28.910071056905664</v>
      </c>
      <c r="R8138" s="19" t="b">
        <f>Q8138&gt;$N$7*$O$7</f>
        <v>0</v>
      </c>
      <c r="S8138" s="19">
        <f>IF(R8138,(F8138-10)/(50-10),(F8138-10)/(50-10)*Q8138/$N$7/$O$7)</f>
        <v>5.4206383231698123E-2</v>
      </c>
    </row>
    <row r="8139" spans="1:19" x14ac:dyDescent="0.2">
      <c r="A8139" s="2">
        <v>12</v>
      </c>
      <c r="B8139" s="2">
        <v>6</v>
      </c>
      <c r="C8139" s="2">
        <v>8137</v>
      </c>
      <c r="D8139" s="2">
        <v>-1.8</v>
      </c>
      <c r="E8139" s="2">
        <v>30</v>
      </c>
      <c r="F8139" s="1">
        <f t="shared" si="594"/>
        <v>25</v>
      </c>
      <c r="G8139" s="2">
        <v>0</v>
      </c>
      <c r="H8139" s="3">
        <f>G8139/1000*'symulacje godzinowe'!$N$3*'symulacje godzinowe'!$Q$3*'symulacje godzinowe'!$R$3</f>
        <v>0</v>
      </c>
      <c r="I8139" s="3">
        <f>'symulacje godzinowe'!$R$3*'symulacje godzinowe'!$N$3*(E8139-D8139)*'symulacje godzinowe'!$O$3/1000</f>
        <v>0.76617075599999984</v>
      </c>
      <c r="J8139" s="3">
        <f>'symulacje godzinowe'!$R$3*'symulacje godzinowe'!$N$3*(E8139-D8139)^2*'symulacje godzinowe'!$P$3/1000</f>
        <v>5.2917784703999998E-3</v>
      </c>
      <c r="K8139" s="3">
        <f t="shared" si="595"/>
        <v>-0.77146253447039981</v>
      </c>
      <c r="L8139" s="6">
        <f>K8139*(K8139&gt;0)*3600</f>
        <v>0</v>
      </c>
    </row>
    <row r="8140" spans="1:19" x14ac:dyDescent="0.2">
      <c r="A8140" s="2">
        <v>12</v>
      </c>
      <c r="B8140" s="2">
        <v>6</v>
      </c>
      <c r="C8140" s="2">
        <v>8138</v>
      </c>
      <c r="D8140" s="2">
        <v>-2.1</v>
      </c>
      <c r="E8140" s="2">
        <v>30</v>
      </c>
      <c r="F8140" s="1">
        <f t="shared" si="594"/>
        <v>25</v>
      </c>
      <c r="G8140" s="2">
        <v>0</v>
      </c>
      <c r="H8140" s="3">
        <f>G8140/1000*'symulacje godzinowe'!$N$3*'symulacje godzinowe'!$Q$3*'symulacje godzinowe'!$R$3</f>
        <v>0</v>
      </c>
      <c r="I8140" s="3">
        <f>'symulacje godzinowe'!$R$3*'symulacje godzinowe'!$N$3*(E8140-D8140)*'symulacje godzinowe'!$O$3/1000</f>
        <v>0.77339878200000001</v>
      </c>
      <c r="J8140" s="3">
        <f>'symulacje godzinowe'!$R$3*'symulacje godzinowe'!$N$3*(E8140-D8140)^2*'symulacje godzinowe'!$P$3/1000</f>
        <v>5.3920943136000002E-3</v>
      </c>
      <c r="K8140" s="3">
        <f t="shared" si="595"/>
        <v>-0.7787908763136</v>
      </c>
      <c r="L8140" s="6">
        <f t="shared" ref="L8140:L8161" si="596">K8140*(K8140&gt;0)*3600</f>
        <v>0</v>
      </c>
    </row>
    <row r="8141" spans="1:19" x14ac:dyDescent="0.2">
      <c r="A8141" s="2">
        <v>12</v>
      </c>
      <c r="B8141" s="2">
        <v>6</v>
      </c>
      <c r="C8141" s="2">
        <v>8139</v>
      </c>
      <c r="D8141" s="2">
        <v>-2.5</v>
      </c>
      <c r="E8141" s="2">
        <v>30</v>
      </c>
      <c r="F8141" s="1">
        <f t="shared" si="594"/>
        <v>25</v>
      </c>
      <c r="G8141" s="2">
        <v>0</v>
      </c>
      <c r="H8141" s="3">
        <f>G8141/1000*'symulacje godzinowe'!$N$3*'symulacje godzinowe'!$Q$3*'symulacje godzinowe'!$R$3</f>
        <v>0</v>
      </c>
      <c r="I8141" s="3">
        <f>'symulacje godzinowe'!$R$3*'symulacje godzinowe'!$N$3*(E8141-D8141)*'symulacje godzinowe'!$O$3/1000</f>
        <v>0.78303615000000004</v>
      </c>
      <c r="J8141" s="3">
        <f>'symulacje godzinowe'!$R$3*'symulacje godzinowe'!$N$3*(E8141-D8141)^2*'symulacje godzinowe'!$P$3/1000</f>
        <v>5.5273139999999993E-3</v>
      </c>
      <c r="K8141" s="3">
        <f t="shared" si="595"/>
        <v>-0.78856346399999999</v>
      </c>
      <c r="L8141" s="6">
        <f t="shared" si="596"/>
        <v>0</v>
      </c>
    </row>
    <row r="8142" spans="1:19" x14ac:dyDescent="0.2">
      <c r="A8142" s="2">
        <v>12</v>
      </c>
      <c r="B8142" s="2">
        <v>6</v>
      </c>
      <c r="C8142" s="2">
        <v>8140</v>
      </c>
      <c r="D8142" s="2">
        <v>-2.8</v>
      </c>
      <c r="E8142" s="2">
        <v>30</v>
      </c>
      <c r="F8142" s="1">
        <f t="shared" si="594"/>
        <v>25</v>
      </c>
      <c r="G8142" s="2">
        <v>0</v>
      </c>
      <c r="H8142" s="3">
        <f>G8142/1000*'symulacje godzinowe'!$N$3*'symulacje godzinowe'!$Q$3*'symulacje godzinowe'!$R$3</f>
        <v>0</v>
      </c>
      <c r="I8142" s="3">
        <f>'symulacje godzinowe'!$R$3*'symulacje godzinowe'!$N$3*(E8142-D8142)*'symulacje godzinowe'!$O$3/1000</f>
        <v>0.79026417599999987</v>
      </c>
      <c r="J8142" s="3">
        <f>'symulacje godzinowe'!$R$3*'symulacje godzinowe'!$N$3*(E8142-D8142)^2*'symulacje godzinowe'!$P$3/1000</f>
        <v>5.6298276863999998E-3</v>
      </c>
      <c r="K8142" s="3">
        <f t="shared" si="595"/>
        <v>-0.79589400368639984</v>
      </c>
      <c r="L8142" s="6">
        <f t="shared" si="596"/>
        <v>0</v>
      </c>
    </row>
    <row r="8143" spans="1:19" x14ac:dyDescent="0.2">
      <c r="A8143" s="2">
        <v>12</v>
      </c>
      <c r="B8143" s="2">
        <v>6</v>
      </c>
      <c r="C8143" s="2">
        <v>8141</v>
      </c>
      <c r="D8143" s="2">
        <v>-2.7</v>
      </c>
      <c r="E8143" s="2">
        <v>30</v>
      </c>
      <c r="F8143" s="1">
        <f t="shared" si="594"/>
        <v>25</v>
      </c>
      <c r="G8143" s="2">
        <v>0</v>
      </c>
      <c r="H8143" s="3">
        <f>G8143/1000*'symulacje godzinowe'!$N$3*'symulacje godzinowe'!$Q$3*'symulacje godzinowe'!$R$3</f>
        <v>0</v>
      </c>
      <c r="I8143" s="3">
        <f>'symulacje godzinowe'!$R$3*'symulacje godzinowe'!$N$3*(E8143-D8143)*'symulacje godzinowe'!$O$3/1000</f>
        <v>0.787854834</v>
      </c>
      <c r="J8143" s="3">
        <f>'symulacje godzinowe'!$R$3*'symulacje godzinowe'!$N$3*(E8143-D8143)^2*'symulacje godzinowe'!$P$3/1000</f>
        <v>5.5955517984000004E-3</v>
      </c>
      <c r="K8143" s="3">
        <f t="shared" si="595"/>
        <v>-0.79345038579839999</v>
      </c>
      <c r="L8143" s="6">
        <f t="shared" si="596"/>
        <v>0</v>
      </c>
    </row>
    <row r="8144" spans="1:19" x14ac:dyDescent="0.2">
      <c r="A8144" s="2">
        <v>12</v>
      </c>
      <c r="B8144" s="2">
        <v>6</v>
      </c>
      <c r="C8144" s="2">
        <v>8142</v>
      </c>
      <c r="D8144" s="2">
        <v>-2.6</v>
      </c>
      <c r="E8144" s="2">
        <v>30</v>
      </c>
      <c r="F8144" s="1">
        <f t="shared" si="594"/>
        <v>25</v>
      </c>
      <c r="G8144" s="2">
        <v>0</v>
      </c>
      <c r="H8144" s="3">
        <f>G8144/1000*'symulacje godzinowe'!$N$3*'symulacje godzinowe'!$Q$3*'symulacje godzinowe'!$R$3</f>
        <v>0</v>
      </c>
      <c r="I8144" s="3">
        <f>'symulacje godzinowe'!$R$3*'symulacje godzinowe'!$N$3*(E8144-D8144)*'symulacje godzinowe'!$O$3/1000</f>
        <v>0.78544549199999991</v>
      </c>
      <c r="J8144" s="3">
        <f>'symulacje godzinowe'!$R$3*'symulacje godzinowe'!$N$3*(E8144-D8144)^2*'symulacje godzinowe'!$P$3/1000</f>
        <v>5.5613805695999994E-3</v>
      </c>
      <c r="K8144" s="3">
        <f t="shared" si="595"/>
        <v>-0.79100687256959989</v>
      </c>
      <c r="L8144" s="6">
        <f t="shared" si="596"/>
        <v>0</v>
      </c>
    </row>
    <row r="8145" spans="1:15" x14ac:dyDescent="0.2">
      <c r="A8145" s="2">
        <v>12</v>
      </c>
      <c r="B8145" s="2">
        <v>6</v>
      </c>
      <c r="C8145" s="2">
        <v>8143</v>
      </c>
      <c r="D8145" s="2">
        <v>-2.5</v>
      </c>
      <c r="E8145" s="2">
        <v>30</v>
      </c>
      <c r="F8145" s="1">
        <f t="shared" si="594"/>
        <v>25</v>
      </c>
      <c r="G8145" s="2">
        <v>0</v>
      </c>
      <c r="H8145" s="3">
        <f>G8145/1000*'symulacje godzinowe'!$N$3*'symulacje godzinowe'!$Q$3*'symulacje godzinowe'!$R$3</f>
        <v>0</v>
      </c>
      <c r="I8145" s="3">
        <f>'symulacje godzinowe'!$R$3*'symulacje godzinowe'!$N$3*(E8145-D8145)*'symulacje godzinowe'!$O$3/1000</f>
        <v>0.78303615000000004</v>
      </c>
      <c r="J8145" s="3">
        <f>'symulacje godzinowe'!$R$3*'symulacje godzinowe'!$N$3*(E8145-D8145)^2*'symulacje godzinowe'!$P$3/1000</f>
        <v>5.5273139999999993E-3</v>
      </c>
      <c r="K8145" s="3">
        <f t="shared" si="595"/>
        <v>-0.78856346399999999</v>
      </c>
      <c r="L8145" s="6">
        <f t="shared" si="596"/>
        <v>0</v>
      </c>
    </row>
    <row r="8146" spans="1:15" x14ac:dyDescent="0.2">
      <c r="A8146" s="2">
        <v>12</v>
      </c>
      <c r="B8146" s="2">
        <v>6</v>
      </c>
      <c r="C8146" s="2">
        <v>8144</v>
      </c>
      <c r="D8146" s="2">
        <v>-1.9</v>
      </c>
      <c r="E8146" s="2">
        <v>30</v>
      </c>
      <c r="F8146" s="1">
        <f t="shared" si="594"/>
        <v>25</v>
      </c>
      <c r="G8146" s="2">
        <v>0</v>
      </c>
      <c r="H8146" s="3">
        <f>G8146/1000*'symulacje godzinowe'!$N$3*'symulacje godzinowe'!$Q$3*'symulacje godzinowe'!$R$3</f>
        <v>0</v>
      </c>
      <c r="I8146" s="3">
        <f>'symulacje godzinowe'!$R$3*'symulacje godzinowe'!$N$3*(E8146-D8146)*'symulacje godzinowe'!$O$3/1000</f>
        <v>0.76858009799999982</v>
      </c>
      <c r="J8146" s="3">
        <f>'symulacje godzinowe'!$R$3*'symulacje godzinowe'!$N$3*(E8146-D8146)^2*'symulacje godzinowe'!$P$3/1000</f>
        <v>5.3251124255999996E-3</v>
      </c>
      <c r="K8146" s="3">
        <f t="shared" si="595"/>
        <v>-0.77390521042559979</v>
      </c>
      <c r="L8146" s="6">
        <f t="shared" si="596"/>
        <v>0</v>
      </c>
    </row>
    <row r="8147" spans="1:15" x14ac:dyDescent="0.2">
      <c r="A8147" s="2">
        <v>12</v>
      </c>
      <c r="B8147" s="2">
        <v>6</v>
      </c>
      <c r="C8147" s="2">
        <v>8145</v>
      </c>
      <c r="D8147" s="2">
        <v>-1.2</v>
      </c>
      <c r="E8147" s="2">
        <v>30</v>
      </c>
      <c r="F8147" s="1">
        <f t="shared" si="594"/>
        <v>25</v>
      </c>
      <c r="G8147" s="2">
        <v>23.3</v>
      </c>
      <c r="H8147" s="3">
        <f>G8147/1000*'symulacje godzinowe'!$N$3*'symulacje godzinowe'!$Q$3*'symulacje godzinowe'!$R$3</f>
        <v>0.10300373130000001</v>
      </c>
      <c r="I8147" s="3">
        <f>'symulacje godzinowe'!$R$3*'symulacje godzinowe'!$N$3*(E8147-D8147)*'symulacje godzinowe'!$O$3/1000</f>
        <v>0.75171470399999984</v>
      </c>
      <c r="J8147" s="3">
        <f>'symulacje godzinowe'!$R$3*'symulacje godzinowe'!$N$3*(E8147-D8147)^2*'symulacje godzinowe'!$P$3/1000</f>
        <v>5.0939725823999993E-3</v>
      </c>
      <c r="K8147" s="3">
        <f t="shared" si="595"/>
        <v>-0.65380494528239974</v>
      </c>
      <c r="L8147" s="6">
        <f t="shared" si="596"/>
        <v>0</v>
      </c>
    </row>
    <row r="8148" spans="1:15" x14ac:dyDescent="0.2">
      <c r="A8148" s="2">
        <v>12</v>
      </c>
      <c r="B8148" s="2">
        <v>6</v>
      </c>
      <c r="C8148" s="2">
        <v>8146</v>
      </c>
      <c r="D8148" s="2">
        <v>-0.6</v>
      </c>
      <c r="E8148" s="2">
        <v>30</v>
      </c>
      <c r="F8148" s="1">
        <f t="shared" si="594"/>
        <v>25</v>
      </c>
      <c r="G8148" s="2">
        <v>45.3</v>
      </c>
      <c r="H8148" s="3">
        <f>G8148/1000*'symulacje godzinowe'!$N$3*'symulacje godzinowe'!$Q$3*'symulacje godzinowe'!$R$3</f>
        <v>0.20026047330000002</v>
      </c>
      <c r="I8148" s="3">
        <f>'symulacje godzinowe'!$R$3*'symulacje godzinowe'!$N$3*(E8148-D8148)*'symulacje godzinowe'!$O$3/1000</f>
        <v>0.73725865199999996</v>
      </c>
      <c r="J8148" s="3">
        <f>'symulacje godzinowe'!$R$3*'symulacje godzinowe'!$N$3*(E8148-D8148)^2*'symulacje godzinowe'!$P$3/1000</f>
        <v>4.8999344255999996E-3</v>
      </c>
      <c r="K8148" s="3">
        <f t="shared" si="595"/>
        <v>-0.54189811312559999</v>
      </c>
      <c r="L8148" s="6">
        <f t="shared" si="596"/>
        <v>0</v>
      </c>
    </row>
    <row r="8149" spans="1:15" x14ac:dyDescent="0.2">
      <c r="A8149" s="2">
        <v>12</v>
      </c>
      <c r="B8149" s="2">
        <v>6</v>
      </c>
      <c r="C8149" s="2">
        <v>8147</v>
      </c>
      <c r="D8149" s="2">
        <v>-0.3</v>
      </c>
      <c r="E8149" s="2">
        <v>30</v>
      </c>
      <c r="F8149" s="1">
        <f t="shared" si="594"/>
        <v>25</v>
      </c>
      <c r="G8149" s="2">
        <v>61</v>
      </c>
      <c r="H8149" s="3">
        <f>G8149/1000*'symulacje godzinowe'!$N$3*'symulacje godzinowe'!$Q$3*'symulacje godzinowe'!$R$3</f>
        <v>0.26966642099999999</v>
      </c>
      <c r="I8149" s="3">
        <f>'symulacje godzinowe'!$R$3*'symulacje godzinowe'!$N$3*(E8149-D8149)*'symulacje godzinowe'!$O$3/1000</f>
        <v>0.73003062600000002</v>
      </c>
      <c r="J8149" s="3">
        <f>'symulacje godzinowe'!$R$3*'symulacje godzinowe'!$N$3*(E8149-D8149)^2*'symulacje godzinowe'!$P$3/1000</f>
        <v>4.8043282464000003E-3</v>
      </c>
      <c r="K8149" s="3">
        <f t="shared" si="595"/>
        <v>-0.46516853324640001</v>
      </c>
      <c r="L8149" s="6">
        <f t="shared" si="596"/>
        <v>0</v>
      </c>
    </row>
    <row r="8150" spans="1:15" x14ac:dyDescent="0.2">
      <c r="A8150" s="2">
        <v>12</v>
      </c>
      <c r="B8150" s="2">
        <v>6</v>
      </c>
      <c r="C8150" s="2">
        <v>8148</v>
      </c>
      <c r="D8150" s="2">
        <v>-0.1</v>
      </c>
      <c r="E8150" s="2">
        <v>30</v>
      </c>
      <c r="F8150" s="1">
        <f t="shared" si="594"/>
        <v>25</v>
      </c>
      <c r="G8150" s="2">
        <v>64.7</v>
      </c>
      <c r="H8150" s="3">
        <f>G8150/1000*'symulacje godzinowe'!$N$3*'symulacje godzinowe'!$Q$3*'symulacje godzinowe'!$R$3</f>
        <v>0.28602323670000007</v>
      </c>
      <c r="I8150" s="3">
        <f>'symulacje godzinowe'!$R$3*'symulacje godzinowe'!$N$3*(E8150-D8150)*'symulacje godzinowe'!$O$3/1000</f>
        <v>0.72521194199999994</v>
      </c>
      <c r="J8150" s="3">
        <f>'symulacje godzinowe'!$R$3*'symulacje godzinowe'!$N$3*(E8150-D8150)^2*'symulacje godzinowe'!$P$3/1000</f>
        <v>4.7411140896000004E-3</v>
      </c>
      <c r="K8150" s="3">
        <f t="shared" si="595"/>
        <v>-0.44392981938959986</v>
      </c>
      <c r="L8150" s="6">
        <f t="shared" si="596"/>
        <v>0</v>
      </c>
    </row>
    <row r="8151" spans="1:15" x14ac:dyDescent="0.2">
      <c r="A8151" s="2">
        <v>12</v>
      </c>
      <c r="B8151" s="2">
        <v>6</v>
      </c>
      <c r="C8151" s="2">
        <v>8149</v>
      </c>
      <c r="D8151" s="2">
        <v>0.2</v>
      </c>
      <c r="E8151" s="2">
        <v>30</v>
      </c>
      <c r="F8151" s="1">
        <f t="shared" si="594"/>
        <v>25</v>
      </c>
      <c r="G8151" s="2">
        <v>53.5</v>
      </c>
      <c r="H8151" s="3">
        <f>G8151/1000*'symulacje godzinowe'!$N$3*'symulacje godzinowe'!$Q$3*'symulacje godzinowe'!$R$3</f>
        <v>0.2365107135</v>
      </c>
      <c r="I8151" s="3">
        <f>'symulacje godzinowe'!$R$3*'symulacje godzinowe'!$N$3*(E8151-D8151)*'symulacje godzinowe'!$O$3/1000</f>
        <v>0.71798391599999989</v>
      </c>
      <c r="J8151" s="3">
        <f>'symulacje godzinowe'!$R$3*'symulacje godzinowe'!$N$3*(E8151-D8151)^2*'symulacje godzinowe'!$P$3/1000</f>
        <v>4.6470777984000001E-3</v>
      </c>
      <c r="K8151" s="3">
        <f t="shared" si="595"/>
        <v>-0.48612028029839993</v>
      </c>
      <c r="L8151" s="6">
        <f t="shared" si="596"/>
        <v>0</v>
      </c>
    </row>
    <row r="8152" spans="1:15" x14ac:dyDescent="0.2">
      <c r="A8152" s="2">
        <v>12</v>
      </c>
      <c r="B8152" s="2">
        <v>6</v>
      </c>
      <c r="C8152" s="2">
        <v>8150</v>
      </c>
      <c r="D8152" s="2">
        <v>0.6</v>
      </c>
      <c r="E8152" s="2">
        <v>30</v>
      </c>
      <c r="F8152" s="1">
        <f t="shared" si="594"/>
        <v>25</v>
      </c>
      <c r="G8152" s="2">
        <v>34.9</v>
      </c>
      <c r="H8152" s="3">
        <f>G8152/1000*'symulacje godzinowe'!$N$3*'symulacje godzinowe'!$Q$3*'symulacje godzinowe'!$R$3</f>
        <v>0.15428455890000001</v>
      </c>
      <c r="I8152" s="3">
        <f>'symulacje godzinowe'!$R$3*'symulacje godzinowe'!$N$3*(E8152-D8152)*'symulacje godzinowe'!$O$3/1000</f>
        <v>0.70834654799999985</v>
      </c>
      <c r="J8152" s="3">
        <f>'symulacje godzinowe'!$R$3*'symulacje godzinowe'!$N$3*(E8152-D8152)^2*'symulacje godzinowe'!$P$3/1000</f>
        <v>4.5231613055999997E-3</v>
      </c>
      <c r="K8152" s="3">
        <f t="shared" si="595"/>
        <v>-0.55858515040559986</v>
      </c>
      <c r="L8152" s="6">
        <f t="shared" si="596"/>
        <v>0</v>
      </c>
    </row>
    <row r="8153" spans="1:15" x14ac:dyDescent="0.2">
      <c r="A8153" s="2">
        <v>12</v>
      </c>
      <c r="B8153" s="2">
        <v>6</v>
      </c>
      <c r="C8153" s="2">
        <v>8151</v>
      </c>
      <c r="D8153" s="2">
        <v>1</v>
      </c>
      <c r="E8153" s="2">
        <v>30</v>
      </c>
      <c r="F8153" s="1">
        <f t="shared" si="594"/>
        <v>25</v>
      </c>
      <c r="G8153" s="2">
        <v>11.6</v>
      </c>
      <c r="H8153" s="3">
        <f>G8153/1000*'symulacje godzinowe'!$N$3*'symulacje godzinowe'!$Q$3*'symulacje godzinowe'!$R$3</f>
        <v>5.1280827599999995E-2</v>
      </c>
      <c r="I8153" s="3">
        <f>'symulacje godzinowe'!$R$3*'symulacje godzinowe'!$N$3*(E8153-D8153)*'symulacje godzinowe'!$O$3/1000</f>
        <v>0.69870917999999993</v>
      </c>
      <c r="J8153" s="3">
        <f>'symulacje godzinowe'!$R$3*'symulacje godzinowe'!$N$3*(E8153-D8153)^2*'symulacje godzinowe'!$P$3/1000</f>
        <v>4.40091936E-3</v>
      </c>
      <c r="K8153" s="3">
        <f t="shared" si="595"/>
        <v>-0.65182927175999994</v>
      </c>
      <c r="L8153" s="6">
        <f t="shared" si="596"/>
        <v>0</v>
      </c>
    </row>
    <row r="8154" spans="1:15" x14ac:dyDescent="0.2">
      <c r="A8154" s="2">
        <v>12</v>
      </c>
      <c r="B8154" s="2">
        <v>6</v>
      </c>
      <c r="C8154" s="2">
        <v>8152</v>
      </c>
      <c r="D8154" s="2">
        <v>1.4</v>
      </c>
      <c r="E8154" s="2">
        <v>30</v>
      </c>
      <c r="F8154" s="1">
        <f t="shared" si="594"/>
        <v>25</v>
      </c>
      <c r="G8154" s="2">
        <v>0</v>
      </c>
      <c r="H8154" s="3">
        <f>G8154/1000*'symulacje godzinowe'!$N$3*'symulacje godzinowe'!$Q$3*'symulacje godzinowe'!$R$3</f>
        <v>0</v>
      </c>
      <c r="I8154" s="3">
        <f>'symulacje godzinowe'!$R$3*'symulacje godzinowe'!$N$3*(E8154-D8154)*'symulacje godzinowe'!$O$3/1000</f>
        <v>0.68907181199999989</v>
      </c>
      <c r="J8154" s="3">
        <f>'symulacje godzinowe'!$R$3*'symulacje godzinowe'!$N$3*(E8154-D8154)^2*'symulacje godzinowe'!$P$3/1000</f>
        <v>4.2803519616000001E-3</v>
      </c>
      <c r="K8154" s="3">
        <f t="shared" si="595"/>
        <v>-0.69335216396159993</v>
      </c>
      <c r="L8154" s="6">
        <f t="shared" si="596"/>
        <v>0</v>
      </c>
    </row>
    <row r="8155" spans="1:15" x14ac:dyDescent="0.2">
      <c r="A8155" s="2">
        <v>12</v>
      </c>
      <c r="B8155" s="2">
        <v>6</v>
      </c>
      <c r="C8155" s="2">
        <v>8153</v>
      </c>
      <c r="D8155" s="2">
        <v>2</v>
      </c>
      <c r="E8155" s="2">
        <v>30</v>
      </c>
      <c r="F8155" s="1">
        <f t="shared" si="594"/>
        <v>25</v>
      </c>
      <c r="G8155" s="2">
        <v>0</v>
      </c>
      <c r="H8155" s="3">
        <f>G8155/1000*'symulacje godzinowe'!$N$3*'symulacje godzinowe'!$Q$3*'symulacje godzinowe'!$R$3</f>
        <v>0</v>
      </c>
      <c r="I8155" s="3">
        <f>'symulacje godzinowe'!$R$3*'symulacje godzinowe'!$N$3*(E8155-D8155)*'symulacje godzinowe'!$O$3/1000</f>
        <v>0.6746157599999999</v>
      </c>
      <c r="J8155" s="3">
        <f>'symulacje godzinowe'!$R$3*'symulacje godzinowe'!$N$3*(E8155-D8155)^2*'symulacje godzinowe'!$P$3/1000</f>
        <v>4.1026406399999995E-3</v>
      </c>
      <c r="K8155" s="3">
        <f t="shared" si="595"/>
        <v>-0.67871840063999989</v>
      </c>
      <c r="L8155" s="6">
        <f t="shared" si="596"/>
        <v>0</v>
      </c>
    </row>
    <row r="8156" spans="1:15" x14ac:dyDescent="0.2">
      <c r="A8156" s="2">
        <v>12</v>
      </c>
      <c r="B8156" s="2">
        <v>6</v>
      </c>
      <c r="C8156" s="2">
        <v>8154</v>
      </c>
      <c r="D8156" s="2">
        <v>2.6</v>
      </c>
      <c r="E8156" s="2">
        <v>30</v>
      </c>
      <c r="F8156" s="1">
        <f t="shared" si="594"/>
        <v>25</v>
      </c>
      <c r="G8156" s="2">
        <v>0</v>
      </c>
      <c r="H8156" s="3">
        <f>G8156/1000*'symulacje godzinowe'!$N$3*'symulacje godzinowe'!$Q$3*'symulacje godzinowe'!$R$3</f>
        <v>0</v>
      </c>
      <c r="I8156" s="3">
        <f>'symulacje godzinowe'!$R$3*'symulacje godzinowe'!$N$3*(E8156-D8156)*'symulacje godzinowe'!$O$3/1000</f>
        <v>0.6601597079999999</v>
      </c>
      <c r="J8156" s="3">
        <f>'symulacje godzinowe'!$R$3*'symulacje godzinowe'!$N$3*(E8156-D8156)^2*'symulacje godzinowe'!$P$3/1000</f>
        <v>3.9286970495999995E-3</v>
      </c>
      <c r="K8156" s="3">
        <f t="shared" si="595"/>
        <v>-0.66408840504959987</v>
      </c>
      <c r="L8156" s="6">
        <f t="shared" si="596"/>
        <v>0</v>
      </c>
    </row>
    <row r="8157" spans="1:15" x14ac:dyDescent="0.2">
      <c r="A8157" s="2">
        <v>12</v>
      </c>
      <c r="B8157" s="2">
        <v>6</v>
      </c>
      <c r="C8157" s="2">
        <v>8155</v>
      </c>
      <c r="D8157" s="2">
        <v>3.2</v>
      </c>
      <c r="E8157" s="2">
        <v>30</v>
      </c>
      <c r="F8157" s="1">
        <f t="shared" si="594"/>
        <v>25</v>
      </c>
      <c r="G8157" s="2">
        <v>0</v>
      </c>
      <c r="H8157" s="3">
        <f>G8157/1000*'symulacje godzinowe'!$N$3*'symulacje godzinowe'!$Q$3*'symulacje godzinowe'!$R$3</f>
        <v>0</v>
      </c>
      <c r="I8157" s="3">
        <f>'symulacje godzinowe'!$R$3*'symulacje godzinowe'!$N$3*(E8157-D8157)*'symulacje godzinowe'!$O$3/1000</f>
        <v>0.6457036559999999</v>
      </c>
      <c r="J8157" s="3">
        <f>'symulacje godzinowe'!$R$3*'symulacje godzinowe'!$N$3*(E8157-D8157)^2*'symulacje godzinowe'!$P$3/1000</f>
        <v>3.7585211903999999E-3</v>
      </c>
      <c r="K8157" s="3">
        <f t="shared" si="595"/>
        <v>-0.64946217719039989</v>
      </c>
      <c r="L8157" s="6">
        <f t="shared" si="596"/>
        <v>0</v>
      </c>
    </row>
    <row r="8158" spans="1:15" x14ac:dyDescent="0.2">
      <c r="A8158" s="2">
        <v>12</v>
      </c>
      <c r="B8158" s="2">
        <v>6</v>
      </c>
      <c r="C8158" s="2">
        <v>8156</v>
      </c>
      <c r="D8158" s="2">
        <v>3.5</v>
      </c>
      <c r="E8158" s="2">
        <v>30</v>
      </c>
      <c r="F8158" s="1">
        <f t="shared" si="594"/>
        <v>25</v>
      </c>
      <c r="G8158" s="2">
        <v>0</v>
      </c>
      <c r="H8158" s="3">
        <f>G8158/1000*'symulacje godzinowe'!$N$3*'symulacje godzinowe'!$Q$3*'symulacje godzinowe'!$R$3</f>
        <v>0</v>
      </c>
      <c r="I8158" s="3">
        <f>'symulacje godzinowe'!$R$3*'symulacje godzinowe'!$N$3*(E8158-D8158)*'symulacje godzinowe'!$O$3/1000</f>
        <v>0.63847562999999996</v>
      </c>
      <c r="J8158" s="3">
        <f>'symulacje godzinowe'!$R$3*'symulacje godzinowe'!$N$3*(E8158-D8158)^2*'symulacje godzinowe'!$P$3/1000</f>
        <v>3.6748461599999996E-3</v>
      </c>
      <c r="K8158" s="3">
        <f t="shared" si="595"/>
        <v>-0.64215047615999998</v>
      </c>
      <c r="L8158" s="6">
        <f t="shared" si="596"/>
        <v>0</v>
      </c>
    </row>
    <row r="8159" spans="1:15" x14ac:dyDescent="0.2">
      <c r="A8159" s="2">
        <v>12</v>
      </c>
      <c r="B8159" s="2">
        <v>6</v>
      </c>
      <c r="C8159" s="2">
        <v>8157</v>
      </c>
      <c r="D8159" s="2">
        <v>3.7</v>
      </c>
      <c r="E8159" s="2">
        <v>30</v>
      </c>
      <c r="F8159" s="1">
        <f t="shared" si="594"/>
        <v>25</v>
      </c>
      <c r="G8159" s="2">
        <v>0</v>
      </c>
      <c r="H8159" s="3">
        <f>G8159/1000*'symulacje godzinowe'!$N$3*'symulacje godzinowe'!$Q$3*'symulacje godzinowe'!$R$3</f>
        <v>0</v>
      </c>
      <c r="I8159" s="3">
        <f>'symulacje godzinowe'!$R$3*'symulacje godzinowe'!$N$3*(E8159-D8159)*'symulacje godzinowe'!$O$3/1000</f>
        <v>0.633656946</v>
      </c>
      <c r="J8159" s="3">
        <f>'symulacje godzinowe'!$R$3*'symulacje godzinowe'!$N$3*(E8159-D8159)^2*'symulacje godzinowe'!$P$3/1000</f>
        <v>3.6195861024000005E-3</v>
      </c>
      <c r="K8159" s="3">
        <f t="shared" si="595"/>
        <v>-0.63727653210239998</v>
      </c>
      <c r="L8159" s="6">
        <f t="shared" si="596"/>
        <v>0</v>
      </c>
    </row>
    <row r="8160" spans="1:15" x14ac:dyDescent="0.2">
      <c r="A8160" s="2">
        <v>12</v>
      </c>
      <c r="B8160" s="2">
        <v>6</v>
      </c>
      <c r="C8160" s="2">
        <v>8158</v>
      </c>
      <c r="D8160" s="2">
        <v>4</v>
      </c>
      <c r="E8160" s="2">
        <v>30</v>
      </c>
      <c r="F8160" s="1">
        <f t="shared" si="594"/>
        <v>25</v>
      </c>
      <c r="G8160" s="2">
        <v>0</v>
      </c>
      <c r="H8160" s="3">
        <f>G8160/1000*'symulacje godzinowe'!$N$3*'symulacje godzinowe'!$Q$3*'symulacje godzinowe'!$R$3</f>
        <v>0</v>
      </c>
      <c r="I8160" s="3">
        <f>'symulacje godzinowe'!$R$3*'symulacje godzinowe'!$N$3*(E8160-D8160)*'symulacje godzinowe'!$O$3/1000</f>
        <v>0.62642891999999994</v>
      </c>
      <c r="J8160" s="3">
        <f>'symulacje godzinowe'!$R$3*'symulacje godzinowe'!$N$3*(E8160-D8160)^2*'symulacje godzinowe'!$P$3/1000</f>
        <v>3.53748096E-3</v>
      </c>
      <c r="K8160" s="3">
        <f t="shared" si="595"/>
        <v>-0.62996640095999989</v>
      </c>
      <c r="L8160" s="6">
        <f t="shared" si="596"/>
        <v>0</v>
      </c>
      <c r="O8160" s="21" t="s">
        <v>33</v>
      </c>
    </row>
    <row r="8161" spans="1:19" x14ac:dyDescent="0.2">
      <c r="A8161" s="2">
        <v>12</v>
      </c>
      <c r="B8161" s="2">
        <v>6</v>
      </c>
      <c r="C8161" s="2">
        <v>8159</v>
      </c>
      <c r="D8161" s="2">
        <v>4.0999999999999996</v>
      </c>
      <c r="E8161" s="2">
        <v>30</v>
      </c>
      <c r="F8161" s="1">
        <f t="shared" si="594"/>
        <v>25</v>
      </c>
      <c r="G8161" s="2">
        <v>0</v>
      </c>
      <c r="H8161" s="3">
        <f>G8161/1000*'symulacje godzinowe'!$N$3*'symulacje godzinowe'!$Q$3*'symulacje godzinowe'!$R$3</f>
        <v>0</v>
      </c>
      <c r="I8161" s="3">
        <f>'symulacje godzinowe'!$R$3*'symulacje godzinowe'!$N$3*(E8161-D8161)*'symulacje godzinowe'!$O$3/1000</f>
        <v>0.62401957799999996</v>
      </c>
      <c r="J8161" s="3">
        <f>'symulacje godzinowe'!$R$3*'symulacje godzinowe'!$N$3*(E8161-D8161)^2*'symulacje godzinowe'!$P$3/1000</f>
        <v>3.5103218975999994E-3</v>
      </c>
      <c r="K8161" s="3">
        <f t="shared" si="595"/>
        <v>-0.6275298998976</v>
      </c>
      <c r="L8161" s="6">
        <f t="shared" si="596"/>
        <v>0</v>
      </c>
      <c r="M8161" s="21" t="s">
        <v>32</v>
      </c>
      <c r="N8161" s="21" t="s">
        <v>27</v>
      </c>
      <c r="O8161" s="21" t="s">
        <v>31</v>
      </c>
      <c r="P8161" s="21" t="s">
        <v>28</v>
      </c>
      <c r="Q8161" s="21" t="s">
        <v>29</v>
      </c>
      <c r="R8161" s="21" t="s">
        <v>30</v>
      </c>
      <c r="S8161" s="21" t="s">
        <v>26</v>
      </c>
    </row>
    <row r="8162" spans="1:19" x14ac:dyDescent="0.2">
      <c r="A8162" s="2">
        <v>12</v>
      </c>
      <c r="B8162" s="2">
        <v>6</v>
      </c>
      <c r="C8162" s="2">
        <v>8160</v>
      </c>
      <c r="D8162" s="2">
        <v>4.3</v>
      </c>
      <c r="E8162" s="2">
        <v>30</v>
      </c>
      <c r="F8162" s="1">
        <f t="shared" si="594"/>
        <v>25</v>
      </c>
      <c r="G8162" s="2">
        <v>0</v>
      </c>
      <c r="H8162" s="3">
        <f>G8162/1000*'symulacje godzinowe'!$N$3*'symulacje godzinowe'!$Q$3*'symulacje godzinowe'!$R$3</f>
        <v>0</v>
      </c>
      <c r="I8162" s="3">
        <f>'symulacje godzinowe'!$R$3*'symulacje godzinowe'!$N$3*(E8162-D8162)*'symulacje godzinowe'!$O$3/1000</f>
        <v>0.619200894</v>
      </c>
      <c r="J8162" s="3">
        <f>'symulacje godzinowe'!$R$3*'symulacje godzinowe'!$N$3*(E8162-D8162)^2*'symulacje godzinowe'!$P$3/1000</f>
        <v>3.4563177504000004E-3</v>
      </c>
      <c r="K8162" s="3">
        <f t="shared" si="595"/>
        <v>-0.62265721175040001</v>
      </c>
      <c r="L8162" s="10">
        <f>SUM(L8139:L8161)</f>
        <v>0</v>
      </c>
      <c r="M8162" s="19">
        <f>(L8138-4.187*$N$7*$O$7*(F8162-10))*((L8138-4.187*$N$7*$O$7*(F8162-10))&gt;0)</f>
        <v>0</v>
      </c>
      <c r="N8162" s="19">
        <f>M8162/4.187/(F8162-10)*(M8162&gt;0)</f>
        <v>0</v>
      </c>
      <c r="O8162" s="19">
        <f>$P$7-0.5*$N$7*$O$7</f>
        <v>100</v>
      </c>
      <c r="P8162" s="19">
        <f>IF(N8162&lt;O8162,N8162,O8162)</f>
        <v>0</v>
      </c>
      <c r="Q8162" s="19">
        <f>L8162/4.187/(F8162-10)+P8162</f>
        <v>0</v>
      </c>
      <c r="R8162" s="19" t="b">
        <f>Q8162&gt;$N$7*$O$7</f>
        <v>0</v>
      </c>
      <c r="S8162" s="19">
        <f>IF(R8162,(F8162-10)/(50-10),(F8162-10)/(50-10)*Q8162/$N$7/$O$7)</f>
        <v>0</v>
      </c>
    </row>
    <row r="8163" spans="1:19" x14ac:dyDescent="0.2">
      <c r="A8163" s="2">
        <v>12</v>
      </c>
      <c r="B8163" s="2">
        <v>7</v>
      </c>
      <c r="C8163" s="2">
        <v>8161</v>
      </c>
      <c r="D8163" s="2">
        <v>4.4000000000000004</v>
      </c>
      <c r="E8163" s="2">
        <v>30</v>
      </c>
      <c r="F8163" s="1">
        <f t="shared" si="594"/>
        <v>25</v>
      </c>
      <c r="G8163" s="2">
        <v>0</v>
      </c>
      <c r="H8163" s="3">
        <f>G8163/1000*'symulacje godzinowe'!$N$3*'symulacje godzinowe'!$Q$3*'symulacje godzinowe'!$R$3</f>
        <v>0</v>
      </c>
      <c r="I8163" s="3">
        <f>'symulacje godzinowe'!$R$3*'symulacje godzinowe'!$N$3*(E8163-D8163)*'symulacje godzinowe'!$O$3/1000</f>
        <v>0.61679155200000002</v>
      </c>
      <c r="J8163" s="3">
        <f>'symulacje godzinowe'!$R$3*'symulacje godzinowe'!$N$3*(E8163-D8163)^2*'symulacje godzinowe'!$P$3/1000</f>
        <v>3.4294726656000007E-3</v>
      </c>
      <c r="K8163" s="3">
        <f t="shared" si="595"/>
        <v>-0.62022102466560003</v>
      </c>
      <c r="L8163" s="6">
        <f>K8163*(K8163&gt;0)*3600</f>
        <v>0</v>
      </c>
    </row>
    <row r="8164" spans="1:19" x14ac:dyDescent="0.2">
      <c r="A8164" s="2">
        <v>12</v>
      </c>
      <c r="B8164" s="2">
        <v>7</v>
      </c>
      <c r="C8164" s="2">
        <v>8162</v>
      </c>
      <c r="D8164" s="2">
        <v>4.3</v>
      </c>
      <c r="E8164" s="2">
        <v>30</v>
      </c>
      <c r="F8164" s="1">
        <f t="shared" si="594"/>
        <v>25</v>
      </c>
      <c r="G8164" s="2">
        <v>0</v>
      </c>
      <c r="H8164" s="3">
        <f>G8164/1000*'symulacje godzinowe'!$N$3*'symulacje godzinowe'!$Q$3*'symulacje godzinowe'!$R$3</f>
        <v>0</v>
      </c>
      <c r="I8164" s="3">
        <f>'symulacje godzinowe'!$R$3*'symulacje godzinowe'!$N$3*(E8164-D8164)*'symulacje godzinowe'!$O$3/1000</f>
        <v>0.619200894</v>
      </c>
      <c r="J8164" s="3">
        <f>'symulacje godzinowe'!$R$3*'symulacje godzinowe'!$N$3*(E8164-D8164)^2*'symulacje godzinowe'!$P$3/1000</f>
        <v>3.4563177504000004E-3</v>
      </c>
      <c r="K8164" s="3">
        <f t="shared" si="595"/>
        <v>-0.62265721175040001</v>
      </c>
      <c r="L8164" s="6">
        <f t="shared" ref="L8164:L8185" si="597">K8164*(K8164&gt;0)*3600</f>
        <v>0</v>
      </c>
    </row>
    <row r="8165" spans="1:19" x14ac:dyDescent="0.2">
      <c r="A8165" s="2">
        <v>12</v>
      </c>
      <c r="B8165" s="2">
        <v>7</v>
      </c>
      <c r="C8165" s="2">
        <v>8163</v>
      </c>
      <c r="D8165" s="2">
        <v>4.3</v>
      </c>
      <c r="E8165" s="2">
        <v>30</v>
      </c>
      <c r="F8165" s="1">
        <f t="shared" si="594"/>
        <v>25</v>
      </c>
      <c r="G8165" s="2">
        <v>0</v>
      </c>
      <c r="H8165" s="3">
        <f>G8165/1000*'symulacje godzinowe'!$N$3*'symulacje godzinowe'!$Q$3*'symulacje godzinowe'!$R$3</f>
        <v>0</v>
      </c>
      <c r="I8165" s="3">
        <f>'symulacje godzinowe'!$R$3*'symulacje godzinowe'!$N$3*(E8165-D8165)*'symulacje godzinowe'!$O$3/1000</f>
        <v>0.619200894</v>
      </c>
      <c r="J8165" s="3">
        <f>'symulacje godzinowe'!$R$3*'symulacje godzinowe'!$N$3*(E8165-D8165)^2*'symulacje godzinowe'!$P$3/1000</f>
        <v>3.4563177504000004E-3</v>
      </c>
      <c r="K8165" s="3">
        <f t="shared" si="595"/>
        <v>-0.62265721175040001</v>
      </c>
      <c r="L8165" s="6">
        <f t="shared" si="597"/>
        <v>0</v>
      </c>
    </row>
    <row r="8166" spans="1:19" x14ac:dyDescent="0.2">
      <c r="A8166" s="2">
        <v>12</v>
      </c>
      <c r="B8166" s="2">
        <v>7</v>
      </c>
      <c r="C8166" s="2">
        <v>8164</v>
      </c>
      <c r="D8166" s="2">
        <v>4.2</v>
      </c>
      <c r="E8166" s="2">
        <v>30</v>
      </c>
      <c r="F8166" s="1">
        <f t="shared" si="594"/>
        <v>25</v>
      </c>
      <c r="G8166" s="2">
        <v>0</v>
      </c>
      <c r="H8166" s="3">
        <f>G8166/1000*'symulacje godzinowe'!$N$3*'symulacje godzinowe'!$Q$3*'symulacje godzinowe'!$R$3</f>
        <v>0</v>
      </c>
      <c r="I8166" s="3">
        <f>'symulacje godzinowe'!$R$3*'symulacje godzinowe'!$N$3*(E8166-D8166)*'symulacje godzinowe'!$O$3/1000</f>
        <v>0.62161023599999998</v>
      </c>
      <c r="J8166" s="3">
        <f>'symulacje godzinowe'!$R$3*'symulacje godzinowe'!$N$3*(E8166-D8166)^2*'symulacje godzinowe'!$P$3/1000</f>
        <v>3.4832674943999996E-3</v>
      </c>
      <c r="K8166" s="3">
        <f t="shared" si="595"/>
        <v>-0.62509350349439996</v>
      </c>
      <c r="L8166" s="6">
        <f t="shared" si="597"/>
        <v>0</v>
      </c>
    </row>
    <row r="8167" spans="1:19" x14ac:dyDescent="0.2">
      <c r="A8167" s="2">
        <v>12</v>
      </c>
      <c r="B8167" s="2">
        <v>7</v>
      </c>
      <c r="C8167" s="2">
        <v>8165</v>
      </c>
      <c r="D8167" s="2">
        <v>3.8</v>
      </c>
      <c r="E8167" s="2">
        <v>30</v>
      </c>
      <c r="F8167" s="1">
        <f t="shared" si="594"/>
        <v>25</v>
      </c>
      <c r="G8167" s="2">
        <v>0</v>
      </c>
      <c r="H8167" s="3">
        <f>G8167/1000*'symulacje godzinowe'!$N$3*'symulacje godzinowe'!$Q$3*'symulacje godzinowe'!$R$3</f>
        <v>0</v>
      </c>
      <c r="I8167" s="3">
        <f>'symulacje godzinowe'!$R$3*'symulacje godzinowe'!$N$3*(E8167-D8167)*'symulacje godzinowe'!$O$3/1000</f>
        <v>0.63124760399999991</v>
      </c>
      <c r="J8167" s="3">
        <f>'symulacje godzinowe'!$R$3*'symulacje godzinowe'!$N$3*(E8167-D8167)^2*'symulacje godzinowe'!$P$3/1000</f>
        <v>3.5921130623999997E-3</v>
      </c>
      <c r="K8167" s="3">
        <f t="shared" si="595"/>
        <v>-0.63483971706239994</v>
      </c>
      <c r="L8167" s="6">
        <f t="shared" si="597"/>
        <v>0</v>
      </c>
    </row>
    <row r="8168" spans="1:19" x14ac:dyDescent="0.2">
      <c r="A8168" s="2">
        <v>12</v>
      </c>
      <c r="B8168" s="2">
        <v>7</v>
      </c>
      <c r="C8168" s="2">
        <v>8166</v>
      </c>
      <c r="D8168" s="2">
        <v>3.4</v>
      </c>
      <c r="E8168" s="2">
        <v>30</v>
      </c>
      <c r="F8168" s="1">
        <f t="shared" si="594"/>
        <v>25</v>
      </c>
      <c r="G8168" s="2">
        <v>0</v>
      </c>
      <c r="H8168" s="3">
        <f>G8168/1000*'symulacje godzinowe'!$N$3*'symulacje godzinowe'!$Q$3*'symulacje godzinowe'!$R$3</f>
        <v>0</v>
      </c>
      <c r="I8168" s="3">
        <f>'symulacje godzinowe'!$R$3*'symulacje godzinowe'!$N$3*(E8168-D8168)*'symulacje godzinowe'!$O$3/1000</f>
        <v>0.64088497199999994</v>
      </c>
      <c r="J8168" s="3">
        <f>'symulacje godzinowe'!$R$3*'symulacje godzinowe'!$N$3*(E8168-D8168)^2*'symulacje godzinowe'!$P$3/1000</f>
        <v>3.7026331776000001E-3</v>
      </c>
      <c r="K8168" s="3">
        <f t="shared" si="595"/>
        <v>-0.64458760517759994</v>
      </c>
      <c r="L8168" s="6">
        <f t="shared" si="597"/>
        <v>0</v>
      </c>
    </row>
    <row r="8169" spans="1:19" x14ac:dyDescent="0.2">
      <c r="A8169" s="2">
        <v>12</v>
      </c>
      <c r="B8169" s="2">
        <v>7</v>
      </c>
      <c r="C8169" s="2">
        <v>8167</v>
      </c>
      <c r="D8169" s="2">
        <v>3</v>
      </c>
      <c r="E8169" s="2">
        <v>30</v>
      </c>
      <c r="F8169" s="1">
        <f t="shared" si="594"/>
        <v>25</v>
      </c>
      <c r="G8169" s="2">
        <v>0</v>
      </c>
      <c r="H8169" s="3">
        <f>G8169/1000*'symulacje godzinowe'!$N$3*'symulacje godzinowe'!$Q$3*'symulacje godzinowe'!$R$3</f>
        <v>0</v>
      </c>
      <c r="I8169" s="3">
        <f>'symulacje godzinowe'!$R$3*'symulacje godzinowe'!$N$3*(E8169-D8169)*'symulacje godzinowe'!$O$3/1000</f>
        <v>0.65052233999999998</v>
      </c>
      <c r="J8169" s="3">
        <f>'symulacje godzinowe'!$R$3*'symulacje godzinowe'!$N$3*(E8169-D8169)^2*'symulacje godzinowe'!$P$3/1000</f>
        <v>3.8148278399999995E-3</v>
      </c>
      <c r="K8169" s="3">
        <f t="shared" si="595"/>
        <v>-0.65433716783999996</v>
      </c>
      <c r="L8169" s="6">
        <f t="shared" si="597"/>
        <v>0</v>
      </c>
    </row>
    <row r="8170" spans="1:19" x14ac:dyDescent="0.2">
      <c r="A8170" s="2">
        <v>12</v>
      </c>
      <c r="B8170" s="2">
        <v>7</v>
      </c>
      <c r="C8170" s="2">
        <v>8168</v>
      </c>
      <c r="D8170" s="2">
        <v>2.4</v>
      </c>
      <c r="E8170" s="2">
        <v>30</v>
      </c>
      <c r="F8170" s="1">
        <f t="shared" si="594"/>
        <v>25</v>
      </c>
      <c r="G8170" s="2">
        <v>0</v>
      </c>
      <c r="H8170" s="3">
        <f>G8170/1000*'symulacje godzinowe'!$N$3*'symulacje godzinowe'!$Q$3*'symulacje godzinowe'!$R$3</f>
        <v>0</v>
      </c>
      <c r="I8170" s="3">
        <f>'symulacje godzinowe'!$R$3*'symulacje godzinowe'!$N$3*(E8170-D8170)*'symulacje godzinowe'!$O$3/1000</f>
        <v>0.66497839199999997</v>
      </c>
      <c r="J8170" s="3">
        <f>'symulacje godzinowe'!$R$3*'symulacje godzinowe'!$N$3*(E8170-D8170)^2*'symulacje godzinowe'!$P$3/1000</f>
        <v>3.9862596096000005E-3</v>
      </c>
      <c r="K8170" s="3">
        <f t="shared" si="595"/>
        <v>-0.66896465160959995</v>
      </c>
      <c r="L8170" s="6">
        <f t="shared" si="597"/>
        <v>0</v>
      </c>
    </row>
    <row r="8171" spans="1:19" x14ac:dyDescent="0.2">
      <c r="A8171" s="2">
        <v>12</v>
      </c>
      <c r="B8171" s="2">
        <v>7</v>
      </c>
      <c r="C8171" s="2">
        <v>8169</v>
      </c>
      <c r="D8171" s="2">
        <v>1.7</v>
      </c>
      <c r="E8171" s="2">
        <v>30</v>
      </c>
      <c r="F8171" s="1">
        <f t="shared" si="594"/>
        <v>25</v>
      </c>
      <c r="G8171" s="2">
        <v>52.3</v>
      </c>
      <c r="H8171" s="3">
        <f>G8171/1000*'symulacje godzinowe'!$N$3*'symulacje godzinowe'!$Q$3*'symulacje godzinowe'!$R$3</f>
        <v>0.23120580029999999</v>
      </c>
      <c r="I8171" s="3">
        <f>'symulacje godzinowe'!$R$3*'symulacje godzinowe'!$N$3*(E8171-D8171)*'symulacje godzinowe'!$O$3/1000</f>
        <v>0.68184378599999995</v>
      </c>
      <c r="J8171" s="3">
        <f>'symulacje godzinowe'!$R$3*'symulacje godzinowe'!$N$3*(E8171-D8171)^2*'symulacje godzinowe'!$P$3/1000</f>
        <v>4.1910253344E-3</v>
      </c>
      <c r="K8171" s="3">
        <f t="shared" si="595"/>
        <v>-0.45482901103439999</v>
      </c>
      <c r="L8171" s="6">
        <f t="shared" si="597"/>
        <v>0</v>
      </c>
    </row>
    <row r="8172" spans="1:19" x14ac:dyDescent="0.2">
      <c r="A8172" s="2">
        <v>12</v>
      </c>
      <c r="B8172" s="2">
        <v>7</v>
      </c>
      <c r="C8172" s="2">
        <v>8170</v>
      </c>
      <c r="D8172" s="2">
        <v>1.1000000000000001</v>
      </c>
      <c r="E8172" s="2">
        <v>30</v>
      </c>
      <c r="F8172" s="1">
        <f t="shared" si="594"/>
        <v>25</v>
      </c>
      <c r="G8172" s="2">
        <v>101.2</v>
      </c>
      <c r="H8172" s="3">
        <f>G8172/1000*'symulacje godzinowe'!$N$3*'symulacje godzinowe'!$Q$3*'symulacje godzinowe'!$R$3</f>
        <v>0.44738101320000001</v>
      </c>
      <c r="I8172" s="3">
        <f>'symulacje godzinowe'!$R$3*'symulacje godzinowe'!$N$3*(E8172-D8172)*'symulacje godzinowe'!$O$3/1000</f>
        <v>0.69629983799999995</v>
      </c>
      <c r="J8172" s="3">
        <f>'symulacje godzinowe'!$R$3*'symulacje godzinowe'!$N$3*(E8172-D8172)^2*'symulacje godzinowe'!$P$3/1000</f>
        <v>4.3706205215999997E-3</v>
      </c>
      <c r="K8172" s="3">
        <f t="shared" si="595"/>
        <v>-0.25328944532159992</v>
      </c>
      <c r="L8172" s="6">
        <f t="shared" si="597"/>
        <v>0</v>
      </c>
    </row>
    <row r="8173" spans="1:19" x14ac:dyDescent="0.2">
      <c r="A8173" s="2">
        <v>12</v>
      </c>
      <c r="B8173" s="2">
        <v>7</v>
      </c>
      <c r="C8173" s="2">
        <v>8171</v>
      </c>
      <c r="D8173" s="2">
        <v>1.2</v>
      </c>
      <c r="E8173" s="2">
        <v>30</v>
      </c>
      <c r="F8173" s="1">
        <f t="shared" si="594"/>
        <v>25</v>
      </c>
      <c r="G8173" s="2">
        <v>239.5</v>
      </c>
      <c r="H8173" s="3">
        <f>G8173/1000*'symulacje godzinowe'!$N$3*'symulacje godzinowe'!$Q$3*'symulacje godzinowe'!$R$3</f>
        <v>1.0587722595</v>
      </c>
      <c r="I8173" s="3">
        <f>'symulacje godzinowe'!$R$3*'symulacje godzinowe'!$N$3*(E8173-D8173)*'symulacje godzinowe'!$O$3/1000</f>
        <v>0.69389049599999997</v>
      </c>
      <c r="J8173" s="3">
        <f>'symulacje godzinowe'!$R$3*'symulacje godzinowe'!$N$3*(E8173-D8173)^2*'symulacje godzinowe'!$P$3/1000</f>
        <v>4.3404263423999995E-3</v>
      </c>
      <c r="K8173" s="3">
        <f t="shared" si="595"/>
        <v>0.36054133715760001</v>
      </c>
      <c r="L8173" s="6">
        <f t="shared" si="597"/>
        <v>1297.94881376736</v>
      </c>
    </row>
    <row r="8174" spans="1:19" x14ac:dyDescent="0.2">
      <c r="A8174" s="2">
        <v>12</v>
      </c>
      <c r="B8174" s="2">
        <v>7</v>
      </c>
      <c r="C8174" s="2">
        <v>8172</v>
      </c>
      <c r="D8174" s="2">
        <v>1.4</v>
      </c>
      <c r="E8174" s="2">
        <v>30</v>
      </c>
      <c r="F8174" s="1">
        <f t="shared" si="594"/>
        <v>25</v>
      </c>
      <c r="G8174" s="2">
        <v>278.7</v>
      </c>
      <c r="H8174" s="3">
        <f>G8174/1000*'symulacje godzinowe'!$N$3*'symulacje godzinowe'!$Q$3*'symulacje godzinowe'!$R$3</f>
        <v>1.2320660907000001</v>
      </c>
      <c r="I8174" s="3">
        <f>'symulacje godzinowe'!$R$3*'symulacje godzinowe'!$N$3*(E8174-D8174)*'symulacje godzinowe'!$O$3/1000</f>
        <v>0.68907181199999989</v>
      </c>
      <c r="J8174" s="3">
        <f>'symulacje godzinowe'!$R$3*'symulacje godzinowe'!$N$3*(E8174-D8174)^2*'symulacje godzinowe'!$P$3/1000</f>
        <v>4.2803519616000001E-3</v>
      </c>
      <c r="K8174" s="3">
        <f t="shared" si="595"/>
        <v>0.53871392673840013</v>
      </c>
      <c r="L8174" s="6">
        <f t="shared" si="597"/>
        <v>1939.3701362582406</v>
      </c>
    </row>
    <row r="8175" spans="1:19" x14ac:dyDescent="0.2">
      <c r="A8175" s="2">
        <v>12</v>
      </c>
      <c r="B8175" s="2">
        <v>7</v>
      </c>
      <c r="C8175" s="2">
        <v>8173</v>
      </c>
      <c r="D8175" s="2">
        <v>1.5</v>
      </c>
      <c r="E8175" s="2">
        <v>30</v>
      </c>
      <c r="F8175" s="1">
        <f t="shared" si="594"/>
        <v>25</v>
      </c>
      <c r="G8175" s="2">
        <v>174.4</v>
      </c>
      <c r="H8175" s="3">
        <f>G8175/1000*'symulacje godzinowe'!$N$3*'symulacje godzinowe'!$Q$3*'symulacje godzinowe'!$R$3</f>
        <v>0.77098071840000004</v>
      </c>
      <c r="I8175" s="3">
        <f>'symulacje godzinowe'!$R$3*'symulacje godzinowe'!$N$3*(E8175-D8175)*'symulacje godzinowe'!$O$3/1000</f>
        <v>0.68666247000000002</v>
      </c>
      <c r="J8175" s="3">
        <f>'symulacje godzinowe'!$R$3*'symulacje godzinowe'!$N$3*(E8175-D8175)^2*'symulacje godzinowe'!$P$3/1000</f>
        <v>4.25047176E-3</v>
      </c>
      <c r="K8175" s="3">
        <f t="shared" si="595"/>
        <v>8.0067776640000018E-2</v>
      </c>
      <c r="L8175" s="6">
        <f t="shared" si="597"/>
        <v>288.24399590400009</v>
      </c>
    </row>
    <row r="8176" spans="1:19" x14ac:dyDescent="0.2">
      <c r="A8176" s="2">
        <v>12</v>
      </c>
      <c r="B8176" s="2">
        <v>7</v>
      </c>
      <c r="C8176" s="2">
        <v>8174</v>
      </c>
      <c r="D8176" s="2">
        <v>0.9</v>
      </c>
      <c r="E8176" s="2">
        <v>30</v>
      </c>
      <c r="F8176" s="1">
        <f t="shared" si="594"/>
        <v>25</v>
      </c>
      <c r="G8176" s="2">
        <v>98.9</v>
      </c>
      <c r="H8176" s="3">
        <f>G8176/1000*'symulacje godzinowe'!$N$3*'symulacje godzinowe'!$Q$3*'symulacje godzinowe'!$R$3</f>
        <v>0.43721326290000007</v>
      </c>
      <c r="I8176" s="3">
        <f>'symulacje godzinowe'!$R$3*'symulacje godzinowe'!$N$3*(E8176-D8176)*'symulacje godzinowe'!$O$3/1000</f>
        <v>0.70111852200000002</v>
      </c>
      <c r="J8176" s="3">
        <f>'symulacje godzinowe'!$R$3*'symulacje godzinowe'!$N$3*(E8176-D8176)^2*'symulacje godzinowe'!$P$3/1000</f>
        <v>4.4313228575999994E-3</v>
      </c>
      <c r="K8176" s="3">
        <f t="shared" si="595"/>
        <v>-0.26833658195759996</v>
      </c>
      <c r="L8176" s="6">
        <f t="shared" si="597"/>
        <v>0</v>
      </c>
    </row>
    <row r="8177" spans="1:19" x14ac:dyDescent="0.2">
      <c r="A8177" s="2">
        <v>12</v>
      </c>
      <c r="B8177" s="2">
        <v>7</v>
      </c>
      <c r="C8177" s="2">
        <v>8175</v>
      </c>
      <c r="D8177" s="2">
        <v>0.2</v>
      </c>
      <c r="E8177" s="2">
        <v>30</v>
      </c>
      <c r="F8177" s="1">
        <f t="shared" si="594"/>
        <v>25</v>
      </c>
      <c r="G8177" s="2">
        <v>31.4</v>
      </c>
      <c r="H8177" s="3">
        <f>G8177/1000*'symulacje godzinowe'!$N$3*'symulacje godzinowe'!$Q$3*'symulacje godzinowe'!$R$3</f>
        <v>0.1388118954</v>
      </c>
      <c r="I8177" s="3">
        <f>'symulacje godzinowe'!$R$3*'symulacje godzinowe'!$N$3*(E8177-D8177)*'symulacje godzinowe'!$O$3/1000</f>
        <v>0.71798391599999989</v>
      </c>
      <c r="J8177" s="3">
        <f>'symulacje godzinowe'!$R$3*'symulacje godzinowe'!$N$3*(E8177-D8177)^2*'symulacje godzinowe'!$P$3/1000</f>
        <v>4.6470777984000001E-3</v>
      </c>
      <c r="K8177" s="3">
        <f t="shared" si="595"/>
        <v>-0.58381909839839996</v>
      </c>
      <c r="L8177" s="6">
        <f t="shared" si="597"/>
        <v>0</v>
      </c>
    </row>
    <row r="8178" spans="1:19" x14ac:dyDescent="0.2">
      <c r="A8178" s="2">
        <v>12</v>
      </c>
      <c r="B8178" s="2">
        <v>7</v>
      </c>
      <c r="C8178" s="2">
        <v>8176</v>
      </c>
      <c r="D8178" s="2">
        <v>-0.4</v>
      </c>
      <c r="E8178" s="2">
        <v>30</v>
      </c>
      <c r="F8178" s="1">
        <f t="shared" si="594"/>
        <v>25</v>
      </c>
      <c r="G8178" s="2">
        <v>0</v>
      </c>
      <c r="H8178" s="3">
        <f>G8178/1000*'symulacje godzinowe'!$N$3*'symulacje godzinowe'!$Q$3*'symulacje godzinowe'!$R$3</f>
        <v>0</v>
      </c>
      <c r="I8178" s="3">
        <f>'symulacje godzinowe'!$R$3*'symulacje godzinowe'!$N$3*(E8178-D8178)*'symulacje godzinowe'!$O$3/1000</f>
        <v>0.73243996799999989</v>
      </c>
      <c r="J8178" s="3">
        <f>'symulacje godzinowe'!$R$3*'symulacje godzinowe'!$N$3*(E8178-D8178)^2*'symulacje godzinowe'!$P$3/1000</f>
        <v>4.8360923135999994E-3</v>
      </c>
      <c r="K8178" s="3">
        <f t="shared" si="595"/>
        <v>-0.73727606031359993</v>
      </c>
      <c r="L8178" s="6">
        <f t="shared" si="597"/>
        <v>0</v>
      </c>
    </row>
    <row r="8179" spans="1:19" x14ac:dyDescent="0.2">
      <c r="A8179" s="2">
        <v>12</v>
      </c>
      <c r="B8179" s="2">
        <v>7</v>
      </c>
      <c r="C8179" s="2">
        <v>8177</v>
      </c>
      <c r="D8179" s="2">
        <v>-0.7</v>
      </c>
      <c r="E8179" s="2">
        <v>30</v>
      </c>
      <c r="F8179" s="1">
        <f t="shared" si="594"/>
        <v>25</v>
      </c>
      <c r="G8179" s="2">
        <v>0</v>
      </c>
      <c r="H8179" s="3">
        <f>G8179/1000*'symulacje godzinowe'!$N$3*'symulacje godzinowe'!$Q$3*'symulacje godzinowe'!$R$3</f>
        <v>0</v>
      </c>
      <c r="I8179" s="3">
        <f>'symulacje godzinowe'!$R$3*'symulacje godzinowe'!$N$3*(E8179-D8179)*'symulacje godzinowe'!$O$3/1000</f>
        <v>0.73966799399999994</v>
      </c>
      <c r="J8179" s="3">
        <f>'symulacje godzinowe'!$R$3*'symulacje godzinowe'!$N$3*(E8179-D8179)^2*'symulacje godzinowe'!$P$3/1000</f>
        <v>4.9320124703999988E-3</v>
      </c>
      <c r="K8179" s="3">
        <f t="shared" si="595"/>
        <v>-0.74460000647039992</v>
      </c>
      <c r="L8179" s="6">
        <f t="shared" si="597"/>
        <v>0</v>
      </c>
    </row>
    <row r="8180" spans="1:19" x14ac:dyDescent="0.2">
      <c r="A8180" s="2">
        <v>12</v>
      </c>
      <c r="B8180" s="2">
        <v>7</v>
      </c>
      <c r="C8180" s="2">
        <v>8178</v>
      </c>
      <c r="D8180" s="2">
        <v>-0.9</v>
      </c>
      <c r="E8180" s="2">
        <v>30</v>
      </c>
      <c r="F8180" s="1">
        <f t="shared" si="594"/>
        <v>25</v>
      </c>
      <c r="G8180" s="2">
        <v>0</v>
      </c>
      <c r="H8180" s="3">
        <f>G8180/1000*'symulacje godzinowe'!$N$3*'symulacje godzinowe'!$Q$3*'symulacje godzinowe'!$R$3</f>
        <v>0</v>
      </c>
      <c r="I8180" s="3">
        <f>'symulacje godzinowe'!$R$3*'symulacje godzinowe'!$N$3*(E8180-D8180)*'symulacje godzinowe'!$O$3/1000</f>
        <v>0.7444866779999999</v>
      </c>
      <c r="J8180" s="3">
        <f>'symulacje godzinowe'!$R$3*'symulacje godzinowe'!$N$3*(E8180-D8180)^2*'symulacje godzinowe'!$P$3/1000</f>
        <v>4.9964825375999992E-3</v>
      </c>
      <c r="K8180" s="3">
        <f t="shared" si="595"/>
        <v>-0.74948316053759989</v>
      </c>
      <c r="L8180" s="6">
        <f t="shared" si="597"/>
        <v>0</v>
      </c>
    </row>
    <row r="8181" spans="1:19" x14ac:dyDescent="0.2">
      <c r="A8181" s="2">
        <v>12</v>
      </c>
      <c r="B8181" s="2">
        <v>7</v>
      </c>
      <c r="C8181" s="2">
        <v>8179</v>
      </c>
      <c r="D8181" s="2">
        <v>-1.2</v>
      </c>
      <c r="E8181" s="2">
        <v>30</v>
      </c>
      <c r="F8181" s="1">
        <f t="shared" si="594"/>
        <v>25</v>
      </c>
      <c r="G8181" s="2">
        <v>0</v>
      </c>
      <c r="H8181" s="3">
        <f>G8181/1000*'symulacje godzinowe'!$N$3*'symulacje godzinowe'!$Q$3*'symulacje godzinowe'!$R$3</f>
        <v>0</v>
      </c>
      <c r="I8181" s="3">
        <f>'symulacje godzinowe'!$R$3*'symulacje godzinowe'!$N$3*(E8181-D8181)*'symulacje godzinowe'!$O$3/1000</f>
        <v>0.75171470399999984</v>
      </c>
      <c r="J8181" s="3">
        <f>'symulacje godzinowe'!$R$3*'symulacje godzinowe'!$N$3*(E8181-D8181)^2*'symulacje godzinowe'!$P$3/1000</f>
        <v>5.0939725823999993E-3</v>
      </c>
      <c r="K8181" s="3">
        <f t="shared" si="595"/>
        <v>-0.75680867658239981</v>
      </c>
      <c r="L8181" s="6">
        <f t="shared" si="597"/>
        <v>0</v>
      </c>
    </row>
    <row r="8182" spans="1:19" x14ac:dyDescent="0.2">
      <c r="A8182" s="2">
        <v>12</v>
      </c>
      <c r="B8182" s="2">
        <v>7</v>
      </c>
      <c r="C8182" s="2">
        <v>8180</v>
      </c>
      <c r="D8182" s="2">
        <v>-1.5</v>
      </c>
      <c r="E8182" s="2">
        <v>30</v>
      </c>
      <c r="F8182" s="1">
        <f t="shared" si="594"/>
        <v>25</v>
      </c>
      <c r="G8182" s="2">
        <v>0</v>
      </c>
      <c r="H8182" s="3">
        <f>G8182/1000*'symulacje godzinowe'!$N$3*'symulacje godzinowe'!$Q$3*'symulacje godzinowe'!$R$3</f>
        <v>0</v>
      </c>
      <c r="I8182" s="3">
        <f>'symulacje godzinowe'!$R$3*'symulacje godzinowe'!$N$3*(E8182-D8182)*'symulacje godzinowe'!$O$3/1000</f>
        <v>0.7589427299999999</v>
      </c>
      <c r="J8182" s="3">
        <f>'symulacje godzinowe'!$R$3*'symulacje godzinowe'!$N$3*(E8182-D8182)^2*'symulacje godzinowe'!$P$3/1000</f>
        <v>5.1924045599999998E-3</v>
      </c>
      <c r="K8182" s="3">
        <f t="shared" si="595"/>
        <v>-0.76413513455999993</v>
      </c>
      <c r="L8182" s="6">
        <f t="shared" si="597"/>
        <v>0</v>
      </c>
    </row>
    <row r="8183" spans="1:19" x14ac:dyDescent="0.2">
      <c r="A8183" s="2">
        <v>12</v>
      </c>
      <c r="B8183" s="2">
        <v>7</v>
      </c>
      <c r="C8183" s="2">
        <v>8181</v>
      </c>
      <c r="D8183" s="2">
        <v>-1.9</v>
      </c>
      <c r="E8183" s="2">
        <v>30</v>
      </c>
      <c r="F8183" s="1">
        <f t="shared" si="594"/>
        <v>25</v>
      </c>
      <c r="G8183" s="2">
        <v>0</v>
      </c>
      <c r="H8183" s="3">
        <f>G8183/1000*'symulacje godzinowe'!$N$3*'symulacje godzinowe'!$Q$3*'symulacje godzinowe'!$R$3</f>
        <v>0</v>
      </c>
      <c r="I8183" s="3">
        <f>'symulacje godzinowe'!$R$3*'symulacje godzinowe'!$N$3*(E8183-D8183)*'symulacje godzinowe'!$O$3/1000</f>
        <v>0.76858009799999982</v>
      </c>
      <c r="J8183" s="3">
        <f>'symulacje godzinowe'!$R$3*'symulacje godzinowe'!$N$3*(E8183-D8183)^2*'symulacje godzinowe'!$P$3/1000</f>
        <v>5.3251124255999996E-3</v>
      </c>
      <c r="K8183" s="3">
        <f t="shared" si="595"/>
        <v>-0.77390521042559979</v>
      </c>
      <c r="L8183" s="6">
        <f t="shared" si="597"/>
        <v>0</v>
      </c>
    </row>
    <row r="8184" spans="1:19" x14ac:dyDescent="0.2">
      <c r="A8184" s="2">
        <v>12</v>
      </c>
      <c r="B8184" s="2">
        <v>7</v>
      </c>
      <c r="C8184" s="2">
        <v>8182</v>
      </c>
      <c r="D8184" s="2">
        <v>-2.2000000000000002</v>
      </c>
      <c r="E8184" s="2">
        <v>30</v>
      </c>
      <c r="F8184" s="1">
        <f t="shared" si="594"/>
        <v>25</v>
      </c>
      <c r="G8184" s="2">
        <v>0</v>
      </c>
      <c r="H8184" s="3">
        <f>G8184/1000*'symulacje godzinowe'!$N$3*'symulacje godzinowe'!$Q$3*'symulacje godzinowe'!$R$3</f>
        <v>0</v>
      </c>
      <c r="I8184" s="3">
        <f>'symulacje godzinowe'!$R$3*'symulacje godzinowe'!$N$3*(E8184-D8184)*'symulacje godzinowe'!$O$3/1000</f>
        <v>0.77580812399999999</v>
      </c>
      <c r="J8184" s="3">
        <f>'symulacje godzinowe'!$R$3*'symulacje godzinowe'!$N$3*(E8184-D8184)^2*'symulacje godzinowe'!$P$3/1000</f>
        <v>5.4257422464000001E-3</v>
      </c>
      <c r="K8184" s="3">
        <f t="shared" si="595"/>
        <v>-0.78123386624640001</v>
      </c>
      <c r="L8184" s="6">
        <f t="shared" si="597"/>
        <v>0</v>
      </c>
      <c r="O8184" s="21" t="s">
        <v>33</v>
      </c>
    </row>
    <row r="8185" spans="1:19" x14ac:dyDescent="0.2">
      <c r="A8185" s="2">
        <v>12</v>
      </c>
      <c r="B8185" s="2">
        <v>7</v>
      </c>
      <c r="C8185" s="2">
        <v>8183</v>
      </c>
      <c r="D8185" s="2">
        <v>-2.8</v>
      </c>
      <c r="E8185" s="2">
        <v>30</v>
      </c>
      <c r="F8185" s="1">
        <f t="shared" ref="F8185:F8248" si="598">E8185-5</f>
        <v>25</v>
      </c>
      <c r="G8185" s="2">
        <v>0</v>
      </c>
      <c r="H8185" s="3">
        <f>G8185/1000*'symulacje godzinowe'!$N$3*'symulacje godzinowe'!$Q$3*'symulacje godzinowe'!$R$3</f>
        <v>0</v>
      </c>
      <c r="I8185" s="3">
        <f>'symulacje godzinowe'!$R$3*'symulacje godzinowe'!$N$3*(E8185-D8185)*'symulacje godzinowe'!$O$3/1000</f>
        <v>0.79026417599999987</v>
      </c>
      <c r="J8185" s="3">
        <f>'symulacje godzinowe'!$R$3*'symulacje godzinowe'!$N$3*(E8185-D8185)^2*'symulacje godzinowe'!$P$3/1000</f>
        <v>5.6298276863999998E-3</v>
      </c>
      <c r="K8185" s="3">
        <f t="shared" ref="K8185:K8248" si="599">H8185-I8185-J8185</f>
        <v>-0.79589400368639984</v>
      </c>
      <c r="L8185" s="6">
        <f t="shared" si="597"/>
        <v>0</v>
      </c>
      <c r="M8185" s="21" t="s">
        <v>32</v>
      </c>
      <c r="N8185" s="21" t="s">
        <v>27</v>
      </c>
      <c r="O8185" s="21" t="s">
        <v>31</v>
      </c>
      <c r="P8185" s="21" t="s">
        <v>28</v>
      </c>
      <c r="Q8185" s="21" t="s">
        <v>29</v>
      </c>
      <c r="R8185" s="21" t="s">
        <v>30</v>
      </c>
      <c r="S8185" s="21" t="s">
        <v>26</v>
      </c>
    </row>
    <row r="8186" spans="1:19" x14ac:dyDescent="0.2">
      <c r="A8186" s="2">
        <v>12</v>
      </c>
      <c r="B8186" s="2">
        <v>7</v>
      </c>
      <c r="C8186" s="2">
        <v>8184</v>
      </c>
      <c r="D8186" s="2">
        <v>-3.4</v>
      </c>
      <c r="E8186" s="2">
        <v>30</v>
      </c>
      <c r="F8186" s="1">
        <f t="shared" si="598"/>
        <v>25</v>
      </c>
      <c r="G8186" s="2">
        <v>0</v>
      </c>
      <c r="H8186" s="3">
        <f>G8186/1000*'symulacje godzinowe'!$N$3*'symulacje godzinowe'!$Q$3*'symulacje godzinowe'!$R$3</f>
        <v>0</v>
      </c>
      <c r="I8186" s="3">
        <f>'symulacje godzinowe'!$R$3*'symulacje godzinowe'!$N$3*(E8186-D8186)*'symulacje godzinowe'!$O$3/1000</f>
        <v>0.80472022799999987</v>
      </c>
      <c r="J8186" s="3">
        <f>'symulacje godzinowe'!$R$3*'symulacje godzinowe'!$N$3*(E8186-D8186)^2*'symulacje godzinowe'!$P$3/1000</f>
        <v>5.8376808575999984E-3</v>
      </c>
      <c r="K8186" s="3">
        <f t="shared" si="599"/>
        <v>-0.81055790885759982</v>
      </c>
      <c r="L8186" s="10">
        <f>SUM(L8163:L8185)</f>
        <v>3525.5629459296006</v>
      </c>
      <c r="M8186" s="19">
        <f>(L8162-4.187*$N$7*$O$7*(F8186-10))*((L8162-4.187*$N$7*$O$7*(F8186-10))&gt;0)</f>
        <v>0</v>
      </c>
      <c r="N8186" s="19">
        <f>M8186/4.187/(F8186-10)*(M8186&gt;0)</f>
        <v>0</v>
      </c>
      <c r="O8186" s="19">
        <f>$P$7-0.5*$N$7*$O$7</f>
        <v>100</v>
      </c>
      <c r="P8186" s="19">
        <f>IF(N8186&lt;O8186,N8186,O8186)</f>
        <v>0</v>
      </c>
      <c r="Q8186" s="19">
        <f>L8186/4.187/(F8186-10)+P8186</f>
        <v>56.135068003018873</v>
      </c>
      <c r="R8186" s="19" t="b">
        <f>Q8186&gt;$N$7*$O$7</f>
        <v>0</v>
      </c>
      <c r="S8186" s="19">
        <f>IF(R8186,(F8186-10)/(50-10),(F8186-10)/(50-10)*Q8186/$N$7/$O$7)</f>
        <v>0.10525325250566038</v>
      </c>
    </row>
    <row r="8187" spans="1:19" x14ac:dyDescent="0.2">
      <c r="A8187" s="2">
        <v>12</v>
      </c>
      <c r="B8187" s="2">
        <v>8</v>
      </c>
      <c r="C8187" s="2">
        <v>8185</v>
      </c>
      <c r="D8187" s="2">
        <v>-4</v>
      </c>
      <c r="E8187" s="2">
        <v>30</v>
      </c>
      <c r="F8187" s="1">
        <f t="shared" si="598"/>
        <v>25</v>
      </c>
      <c r="G8187" s="2">
        <v>0</v>
      </c>
      <c r="H8187" s="3">
        <f>G8187/1000*'symulacje godzinowe'!$N$3*'symulacje godzinowe'!$Q$3*'symulacje godzinowe'!$R$3</f>
        <v>0</v>
      </c>
      <c r="I8187" s="3">
        <f>'symulacje godzinowe'!$R$3*'symulacje godzinowe'!$N$3*(E8187-D8187)*'symulacje godzinowe'!$O$3/1000</f>
        <v>0.81917627999999987</v>
      </c>
      <c r="J8187" s="3">
        <f>'symulacje godzinowe'!$R$3*'symulacje godzinowe'!$N$3*(E8187-D8187)^2*'symulacje godzinowe'!$P$3/1000</f>
        <v>6.0493017599999995E-3</v>
      </c>
      <c r="K8187" s="3">
        <f t="shared" si="599"/>
        <v>-0.82522558175999983</v>
      </c>
      <c r="L8187" s="6">
        <f>K8187*(K8187&gt;0)*3600</f>
        <v>0</v>
      </c>
    </row>
    <row r="8188" spans="1:19" x14ac:dyDescent="0.2">
      <c r="A8188" s="2">
        <v>12</v>
      </c>
      <c r="B8188" s="2">
        <v>8</v>
      </c>
      <c r="C8188" s="2">
        <v>8186</v>
      </c>
      <c r="D8188" s="2">
        <v>-3.8</v>
      </c>
      <c r="E8188" s="2">
        <v>30</v>
      </c>
      <c r="F8188" s="1">
        <f t="shared" si="598"/>
        <v>25</v>
      </c>
      <c r="G8188" s="2">
        <v>0</v>
      </c>
      <c r="H8188" s="3">
        <f>G8188/1000*'symulacje godzinowe'!$N$3*'symulacje godzinowe'!$Q$3*'symulacje godzinowe'!$R$3</f>
        <v>0</v>
      </c>
      <c r="I8188" s="3">
        <f>'symulacje godzinowe'!$R$3*'symulacje godzinowe'!$N$3*(E8188-D8188)*'symulacje godzinowe'!$O$3/1000</f>
        <v>0.81435759599999979</v>
      </c>
      <c r="J8188" s="3">
        <f>'symulacje godzinowe'!$R$3*'symulacje godzinowe'!$N$3*(E8188-D8188)^2*'symulacje godzinowe'!$P$3/1000</f>
        <v>5.9783428223999981E-3</v>
      </c>
      <c r="K8188" s="3">
        <f t="shared" si="599"/>
        <v>-0.82033593882239975</v>
      </c>
      <c r="L8188" s="6">
        <f t="shared" ref="L8188:L8209" si="600">K8188*(K8188&gt;0)*3600</f>
        <v>0</v>
      </c>
    </row>
    <row r="8189" spans="1:19" x14ac:dyDescent="0.2">
      <c r="A8189" s="2">
        <v>12</v>
      </c>
      <c r="B8189" s="2">
        <v>8</v>
      </c>
      <c r="C8189" s="2">
        <v>8187</v>
      </c>
      <c r="D8189" s="2">
        <v>-3.7</v>
      </c>
      <c r="E8189" s="2">
        <v>30</v>
      </c>
      <c r="F8189" s="1">
        <f t="shared" si="598"/>
        <v>25</v>
      </c>
      <c r="G8189" s="2">
        <v>0</v>
      </c>
      <c r="H8189" s="3">
        <f>G8189/1000*'symulacje godzinowe'!$N$3*'symulacje godzinowe'!$Q$3*'symulacje godzinowe'!$R$3</f>
        <v>0</v>
      </c>
      <c r="I8189" s="3">
        <f>'symulacje godzinowe'!$R$3*'symulacje godzinowe'!$N$3*(E8189-D8189)*'symulacje godzinowe'!$O$3/1000</f>
        <v>0.81194825400000004</v>
      </c>
      <c r="J8189" s="3">
        <f>'symulacje godzinowe'!$R$3*'symulacje godzinowe'!$N$3*(E8189-D8189)^2*'symulacje godzinowe'!$P$3/1000</f>
        <v>5.9430203424000018E-3</v>
      </c>
      <c r="K8189" s="3">
        <f t="shared" si="599"/>
        <v>-0.81789127434240005</v>
      </c>
      <c r="L8189" s="6">
        <f t="shared" si="600"/>
        <v>0</v>
      </c>
    </row>
    <row r="8190" spans="1:19" x14ac:dyDescent="0.2">
      <c r="A8190" s="2">
        <v>12</v>
      </c>
      <c r="B8190" s="2">
        <v>8</v>
      </c>
      <c r="C8190" s="2">
        <v>8188</v>
      </c>
      <c r="D8190" s="2">
        <v>-3.5</v>
      </c>
      <c r="E8190" s="2">
        <v>30</v>
      </c>
      <c r="F8190" s="1">
        <f t="shared" si="598"/>
        <v>25</v>
      </c>
      <c r="G8190" s="2">
        <v>0</v>
      </c>
      <c r="H8190" s="3">
        <f>G8190/1000*'symulacje godzinowe'!$N$3*'symulacje godzinowe'!$Q$3*'symulacje godzinowe'!$R$3</f>
        <v>0</v>
      </c>
      <c r="I8190" s="3">
        <f>'symulacje godzinowe'!$R$3*'symulacje godzinowe'!$N$3*(E8190-D8190)*'symulacje godzinowe'!$O$3/1000</f>
        <v>0.80712956999999996</v>
      </c>
      <c r="J8190" s="3">
        <f>'symulacje godzinowe'!$R$3*'symulacje godzinowe'!$N$3*(E8190-D8190)^2*'symulacje godzinowe'!$P$3/1000</f>
        <v>5.8726893599999998E-3</v>
      </c>
      <c r="K8190" s="3">
        <f t="shared" si="599"/>
        <v>-0.81300225935999992</v>
      </c>
      <c r="L8190" s="6">
        <f t="shared" si="600"/>
        <v>0</v>
      </c>
    </row>
    <row r="8191" spans="1:19" x14ac:dyDescent="0.2">
      <c r="A8191" s="2">
        <v>12</v>
      </c>
      <c r="B8191" s="2">
        <v>8</v>
      </c>
      <c r="C8191" s="2">
        <v>8189</v>
      </c>
      <c r="D8191" s="2">
        <v>-3.3</v>
      </c>
      <c r="E8191" s="2">
        <v>30</v>
      </c>
      <c r="F8191" s="1">
        <f t="shared" si="598"/>
        <v>25</v>
      </c>
      <c r="G8191" s="2">
        <v>0</v>
      </c>
      <c r="H8191" s="3">
        <f>G8191/1000*'symulacje godzinowe'!$N$3*'symulacje godzinowe'!$Q$3*'symulacje godzinowe'!$R$3</f>
        <v>0</v>
      </c>
      <c r="I8191" s="3">
        <f>'symulacje godzinowe'!$R$3*'symulacje godzinowe'!$N$3*(E8191-D8191)*'symulacje godzinowe'!$O$3/1000</f>
        <v>0.80231088599999989</v>
      </c>
      <c r="J8191" s="3">
        <f>'symulacje godzinowe'!$R$3*'symulacje godzinowe'!$N$3*(E8191-D8191)^2*'symulacje godzinowe'!$P$3/1000</f>
        <v>5.802777014399998E-3</v>
      </c>
      <c r="K8191" s="3">
        <f t="shared" si="599"/>
        <v>-0.80811366301439991</v>
      </c>
      <c r="L8191" s="6">
        <f t="shared" si="600"/>
        <v>0</v>
      </c>
    </row>
    <row r="8192" spans="1:19" x14ac:dyDescent="0.2">
      <c r="A8192" s="2">
        <v>12</v>
      </c>
      <c r="B8192" s="2">
        <v>8</v>
      </c>
      <c r="C8192" s="2">
        <v>8190</v>
      </c>
      <c r="D8192" s="2">
        <v>-3</v>
      </c>
      <c r="E8192" s="2">
        <v>30</v>
      </c>
      <c r="F8192" s="1">
        <f t="shared" si="598"/>
        <v>25</v>
      </c>
      <c r="G8192" s="2">
        <v>0</v>
      </c>
      <c r="H8192" s="3">
        <f>G8192/1000*'symulacje godzinowe'!$N$3*'symulacje godzinowe'!$Q$3*'symulacje godzinowe'!$R$3</f>
        <v>0</v>
      </c>
      <c r="I8192" s="3">
        <f>'symulacje godzinowe'!$R$3*'symulacje godzinowe'!$N$3*(E8192-D8192)*'symulacje godzinowe'!$O$3/1000</f>
        <v>0.79508285999999984</v>
      </c>
      <c r="J8192" s="3">
        <f>'symulacje godzinowe'!$R$3*'symulacje godzinowe'!$N$3*(E8192-D8192)^2*'symulacje godzinowe'!$P$3/1000</f>
        <v>5.6986934399999994E-3</v>
      </c>
      <c r="K8192" s="3">
        <f t="shared" si="599"/>
        <v>-0.80078155343999979</v>
      </c>
      <c r="L8192" s="6">
        <f t="shared" si="600"/>
        <v>0</v>
      </c>
    </row>
    <row r="8193" spans="1:15" x14ac:dyDescent="0.2">
      <c r="A8193" s="2">
        <v>12</v>
      </c>
      <c r="B8193" s="2">
        <v>8</v>
      </c>
      <c r="C8193" s="2">
        <v>8191</v>
      </c>
      <c r="D8193" s="2">
        <v>-2.8</v>
      </c>
      <c r="E8193" s="2">
        <v>30</v>
      </c>
      <c r="F8193" s="1">
        <f t="shared" si="598"/>
        <v>25</v>
      </c>
      <c r="G8193" s="2">
        <v>0</v>
      </c>
      <c r="H8193" s="3">
        <f>G8193/1000*'symulacje godzinowe'!$N$3*'symulacje godzinowe'!$Q$3*'symulacje godzinowe'!$R$3</f>
        <v>0</v>
      </c>
      <c r="I8193" s="3">
        <f>'symulacje godzinowe'!$R$3*'symulacje godzinowe'!$N$3*(E8193-D8193)*'symulacje godzinowe'!$O$3/1000</f>
        <v>0.79026417599999987</v>
      </c>
      <c r="J8193" s="3">
        <f>'symulacje godzinowe'!$R$3*'symulacje godzinowe'!$N$3*(E8193-D8193)^2*'symulacje godzinowe'!$P$3/1000</f>
        <v>5.6298276863999998E-3</v>
      </c>
      <c r="K8193" s="3">
        <f t="shared" si="599"/>
        <v>-0.79589400368639984</v>
      </c>
      <c r="L8193" s="6">
        <f t="shared" si="600"/>
        <v>0</v>
      </c>
    </row>
    <row r="8194" spans="1:15" x14ac:dyDescent="0.2">
      <c r="A8194" s="2">
        <v>12</v>
      </c>
      <c r="B8194" s="2">
        <v>8</v>
      </c>
      <c r="C8194" s="2">
        <v>8192</v>
      </c>
      <c r="D8194" s="2">
        <v>-2.2000000000000002</v>
      </c>
      <c r="E8194" s="2">
        <v>30</v>
      </c>
      <c r="F8194" s="1">
        <f t="shared" si="598"/>
        <v>25</v>
      </c>
      <c r="G8194" s="2">
        <v>0</v>
      </c>
      <c r="H8194" s="3">
        <f>G8194/1000*'symulacje godzinowe'!$N$3*'symulacje godzinowe'!$Q$3*'symulacje godzinowe'!$R$3</f>
        <v>0</v>
      </c>
      <c r="I8194" s="3">
        <f>'symulacje godzinowe'!$R$3*'symulacje godzinowe'!$N$3*(E8194-D8194)*'symulacje godzinowe'!$O$3/1000</f>
        <v>0.77580812399999999</v>
      </c>
      <c r="J8194" s="3">
        <f>'symulacje godzinowe'!$R$3*'symulacje godzinowe'!$N$3*(E8194-D8194)^2*'symulacje godzinowe'!$P$3/1000</f>
        <v>5.4257422464000001E-3</v>
      </c>
      <c r="K8194" s="3">
        <f t="shared" si="599"/>
        <v>-0.78123386624640001</v>
      </c>
      <c r="L8194" s="6">
        <f t="shared" si="600"/>
        <v>0</v>
      </c>
    </row>
    <row r="8195" spans="1:15" x14ac:dyDescent="0.2">
      <c r="A8195" s="2">
        <v>12</v>
      </c>
      <c r="B8195" s="2">
        <v>8</v>
      </c>
      <c r="C8195" s="2">
        <v>8193</v>
      </c>
      <c r="D8195" s="2">
        <v>-1.5</v>
      </c>
      <c r="E8195" s="2">
        <v>30</v>
      </c>
      <c r="F8195" s="1">
        <f t="shared" si="598"/>
        <v>25</v>
      </c>
      <c r="G8195" s="2">
        <v>51.2</v>
      </c>
      <c r="H8195" s="3">
        <f>G8195/1000*'symulacje godzinowe'!$N$3*'symulacje godzinowe'!$Q$3*'symulacje godzinowe'!$R$3</f>
        <v>0.22634296320000002</v>
      </c>
      <c r="I8195" s="3">
        <f>'symulacje godzinowe'!$R$3*'symulacje godzinowe'!$N$3*(E8195-D8195)*'symulacje godzinowe'!$O$3/1000</f>
        <v>0.7589427299999999</v>
      </c>
      <c r="J8195" s="3">
        <f>'symulacje godzinowe'!$R$3*'symulacje godzinowe'!$N$3*(E8195-D8195)^2*'symulacje godzinowe'!$P$3/1000</f>
        <v>5.1924045599999998E-3</v>
      </c>
      <c r="K8195" s="3">
        <f t="shared" si="599"/>
        <v>-0.5377921713599999</v>
      </c>
      <c r="L8195" s="6">
        <f t="shared" si="600"/>
        <v>0</v>
      </c>
    </row>
    <row r="8196" spans="1:15" x14ac:dyDescent="0.2">
      <c r="A8196" s="2">
        <v>12</v>
      </c>
      <c r="B8196" s="2">
        <v>8</v>
      </c>
      <c r="C8196" s="2">
        <v>8194</v>
      </c>
      <c r="D8196" s="2">
        <v>-0.9</v>
      </c>
      <c r="E8196" s="2">
        <v>30</v>
      </c>
      <c r="F8196" s="1">
        <f t="shared" si="598"/>
        <v>25</v>
      </c>
      <c r="G8196" s="2">
        <v>44.2</v>
      </c>
      <c r="H8196" s="3">
        <f>G8196/1000*'symulacje godzinowe'!$N$3*'symulacje godzinowe'!$Q$3*'symulacje godzinowe'!$R$3</f>
        <v>0.1953976362</v>
      </c>
      <c r="I8196" s="3">
        <f>'symulacje godzinowe'!$R$3*'symulacje godzinowe'!$N$3*(E8196-D8196)*'symulacje godzinowe'!$O$3/1000</f>
        <v>0.7444866779999999</v>
      </c>
      <c r="J8196" s="3">
        <f>'symulacje godzinowe'!$R$3*'symulacje godzinowe'!$N$3*(E8196-D8196)^2*'symulacje godzinowe'!$P$3/1000</f>
        <v>4.9964825375999992E-3</v>
      </c>
      <c r="K8196" s="3">
        <f t="shared" si="599"/>
        <v>-0.55408552433759983</v>
      </c>
      <c r="L8196" s="6">
        <f t="shared" si="600"/>
        <v>0</v>
      </c>
    </row>
    <row r="8197" spans="1:15" x14ac:dyDescent="0.2">
      <c r="A8197" s="2">
        <v>12</v>
      </c>
      <c r="B8197" s="2">
        <v>8</v>
      </c>
      <c r="C8197" s="2">
        <v>8195</v>
      </c>
      <c r="D8197" s="2">
        <v>-0.4</v>
      </c>
      <c r="E8197" s="2">
        <v>30</v>
      </c>
      <c r="F8197" s="1">
        <f t="shared" si="598"/>
        <v>25</v>
      </c>
      <c r="G8197" s="2">
        <v>61</v>
      </c>
      <c r="H8197" s="3">
        <f>G8197/1000*'symulacje godzinowe'!$N$3*'symulacje godzinowe'!$Q$3*'symulacje godzinowe'!$R$3</f>
        <v>0.26966642099999999</v>
      </c>
      <c r="I8197" s="3">
        <f>'symulacje godzinowe'!$R$3*'symulacje godzinowe'!$N$3*(E8197-D8197)*'symulacje godzinowe'!$O$3/1000</f>
        <v>0.73243996799999989</v>
      </c>
      <c r="J8197" s="3">
        <f>'symulacje godzinowe'!$R$3*'symulacje godzinowe'!$N$3*(E8197-D8197)^2*'symulacje godzinowe'!$P$3/1000</f>
        <v>4.8360923135999994E-3</v>
      </c>
      <c r="K8197" s="3">
        <f t="shared" si="599"/>
        <v>-0.46760963931359989</v>
      </c>
      <c r="L8197" s="6">
        <f t="shared" si="600"/>
        <v>0</v>
      </c>
    </row>
    <row r="8198" spans="1:15" x14ac:dyDescent="0.2">
      <c r="A8198" s="2">
        <v>12</v>
      </c>
      <c r="B8198" s="2">
        <v>8</v>
      </c>
      <c r="C8198" s="2">
        <v>8196</v>
      </c>
      <c r="D8198" s="2">
        <v>0</v>
      </c>
      <c r="E8198" s="2">
        <v>30</v>
      </c>
      <c r="F8198" s="1">
        <f t="shared" si="598"/>
        <v>25</v>
      </c>
      <c r="G8198" s="2">
        <v>176.8</v>
      </c>
      <c r="H8198" s="3">
        <f>G8198/1000*'symulacje godzinowe'!$N$3*'symulacje godzinowe'!$Q$3*'symulacje godzinowe'!$R$3</f>
        <v>0.78159054480000001</v>
      </c>
      <c r="I8198" s="3">
        <f>'symulacje godzinowe'!$R$3*'symulacje godzinowe'!$N$3*(E8198-D8198)*'symulacje godzinowe'!$O$3/1000</f>
        <v>0.72280259999999996</v>
      </c>
      <c r="J8198" s="3">
        <f>'symulacje godzinowe'!$R$3*'symulacje godzinowe'!$N$3*(E8198-D8198)^2*'symulacje godzinowe'!$P$3/1000</f>
        <v>4.7096639999999997E-3</v>
      </c>
      <c r="K8198" s="3">
        <f t="shared" si="599"/>
        <v>5.4078280800000045E-2</v>
      </c>
      <c r="L8198" s="6">
        <f t="shared" si="600"/>
        <v>194.68181088000017</v>
      </c>
    </row>
    <row r="8199" spans="1:15" x14ac:dyDescent="0.2">
      <c r="A8199" s="2">
        <v>12</v>
      </c>
      <c r="B8199" s="2">
        <v>8</v>
      </c>
      <c r="C8199" s="2">
        <v>8197</v>
      </c>
      <c r="D8199" s="2">
        <v>0.5</v>
      </c>
      <c r="E8199" s="2">
        <v>30</v>
      </c>
      <c r="F8199" s="1">
        <f t="shared" si="598"/>
        <v>25</v>
      </c>
      <c r="G8199" s="2">
        <v>121</v>
      </c>
      <c r="H8199" s="3">
        <f>G8199/1000*'symulacje godzinowe'!$N$3*'symulacje godzinowe'!$Q$3*'symulacje godzinowe'!$R$3</f>
        <v>0.53491208099999998</v>
      </c>
      <c r="I8199" s="3">
        <f>'symulacje godzinowe'!$R$3*'symulacje godzinowe'!$N$3*(E8199-D8199)*'symulacje godzinowe'!$O$3/1000</f>
        <v>0.71075588999999995</v>
      </c>
      <c r="J8199" s="3">
        <f>'symulacje godzinowe'!$R$3*'symulacje godzinowe'!$N$3*(E8199-D8199)^2*'symulacje godzinowe'!$P$3/1000</f>
        <v>4.5539834400000001E-3</v>
      </c>
      <c r="K8199" s="3">
        <f t="shared" si="599"/>
        <v>-0.18039779243999995</v>
      </c>
      <c r="L8199" s="6">
        <f t="shared" si="600"/>
        <v>0</v>
      </c>
    </row>
    <row r="8200" spans="1:15" x14ac:dyDescent="0.2">
      <c r="A8200" s="2">
        <v>12</v>
      </c>
      <c r="B8200" s="2">
        <v>8</v>
      </c>
      <c r="C8200" s="2">
        <v>8198</v>
      </c>
      <c r="D8200" s="2">
        <v>0.5</v>
      </c>
      <c r="E8200" s="2">
        <v>30</v>
      </c>
      <c r="F8200" s="1">
        <f t="shared" si="598"/>
        <v>25</v>
      </c>
      <c r="G8200" s="2">
        <v>79.099999999999994</v>
      </c>
      <c r="H8200" s="3">
        <f>G8200/1000*'symulacje godzinowe'!$N$3*'symulacje godzinowe'!$Q$3*'symulacje godzinowe'!$R$3</f>
        <v>0.34968219509999998</v>
      </c>
      <c r="I8200" s="3">
        <f>'symulacje godzinowe'!$R$3*'symulacje godzinowe'!$N$3*(E8200-D8200)*'symulacje godzinowe'!$O$3/1000</f>
        <v>0.71075588999999995</v>
      </c>
      <c r="J8200" s="3">
        <f>'symulacje godzinowe'!$R$3*'symulacje godzinowe'!$N$3*(E8200-D8200)^2*'symulacje godzinowe'!$P$3/1000</f>
        <v>4.5539834400000001E-3</v>
      </c>
      <c r="K8200" s="3">
        <f t="shared" si="599"/>
        <v>-0.36562767833999998</v>
      </c>
      <c r="L8200" s="6">
        <f t="shared" si="600"/>
        <v>0</v>
      </c>
    </row>
    <row r="8201" spans="1:15" x14ac:dyDescent="0.2">
      <c r="A8201" s="2">
        <v>12</v>
      </c>
      <c r="B8201" s="2">
        <v>8</v>
      </c>
      <c r="C8201" s="2">
        <v>8199</v>
      </c>
      <c r="D8201" s="2">
        <v>0.6</v>
      </c>
      <c r="E8201" s="2">
        <v>30</v>
      </c>
      <c r="F8201" s="1">
        <f t="shared" si="598"/>
        <v>25</v>
      </c>
      <c r="G8201" s="2">
        <v>10.5</v>
      </c>
      <c r="H8201" s="3">
        <f>G8201/1000*'symulacje godzinowe'!$N$3*'symulacje godzinowe'!$Q$3*'symulacje godzinowe'!$R$3</f>
        <v>4.6417990500000006E-2</v>
      </c>
      <c r="I8201" s="3">
        <f>'symulacje godzinowe'!$R$3*'symulacje godzinowe'!$N$3*(E8201-D8201)*'symulacje godzinowe'!$O$3/1000</f>
        <v>0.70834654799999985</v>
      </c>
      <c r="J8201" s="3">
        <f>'symulacje godzinowe'!$R$3*'symulacje godzinowe'!$N$3*(E8201-D8201)^2*'symulacje godzinowe'!$P$3/1000</f>
        <v>4.5231613055999997E-3</v>
      </c>
      <c r="K8201" s="3">
        <f t="shared" si="599"/>
        <v>-0.66645171880559984</v>
      </c>
      <c r="L8201" s="6">
        <f t="shared" si="600"/>
        <v>0</v>
      </c>
    </row>
    <row r="8202" spans="1:15" x14ac:dyDescent="0.2">
      <c r="A8202" s="2">
        <v>12</v>
      </c>
      <c r="B8202" s="2">
        <v>8</v>
      </c>
      <c r="C8202" s="2">
        <v>8200</v>
      </c>
      <c r="D8202" s="2">
        <v>0.6</v>
      </c>
      <c r="E8202" s="2">
        <v>30</v>
      </c>
      <c r="F8202" s="1">
        <f t="shared" si="598"/>
        <v>25</v>
      </c>
      <c r="G8202" s="2">
        <v>0</v>
      </c>
      <c r="H8202" s="3">
        <f>G8202/1000*'symulacje godzinowe'!$N$3*'symulacje godzinowe'!$Q$3*'symulacje godzinowe'!$R$3</f>
        <v>0</v>
      </c>
      <c r="I8202" s="3">
        <f>'symulacje godzinowe'!$R$3*'symulacje godzinowe'!$N$3*(E8202-D8202)*'symulacje godzinowe'!$O$3/1000</f>
        <v>0.70834654799999985</v>
      </c>
      <c r="J8202" s="3">
        <f>'symulacje godzinowe'!$R$3*'symulacje godzinowe'!$N$3*(E8202-D8202)^2*'symulacje godzinowe'!$P$3/1000</f>
        <v>4.5231613055999997E-3</v>
      </c>
      <c r="K8202" s="3">
        <f t="shared" si="599"/>
        <v>-0.7128697093055999</v>
      </c>
      <c r="L8202" s="6">
        <f t="shared" si="600"/>
        <v>0</v>
      </c>
    </row>
    <row r="8203" spans="1:15" x14ac:dyDescent="0.2">
      <c r="A8203" s="2">
        <v>12</v>
      </c>
      <c r="B8203" s="2">
        <v>8</v>
      </c>
      <c r="C8203" s="2">
        <v>8201</v>
      </c>
      <c r="D8203" s="2">
        <v>0.4</v>
      </c>
      <c r="E8203" s="2">
        <v>30</v>
      </c>
      <c r="F8203" s="1">
        <f t="shared" si="598"/>
        <v>25</v>
      </c>
      <c r="G8203" s="2">
        <v>0</v>
      </c>
      <c r="H8203" s="3">
        <f>G8203/1000*'symulacje godzinowe'!$N$3*'symulacje godzinowe'!$Q$3*'symulacje godzinowe'!$R$3</f>
        <v>0</v>
      </c>
      <c r="I8203" s="3">
        <f>'symulacje godzinowe'!$R$3*'symulacje godzinowe'!$N$3*(E8203-D8203)*'symulacje godzinowe'!$O$3/1000</f>
        <v>0.71316523200000004</v>
      </c>
      <c r="J8203" s="3">
        <f>'symulacje godzinowe'!$R$3*'symulacje godzinowe'!$N$3*(E8203-D8203)^2*'symulacje godzinowe'!$P$3/1000</f>
        <v>4.5849102335999998E-3</v>
      </c>
      <c r="K8203" s="3">
        <f t="shared" si="599"/>
        <v>-0.71775014223360001</v>
      </c>
      <c r="L8203" s="6">
        <f t="shared" si="600"/>
        <v>0</v>
      </c>
    </row>
    <row r="8204" spans="1:15" x14ac:dyDescent="0.2">
      <c r="A8204" s="2">
        <v>12</v>
      </c>
      <c r="B8204" s="2">
        <v>8</v>
      </c>
      <c r="C8204" s="2">
        <v>8202</v>
      </c>
      <c r="D8204" s="2">
        <v>0.3</v>
      </c>
      <c r="E8204" s="2">
        <v>30</v>
      </c>
      <c r="F8204" s="1">
        <f t="shared" si="598"/>
        <v>25</v>
      </c>
      <c r="G8204" s="2">
        <v>0</v>
      </c>
      <c r="H8204" s="3">
        <f>G8204/1000*'symulacje godzinowe'!$N$3*'symulacje godzinowe'!$Q$3*'symulacje godzinowe'!$R$3</f>
        <v>0</v>
      </c>
      <c r="I8204" s="3">
        <f>'symulacje godzinowe'!$R$3*'symulacje godzinowe'!$N$3*(E8204-D8204)*'symulacje godzinowe'!$O$3/1000</f>
        <v>0.71557457399999991</v>
      </c>
      <c r="J8204" s="3">
        <f>'symulacje godzinowe'!$R$3*'symulacje godzinowe'!$N$3*(E8204-D8204)^2*'symulacje godzinowe'!$P$3/1000</f>
        <v>4.6159416863999995E-3</v>
      </c>
      <c r="K8204" s="3">
        <f t="shared" si="599"/>
        <v>-0.72019051568639991</v>
      </c>
      <c r="L8204" s="6">
        <f t="shared" si="600"/>
        <v>0</v>
      </c>
    </row>
    <row r="8205" spans="1:15" x14ac:dyDescent="0.2">
      <c r="A8205" s="2">
        <v>12</v>
      </c>
      <c r="B8205" s="2">
        <v>8</v>
      </c>
      <c r="C8205" s="2">
        <v>8203</v>
      </c>
      <c r="D8205" s="2">
        <v>0.1</v>
      </c>
      <c r="E8205" s="2">
        <v>30</v>
      </c>
      <c r="F8205" s="1">
        <f t="shared" si="598"/>
        <v>25</v>
      </c>
      <c r="G8205" s="2">
        <v>0</v>
      </c>
      <c r="H8205" s="3">
        <f>G8205/1000*'symulacje godzinowe'!$N$3*'symulacje godzinowe'!$Q$3*'symulacje godzinowe'!$R$3</f>
        <v>0</v>
      </c>
      <c r="I8205" s="3">
        <f>'symulacje godzinowe'!$R$3*'symulacje godzinowe'!$N$3*(E8205-D8205)*'symulacje godzinowe'!$O$3/1000</f>
        <v>0.72039325799999998</v>
      </c>
      <c r="J8205" s="3">
        <f>'symulacje godzinowe'!$R$3*'symulacje godzinowe'!$N$3*(E8205-D8205)^2*'symulacje godzinowe'!$P$3/1000</f>
        <v>4.678318569599999E-3</v>
      </c>
      <c r="K8205" s="3">
        <f t="shared" si="599"/>
        <v>-0.72507157656959997</v>
      </c>
      <c r="L8205" s="6">
        <f t="shared" si="600"/>
        <v>0</v>
      </c>
    </row>
    <row r="8206" spans="1:15" x14ac:dyDescent="0.2">
      <c r="A8206" s="2">
        <v>12</v>
      </c>
      <c r="B8206" s="2">
        <v>8</v>
      </c>
      <c r="C8206" s="2">
        <v>8204</v>
      </c>
      <c r="D8206" s="2">
        <v>0.1</v>
      </c>
      <c r="E8206" s="2">
        <v>30</v>
      </c>
      <c r="F8206" s="1">
        <f t="shared" si="598"/>
        <v>25</v>
      </c>
      <c r="G8206" s="2">
        <v>0</v>
      </c>
      <c r="H8206" s="3">
        <f>G8206/1000*'symulacje godzinowe'!$N$3*'symulacje godzinowe'!$Q$3*'symulacje godzinowe'!$R$3</f>
        <v>0</v>
      </c>
      <c r="I8206" s="3">
        <f>'symulacje godzinowe'!$R$3*'symulacje godzinowe'!$N$3*(E8206-D8206)*'symulacje godzinowe'!$O$3/1000</f>
        <v>0.72039325799999998</v>
      </c>
      <c r="J8206" s="3">
        <f>'symulacje godzinowe'!$R$3*'symulacje godzinowe'!$N$3*(E8206-D8206)^2*'symulacje godzinowe'!$P$3/1000</f>
        <v>4.678318569599999E-3</v>
      </c>
      <c r="K8206" s="3">
        <f t="shared" si="599"/>
        <v>-0.72507157656959997</v>
      </c>
      <c r="L8206" s="6">
        <f t="shared" si="600"/>
        <v>0</v>
      </c>
    </row>
    <row r="8207" spans="1:15" x14ac:dyDescent="0.2">
      <c r="A8207" s="2">
        <v>12</v>
      </c>
      <c r="B8207" s="2">
        <v>8</v>
      </c>
      <c r="C8207" s="2">
        <v>8205</v>
      </c>
      <c r="D8207" s="2">
        <v>0.2</v>
      </c>
      <c r="E8207" s="2">
        <v>30</v>
      </c>
      <c r="F8207" s="1">
        <f t="shared" si="598"/>
        <v>25</v>
      </c>
      <c r="G8207" s="2">
        <v>0</v>
      </c>
      <c r="H8207" s="3">
        <f>G8207/1000*'symulacje godzinowe'!$N$3*'symulacje godzinowe'!$Q$3*'symulacje godzinowe'!$R$3</f>
        <v>0</v>
      </c>
      <c r="I8207" s="3">
        <f>'symulacje godzinowe'!$R$3*'symulacje godzinowe'!$N$3*(E8207-D8207)*'symulacje godzinowe'!$O$3/1000</f>
        <v>0.71798391599999989</v>
      </c>
      <c r="J8207" s="3">
        <f>'symulacje godzinowe'!$R$3*'symulacje godzinowe'!$N$3*(E8207-D8207)^2*'symulacje godzinowe'!$P$3/1000</f>
        <v>4.6470777984000001E-3</v>
      </c>
      <c r="K8207" s="3">
        <f t="shared" si="599"/>
        <v>-0.7226309937983999</v>
      </c>
      <c r="L8207" s="6">
        <f t="shared" si="600"/>
        <v>0</v>
      </c>
    </row>
    <row r="8208" spans="1:15" x14ac:dyDescent="0.2">
      <c r="A8208" s="2">
        <v>12</v>
      </c>
      <c r="B8208" s="2">
        <v>8</v>
      </c>
      <c r="C8208" s="2">
        <v>8206</v>
      </c>
      <c r="D8208" s="2">
        <v>0.2</v>
      </c>
      <c r="E8208" s="2">
        <v>30</v>
      </c>
      <c r="F8208" s="1">
        <f t="shared" si="598"/>
        <v>25</v>
      </c>
      <c r="G8208" s="2">
        <v>0</v>
      </c>
      <c r="H8208" s="3">
        <f>G8208/1000*'symulacje godzinowe'!$N$3*'symulacje godzinowe'!$Q$3*'symulacje godzinowe'!$R$3</f>
        <v>0</v>
      </c>
      <c r="I8208" s="3">
        <f>'symulacje godzinowe'!$R$3*'symulacje godzinowe'!$N$3*(E8208-D8208)*'symulacje godzinowe'!$O$3/1000</f>
        <v>0.71798391599999989</v>
      </c>
      <c r="J8208" s="3">
        <f>'symulacje godzinowe'!$R$3*'symulacje godzinowe'!$N$3*(E8208-D8208)^2*'symulacje godzinowe'!$P$3/1000</f>
        <v>4.6470777984000001E-3</v>
      </c>
      <c r="K8208" s="3">
        <f t="shared" si="599"/>
        <v>-0.7226309937983999</v>
      </c>
      <c r="L8208" s="6">
        <f t="shared" si="600"/>
        <v>0</v>
      </c>
      <c r="O8208" s="21" t="s">
        <v>33</v>
      </c>
    </row>
    <row r="8209" spans="1:19" x14ac:dyDescent="0.2">
      <c r="A8209" s="2">
        <v>12</v>
      </c>
      <c r="B8209" s="2">
        <v>8</v>
      </c>
      <c r="C8209" s="2">
        <v>8207</v>
      </c>
      <c r="D8209" s="2">
        <v>-0.1</v>
      </c>
      <c r="E8209" s="2">
        <v>30</v>
      </c>
      <c r="F8209" s="1">
        <f t="shared" si="598"/>
        <v>25</v>
      </c>
      <c r="G8209" s="2">
        <v>0</v>
      </c>
      <c r="H8209" s="3">
        <f>G8209/1000*'symulacje godzinowe'!$N$3*'symulacje godzinowe'!$Q$3*'symulacje godzinowe'!$R$3</f>
        <v>0</v>
      </c>
      <c r="I8209" s="3">
        <f>'symulacje godzinowe'!$R$3*'symulacje godzinowe'!$N$3*(E8209-D8209)*'symulacje godzinowe'!$O$3/1000</f>
        <v>0.72521194199999994</v>
      </c>
      <c r="J8209" s="3">
        <f>'symulacje godzinowe'!$R$3*'symulacje godzinowe'!$N$3*(E8209-D8209)^2*'symulacje godzinowe'!$P$3/1000</f>
        <v>4.7411140896000004E-3</v>
      </c>
      <c r="K8209" s="3">
        <f t="shared" si="599"/>
        <v>-0.72995305608959993</v>
      </c>
      <c r="L8209" s="6">
        <f t="shared" si="600"/>
        <v>0</v>
      </c>
      <c r="M8209" s="21" t="s">
        <v>32</v>
      </c>
      <c r="N8209" s="21" t="s">
        <v>27</v>
      </c>
      <c r="O8209" s="21" t="s">
        <v>31</v>
      </c>
      <c r="P8209" s="21" t="s">
        <v>28</v>
      </c>
      <c r="Q8209" s="21" t="s">
        <v>29</v>
      </c>
      <c r="R8209" s="21" t="s">
        <v>30</v>
      </c>
      <c r="S8209" s="21" t="s">
        <v>26</v>
      </c>
    </row>
    <row r="8210" spans="1:19" x14ac:dyDescent="0.2">
      <c r="A8210" s="2">
        <v>12</v>
      </c>
      <c r="B8210" s="2">
        <v>8</v>
      </c>
      <c r="C8210" s="2">
        <v>8208</v>
      </c>
      <c r="D8210" s="2">
        <v>-0.5</v>
      </c>
      <c r="E8210" s="2">
        <v>30</v>
      </c>
      <c r="F8210" s="1">
        <f t="shared" si="598"/>
        <v>25</v>
      </c>
      <c r="G8210" s="2">
        <v>0</v>
      </c>
      <c r="H8210" s="3">
        <f>G8210/1000*'symulacje godzinowe'!$N$3*'symulacje godzinowe'!$Q$3*'symulacje godzinowe'!$R$3</f>
        <v>0</v>
      </c>
      <c r="I8210" s="3">
        <f>'symulacje godzinowe'!$R$3*'symulacje godzinowe'!$N$3*(E8210-D8210)*'symulacje godzinowe'!$O$3/1000</f>
        <v>0.73484930999999998</v>
      </c>
      <c r="J8210" s="3">
        <f>'symulacje godzinowe'!$R$3*'symulacje godzinowe'!$N$3*(E8210-D8210)^2*'symulacje godzinowe'!$P$3/1000</f>
        <v>4.8679610400000004E-3</v>
      </c>
      <c r="K8210" s="3">
        <f t="shared" si="599"/>
        <v>-0.73971727103999996</v>
      </c>
      <c r="L8210" s="10">
        <f>SUM(L8187:L8209)</f>
        <v>194.68181088000017</v>
      </c>
      <c r="M8210" s="19">
        <f>(L8186-4.187*$N$7*$O$7*(F8210-10))*((L8186-4.187*$N$7*$O$7*(F8210-10))&gt;0)</f>
        <v>0</v>
      </c>
      <c r="N8210" s="19">
        <f>M8210/4.187/(F8210-10)*(M8210&gt;0)</f>
        <v>0</v>
      </c>
      <c r="O8210" s="19">
        <f>$P$7-0.5*$N$7*$O$7</f>
        <v>100</v>
      </c>
      <c r="P8210" s="19">
        <f>IF(N8210&lt;O8210,N8210,O8210)</f>
        <v>0</v>
      </c>
      <c r="Q8210" s="19">
        <f>L8210/4.187/(F8210-10)+P8210</f>
        <v>3.0997820377358516</v>
      </c>
      <c r="R8210" s="19" t="b">
        <f>Q8210&gt;$N$7*$O$7</f>
        <v>0</v>
      </c>
      <c r="S8210" s="19">
        <f>IF(R8210,(F8210-10)/(50-10),(F8210-10)/(50-10)*Q8210/$N$7/$O$7)</f>
        <v>5.8120913207547224E-3</v>
      </c>
    </row>
    <row r="8211" spans="1:19" x14ac:dyDescent="0.2">
      <c r="A8211" s="2">
        <v>12</v>
      </c>
      <c r="B8211" s="2">
        <v>9</v>
      </c>
      <c r="C8211" s="2">
        <v>8209</v>
      </c>
      <c r="D8211" s="2">
        <v>-0.8</v>
      </c>
      <c r="E8211" s="2">
        <v>30</v>
      </c>
      <c r="F8211" s="1">
        <f t="shared" si="598"/>
        <v>25</v>
      </c>
      <c r="G8211" s="2">
        <v>0</v>
      </c>
      <c r="H8211" s="3">
        <f>G8211/1000*'symulacje godzinowe'!$N$3*'symulacje godzinowe'!$Q$3*'symulacje godzinowe'!$R$3</f>
        <v>0</v>
      </c>
      <c r="I8211" s="3">
        <f>'symulacje godzinowe'!$R$3*'symulacje godzinowe'!$N$3*(E8211-D8211)*'symulacje godzinowe'!$O$3/1000</f>
        <v>0.74207733599999992</v>
      </c>
      <c r="J8211" s="3">
        <f>'symulacje godzinowe'!$R$3*'symulacje godzinowe'!$N$3*(E8211-D8211)^2*'symulacje godzinowe'!$P$3/1000</f>
        <v>4.9641951744000008E-3</v>
      </c>
      <c r="K8211" s="3">
        <f t="shared" si="599"/>
        <v>-0.74704153117439998</v>
      </c>
      <c r="L8211" s="6">
        <f>K8211*(K8211&gt;0)*3600</f>
        <v>0</v>
      </c>
    </row>
    <row r="8212" spans="1:19" x14ac:dyDescent="0.2">
      <c r="A8212" s="2">
        <v>12</v>
      </c>
      <c r="B8212" s="2">
        <v>9</v>
      </c>
      <c r="C8212" s="2">
        <v>8210</v>
      </c>
      <c r="D8212" s="2">
        <v>-1</v>
      </c>
      <c r="E8212" s="2">
        <v>30</v>
      </c>
      <c r="F8212" s="1">
        <f t="shared" si="598"/>
        <v>25</v>
      </c>
      <c r="G8212" s="2">
        <v>0</v>
      </c>
      <c r="H8212" s="3">
        <f>G8212/1000*'symulacje godzinowe'!$N$3*'symulacje godzinowe'!$Q$3*'symulacje godzinowe'!$R$3</f>
        <v>0</v>
      </c>
      <c r="I8212" s="3">
        <f>'symulacje godzinowe'!$R$3*'symulacje godzinowe'!$N$3*(E8212-D8212)*'symulacje godzinowe'!$O$3/1000</f>
        <v>0.74689601999999988</v>
      </c>
      <c r="J8212" s="3">
        <f>'symulacje godzinowe'!$R$3*'symulacje godzinowe'!$N$3*(E8212-D8212)^2*'symulacje godzinowe'!$P$3/1000</f>
        <v>5.0288745600000004E-3</v>
      </c>
      <c r="K8212" s="3">
        <f t="shared" si="599"/>
        <v>-0.75192489455999989</v>
      </c>
      <c r="L8212" s="6">
        <f t="shared" ref="L8212:L8233" si="601">K8212*(K8212&gt;0)*3600</f>
        <v>0</v>
      </c>
    </row>
    <row r="8213" spans="1:19" x14ac:dyDescent="0.2">
      <c r="A8213" s="2">
        <v>12</v>
      </c>
      <c r="B8213" s="2">
        <v>9</v>
      </c>
      <c r="C8213" s="2">
        <v>8211</v>
      </c>
      <c r="D8213" s="2">
        <v>-1.2</v>
      </c>
      <c r="E8213" s="2">
        <v>30</v>
      </c>
      <c r="F8213" s="1">
        <f t="shared" si="598"/>
        <v>25</v>
      </c>
      <c r="G8213" s="2">
        <v>0</v>
      </c>
      <c r="H8213" s="3">
        <f>G8213/1000*'symulacje godzinowe'!$N$3*'symulacje godzinowe'!$Q$3*'symulacje godzinowe'!$R$3</f>
        <v>0</v>
      </c>
      <c r="I8213" s="3">
        <f>'symulacje godzinowe'!$R$3*'symulacje godzinowe'!$N$3*(E8213-D8213)*'symulacje godzinowe'!$O$3/1000</f>
        <v>0.75171470399999984</v>
      </c>
      <c r="J8213" s="3">
        <f>'symulacje godzinowe'!$R$3*'symulacje godzinowe'!$N$3*(E8213-D8213)^2*'symulacje godzinowe'!$P$3/1000</f>
        <v>5.0939725823999993E-3</v>
      </c>
      <c r="K8213" s="3">
        <f t="shared" si="599"/>
        <v>-0.75680867658239981</v>
      </c>
      <c r="L8213" s="6">
        <f t="shared" si="601"/>
        <v>0</v>
      </c>
    </row>
    <row r="8214" spans="1:19" x14ac:dyDescent="0.2">
      <c r="A8214" s="2">
        <v>12</v>
      </c>
      <c r="B8214" s="2">
        <v>9</v>
      </c>
      <c r="C8214" s="2">
        <v>8212</v>
      </c>
      <c r="D8214" s="2">
        <v>-1.4</v>
      </c>
      <c r="E8214" s="2">
        <v>30</v>
      </c>
      <c r="F8214" s="1">
        <f t="shared" si="598"/>
        <v>25</v>
      </c>
      <c r="G8214" s="2">
        <v>0</v>
      </c>
      <c r="H8214" s="3">
        <f>G8214/1000*'symulacje godzinowe'!$N$3*'symulacje godzinowe'!$Q$3*'symulacje godzinowe'!$R$3</f>
        <v>0</v>
      </c>
      <c r="I8214" s="3">
        <f>'symulacje godzinowe'!$R$3*'symulacje godzinowe'!$N$3*(E8214-D8214)*'symulacje godzinowe'!$O$3/1000</f>
        <v>0.75653338799999992</v>
      </c>
      <c r="J8214" s="3">
        <f>'symulacje godzinowe'!$R$3*'symulacje godzinowe'!$N$3*(E8214-D8214)^2*'symulacje godzinowe'!$P$3/1000</f>
        <v>5.1594892415999993E-3</v>
      </c>
      <c r="K8214" s="3">
        <f t="shared" si="599"/>
        <v>-0.76169287724159995</v>
      </c>
      <c r="L8214" s="6">
        <f t="shared" si="601"/>
        <v>0</v>
      </c>
    </row>
    <row r="8215" spans="1:19" x14ac:dyDescent="0.2">
      <c r="A8215" s="2">
        <v>12</v>
      </c>
      <c r="B8215" s="2">
        <v>9</v>
      </c>
      <c r="C8215" s="2">
        <v>8213</v>
      </c>
      <c r="D8215" s="2">
        <v>-2</v>
      </c>
      <c r="E8215" s="2">
        <v>30</v>
      </c>
      <c r="F8215" s="1">
        <f t="shared" si="598"/>
        <v>25</v>
      </c>
      <c r="G8215" s="2">
        <v>0</v>
      </c>
      <c r="H8215" s="3">
        <f>G8215/1000*'symulacje godzinowe'!$N$3*'symulacje godzinowe'!$Q$3*'symulacje godzinowe'!$R$3</f>
        <v>0</v>
      </c>
      <c r="I8215" s="3">
        <f>'symulacje godzinowe'!$R$3*'symulacje godzinowe'!$N$3*(E8215-D8215)*'symulacje godzinowe'!$O$3/1000</f>
        <v>0.77098943999999991</v>
      </c>
      <c r="J8215" s="3">
        <f>'symulacje godzinowe'!$R$3*'symulacje godzinowe'!$N$3*(E8215-D8215)^2*'symulacje godzinowe'!$P$3/1000</f>
        <v>5.3585510400000003E-3</v>
      </c>
      <c r="K8215" s="3">
        <f t="shared" si="599"/>
        <v>-0.77634799103999996</v>
      </c>
      <c r="L8215" s="6">
        <f t="shared" si="601"/>
        <v>0</v>
      </c>
    </row>
    <row r="8216" spans="1:19" x14ac:dyDescent="0.2">
      <c r="A8216" s="2">
        <v>12</v>
      </c>
      <c r="B8216" s="2">
        <v>9</v>
      </c>
      <c r="C8216" s="2">
        <v>8214</v>
      </c>
      <c r="D8216" s="2">
        <v>-2.6</v>
      </c>
      <c r="E8216" s="2">
        <v>30</v>
      </c>
      <c r="F8216" s="1">
        <f t="shared" si="598"/>
        <v>25</v>
      </c>
      <c r="G8216" s="2">
        <v>0</v>
      </c>
      <c r="H8216" s="3">
        <f>G8216/1000*'symulacje godzinowe'!$N$3*'symulacje godzinowe'!$Q$3*'symulacje godzinowe'!$R$3</f>
        <v>0</v>
      </c>
      <c r="I8216" s="3">
        <f>'symulacje godzinowe'!$R$3*'symulacje godzinowe'!$N$3*(E8216-D8216)*'symulacje godzinowe'!$O$3/1000</f>
        <v>0.78544549199999991</v>
      </c>
      <c r="J8216" s="3">
        <f>'symulacje godzinowe'!$R$3*'symulacje godzinowe'!$N$3*(E8216-D8216)^2*'symulacje godzinowe'!$P$3/1000</f>
        <v>5.5613805695999994E-3</v>
      </c>
      <c r="K8216" s="3">
        <f t="shared" si="599"/>
        <v>-0.79100687256959989</v>
      </c>
      <c r="L8216" s="6">
        <f t="shared" si="601"/>
        <v>0</v>
      </c>
    </row>
    <row r="8217" spans="1:19" x14ac:dyDescent="0.2">
      <c r="A8217" s="2">
        <v>12</v>
      </c>
      <c r="B8217" s="2">
        <v>9</v>
      </c>
      <c r="C8217" s="2">
        <v>8215</v>
      </c>
      <c r="D8217" s="2">
        <v>-3.2</v>
      </c>
      <c r="E8217" s="2">
        <v>30</v>
      </c>
      <c r="F8217" s="1">
        <f t="shared" si="598"/>
        <v>25</v>
      </c>
      <c r="G8217" s="2">
        <v>0</v>
      </c>
      <c r="H8217" s="3">
        <f>G8217/1000*'symulacje godzinowe'!$N$3*'symulacje godzinowe'!$Q$3*'symulacje godzinowe'!$R$3</f>
        <v>0</v>
      </c>
      <c r="I8217" s="3">
        <f>'symulacje godzinowe'!$R$3*'symulacje godzinowe'!$N$3*(E8217-D8217)*'symulacje godzinowe'!$O$3/1000</f>
        <v>0.79990154399999991</v>
      </c>
      <c r="J8217" s="3">
        <f>'symulacje godzinowe'!$R$3*'symulacje godzinowe'!$N$3*(E8217-D8217)^2*'symulacje godzinowe'!$P$3/1000</f>
        <v>5.7679778304000002E-3</v>
      </c>
      <c r="K8217" s="3">
        <f t="shared" si="599"/>
        <v>-0.80566952183039986</v>
      </c>
      <c r="L8217" s="6">
        <f t="shared" si="601"/>
        <v>0</v>
      </c>
    </row>
    <row r="8218" spans="1:19" x14ac:dyDescent="0.2">
      <c r="A8218" s="2">
        <v>12</v>
      </c>
      <c r="B8218" s="2">
        <v>9</v>
      </c>
      <c r="C8218" s="2">
        <v>8216</v>
      </c>
      <c r="D8218" s="2">
        <v>-3.3</v>
      </c>
      <c r="E8218" s="2">
        <v>30</v>
      </c>
      <c r="F8218" s="1">
        <f t="shared" si="598"/>
        <v>25</v>
      </c>
      <c r="G8218" s="2">
        <v>0</v>
      </c>
      <c r="H8218" s="3">
        <f>G8218/1000*'symulacje godzinowe'!$N$3*'symulacje godzinowe'!$Q$3*'symulacje godzinowe'!$R$3</f>
        <v>0</v>
      </c>
      <c r="I8218" s="3">
        <f>'symulacje godzinowe'!$R$3*'symulacje godzinowe'!$N$3*(E8218-D8218)*'symulacje godzinowe'!$O$3/1000</f>
        <v>0.80231088599999989</v>
      </c>
      <c r="J8218" s="3">
        <f>'symulacje godzinowe'!$R$3*'symulacje godzinowe'!$N$3*(E8218-D8218)^2*'symulacje godzinowe'!$P$3/1000</f>
        <v>5.802777014399998E-3</v>
      </c>
      <c r="K8218" s="3">
        <f t="shared" si="599"/>
        <v>-0.80811366301439991</v>
      </c>
      <c r="L8218" s="6">
        <f t="shared" si="601"/>
        <v>0</v>
      </c>
    </row>
    <row r="8219" spans="1:19" x14ac:dyDescent="0.2">
      <c r="A8219" s="2">
        <v>12</v>
      </c>
      <c r="B8219" s="2">
        <v>9</v>
      </c>
      <c r="C8219" s="2">
        <v>8217</v>
      </c>
      <c r="D8219" s="2">
        <v>-3.3</v>
      </c>
      <c r="E8219" s="2">
        <v>30</v>
      </c>
      <c r="F8219" s="1">
        <f t="shared" si="598"/>
        <v>25</v>
      </c>
      <c r="G8219" s="2">
        <v>51.2</v>
      </c>
      <c r="H8219" s="3">
        <f>G8219/1000*'symulacje godzinowe'!$N$3*'symulacje godzinowe'!$Q$3*'symulacje godzinowe'!$R$3</f>
        <v>0.22634296320000002</v>
      </c>
      <c r="I8219" s="3">
        <f>'symulacje godzinowe'!$R$3*'symulacje godzinowe'!$N$3*(E8219-D8219)*'symulacje godzinowe'!$O$3/1000</f>
        <v>0.80231088599999989</v>
      </c>
      <c r="J8219" s="3">
        <f>'symulacje godzinowe'!$R$3*'symulacje godzinowe'!$N$3*(E8219-D8219)^2*'symulacje godzinowe'!$P$3/1000</f>
        <v>5.802777014399998E-3</v>
      </c>
      <c r="K8219" s="3">
        <f t="shared" si="599"/>
        <v>-0.58177069981439988</v>
      </c>
      <c r="L8219" s="6">
        <f t="shared" si="601"/>
        <v>0</v>
      </c>
    </row>
    <row r="8220" spans="1:19" x14ac:dyDescent="0.2">
      <c r="A8220" s="2">
        <v>12</v>
      </c>
      <c r="B8220" s="2">
        <v>9</v>
      </c>
      <c r="C8220" s="2">
        <v>8218</v>
      </c>
      <c r="D8220" s="2">
        <v>-3.4</v>
      </c>
      <c r="E8220" s="2">
        <v>30</v>
      </c>
      <c r="F8220" s="1">
        <f t="shared" si="598"/>
        <v>25</v>
      </c>
      <c r="G8220" s="2">
        <v>125.6</v>
      </c>
      <c r="H8220" s="3">
        <f>G8220/1000*'symulacje godzinowe'!$N$3*'symulacje godzinowe'!$Q$3*'symulacje godzinowe'!$R$3</f>
        <v>0.55524758159999998</v>
      </c>
      <c r="I8220" s="3">
        <f>'symulacje godzinowe'!$R$3*'symulacje godzinowe'!$N$3*(E8220-D8220)*'symulacje godzinowe'!$O$3/1000</f>
        <v>0.80472022799999987</v>
      </c>
      <c r="J8220" s="3">
        <f>'symulacje godzinowe'!$R$3*'symulacje godzinowe'!$N$3*(E8220-D8220)^2*'symulacje godzinowe'!$P$3/1000</f>
        <v>5.8376808575999984E-3</v>
      </c>
      <c r="K8220" s="3">
        <f t="shared" si="599"/>
        <v>-0.25531032725759989</v>
      </c>
      <c r="L8220" s="6">
        <f t="shared" si="601"/>
        <v>0</v>
      </c>
    </row>
    <row r="8221" spans="1:19" x14ac:dyDescent="0.2">
      <c r="A8221" s="2">
        <v>12</v>
      </c>
      <c r="B8221" s="2">
        <v>9</v>
      </c>
      <c r="C8221" s="2">
        <v>8219</v>
      </c>
      <c r="D8221" s="2">
        <v>-3.1</v>
      </c>
      <c r="E8221" s="2">
        <v>30</v>
      </c>
      <c r="F8221" s="1">
        <f t="shared" si="598"/>
        <v>25</v>
      </c>
      <c r="G8221" s="2">
        <v>158.6</v>
      </c>
      <c r="H8221" s="3">
        <f>G8221/1000*'symulacje godzinowe'!$N$3*'symulacje godzinowe'!$Q$3*'symulacje godzinowe'!$R$3</f>
        <v>0.70113269460000005</v>
      </c>
      <c r="I8221" s="3">
        <f>'symulacje godzinowe'!$R$3*'symulacje godzinowe'!$N$3*(E8221-D8221)*'symulacje godzinowe'!$O$3/1000</f>
        <v>0.79749220200000004</v>
      </c>
      <c r="J8221" s="3">
        <f>'symulacje godzinowe'!$R$3*'symulacje godzinowe'!$N$3*(E8221-D8221)^2*'symulacje godzinowe'!$P$3/1000</f>
        <v>5.7332833056000006E-3</v>
      </c>
      <c r="K8221" s="3">
        <f t="shared" si="599"/>
        <v>-0.10209279070559998</v>
      </c>
      <c r="L8221" s="6">
        <f t="shared" si="601"/>
        <v>0</v>
      </c>
    </row>
    <row r="8222" spans="1:19" x14ac:dyDescent="0.2">
      <c r="A8222" s="2">
        <v>12</v>
      </c>
      <c r="B8222" s="2">
        <v>9</v>
      </c>
      <c r="C8222" s="2">
        <v>8220</v>
      </c>
      <c r="D8222" s="2">
        <v>-2.9</v>
      </c>
      <c r="E8222" s="2">
        <v>30</v>
      </c>
      <c r="F8222" s="1">
        <f t="shared" si="598"/>
        <v>25</v>
      </c>
      <c r="G8222" s="2">
        <v>177.7</v>
      </c>
      <c r="H8222" s="3">
        <f>G8222/1000*'symulacje godzinowe'!$N$3*'symulacje godzinowe'!$Q$3*'symulacje godzinowe'!$R$3</f>
        <v>0.78556922969999987</v>
      </c>
      <c r="I8222" s="3">
        <f>'symulacje godzinowe'!$R$3*'symulacje godzinowe'!$N$3*(E8222-D8222)*'symulacje godzinowe'!$O$3/1000</f>
        <v>0.79267351799999997</v>
      </c>
      <c r="J8222" s="3">
        <f>'symulacje godzinowe'!$R$3*'symulacje godzinowe'!$N$3*(E8222-D8222)^2*'symulacje godzinowe'!$P$3/1000</f>
        <v>5.6642082335999992E-3</v>
      </c>
      <c r="K8222" s="3">
        <f t="shared" si="599"/>
        <v>-1.2768496533600094E-2</v>
      </c>
      <c r="L8222" s="6">
        <f t="shared" si="601"/>
        <v>0</v>
      </c>
    </row>
    <row r="8223" spans="1:19" x14ac:dyDescent="0.2">
      <c r="A8223" s="2">
        <v>12</v>
      </c>
      <c r="B8223" s="2">
        <v>9</v>
      </c>
      <c r="C8223" s="2">
        <v>8221</v>
      </c>
      <c r="D8223" s="2">
        <v>-2.6</v>
      </c>
      <c r="E8223" s="2">
        <v>30</v>
      </c>
      <c r="F8223" s="1">
        <f t="shared" si="598"/>
        <v>25</v>
      </c>
      <c r="G8223" s="2">
        <v>52.3</v>
      </c>
      <c r="H8223" s="3">
        <f>G8223/1000*'symulacje godzinowe'!$N$3*'symulacje godzinowe'!$Q$3*'symulacje godzinowe'!$R$3</f>
        <v>0.23120580029999999</v>
      </c>
      <c r="I8223" s="3">
        <f>'symulacje godzinowe'!$R$3*'symulacje godzinowe'!$N$3*(E8223-D8223)*'symulacje godzinowe'!$O$3/1000</f>
        <v>0.78544549199999991</v>
      </c>
      <c r="J8223" s="3">
        <f>'symulacje godzinowe'!$R$3*'symulacje godzinowe'!$N$3*(E8223-D8223)^2*'symulacje godzinowe'!$P$3/1000</f>
        <v>5.5613805695999994E-3</v>
      </c>
      <c r="K8223" s="3">
        <f t="shared" si="599"/>
        <v>-0.55980107226959985</v>
      </c>
      <c r="L8223" s="6">
        <f t="shared" si="601"/>
        <v>0</v>
      </c>
    </row>
    <row r="8224" spans="1:19" x14ac:dyDescent="0.2">
      <c r="A8224" s="2">
        <v>12</v>
      </c>
      <c r="B8224" s="2">
        <v>9</v>
      </c>
      <c r="C8224" s="2">
        <v>8222</v>
      </c>
      <c r="D8224" s="2">
        <v>-2.8</v>
      </c>
      <c r="E8224" s="2">
        <v>30</v>
      </c>
      <c r="F8224" s="1">
        <f t="shared" si="598"/>
        <v>25</v>
      </c>
      <c r="G8224" s="2">
        <v>97.7</v>
      </c>
      <c r="H8224" s="3">
        <f>G8224/1000*'symulacje godzinowe'!$N$3*'symulacje godzinowe'!$Q$3*'symulacje godzinowe'!$R$3</f>
        <v>0.43190834970000003</v>
      </c>
      <c r="I8224" s="3">
        <f>'symulacje godzinowe'!$R$3*'symulacje godzinowe'!$N$3*(E8224-D8224)*'symulacje godzinowe'!$O$3/1000</f>
        <v>0.79026417599999987</v>
      </c>
      <c r="J8224" s="3">
        <f>'symulacje godzinowe'!$R$3*'symulacje godzinowe'!$N$3*(E8224-D8224)^2*'symulacje godzinowe'!$P$3/1000</f>
        <v>5.6298276863999998E-3</v>
      </c>
      <c r="K8224" s="3">
        <f t="shared" si="599"/>
        <v>-0.36398565398639987</v>
      </c>
      <c r="L8224" s="6">
        <f t="shared" si="601"/>
        <v>0</v>
      </c>
    </row>
    <row r="8225" spans="1:19" x14ac:dyDescent="0.2">
      <c r="A8225" s="2">
        <v>12</v>
      </c>
      <c r="B8225" s="2">
        <v>9</v>
      </c>
      <c r="C8225" s="2">
        <v>8223</v>
      </c>
      <c r="D8225" s="2">
        <v>-3</v>
      </c>
      <c r="E8225" s="2">
        <v>30</v>
      </c>
      <c r="F8225" s="1">
        <f t="shared" si="598"/>
        <v>25</v>
      </c>
      <c r="G8225" s="2">
        <v>37.200000000000003</v>
      </c>
      <c r="H8225" s="3">
        <f>G8225/1000*'symulacje godzinowe'!$N$3*'symulacje godzinowe'!$Q$3*'symulacje godzinowe'!$R$3</f>
        <v>0.16445230920000004</v>
      </c>
      <c r="I8225" s="3">
        <f>'symulacje godzinowe'!$R$3*'symulacje godzinowe'!$N$3*(E8225-D8225)*'symulacje godzinowe'!$O$3/1000</f>
        <v>0.79508285999999984</v>
      </c>
      <c r="J8225" s="3">
        <f>'symulacje godzinowe'!$R$3*'symulacje godzinowe'!$N$3*(E8225-D8225)^2*'symulacje godzinowe'!$P$3/1000</f>
        <v>5.6986934399999994E-3</v>
      </c>
      <c r="K8225" s="3">
        <f t="shared" si="599"/>
        <v>-0.63632924423999981</v>
      </c>
      <c r="L8225" s="6">
        <f t="shared" si="601"/>
        <v>0</v>
      </c>
    </row>
    <row r="8226" spans="1:19" x14ac:dyDescent="0.2">
      <c r="A8226" s="2">
        <v>12</v>
      </c>
      <c r="B8226" s="2">
        <v>9</v>
      </c>
      <c r="C8226" s="2">
        <v>8224</v>
      </c>
      <c r="D8226" s="2">
        <v>-3.2</v>
      </c>
      <c r="E8226" s="2">
        <v>30</v>
      </c>
      <c r="F8226" s="1">
        <f t="shared" si="598"/>
        <v>25</v>
      </c>
      <c r="G8226" s="2">
        <v>0</v>
      </c>
      <c r="H8226" s="3">
        <f>G8226/1000*'symulacje godzinowe'!$N$3*'symulacje godzinowe'!$Q$3*'symulacje godzinowe'!$R$3</f>
        <v>0</v>
      </c>
      <c r="I8226" s="3">
        <f>'symulacje godzinowe'!$R$3*'symulacje godzinowe'!$N$3*(E8226-D8226)*'symulacje godzinowe'!$O$3/1000</f>
        <v>0.79990154399999991</v>
      </c>
      <c r="J8226" s="3">
        <f>'symulacje godzinowe'!$R$3*'symulacje godzinowe'!$N$3*(E8226-D8226)^2*'symulacje godzinowe'!$P$3/1000</f>
        <v>5.7679778304000002E-3</v>
      </c>
      <c r="K8226" s="3">
        <f t="shared" si="599"/>
        <v>-0.80566952183039986</v>
      </c>
      <c r="L8226" s="6">
        <f t="shared" si="601"/>
        <v>0</v>
      </c>
    </row>
    <row r="8227" spans="1:19" x14ac:dyDescent="0.2">
      <c r="A8227" s="2">
        <v>12</v>
      </c>
      <c r="B8227" s="2">
        <v>9</v>
      </c>
      <c r="C8227" s="2">
        <v>8225</v>
      </c>
      <c r="D8227" s="2">
        <v>-3.7</v>
      </c>
      <c r="E8227" s="2">
        <v>30</v>
      </c>
      <c r="F8227" s="1">
        <f t="shared" si="598"/>
        <v>25</v>
      </c>
      <c r="G8227" s="2">
        <v>0</v>
      </c>
      <c r="H8227" s="3">
        <f>G8227/1000*'symulacje godzinowe'!$N$3*'symulacje godzinowe'!$Q$3*'symulacje godzinowe'!$R$3</f>
        <v>0</v>
      </c>
      <c r="I8227" s="3">
        <f>'symulacje godzinowe'!$R$3*'symulacje godzinowe'!$N$3*(E8227-D8227)*'symulacje godzinowe'!$O$3/1000</f>
        <v>0.81194825400000004</v>
      </c>
      <c r="J8227" s="3">
        <f>'symulacje godzinowe'!$R$3*'symulacje godzinowe'!$N$3*(E8227-D8227)^2*'symulacje godzinowe'!$P$3/1000</f>
        <v>5.9430203424000018E-3</v>
      </c>
      <c r="K8227" s="3">
        <f t="shared" si="599"/>
        <v>-0.81789127434240005</v>
      </c>
      <c r="L8227" s="6">
        <f t="shared" si="601"/>
        <v>0</v>
      </c>
    </row>
    <row r="8228" spans="1:19" x14ac:dyDescent="0.2">
      <c r="A8228" s="2">
        <v>12</v>
      </c>
      <c r="B8228" s="2">
        <v>9</v>
      </c>
      <c r="C8228" s="2">
        <v>8226</v>
      </c>
      <c r="D8228" s="2">
        <v>-4.3</v>
      </c>
      <c r="E8228" s="2">
        <v>30</v>
      </c>
      <c r="F8228" s="1">
        <f t="shared" si="598"/>
        <v>25</v>
      </c>
      <c r="G8228" s="2">
        <v>0</v>
      </c>
      <c r="H8228" s="3">
        <f>G8228/1000*'symulacje godzinowe'!$N$3*'symulacje godzinowe'!$Q$3*'symulacje godzinowe'!$R$3</f>
        <v>0</v>
      </c>
      <c r="I8228" s="3">
        <f>'symulacje godzinowe'!$R$3*'symulacje godzinowe'!$N$3*(E8228-D8228)*'symulacje godzinowe'!$O$3/1000</f>
        <v>0.82640430599999992</v>
      </c>
      <c r="J8228" s="3">
        <f>'symulacje godzinowe'!$R$3*'symulacje godzinowe'!$N$3*(E8228-D8228)^2*'symulacje godzinowe'!$P$3/1000</f>
        <v>6.1565251103999977E-3</v>
      </c>
      <c r="K8228" s="3">
        <f t="shared" si="599"/>
        <v>-0.83256083111039991</v>
      </c>
      <c r="L8228" s="6">
        <f t="shared" si="601"/>
        <v>0</v>
      </c>
    </row>
    <row r="8229" spans="1:19" x14ac:dyDescent="0.2">
      <c r="A8229" s="2">
        <v>12</v>
      </c>
      <c r="B8229" s="2">
        <v>9</v>
      </c>
      <c r="C8229" s="2">
        <v>8227</v>
      </c>
      <c r="D8229" s="2">
        <v>-4.8</v>
      </c>
      <c r="E8229" s="2">
        <v>30</v>
      </c>
      <c r="F8229" s="1">
        <f t="shared" si="598"/>
        <v>25</v>
      </c>
      <c r="G8229" s="2">
        <v>0</v>
      </c>
      <c r="H8229" s="3">
        <f>G8229/1000*'symulacje godzinowe'!$N$3*'symulacje godzinowe'!$Q$3*'symulacje godzinowe'!$R$3</f>
        <v>0</v>
      </c>
      <c r="I8229" s="3">
        <f>'symulacje godzinowe'!$R$3*'symulacje godzinowe'!$N$3*(E8229-D8229)*'symulacje godzinowe'!$O$3/1000</f>
        <v>0.83845101599999972</v>
      </c>
      <c r="J8229" s="3">
        <f>'symulacje godzinowe'!$R$3*'symulacje godzinowe'!$N$3*(E8229-D8229)^2*'symulacje godzinowe'!$P$3/1000</f>
        <v>6.3373238783999983E-3</v>
      </c>
      <c r="K8229" s="3">
        <f t="shared" si="599"/>
        <v>-0.84478833987839974</v>
      </c>
      <c r="L8229" s="6">
        <f t="shared" si="601"/>
        <v>0</v>
      </c>
    </row>
    <row r="8230" spans="1:19" x14ac:dyDescent="0.2">
      <c r="A8230" s="2">
        <v>12</v>
      </c>
      <c r="B8230" s="2">
        <v>9</v>
      </c>
      <c r="C8230" s="2">
        <v>8228</v>
      </c>
      <c r="D8230" s="2">
        <v>-4.7</v>
      </c>
      <c r="E8230" s="2">
        <v>30</v>
      </c>
      <c r="F8230" s="1">
        <f t="shared" si="598"/>
        <v>25</v>
      </c>
      <c r="G8230" s="2">
        <v>0</v>
      </c>
      <c r="H8230" s="3">
        <f>G8230/1000*'symulacje godzinowe'!$N$3*'symulacje godzinowe'!$Q$3*'symulacje godzinowe'!$R$3</f>
        <v>0</v>
      </c>
      <c r="I8230" s="3">
        <f>'symulacje godzinowe'!$R$3*'symulacje godzinowe'!$N$3*(E8230-D8230)*'symulacje godzinowe'!$O$3/1000</f>
        <v>0.83604167399999996</v>
      </c>
      <c r="J8230" s="3">
        <f>'symulacje godzinowe'!$R$3*'symulacje godzinowe'!$N$3*(E8230-D8230)^2*'symulacje godzinowe'!$P$3/1000</f>
        <v>6.3009548063999998E-3</v>
      </c>
      <c r="K8230" s="3">
        <f t="shared" si="599"/>
        <v>-0.84234262880639998</v>
      </c>
      <c r="L8230" s="6">
        <f t="shared" si="601"/>
        <v>0</v>
      </c>
    </row>
    <row r="8231" spans="1:19" x14ac:dyDescent="0.2">
      <c r="A8231" s="2">
        <v>12</v>
      </c>
      <c r="B8231" s="2">
        <v>9</v>
      </c>
      <c r="C8231" s="2">
        <v>8229</v>
      </c>
      <c r="D8231" s="2">
        <v>-4.5</v>
      </c>
      <c r="E8231" s="2">
        <v>30</v>
      </c>
      <c r="F8231" s="1">
        <f t="shared" si="598"/>
        <v>25</v>
      </c>
      <c r="G8231" s="2">
        <v>0</v>
      </c>
      <c r="H8231" s="3">
        <f>G8231/1000*'symulacje godzinowe'!$N$3*'symulacje godzinowe'!$Q$3*'symulacje godzinowe'!$R$3</f>
        <v>0</v>
      </c>
      <c r="I8231" s="3">
        <f>'symulacje godzinowe'!$R$3*'symulacje godzinowe'!$N$3*(E8231-D8231)*'symulacje godzinowe'!$O$3/1000</f>
        <v>0.83122298999999988</v>
      </c>
      <c r="J8231" s="3">
        <f>'symulacje godzinowe'!$R$3*'symulacje godzinowe'!$N$3*(E8231-D8231)^2*'symulacje godzinowe'!$P$3/1000</f>
        <v>6.2285306399999995E-3</v>
      </c>
      <c r="K8231" s="3">
        <f t="shared" si="599"/>
        <v>-0.83745152063999984</v>
      </c>
      <c r="L8231" s="6">
        <f t="shared" si="601"/>
        <v>0</v>
      </c>
    </row>
    <row r="8232" spans="1:19" x14ac:dyDescent="0.2">
      <c r="A8232" s="2">
        <v>12</v>
      </c>
      <c r="B8232" s="2">
        <v>9</v>
      </c>
      <c r="C8232" s="2">
        <v>8230</v>
      </c>
      <c r="D8232" s="2">
        <v>-4.4000000000000004</v>
      </c>
      <c r="E8232" s="2">
        <v>30</v>
      </c>
      <c r="F8232" s="1">
        <f t="shared" si="598"/>
        <v>25</v>
      </c>
      <c r="G8232" s="2">
        <v>0</v>
      </c>
      <c r="H8232" s="3">
        <f>G8232/1000*'symulacje godzinowe'!$N$3*'symulacje godzinowe'!$Q$3*'symulacje godzinowe'!$R$3</f>
        <v>0</v>
      </c>
      <c r="I8232" s="3">
        <f>'symulacje godzinowe'!$R$3*'symulacje godzinowe'!$N$3*(E8232-D8232)*'symulacje godzinowe'!$O$3/1000</f>
        <v>0.82881364799999979</v>
      </c>
      <c r="J8232" s="3">
        <f>'symulacje godzinowe'!$R$3*'symulacje godzinowe'!$N$3*(E8232-D8232)^2*'symulacje godzinowe'!$P$3/1000</f>
        <v>6.1924755455999986E-3</v>
      </c>
      <c r="K8232" s="3">
        <f t="shared" si="599"/>
        <v>-0.83500612354559978</v>
      </c>
      <c r="L8232" s="6">
        <f t="shared" si="601"/>
        <v>0</v>
      </c>
      <c r="O8232" s="21" t="s">
        <v>33</v>
      </c>
    </row>
    <row r="8233" spans="1:19" x14ac:dyDescent="0.2">
      <c r="A8233" s="2">
        <v>12</v>
      </c>
      <c r="B8233" s="2">
        <v>9</v>
      </c>
      <c r="C8233" s="2">
        <v>8231</v>
      </c>
      <c r="D8233" s="2">
        <v>-5</v>
      </c>
      <c r="E8233" s="2">
        <v>30</v>
      </c>
      <c r="F8233" s="1">
        <f t="shared" si="598"/>
        <v>25</v>
      </c>
      <c r="G8233" s="2">
        <v>0</v>
      </c>
      <c r="H8233" s="3">
        <f>G8233/1000*'symulacje godzinowe'!$N$3*'symulacje godzinowe'!$Q$3*'symulacje godzinowe'!$R$3</f>
        <v>0</v>
      </c>
      <c r="I8233" s="3">
        <f>'symulacje godzinowe'!$R$3*'symulacje godzinowe'!$N$3*(E8233-D8233)*'symulacje godzinowe'!$O$3/1000</f>
        <v>0.8432696999999999</v>
      </c>
      <c r="J8233" s="3">
        <f>'symulacje godzinowe'!$R$3*'symulacje godzinowe'!$N$3*(E8233-D8233)^2*'symulacje godzinowe'!$P$3/1000</f>
        <v>6.4103759999999997E-3</v>
      </c>
      <c r="K8233" s="3">
        <f t="shared" si="599"/>
        <v>-0.84968007599999995</v>
      </c>
      <c r="L8233" s="6">
        <f t="shared" si="601"/>
        <v>0</v>
      </c>
      <c r="M8233" s="21" t="s">
        <v>32</v>
      </c>
      <c r="N8233" s="21" t="s">
        <v>27</v>
      </c>
      <c r="O8233" s="21" t="s">
        <v>31</v>
      </c>
      <c r="P8233" s="21" t="s">
        <v>28</v>
      </c>
      <c r="Q8233" s="21" t="s">
        <v>29</v>
      </c>
      <c r="R8233" s="21" t="s">
        <v>30</v>
      </c>
      <c r="S8233" s="21" t="s">
        <v>26</v>
      </c>
    </row>
    <row r="8234" spans="1:19" x14ac:dyDescent="0.2">
      <c r="A8234" s="2">
        <v>12</v>
      </c>
      <c r="B8234" s="2">
        <v>9</v>
      </c>
      <c r="C8234" s="2">
        <v>8232</v>
      </c>
      <c r="D8234" s="2">
        <v>-5.5</v>
      </c>
      <c r="E8234" s="2">
        <v>30</v>
      </c>
      <c r="F8234" s="1">
        <f t="shared" si="598"/>
        <v>25</v>
      </c>
      <c r="G8234" s="2">
        <v>0</v>
      </c>
      <c r="H8234" s="3">
        <f>G8234/1000*'symulacje godzinowe'!$N$3*'symulacje godzinowe'!$Q$3*'symulacje godzinowe'!$R$3</f>
        <v>0</v>
      </c>
      <c r="I8234" s="3">
        <f>'symulacje godzinowe'!$R$3*'symulacje godzinowe'!$N$3*(E8234-D8234)*'symulacje godzinowe'!$O$3/1000</f>
        <v>0.85531640999999992</v>
      </c>
      <c r="J8234" s="3">
        <f>'symulacje godzinowe'!$R$3*'symulacje godzinowe'!$N$3*(E8234-D8234)^2*'symulacje godzinowe'!$P$3/1000</f>
        <v>6.5948378399999993E-3</v>
      </c>
      <c r="K8234" s="3">
        <f t="shared" si="599"/>
        <v>-0.86191124783999995</v>
      </c>
      <c r="L8234" s="10">
        <f>SUM(L8211:L8233)</f>
        <v>0</v>
      </c>
      <c r="M8234" s="19">
        <f>(L8210-4.187*$N$7*$O$7*(F8234-10))*((L8210-4.187*$N$7*$O$7*(F8234-10))&gt;0)</f>
        <v>0</v>
      </c>
      <c r="N8234" s="19">
        <f>M8234/4.187/(F8234-10)*(M8234&gt;0)</f>
        <v>0</v>
      </c>
      <c r="O8234" s="19">
        <f>$P$7-0.5*$N$7*$O$7</f>
        <v>100</v>
      </c>
      <c r="P8234" s="19">
        <f>IF(N8234&lt;O8234,N8234,O8234)</f>
        <v>0</v>
      </c>
      <c r="Q8234" s="19">
        <f>L8234/4.187/(F8234-10)+P8234</f>
        <v>0</v>
      </c>
      <c r="R8234" s="19" t="b">
        <f>Q8234&gt;$N$7*$O$7</f>
        <v>0</v>
      </c>
      <c r="S8234" s="19">
        <f>IF(R8234,(F8234-10)/(50-10),(F8234-10)/(50-10)*Q8234/$N$7/$O$7)</f>
        <v>0</v>
      </c>
    </row>
    <row r="8235" spans="1:19" x14ac:dyDescent="0.2">
      <c r="A8235" s="2">
        <v>12</v>
      </c>
      <c r="B8235" s="2">
        <v>10</v>
      </c>
      <c r="C8235" s="2">
        <v>8233</v>
      </c>
      <c r="D8235" s="2">
        <v>-6.1</v>
      </c>
      <c r="E8235" s="2">
        <v>30</v>
      </c>
      <c r="F8235" s="1">
        <f t="shared" si="598"/>
        <v>25</v>
      </c>
      <c r="G8235" s="2">
        <v>0</v>
      </c>
      <c r="H8235" s="3">
        <f>G8235/1000*'symulacje godzinowe'!$N$3*'symulacje godzinowe'!$Q$3*'symulacje godzinowe'!$R$3</f>
        <v>0</v>
      </c>
      <c r="I8235" s="3">
        <f>'symulacje godzinowe'!$R$3*'symulacje godzinowe'!$N$3*(E8235-D8235)*'symulacje godzinowe'!$O$3/1000</f>
        <v>0.86977246199999991</v>
      </c>
      <c r="J8235" s="3">
        <f>'symulacje godzinowe'!$R$3*'symulacje godzinowe'!$N$3*(E8235-D8235)^2*'symulacje godzinowe'!$P$3/1000</f>
        <v>6.8196458016E-3</v>
      </c>
      <c r="K8235" s="3">
        <f t="shared" si="599"/>
        <v>-0.87659210780159991</v>
      </c>
      <c r="L8235" s="6">
        <f>K8235*(K8235&gt;0)*3600</f>
        <v>0</v>
      </c>
    </row>
    <row r="8236" spans="1:19" x14ac:dyDescent="0.2">
      <c r="A8236" s="2">
        <v>12</v>
      </c>
      <c r="B8236" s="2">
        <v>10</v>
      </c>
      <c r="C8236" s="2">
        <v>8234</v>
      </c>
      <c r="D8236" s="2">
        <v>-6.1</v>
      </c>
      <c r="E8236" s="2">
        <v>30</v>
      </c>
      <c r="F8236" s="1">
        <f t="shared" si="598"/>
        <v>25</v>
      </c>
      <c r="G8236" s="2">
        <v>0</v>
      </c>
      <c r="H8236" s="3">
        <f>G8236/1000*'symulacje godzinowe'!$N$3*'symulacje godzinowe'!$Q$3*'symulacje godzinowe'!$R$3</f>
        <v>0</v>
      </c>
      <c r="I8236" s="3">
        <f>'symulacje godzinowe'!$R$3*'symulacje godzinowe'!$N$3*(E8236-D8236)*'symulacje godzinowe'!$O$3/1000</f>
        <v>0.86977246199999991</v>
      </c>
      <c r="J8236" s="3">
        <f>'symulacje godzinowe'!$R$3*'symulacje godzinowe'!$N$3*(E8236-D8236)^2*'symulacje godzinowe'!$P$3/1000</f>
        <v>6.8196458016E-3</v>
      </c>
      <c r="K8236" s="3">
        <f t="shared" si="599"/>
        <v>-0.87659210780159991</v>
      </c>
      <c r="L8236" s="6">
        <f t="shared" ref="L8236:L8257" si="602">K8236*(K8236&gt;0)*3600</f>
        <v>0</v>
      </c>
    </row>
    <row r="8237" spans="1:19" x14ac:dyDescent="0.2">
      <c r="A8237" s="2">
        <v>12</v>
      </c>
      <c r="B8237" s="2">
        <v>10</v>
      </c>
      <c r="C8237" s="2">
        <v>8235</v>
      </c>
      <c r="D8237" s="2">
        <v>-6</v>
      </c>
      <c r="E8237" s="2">
        <v>30</v>
      </c>
      <c r="F8237" s="1">
        <f t="shared" si="598"/>
        <v>25</v>
      </c>
      <c r="G8237" s="2">
        <v>0</v>
      </c>
      <c r="H8237" s="3">
        <f>G8237/1000*'symulacje godzinowe'!$N$3*'symulacje godzinowe'!$Q$3*'symulacje godzinowe'!$R$3</f>
        <v>0</v>
      </c>
      <c r="I8237" s="3">
        <f>'symulacje godzinowe'!$R$3*'symulacje godzinowe'!$N$3*(E8237-D8237)*'symulacje godzinowe'!$O$3/1000</f>
        <v>0.86736311999999993</v>
      </c>
      <c r="J8237" s="3">
        <f>'symulacje godzinowe'!$R$3*'symulacje godzinowe'!$N$3*(E8237-D8237)^2*'symulacje godzinowe'!$P$3/1000</f>
        <v>6.78191616E-3</v>
      </c>
      <c r="K8237" s="3">
        <f t="shared" si="599"/>
        <v>-0.87414503615999994</v>
      </c>
      <c r="L8237" s="6">
        <f t="shared" si="602"/>
        <v>0</v>
      </c>
    </row>
    <row r="8238" spans="1:19" x14ac:dyDescent="0.2">
      <c r="A8238" s="2">
        <v>12</v>
      </c>
      <c r="B8238" s="2">
        <v>10</v>
      </c>
      <c r="C8238" s="2">
        <v>8236</v>
      </c>
      <c r="D8238" s="2">
        <v>-6</v>
      </c>
      <c r="E8238" s="2">
        <v>30</v>
      </c>
      <c r="F8238" s="1">
        <f t="shared" si="598"/>
        <v>25</v>
      </c>
      <c r="G8238" s="2">
        <v>0</v>
      </c>
      <c r="H8238" s="3">
        <f>G8238/1000*'symulacje godzinowe'!$N$3*'symulacje godzinowe'!$Q$3*'symulacje godzinowe'!$R$3</f>
        <v>0</v>
      </c>
      <c r="I8238" s="3">
        <f>'symulacje godzinowe'!$R$3*'symulacje godzinowe'!$N$3*(E8238-D8238)*'symulacje godzinowe'!$O$3/1000</f>
        <v>0.86736311999999993</v>
      </c>
      <c r="J8238" s="3">
        <f>'symulacje godzinowe'!$R$3*'symulacje godzinowe'!$N$3*(E8238-D8238)^2*'symulacje godzinowe'!$P$3/1000</f>
        <v>6.78191616E-3</v>
      </c>
      <c r="K8238" s="3">
        <f t="shared" si="599"/>
        <v>-0.87414503615999994</v>
      </c>
      <c r="L8238" s="6">
        <f t="shared" si="602"/>
        <v>0</v>
      </c>
    </row>
    <row r="8239" spans="1:19" x14ac:dyDescent="0.2">
      <c r="A8239" s="2">
        <v>12</v>
      </c>
      <c r="B8239" s="2">
        <v>10</v>
      </c>
      <c r="C8239" s="2">
        <v>8237</v>
      </c>
      <c r="D8239" s="2">
        <v>-7.3</v>
      </c>
      <c r="E8239" s="2">
        <v>30</v>
      </c>
      <c r="F8239" s="1">
        <f t="shared" si="598"/>
        <v>25</v>
      </c>
      <c r="G8239" s="2">
        <v>0</v>
      </c>
      <c r="H8239" s="3">
        <f>G8239/1000*'symulacje godzinowe'!$N$3*'symulacje godzinowe'!$Q$3*'symulacje godzinowe'!$R$3</f>
        <v>0</v>
      </c>
      <c r="I8239" s="3">
        <f>'symulacje godzinowe'!$R$3*'symulacje godzinowe'!$N$3*(E8239-D8239)*'symulacje godzinowe'!$O$3/1000</f>
        <v>0.89868456599999991</v>
      </c>
      <c r="J8239" s="3">
        <f>'symulacje godzinowe'!$R$3*'symulacje godzinowe'!$N$3*(E8239-D8239)^2*'symulacje godzinowe'!$P$3/1000</f>
        <v>7.2805649183999982E-3</v>
      </c>
      <c r="K8239" s="3">
        <f t="shared" si="599"/>
        <v>-0.90596513091839992</v>
      </c>
      <c r="L8239" s="6">
        <f t="shared" si="602"/>
        <v>0</v>
      </c>
    </row>
    <row r="8240" spans="1:19" x14ac:dyDescent="0.2">
      <c r="A8240" s="2">
        <v>12</v>
      </c>
      <c r="B8240" s="2">
        <v>10</v>
      </c>
      <c r="C8240" s="2">
        <v>8238</v>
      </c>
      <c r="D8240" s="2">
        <v>-8.5</v>
      </c>
      <c r="E8240" s="2">
        <v>30</v>
      </c>
      <c r="F8240" s="1">
        <f t="shared" si="598"/>
        <v>25</v>
      </c>
      <c r="G8240" s="2">
        <v>0</v>
      </c>
      <c r="H8240" s="3">
        <f>G8240/1000*'symulacje godzinowe'!$N$3*'symulacje godzinowe'!$Q$3*'symulacje godzinowe'!$R$3</f>
        <v>0</v>
      </c>
      <c r="I8240" s="3">
        <f>'symulacje godzinowe'!$R$3*'symulacje godzinowe'!$N$3*(E8240-D8240)*'symulacje godzinowe'!$O$3/1000</f>
        <v>0.9275966699999999</v>
      </c>
      <c r="J8240" s="3">
        <f>'symulacje godzinowe'!$R$3*'symulacje godzinowe'!$N$3*(E8240-D8240)^2*'symulacje godzinowe'!$P$3/1000</f>
        <v>7.7565549600000002E-3</v>
      </c>
      <c r="K8240" s="3">
        <f t="shared" si="599"/>
        <v>-0.93535322495999995</v>
      </c>
      <c r="L8240" s="6">
        <f t="shared" si="602"/>
        <v>0</v>
      </c>
    </row>
    <row r="8241" spans="1:15" x14ac:dyDescent="0.2">
      <c r="A8241" s="2">
        <v>12</v>
      </c>
      <c r="B8241" s="2">
        <v>10</v>
      </c>
      <c r="C8241" s="2">
        <v>8239</v>
      </c>
      <c r="D8241" s="2">
        <v>-9.8000000000000007</v>
      </c>
      <c r="E8241" s="2">
        <v>30</v>
      </c>
      <c r="F8241" s="1">
        <f t="shared" si="598"/>
        <v>25</v>
      </c>
      <c r="G8241" s="2">
        <v>0</v>
      </c>
      <c r="H8241" s="3">
        <f>G8241/1000*'symulacje godzinowe'!$N$3*'symulacje godzinowe'!$Q$3*'symulacje godzinowe'!$R$3</f>
        <v>0</v>
      </c>
      <c r="I8241" s="3">
        <f>'symulacje godzinowe'!$R$3*'symulacje godzinowe'!$N$3*(E8241-D8241)*'symulacje godzinowe'!$O$3/1000</f>
        <v>0.95891811599999999</v>
      </c>
      <c r="J8241" s="3">
        <f>'symulacje godzinowe'!$R$3*'symulacje godzinowe'!$N$3*(E8241-D8241)^2*'symulacje godzinowe'!$P$3/1000</f>
        <v>8.289217958399998E-3</v>
      </c>
      <c r="K8241" s="3">
        <f t="shared" si="599"/>
        <v>-0.96720733395839997</v>
      </c>
      <c r="L8241" s="6">
        <f t="shared" si="602"/>
        <v>0</v>
      </c>
    </row>
    <row r="8242" spans="1:15" x14ac:dyDescent="0.2">
      <c r="A8242" s="2">
        <v>12</v>
      </c>
      <c r="B8242" s="2">
        <v>10</v>
      </c>
      <c r="C8242" s="2">
        <v>8240</v>
      </c>
      <c r="D8242" s="2">
        <v>-8.9</v>
      </c>
      <c r="E8242" s="2">
        <v>30</v>
      </c>
      <c r="F8242" s="1">
        <f t="shared" si="598"/>
        <v>25</v>
      </c>
      <c r="G8242" s="2">
        <v>0</v>
      </c>
      <c r="H8242" s="3">
        <f>G8242/1000*'symulacje godzinowe'!$N$3*'symulacje godzinowe'!$Q$3*'symulacje godzinowe'!$R$3</f>
        <v>0</v>
      </c>
      <c r="I8242" s="3">
        <f>'symulacje godzinowe'!$R$3*'symulacje godzinowe'!$N$3*(E8242-D8242)*'symulacje godzinowe'!$O$3/1000</f>
        <v>0.93723403799999994</v>
      </c>
      <c r="J8242" s="3">
        <f>'symulacje godzinowe'!$R$3*'symulacje godzinowe'!$N$3*(E8242-D8242)^2*'symulacje godzinowe'!$P$3/1000</f>
        <v>7.9185674015999977E-3</v>
      </c>
      <c r="K8242" s="3">
        <f t="shared" si="599"/>
        <v>-0.94515260540159995</v>
      </c>
      <c r="L8242" s="6">
        <f t="shared" si="602"/>
        <v>0</v>
      </c>
    </row>
    <row r="8243" spans="1:15" x14ac:dyDescent="0.2">
      <c r="A8243" s="2">
        <v>12</v>
      </c>
      <c r="B8243" s="2">
        <v>10</v>
      </c>
      <c r="C8243" s="2">
        <v>8241</v>
      </c>
      <c r="D8243" s="2">
        <v>-7.9</v>
      </c>
      <c r="E8243" s="2">
        <v>30</v>
      </c>
      <c r="F8243" s="1">
        <f t="shared" si="598"/>
        <v>25</v>
      </c>
      <c r="G8243" s="2">
        <v>73.3</v>
      </c>
      <c r="H8243" s="3">
        <f>G8243/1000*'symulacje godzinowe'!$N$3*'symulacje godzinowe'!$Q$3*'symulacje godzinowe'!$R$3</f>
        <v>0.3240417813</v>
      </c>
      <c r="I8243" s="3">
        <f>'symulacje godzinowe'!$R$3*'symulacje godzinowe'!$N$3*(E8243-D8243)*'symulacje godzinowe'!$O$3/1000</f>
        <v>0.9131406179999999</v>
      </c>
      <c r="J8243" s="3">
        <f>'symulacje godzinowe'!$R$3*'symulacje godzinowe'!$N$3*(E8243-D8243)^2*'symulacje godzinowe'!$P$3/1000</f>
        <v>7.5166760735999993E-3</v>
      </c>
      <c r="K8243" s="3">
        <f t="shared" si="599"/>
        <v>-0.59661551277359981</v>
      </c>
      <c r="L8243" s="6">
        <f t="shared" si="602"/>
        <v>0</v>
      </c>
    </row>
    <row r="8244" spans="1:15" x14ac:dyDescent="0.2">
      <c r="A8244" s="2">
        <v>12</v>
      </c>
      <c r="B8244" s="2">
        <v>10</v>
      </c>
      <c r="C8244" s="2">
        <v>8242</v>
      </c>
      <c r="D8244" s="2">
        <v>-7</v>
      </c>
      <c r="E8244" s="2">
        <v>30</v>
      </c>
      <c r="F8244" s="1">
        <f t="shared" si="598"/>
        <v>25</v>
      </c>
      <c r="G8244" s="2">
        <v>124.4</v>
      </c>
      <c r="H8244" s="3">
        <f>G8244/1000*'symulacje godzinowe'!$N$3*'symulacje godzinowe'!$Q$3*'symulacje godzinowe'!$R$3</f>
        <v>0.54994266840000006</v>
      </c>
      <c r="I8244" s="3">
        <f>'symulacje godzinowe'!$R$3*'symulacje godzinowe'!$N$3*(E8244-D8244)*'symulacje godzinowe'!$O$3/1000</f>
        <v>0.89145653999999985</v>
      </c>
      <c r="J8244" s="3">
        <f>'symulacje godzinowe'!$R$3*'symulacje godzinowe'!$N$3*(E8244-D8244)^2*'symulacje godzinowe'!$P$3/1000</f>
        <v>7.1639222399999996E-3</v>
      </c>
      <c r="K8244" s="3">
        <f t="shared" si="599"/>
        <v>-0.34867779383999981</v>
      </c>
      <c r="L8244" s="6">
        <f t="shared" si="602"/>
        <v>0</v>
      </c>
    </row>
    <row r="8245" spans="1:15" x14ac:dyDescent="0.2">
      <c r="A8245" s="2">
        <v>12</v>
      </c>
      <c r="B8245" s="2">
        <v>10</v>
      </c>
      <c r="C8245" s="2">
        <v>8243</v>
      </c>
      <c r="D8245" s="2">
        <v>-6.1</v>
      </c>
      <c r="E8245" s="2">
        <v>30</v>
      </c>
      <c r="F8245" s="1">
        <f t="shared" si="598"/>
        <v>25</v>
      </c>
      <c r="G8245" s="2">
        <v>242.5</v>
      </c>
      <c r="H8245" s="3">
        <f>G8245/1000*'symulacje godzinowe'!$N$3*'symulacje godzinowe'!$Q$3*'symulacje godzinowe'!$R$3</f>
        <v>1.0720345425</v>
      </c>
      <c r="I8245" s="3">
        <f>'symulacje godzinowe'!$R$3*'symulacje godzinowe'!$N$3*(E8245-D8245)*'symulacje godzinowe'!$O$3/1000</f>
        <v>0.86977246199999991</v>
      </c>
      <c r="J8245" s="3">
        <f>'symulacje godzinowe'!$R$3*'symulacje godzinowe'!$N$3*(E8245-D8245)^2*'symulacje godzinowe'!$P$3/1000</f>
        <v>6.8196458016E-3</v>
      </c>
      <c r="K8245" s="3">
        <f t="shared" si="599"/>
        <v>0.19544243469840006</v>
      </c>
      <c r="L8245" s="6">
        <f t="shared" si="602"/>
        <v>703.59276491424021</v>
      </c>
    </row>
    <row r="8246" spans="1:15" x14ac:dyDescent="0.2">
      <c r="A8246" s="2">
        <v>12</v>
      </c>
      <c r="B8246" s="2">
        <v>10</v>
      </c>
      <c r="C8246" s="2">
        <v>8244</v>
      </c>
      <c r="D8246" s="2">
        <v>-5.0999999999999996</v>
      </c>
      <c r="E8246" s="2">
        <v>30</v>
      </c>
      <c r="F8246" s="1">
        <f t="shared" si="598"/>
        <v>25</v>
      </c>
      <c r="G8246" s="2">
        <v>176</v>
      </c>
      <c r="H8246" s="3">
        <f>G8246/1000*'symulacje godzinowe'!$N$3*'symulacje godzinowe'!$Q$3*'symulacje godzinowe'!$R$3</f>
        <v>0.77805393600000006</v>
      </c>
      <c r="I8246" s="3">
        <f>'symulacje godzinowe'!$R$3*'symulacje godzinowe'!$N$3*(E8246-D8246)*'symulacje godzinowe'!$O$3/1000</f>
        <v>0.84567904199999999</v>
      </c>
      <c r="J8246" s="3">
        <f>'symulacje godzinowe'!$R$3*'symulacje godzinowe'!$N$3*(E8246-D8246)^2*'symulacje godzinowe'!$P$3/1000</f>
        <v>6.4470590496000001E-3</v>
      </c>
      <c r="K8246" s="3">
        <f t="shared" si="599"/>
        <v>-7.4072165049599931E-2</v>
      </c>
      <c r="L8246" s="6">
        <f t="shared" si="602"/>
        <v>0</v>
      </c>
    </row>
    <row r="8247" spans="1:15" x14ac:dyDescent="0.2">
      <c r="A8247" s="2">
        <v>12</v>
      </c>
      <c r="B8247" s="2">
        <v>10</v>
      </c>
      <c r="C8247" s="2">
        <v>8245</v>
      </c>
      <c r="D8247" s="2">
        <v>-4.2</v>
      </c>
      <c r="E8247" s="2">
        <v>30</v>
      </c>
      <c r="F8247" s="1">
        <f t="shared" si="598"/>
        <v>25</v>
      </c>
      <c r="G8247" s="2">
        <v>119.8</v>
      </c>
      <c r="H8247" s="3">
        <f>G8247/1000*'symulacje godzinowe'!$N$3*'symulacje godzinowe'!$Q$3*'symulacje godzinowe'!$R$3</f>
        <v>0.52960716780000006</v>
      </c>
      <c r="I8247" s="3">
        <f>'symulacje godzinowe'!$R$3*'symulacje godzinowe'!$N$3*(E8247-D8247)*'symulacje godzinowe'!$O$3/1000</f>
        <v>0.82399496400000005</v>
      </c>
      <c r="J8247" s="3">
        <f>'symulacje godzinowe'!$R$3*'symulacje godzinowe'!$N$3*(E8247-D8247)^2*'symulacje godzinowe'!$P$3/1000</f>
        <v>6.1206793344000011E-3</v>
      </c>
      <c r="K8247" s="3">
        <f t="shared" si="599"/>
        <v>-0.30050847553440002</v>
      </c>
      <c r="L8247" s="6">
        <f t="shared" si="602"/>
        <v>0</v>
      </c>
    </row>
    <row r="8248" spans="1:15" x14ac:dyDescent="0.2">
      <c r="A8248" s="2">
        <v>12</v>
      </c>
      <c r="B8248" s="2">
        <v>10</v>
      </c>
      <c r="C8248" s="2">
        <v>8246</v>
      </c>
      <c r="D8248" s="2">
        <v>-4.2</v>
      </c>
      <c r="E8248" s="2">
        <v>30</v>
      </c>
      <c r="F8248" s="1">
        <f t="shared" si="598"/>
        <v>25</v>
      </c>
      <c r="G8248" s="2">
        <v>77.900000000000006</v>
      </c>
      <c r="H8248" s="3">
        <f>G8248/1000*'symulacje godzinowe'!$N$3*'symulacje godzinowe'!$Q$3*'symulacje godzinowe'!$R$3</f>
        <v>0.34437728190000005</v>
      </c>
      <c r="I8248" s="3">
        <f>'symulacje godzinowe'!$R$3*'symulacje godzinowe'!$N$3*(E8248-D8248)*'symulacje godzinowe'!$O$3/1000</f>
        <v>0.82399496400000005</v>
      </c>
      <c r="J8248" s="3">
        <f>'symulacje godzinowe'!$R$3*'symulacje godzinowe'!$N$3*(E8248-D8248)^2*'symulacje godzinowe'!$P$3/1000</f>
        <v>6.1206793344000011E-3</v>
      </c>
      <c r="K8248" s="3">
        <f t="shared" si="599"/>
        <v>-0.48573836143440002</v>
      </c>
      <c r="L8248" s="6">
        <f t="shared" si="602"/>
        <v>0</v>
      </c>
    </row>
    <row r="8249" spans="1:15" x14ac:dyDescent="0.2">
      <c r="A8249" s="2">
        <v>12</v>
      </c>
      <c r="B8249" s="2">
        <v>10</v>
      </c>
      <c r="C8249" s="2">
        <v>8247</v>
      </c>
      <c r="D8249" s="2">
        <v>-4.2</v>
      </c>
      <c r="E8249" s="2">
        <v>30</v>
      </c>
      <c r="F8249" s="1">
        <f t="shared" ref="F8249:F8312" si="603">E8249-5</f>
        <v>25</v>
      </c>
      <c r="G8249" s="2">
        <v>24.4</v>
      </c>
      <c r="H8249" s="3">
        <f>G8249/1000*'symulacje godzinowe'!$N$3*'symulacje godzinowe'!$Q$3*'symulacje godzinowe'!$R$3</f>
        <v>0.1078665684</v>
      </c>
      <c r="I8249" s="3">
        <f>'symulacje godzinowe'!$R$3*'symulacje godzinowe'!$N$3*(E8249-D8249)*'symulacje godzinowe'!$O$3/1000</f>
        <v>0.82399496400000005</v>
      </c>
      <c r="J8249" s="3">
        <f>'symulacje godzinowe'!$R$3*'symulacje godzinowe'!$N$3*(E8249-D8249)^2*'symulacje godzinowe'!$P$3/1000</f>
        <v>6.1206793344000011E-3</v>
      </c>
      <c r="K8249" s="3">
        <f t="shared" ref="K8249:K8312" si="604">H8249-I8249-J8249</f>
        <v>-0.72224907493440005</v>
      </c>
      <c r="L8249" s="6">
        <f t="shared" si="602"/>
        <v>0</v>
      </c>
    </row>
    <row r="8250" spans="1:15" x14ac:dyDescent="0.2">
      <c r="A8250" s="2">
        <v>12</v>
      </c>
      <c r="B8250" s="2">
        <v>10</v>
      </c>
      <c r="C8250" s="2">
        <v>8248</v>
      </c>
      <c r="D8250" s="2">
        <v>-4.2</v>
      </c>
      <c r="E8250" s="2">
        <v>30</v>
      </c>
      <c r="F8250" s="1">
        <f t="shared" si="603"/>
        <v>25</v>
      </c>
      <c r="G8250" s="2">
        <v>0</v>
      </c>
      <c r="H8250" s="3">
        <f>G8250/1000*'symulacje godzinowe'!$N$3*'symulacje godzinowe'!$Q$3*'symulacje godzinowe'!$R$3</f>
        <v>0</v>
      </c>
      <c r="I8250" s="3">
        <f>'symulacje godzinowe'!$R$3*'symulacje godzinowe'!$N$3*(E8250-D8250)*'symulacje godzinowe'!$O$3/1000</f>
        <v>0.82399496400000005</v>
      </c>
      <c r="J8250" s="3">
        <f>'symulacje godzinowe'!$R$3*'symulacje godzinowe'!$N$3*(E8250-D8250)^2*'symulacje godzinowe'!$P$3/1000</f>
        <v>6.1206793344000011E-3</v>
      </c>
      <c r="K8250" s="3">
        <f t="shared" si="604"/>
        <v>-0.83011564333440002</v>
      </c>
      <c r="L8250" s="6">
        <f t="shared" si="602"/>
        <v>0</v>
      </c>
    </row>
    <row r="8251" spans="1:15" x14ac:dyDescent="0.2">
      <c r="A8251" s="2">
        <v>12</v>
      </c>
      <c r="B8251" s="2">
        <v>10</v>
      </c>
      <c r="C8251" s="2">
        <v>8249</v>
      </c>
      <c r="D8251" s="2">
        <v>-4.0999999999999996</v>
      </c>
      <c r="E8251" s="2">
        <v>30</v>
      </c>
      <c r="F8251" s="1">
        <f t="shared" si="603"/>
        <v>25</v>
      </c>
      <c r="G8251" s="2">
        <v>0</v>
      </c>
      <c r="H8251" s="3">
        <f>G8251/1000*'symulacje godzinowe'!$N$3*'symulacje godzinowe'!$Q$3*'symulacje godzinowe'!$R$3</f>
        <v>0</v>
      </c>
      <c r="I8251" s="3">
        <f>'symulacje godzinowe'!$R$3*'symulacje godzinowe'!$N$3*(E8251-D8251)*'symulacje godzinowe'!$O$3/1000</f>
        <v>0.82158562199999996</v>
      </c>
      <c r="J8251" s="3">
        <f>'symulacje godzinowe'!$R$3*'symulacje godzinowe'!$N$3*(E8251-D8251)^2*'symulacje godzinowe'!$P$3/1000</f>
        <v>6.0849382176000003E-3</v>
      </c>
      <c r="K8251" s="3">
        <f t="shared" si="604"/>
        <v>-0.82767056021759999</v>
      </c>
      <c r="L8251" s="6">
        <f t="shared" si="602"/>
        <v>0</v>
      </c>
    </row>
    <row r="8252" spans="1:15" x14ac:dyDescent="0.2">
      <c r="A8252" s="2">
        <v>12</v>
      </c>
      <c r="B8252" s="2">
        <v>10</v>
      </c>
      <c r="C8252" s="2">
        <v>8250</v>
      </c>
      <c r="D8252" s="2">
        <v>-4.0999999999999996</v>
      </c>
      <c r="E8252" s="2">
        <v>30</v>
      </c>
      <c r="F8252" s="1">
        <f t="shared" si="603"/>
        <v>25</v>
      </c>
      <c r="G8252" s="2">
        <v>0</v>
      </c>
      <c r="H8252" s="3">
        <f>G8252/1000*'symulacje godzinowe'!$N$3*'symulacje godzinowe'!$Q$3*'symulacje godzinowe'!$R$3</f>
        <v>0</v>
      </c>
      <c r="I8252" s="3">
        <f>'symulacje godzinowe'!$R$3*'symulacje godzinowe'!$N$3*(E8252-D8252)*'symulacje godzinowe'!$O$3/1000</f>
        <v>0.82158562199999996</v>
      </c>
      <c r="J8252" s="3">
        <f>'symulacje godzinowe'!$R$3*'symulacje godzinowe'!$N$3*(E8252-D8252)^2*'symulacje godzinowe'!$P$3/1000</f>
        <v>6.0849382176000003E-3</v>
      </c>
      <c r="K8252" s="3">
        <f t="shared" si="604"/>
        <v>-0.82767056021759999</v>
      </c>
      <c r="L8252" s="6">
        <f t="shared" si="602"/>
        <v>0</v>
      </c>
    </row>
    <row r="8253" spans="1:15" x14ac:dyDescent="0.2">
      <c r="A8253" s="2">
        <v>12</v>
      </c>
      <c r="B8253" s="2">
        <v>10</v>
      </c>
      <c r="C8253" s="2">
        <v>8251</v>
      </c>
      <c r="D8253" s="2">
        <v>-4</v>
      </c>
      <c r="E8253" s="2">
        <v>30</v>
      </c>
      <c r="F8253" s="1">
        <f t="shared" si="603"/>
        <v>25</v>
      </c>
      <c r="G8253" s="2">
        <v>0</v>
      </c>
      <c r="H8253" s="3">
        <f>G8253/1000*'symulacje godzinowe'!$N$3*'symulacje godzinowe'!$Q$3*'symulacje godzinowe'!$R$3</f>
        <v>0</v>
      </c>
      <c r="I8253" s="3">
        <f>'symulacje godzinowe'!$R$3*'symulacje godzinowe'!$N$3*(E8253-D8253)*'symulacje godzinowe'!$O$3/1000</f>
        <v>0.81917627999999987</v>
      </c>
      <c r="J8253" s="3">
        <f>'symulacje godzinowe'!$R$3*'symulacje godzinowe'!$N$3*(E8253-D8253)^2*'symulacje godzinowe'!$P$3/1000</f>
        <v>6.0493017599999995E-3</v>
      </c>
      <c r="K8253" s="3">
        <f t="shared" si="604"/>
        <v>-0.82522558175999983</v>
      </c>
      <c r="L8253" s="6">
        <f t="shared" si="602"/>
        <v>0</v>
      </c>
    </row>
    <row r="8254" spans="1:15" x14ac:dyDescent="0.2">
      <c r="A8254" s="2">
        <v>12</v>
      </c>
      <c r="B8254" s="2">
        <v>10</v>
      </c>
      <c r="C8254" s="2">
        <v>8252</v>
      </c>
      <c r="D8254" s="2">
        <v>-4.0999999999999996</v>
      </c>
      <c r="E8254" s="2">
        <v>30</v>
      </c>
      <c r="F8254" s="1">
        <f t="shared" si="603"/>
        <v>25</v>
      </c>
      <c r="G8254" s="2">
        <v>0</v>
      </c>
      <c r="H8254" s="3">
        <f>G8254/1000*'symulacje godzinowe'!$N$3*'symulacje godzinowe'!$Q$3*'symulacje godzinowe'!$R$3</f>
        <v>0</v>
      </c>
      <c r="I8254" s="3">
        <f>'symulacje godzinowe'!$R$3*'symulacje godzinowe'!$N$3*(E8254-D8254)*'symulacje godzinowe'!$O$3/1000</f>
        <v>0.82158562199999996</v>
      </c>
      <c r="J8254" s="3">
        <f>'symulacje godzinowe'!$R$3*'symulacje godzinowe'!$N$3*(E8254-D8254)^2*'symulacje godzinowe'!$P$3/1000</f>
        <v>6.0849382176000003E-3</v>
      </c>
      <c r="K8254" s="3">
        <f t="shared" si="604"/>
        <v>-0.82767056021759999</v>
      </c>
      <c r="L8254" s="6">
        <f t="shared" si="602"/>
        <v>0</v>
      </c>
    </row>
    <row r="8255" spans="1:15" x14ac:dyDescent="0.2">
      <c r="A8255" s="2">
        <v>12</v>
      </c>
      <c r="B8255" s="2">
        <v>10</v>
      </c>
      <c r="C8255" s="2">
        <v>8253</v>
      </c>
      <c r="D8255" s="2">
        <v>-4.0999999999999996</v>
      </c>
      <c r="E8255" s="2">
        <v>30</v>
      </c>
      <c r="F8255" s="1">
        <f t="shared" si="603"/>
        <v>25</v>
      </c>
      <c r="G8255" s="2">
        <v>0</v>
      </c>
      <c r="H8255" s="3">
        <f>G8255/1000*'symulacje godzinowe'!$N$3*'symulacje godzinowe'!$Q$3*'symulacje godzinowe'!$R$3</f>
        <v>0</v>
      </c>
      <c r="I8255" s="3">
        <f>'symulacje godzinowe'!$R$3*'symulacje godzinowe'!$N$3*(E8255-D8255)*'symulacje godzinowe'!$O$3/1000</f>
        <v>0.82158562199999996</v>
      </c>
      <c r="J8255" s="3">
        <f>'symulacje godzinowe'!$R$3*'symulacje godzinowe'!$N$3*(E8255-D8255)^2*'symulacje godzinowe'!$P$3/1000</f>
        <v>6.0849382176000003E-3</v>
      </c>
      <c r="K8255" s="3">
        <f t="shared" si="604"/>
        <v>-0.82767056021759999</v>
      </c>
      <c r="L8255" s="6">
        <f t="shared" si="602"/>
        <v>0</v>
      </c>
    </row>
    <row r="8256" spans="1:15" x14ac:dyDescent="0.2">
      <c r="A8256" s="2">
        <v>12</v>
      </c>
      <c r="B8256" s="2">
        <v>10</v>
      </c>
      <c r="C8256" s="2">
        <v>8254</v>
      </c>
      <c r="D8256" s="2">
        <v>-4.2</v>
      </c>
      <c r="E8256" s="2">
        <v>30</v>
      </c>
      <c r="F8256" s="1">
        <f t="shared" si="603"/>
        <v>25</v>
      </c>
      <c r="G8256" s="2">
        <v>0</v>
      </c>
      <c r="H8256" s="3">
        <f>G8256/1000*'symulacje godzinowe'!$N$3*'symulacje godzinowe'!$Q$3*'symulacje godzinowe'!$R$3</f>
        <v>0</v>
      </c>
      <c r="I8256" s="3">
        <f>'symulacje godzinowe'!$R$3*'symulacje godzinowe'!$N$3*(E8256-D8256)*'symulacje godzinowe'!$O$3/1000</f>
        <v>0.82399496400000005</v>
      </c>
      <c r="J8256" s="3">
        <f>'symulacje godzinowe'!$R$3*'symulacje godzinowe'!$N$3*(E8256-D8256)^2*'symulacje godzinowe'!$P$3/1000</f>
        <v>6.1206793344000011E-3</v>
      </c>
      <c r="K8256" s="3">
        <f t="shared" si="604"/>
        <v>-0.83011564333440002</v>
      </c>
      <c r="L8256" s="6">
        <f t="shared" si="602"/>
        <v>0</v>
      </c>
      <c r="O8256" s="21" t="s">
        <v>33</v>
      </c>
    </row>
    <row r="8257" spans="1:19" x14ac:dyDescent="0.2">
      <c r="A8257" s="2">
        <v>12</v>
      </c>
      <c r="B8257" s="2">
        <v>10</v>
      </c>
      <c r="C8257" s="2">
        <v>8255</v>
      </c>
      <c r="D8257" s="2">
        <v>-4.2</v>
      </c>
      <c r="E8257" s="2">
        <v>30</v>
      </c>
      <c r="F8257" s="1">
        <f t="shared" si="603"/>
        <v>25</v>
      </c>
      <c r="G8257" s="2">
        <v>0</v>
      </c>
      <c r="H8257" s="3">
        <f>G8257/1000*'symulacje godzinowe'!$N$3*'symulacje godzinowe'!$Q$3*'symulacje godzinowe'!$R$3</f>
        <v>0</v>
      </c>
      <c r="I8257" s="3">
        <f>'symulacje godzinowe'!$R$3*'symulacje godzinowe'!$N$3*(E8257-D8257)*'symulacje godzinowe'!$O$3/1000</f>
        <v>0.82399496400000005</v>
      </c>
      <c r="J8257" s="3">
        <f>'symulacje godzinowe'!$R$3*'symulacje godzinowe'!$N$3*(E8257-D8257)^2*'symulacje godzinowe'!$P$3/1000</f>
        <v>6.1206793344000011E-3</v>
      </c>
      <c r="K8257" s="3">
        <f t="shared" si="604"/>
        <v>-0.83011564333440002</v>
      </c>
      <c r="L8257" s="6">
        <f t="shared" si="602"/>
        <v>0</v>
      </c>
      <c r="M8257" s="21" t="s">
        <v>32</v>
      </c>
      <c r="N8257" s="21" t="s">
        <v>27</v>
      </c>
      <c r="O8257" s="21" t="s">
        <v>31</v>
      </c>
      <c r="P8257" s="21" t="s">
        <v>28</v>
      </c>
      <c r="Q8257" s="21" t="s">
        <v>29</v>
      </c>
      <c r="R8257" s="21" t="s">
        <v>30</v>
      </c>
      <c r="S8257" s="21" t="s">
        <v>26</v>
      </c>
    </row>
    <row r="8258" spans="1:19" x14ac:dyDescent="0.2">
      <c r="A8258" s="2">
        <v>12</v>
      </c>
      <c r="B8258" s="2">
        <v>10</v>
      </c>
      <c r="C8258" s="2">
        <v>8256</v>
      </c>
      <c r="D8258" s="2">
        <v>-4.2</v>
      </c>
      <c r="E8258" s="2">
        <v>30</v>
      </c>
      <c r="F8258" s="1">
        <f t="shared" si="603"/>
        <v>25</v>
      </c>
      <c r="G8258" s="2">
        <v>0</v>
      </c>
      <c r="H8258" s="3">
        <f>G8258/1000*'symulacje godzinowe'!$N$3*'symulacje godzinowe'!$Q$3*'symulacje godzinowe'!$R$3</f>
        <v>0</v>
      </c>
      <c r="I8258" s="3">
        <f>'symulacje godzinowe'!$R$3*'symulacje godzinowe'!$N$3*(E8258-D8258)*'symulacje godzinowe'!$O$3/1000</f>
        <v>0.82399496400000005</v>
      </c>
      <c r="J8258" s="3">
        <f>'symulacje godzinowe'!$R$3*'symulacje godzinowe'!$N$3*(E8258-D8258)^2*'symulacje godzinowe'!$P$3/1000</f>
        <v>6.1206793344000011E-3</v>
      </c>
      <c r="K8258" s="3">
        <f t="shared" si="604"/>
        <v>-0.83011564333440002</v>
      </c>
      <c r="L8258" s="10">
        <f>SUM(L8235:L8257)</f>
        <v>703.59276491424021</v>
      </c>
      <c r="M8258" s="19">
        <f>(L8234-4.187*$N$7*$O$7*(F8258-10))*((L8234-4.187*$N$7*$O$7*(F8258-10))&gt;0)</f>
        <v>0</v>
      </c>
      <c r="N8258" s="19">
        <f>M8258/4.187/(F8258-10)*(M8258&gt;0)</f>
        <v>0</v>
      </c>
      <c r="O8258" s="19">
        <f>$P$7-0.5*$N$7*$O$7</f>
        <v>100</v>
      </c>
      <c r="P8258" s="19">
        <f>IF(N8258&lt;O8258,N8258,O8258)</f>
        <v>0</v>
      </c>
      <c r="Q8258" s="19">
        <f>L8258/4.187/(F8258-10)+P8258</f>
        <v>11.202814503849059</v>
      </c>
      <c r="R8258" s="19" t="b">
        <f>Q8258&gt;$N$7*$O$7</f>
        <v>0</v>
      </c>
      <c r="S8258" s="19">
        <f>IF(R8258,(F8258-10)/(50-10),(F8258-10)/(50-10)*Q8258/$N$7/$O$7)</f>
        <v>2.1005277194716988E-2</v>
      </c>
    </row>
    <row r="8259" spans="1:19" x14ac:dyDescent="0.2">
      <c r="A8259" s="2">
        <v>12</v>
      </c>
      <c r="B8259" s="2">
        <v>11</v>
      </c>
      <c r="C8259" s="2">
        <v>8257</v>
      </c>
      <c r="D8259" s="2">
        <v>-4.2</v>
      </c>
      <c r="E8259" s="2">
        <v>30</v>
      </c>
      <c r="F8259" s="1">
        <f t="shared" si="603"/>
        <v>25</v>
      </c>
      <c r="G8259" s="2">
        <v>0</v>
      </c>
      <c r="H8259" s="3">
        <f>G8259/1000*'symulacje godzinowe'!$N$3*'symulacje godzinowe'!$Q$3*'symulacje godzinowe'!$R$3</f>
        <v>0</v>
      </c>
      <c r="I8259" s="3">
        <f>'symulacje godzinowe'!$R$3*'symulacje godzinowe'!$N$3*(E8259-D8259)*'symulacje godzinowe'!$O$3/1000</f>
        <v>0.82399496400000005</v>
      </c>
      <c r="J8259" s="3">
        <f>'symulacje godzinowe'!$R$3*'symulacje godzinowe'!$N$3*(E8259-D8259)^2*'symulacje godzinowe'!$P$3/1000</f>
        <v>6.1206793344000011E-3</v>
      </c>
      <c r="K8259" s="3">
        <f t="shared" si="604"/>
        <v>-0.83011564333440002</v>
      </c>
      <c r="L8259" s="6">
        <f>K8259*(K8259&gt;0)*3600</f>
        <v>0</v>
      </c>
    </row>
    <row r="8260" spans="1:19" x14ac:dyDescent="0.2">
      <c r="A8260" s="2">
        <v>12</v>
      </c>
      <c r="B8260" s="2">
        <v>11</v>
      </c>
      <c r="C8260" s="2">
        <v>8258</v>
      </c>
      <c r="D8260" s="2">
        <v>-4.0999999999999996</v>
      </c>
      <c r="E8260" s="2">
        <v>30</v>
      </c>
      <c r="F8260" s="1">
        <f t="shared" si="603"/>
        <v>25</v>
      </c>
      <c r="G8260" s="2">
        <v>0</v>
      </c>
      <c r="H8260" s="3">
        <f>G8260/1000*'symulacje godzinowe'!$N$3*'symulacje godzinowe'!$Q$3*'symulacje godzinowe'!$R$3</f>
        <v>0</v>
      </c>
      <c r="I8260" s="3">
        <f>'symulacje godzinowe'!$R$3*'symulacje godzinowe'!$N$3*(E8260-D8260)*'symulacje godzinowe'!$O$3/1000</f>
        <v>0.82158562199999996</v>
      </c>
      <c r="J8260" s="3">
        <f>'symulacje godzinowe'!$R$3*'symulacje godzinowe'!$N$3*(E8260-D8260)^2*'symulacje godzinowe'!$P$3/1000</f>
        <v>6.0849382176000003E-3</v>
      </c>
      <c r="K8260" s="3">
        <f t="shared" si="604"/>
        <v>-0.82767056021759999</v>
      </c>
      <c r="L8260" s="6">
        <f t="shared" ref="L8260:L8281" si="605">K8260*(K8260&gt;0)*3600</f>
        <v>0</v>
      </c>
    </row>
    <row r="8261" spans="1:19" x14ac:dyDescent="0.2">
      <c r="A8261" s="2">
        <v>12</v>
      </c>
      <c r="B8261" s="2">
        <v>11</v>
      </c>
      <c r="C8261" s="2">
        <v>8259</v>
      </c>
      <c r="D8261" s="2">
        <v>-3.9</v>
      </c>
      <c r="E8261" s="2">
        <v>30</v>
      </c>
      <c r="F8261" s="1">
        <f t="shared" si="603"/>
        <v>25</v>
      </c>
      <c r="G8261" s="2">
        <v>0</v>
      </c>
      <c r="H8261" s="3">
        <f>G8261/1000*'symulacje godzinowe'!$N$3*'symulacje godzinowe'!$Q$3*'symulacje godzinowe'!$R$3</f>
        <v>0</v>
      </c>
      <c r="I8261" s="3">
        <f>'symulacje godzinowe'!$R$3*'symulacje godzinowe'!$N$3*(E8261-D8261)*'symulacje godzinowe'!$O$3/1000</f>
        <v>0.81676693799999989</v>
      </c>
      <c r="J8261" s="3">
        <f>'symulacje godzinowe'!$R$3*'symulacje godzinowe'!$N$3*(E8261-D8261)^2*'symulacje godzinowe'!$P$3/1000</f>
        <v>6.0137699615999988E-3</v>
      </c>
      <c r="K8261" s="3">
        <f t="shared" si="604"/>
        <v>-0.82278070796159986</v>
      </c>
      <c r="L8261" s="6">
        <f t="shared" si="605"/>
        <v>0</v>
      </c>
    </row>
    <row r="8262" spans="1:19" x14ac:dyDescent="0.2">
      <c r="A8262" s="2">
        <v>12</v>
      </c>
      <c r="B8262" s="2">
        <v>11</v>
      </c>
      <c r="C8262" s="2">
        <v>8260</v>
      </c>
      <c r="D8262" s="2">
        <v>-3.8</v>
      </c>
      <c r="E8262" s="2">
        <v>30</v>
      </c>
      <c r="F8262" s="1">
        <f t="shared" si="603"/>
        <v>25</v>
      </c>
      <c r="G8262" s="2">
        <v>0</v>
      </c>
      <c r="H8262" s="3">
        <f>G8262/1000*'symulacje godzinowe'!$N$3*'symulacje godzinowe'!$Q$3*'symulacje godzinowe'!$R$3</f>
        <v>0</v>
      </c>
      <c r="I8262" s="3">
        <f>'symulacje godzinowe'!$R$3*'symulacje godzinowe'!$N$3*(E8262-D8262)*'symulacje godzinowe'!$O$3/1000</f>
        <v>0.81435759599999979</v>
      </c>
      <c r="J8262" s="3">
        <f>'symulacje godzinowe'!$R$3*'symulacje godzinowe'!$N$3*(E8262-D8262)^2*'symulacje godzinowe'!$P$3/1000</f>
        <v>5.9783428223999981E-3</v>
      </c>
      <c r="K8262" s="3">
        <f t="shared" si="604"/>
        <v>-0.82033593882239975</v>
      </c>
      <c r="L8262" s="6">
        <f t="shared" si="605"/>
        <v>0</v>
      </c>
    </row>
    <row r="8263" spans="1:19" x14ac:dyDescent="0.2">
      <c r="A8263" s="2">
        <v>12</v>
      </c>
      <c r="B8263" s="2">
        <v>11</v>
      </c>
      <c r="C8263" s="2">
        <v>8261</v>
      </c>
      <c r="D8263" s="2">
        <v>-3.6</v>
      </c>
      <c r="E8263" s="2">
        <v>30</v>
      </c>
      <c r="F8263" s="1">
        <f t="shared" si="603"/>
        <v>25</v>
      </c>
      <c r="G8263" s="2">
        <v>0</v>
      </c>
      <c r="H8263" s="3">
        <f>G8263/1000*'symulacje godzinowe'!$N$3*'symulacje godzinowe'!$Q$3*'symulacje godzinowe'!$R$3</f>
        <v>0</v>
      </c>
      <c r="I8263" s="3">
        <f>'symulacje godzinowe'!$R$3*'symulacje godzinowe'!$N$3*(E8263-D8263)*'symulacje godzinowe'!$O$3/1000</f>
        <v>0.80953891199999983</v>
      </c>
      <c r="J8263" s="3">
        <f>'symulacje godzinowe'!$R$3*'symulacje godzinowe'!$N$3*(E8263-D8263)^2*'symulacje godzinowe'!$P$3/1000</f>
        <v>5.9078025215999995E-3</v>
      </c>
      <c r="K8263" s="3">
        <f t="shared" si="604"/>
        <v>-0.81544671452159978</v>
      </c>
      <c r="L8263" s="6">
        <f t="shared" si="605"/>
        <v>0</v>
      </c>
    </row>
    <row r="8264" spans="1:19" x14ac:dyDescent="0.2">
      <c r="A8264" s="2">
        <v>12</v>
      </c>
      <c r="B8264" s="2">
        <v>11</v>
      </c>
      <c r="C8264" s="2">
        <v>8262</v>
      </c>
      <c r="D8264" s="2">
        <v>-3.4</v>
      </c>
      <c r="E8264" s="2">
        <v>30</v>
      </c>
      <c r="F8264" s="1">
        <f t="shared" si="603"/>
        <v>25</v>
      </c>
      <c r="G8264" s="2">
        <v>0</v>
      </c>
      <c r="H8264" s="3">
        <f>G8264/1000*'symulacje godzinowe'!$N$3*'symulacje godzinowe'!$Q$3*'symulacje godzinowe'!$R$3</f>
        <v>0</v>
      </c>
      <c r="I8264" s="3">
        <f>'symulacje godzinowe'!$R$3*'symulacje godzinowe'!$N$3*(E8264-D8264)*'symulacje godzinowe'!$O$3/1000</f>
        <v>0.80472022799999987</v>
      </c>
      <c r="J8264" s="3">
        <f>'symulacje godzinowe'!$R$3*'symulacje godzinowe'!$N$3*(E8264-D8264)^2*'symulacje godzinowe'!$P$3/1000</f>
        <v>5.8376808575999984E-3</v>
      </c>
      <c r="K8264" s="3">
        <f t="shared" si="604"/>
        <v>-0.81055790885759982</v>
      </c>
      <c r="L8264" s="6">
        <f t="shared" si="605"/>
        <v>0</v>
      </c>
    </row>
    <row r="8265" spans="1:19" x14ac:dyDescent="0.2">
      <c r="A8265" s="2">
        <v>12</v>
      </c>
      <c r="B8265" s="2">
        <v>11</v>
      </c>
      <c r="C8265" s="2">
        <v>8263</v>
      </c>
      <c r="D8265" s="2">
        <v>-3.2</v>
      </c>
      <c r="E8265" s="2">
        <v>30</v>
      </c>
      <c r="F8265" s="1">
        <f t="shared" si="603"/>
        <v>25</v>
      </c>
      <c r="G8265" s="2">
        <v>0</v>
      </c>
      <c r="H8265" s="3">
        <f>G8265/1000*'symulacje godzinowe'!$N$3*'symulacje godzinowe'!$Q$3*'symulacje godzinowe'!$R$3</f>
        <v>0</v>
      </c>
      <c r="I8265" s="3">
        <f>'symulacje godzinowe'!$R$3*'symulacje godzinowe'!$N$3*(E8265-D8265)*'symulacje godzinowe'!$O$3/1000</f>
        <v>0.79990154399999991</v>
      </c>
      <c r="J8265" s="3">
        <f>'symulacje godzinowe'!$R$3*'symulacje godzinowe'!$N$3*(E8265-D8265)^2*'symulacje godzinowe'!$P$3/1000</f>
        <v>5.7679778304000002E-3</v>
      </c>
      <c r="K8265" s="3">
        <f t="shared" si="604"/>
        <v>-0.80566952183039986</v>
      </c>
      <c r="L8265" s="6">
        <f t="shared" si="605"/>
        <v>0</v>
      </c>
    </row>
    <row r="8266" spans="1:19" x14ac:dyDescent="0.2">
      <c r="A8266" s="2">
        <v>12</v>
      </c>
      <c r="B8266" s="2">
        <v>11</v>
      </c>
      <c r="C8266" s="2">
        <v>8264</v>
      </c>
      <c r="D8266" s="2">
        <v>-2.9</v>
      </c>
      <c r="E8266" s="2">
        <v>30</v>
      </c>
      <c r="F8266" s="1">
        <f t="shared" si="603"/>
        <v>25</v>
      </c>
      <c r="G8266" s="2">
        <v>0</v>
      </c>
      <c r="H8266" s="3">
        <f>G8266/1000*'symulacje godzinowe'!$N$3*'symulacje godzinowe'!$Q$3*'symulacje godzinowe'!$R$3</f>
        <v>0</v>
      </c>
      <c r="I8266" s="3">
        <f>'symulacje godzinowe'!$R$3*'symulacje godzinowe'!$N$3*(E8266-D8266)*'symulacje godzinowe'!$O$3/1000</f>
        <v>0.79267351799999997</v>
      </c>
      <c r="J8266" s="3">
        <f>'symulacje godzinowe'!$R$3*'symulacje godzinowe'!$N$3*(E8266-D8266)^2*'symulacje godzinowe'!$P$3/1000</f>
        <v>5.6642082335999992E-3</v>
      </c>
      <c r="K8266" s="3">
        <f t="shared" si="604"/>
        <v>-0.7983377262336</v>
      </c>
      <c r="L8266" s="6">
        <f t="shared" si="605"/>
        <v>0</v>
      </c>
    </row>
    <row r="8267" spans="1:19" x14ac:dyDescent="0.2">
      <c r="A8267" s="2">
        <v>12</v>
      </c>
      <c r="B8267" s="2">
        <v>11</v>
      </c>
      <c r="C8267" s="2">
        <v>8265</v>
      </c>
      <c r="D8267" s="2">
        <v>-2.7</v>
      </c>
      <c r="E8267" s="2">
        <v>30</v>
      </c>
      <c r="F8267" s="1">
        <f t="shared" si="603"/>
        <v>25</v>
      </c>
      <c r="G8267" s="2">
        <v>22.1</v>
      </c>
      <c r="H8267" s="3">
        <f>G8267/1000*'symulacje godzinowe'!$N$3*'symulacje godzinowe'!$Q$3*'symulacje godzinowe'!$R$3</f>
        <v>9.7698818100000001E-2</v>
      </c>
      <c r="I8267" s="3">
        <f>'symulacje godzinowe'!$R$3*'symulacje godzinowe'!$N$3*(E8267-D8267)*'symulacje godzinowe'!$O$3/1000</f>
        <v>0.787854834</v>
      </c>
      <c r="J8267" s="3">
        <f>'symulacje godzinowe'!$R$3*'symulacje godzinowe'!$N$3*(E8267-D8267)^2*'symulacje godzinowe'!$P$3/1000</f>
        <v>5.5955517984000004E-3</v>
      </c>
      <c r="K8267" s="3">
        <f t="shared" si="604"/>
        <v>-0.69575156769839996</v>
      </c>
      <c r="L8267" s="6">
        <f t="shared" si="605"/>
        <v>0</v>
      </c>
    </row>
    <row r="8268" spans="1:19" x14ac:dyDescent="0.2">
      <c r="A8268" s="2">
        <v>12</v>
      </c>
      <c r="B8268" s="2">
        <v>11</v>
      </c>
      <c r="C8268" s="2">
        <v>8266</v>
      </c>
      <c r="D8268" s="2">
        <v>-2.4</v>
      </c>
      <c r="E8268" s="2">
        <v>30</v>
      </c>
      <c r="F8268" s="1">
        <f t="shared" si="603"/>
        <v>25</v>
      </c>
      <c r="G8268" s="2">
        <v>44.2</v>
      </c>
      <c r="H8268" s="3">
        <f>G8268/1000*'symulacje godzinowe'!$N$3*'symulacje godzinowe'!$Q$3*'symulacje godzinowe'!$R$3</f>
        <v>0.1953976362</v>
      </c>
      <c r="I8268" s="3">
        <f>'symulacje godzinowe'!$R$3*'symulacje godzinowe'!$N$3*(E8268-D8268)*'symulacje godzinowe'!$O$3/1000</f>
        <v>0.78062680799999984</v>
      </c>
      <c r="J8268" s="3">
        <f>'symulacje godzinowe'!$R$3*'symulacje godzinowe'!$N$3*(E8268-D8268)^2*'symulacje godzinowe'!$P$3/1000</f>
        <v>5.4933520896000001E-3</v>
      </c>
      <c r="K8268" s="3">
        <f t="shared" si="604"/>
        <v>-0.59072252388959978</v>
      </c>
      <c r="L8268" s="6">
        <f t="shared" si="605"/>
        <v>0</v>
      </c>
    </row>
    <row r="8269" spans="1:19" x14ac:dyDescent="0.2">
      <c r="A8269" s="2">
        <v>12</v>
      </c>
      <c r="B8269" s="2">
        <v>11</v>
      </c>
      <c r="C8269" s="2">
        <v>8267</v>
      </c>
      <c r="D8269" s="2">
        <v>-2.2999999999999998</v>
      </c>
      <c r="E8269" s="2">
        <v>30</v>
      </c>
      <c r="F8269" s="1">
        <f t="shared" si="603"/>
        <v>25</v>
      </c>
      <c r="G8269" s="2">
        <v>59.9</v>
      </c>
      <c r="H8269" s="3">
        <f>G8269/1000*'symulacje godzinowe'!$N$3*'symulacje godzinowe'!$Q$3*'symulacje godzinowe'!$R$3</f>
        <v>0.26480358390000003</v>
      </c>
      <c r="I8269" s="3">
        <f>'symulacje godzinowe'!$R$3*'symulacje godzinowe'!$N$3*(E8269-D8269)*'symulacje godzinowe'!$O$3/1000</f>
        <v>0.77821746599999986</v>
      </c>
      <c r="J8269" s="3">
        <f>'symulacje godzinowe'!$R$3*'symulacje godzinowe'!$N$3*(E8269-D8269)^2*'symulacje godzinowe'!$P$3/1000</f>
        <v>5.4594948383999984E-3</v>
      </c>
      <c r="K8269" s="3">
        <f t="shared" si="604"/>
        <v>-0.51887337693839986</v>
      </c>
      <c r="L8269" s="6">
        <f t="shared" si="605"/>
        <v>0</v>
      </c>
    </row>
    <row r="8270" spans="1:19" x14ac:dyDescent="0.2">
      <c r="A8270" s="2">
        <v>12</v>
      </c>
      <c r="B8270" s="2">
        <v>11</v>
      </c>
      <c r="C8270" s="2">
        <v>8268</v>
      </c>
      <c r="D8270" s="2">
        <v>-2.1</v>
      </c>
      <c r="E8270" s="2">
        <v>30</v>
      </c>
      <c r="F8270" s="1">
        <f t="shared" si="603"/>
        <v>25</v>
      </c>
      <c r="G8270" s="2">
        <v>63.6</v>
      </c>
      <c r="H8270" s="3">
        <f>G8270/1000*'symulacje godzinowe'!$N$3*'symulacje godzinowe'!$Q$3*'symulacje godzinowe'!$R$3</f>
        <v>0.28116039960000005</v>
      </c>
      <c r="I8270" s="3">
        <f>'symulacje godzinowe'!$R$3*'symulacje godzinowe'!$N$3*(E8270-D8270)*'symulacje godzinowe'!$O$3/1000</f>
        <v>0.77339878200000001</v>
      </c>
      <c r="J8270" s="3">
        <f>'symulacje godzinowe'!$R$3*'symulacje godzinowe'!$N$3*(E8270-D8270)^2*'symulacje godzinowe'!$P$3/1000</f>
        <v>5.3920943136000002E-3</v>
      </c>
      <c r="K8270" s="3">
        <f t="shared" si="604"/>
        <v>-0.49763047671359995</v>
      </c>
      <c r="L8270" s="6">
        <f t="shared" si="605"/>
        <v>0</v>
      </c>
    </row>
    <row r="8271" spans="1:19" x14ac:dyDescent="0.2">
      <c r="A8271" s="2">
        <v>12</v>
      </c>
      <c r="B8271" s="2">
        <v>11</v>
      </c>
      <c r="C8271" s="2">
        <v>8269</v>
      </c>
      <c r="D8271" s="2">
        <v>-2</v>
      </c>
      <c r="E8271" s="2">
        <v>30</v>
      </c>
      <c r="F8271" s="1">
        <f t="shared" si="603"/>
        <v>25</v>
      </c>
      <c r="G8271" s="2">
        <v>52.3</v>
      </c>
      <c r="H8271" s="3">
        <f>G8271/1000*'symulacje godzinowe'!$N$3*'symulacje godzinowe'!$Q$3*'symulacje godzinowe'!$R$3</f>
        <v>0.23120580029999999</v>
      </c>
      <c r="I8271" s="3">
        <f>'symulacje godzinowe'!$R$3*'symulacje godzinowe'!$N$3*(E8271-D8271)*'symulacje godzinowe'!$O$3/1000</f>
        <v>0.77098943999999991</v>
      </c>
      <c r="J8271" s="3">
        <f>'symulacje godzinowe'!$R$3*'symulacje godzinowe'!$N$3*(E8271-D8271)^2*'symulacje godzinowe'!$P$3/1000</f>
        <v>5.3585510400000003E-3</v>
      </c>
      <c r="K8271" s="3">
        <f t="shared" si="604"/>
        <v>-0.54514219074000003</v>
      </c>
      <c r="L8271" s="6">
        <f t="shared" si="605"/>
        <v>0</v>
      </c>
    </row>
    <row r="8272" spans="1:19" x14ac:dyDescent="0.2">
      <c r="A8272" s="2">
        <v>12</v>
      </c>
      <c r="B8272" s="2">
        <v>11</v>
      </c>
      <c r="C8272" s="2">
        <v>8270</v>
      </c>
      <c r="D8272" s="2">
        <v>-1.7</v>
      </c>
      <c r="E8272" s="2">
        <v>30</v>
      </c>
      <c r="F8272" s="1">
        <f t="shared" si="603"/>
        <v>25</v>
      </c>
      <c r="G8272" s="2">
        <v>33.700000000000003</v>
      </c>
      <c r="H8272" s="3">
        <f>G8272/1000*'symulacje godzinowe'!$N$3*'symulacje godzinowe'!$Q$3*'symulacje godzinowe'!$R$3</f>
        <v>0.1489796457</v>
      </c>
      <c r="I8272" s="3">
        <f>'symulacje godzinowe'!$R$3*'symulacje godzinowe'!$N$3*(E8272-D8272)*'symulacje godzinowe'!$O$3/1000</f>
        <v>0.76376141399999997</v>
      </c>
      <c r="J8272" s="3">
        <f>'symulacje godzinowe'!$R$3*'symulacje godzinowe'!$N$3*(E8272-D8272)^2*'symulacje godzinowe'!$P$3/1000</f>
        <v>5.2585491744E-3</v>
      </c>
      <c r="K8272" s="3">
        <f t="shared" si="604"/>
        <v>-0.62004031747440003</v>
      </c>
      <c r="L8272" s="6">
        <f t="shared" si="605"/>
        <v>0</v>
      </c>
    </row>
    <row r="8273" spans="1:19" x14ac:dyDescent="0.2">
      <c r="A8273" s="2">
        <v>12</v>
      </c>
      <c r="B8273" s="2">
        <v>11</v>
      </c>
      <c r="C8273" s="2">
        <v>8271</v>
      </c>
      <c r="D8273" s="2">
        <v>-1.3</v>
      </c>
      <c r="E8273" s="2">
        <v>30</v>
      </c>
      <c r="F8273" s="1">
        <f t="shared" si="603"/>
        <v>25</v>
      </c>
      <c r="G8273" s="2">
        <v>10.5</v>
      </c>
      <c r="H8273" s="3">
        <f>G8273/1000*'symulacje godzinowe'!$N$3*'symulacje godzinowe'!$Q$3*'symulacje godzinowe'!$R$3</f>
        <v>4.6417990500000006E-2</v>
      </c>
      <c r="I8273" s="3">
        <f>'symulacje godzinowe'!$R$3*'symulacje godzinowe'!$N$3*(E8273-D8273)*'symulacje godzinowe'!$O$3/1000</f>
        <v>0.75412404600000005</v>
      </c>
      <c r="J8273" s="3">
        <f>'symulacje godzinowe'!$R$3*'symulacje godzinowe'!$N$3*(E8273-D8273)^2*'symulacje godzinowe'!$P$3/1000</f>
        <v>5.1266785824000006E-3</v>
      </c>
      <c r="K8273" s="3">
        <f t="shared" si="604"/>
        <v>-0.71283273408240011</v>
      </c>
      <c r="L8273" s="6">
        <f t="shared" si="605"/>
        <v>0</v>
      </c>
    </row>
    <row r="8274" spans="1:19" x14ac:dyDescent="0.2">
      <c r="A8274" s="2">
        <v>12</v>
      </c>
      <c r="B8274" s="2">
        <v>11</v>
      </c>
      <c r="C8274" s="2">
        <v>8272</v>
      </c>
      <c r="D8274" s="2">
        <v>-1</v>
      </c>
      <c r="E8274" s="2">
        <v>30</v>
      </c>
      <c r="F8274" s="1">
        <f t="shared" si="603"/>
        <v>25</v>
      </c>
      <c r="G8274" s="2">
        <v>0</v>
      </c>
      <c r="H8274" s="3">
        <f>G8274/1000*'symulacje godzinowe'!$N$3*'symulacje godzinowe'!$Q$3*'symulacje godzinowe'!$R$3</f>
        <v>0</v>
      </c>
      <c r="I8274" s="3">
        <f>'symulacje godzinowe'!$R$3*'symulacje godzinowe'!$N$3*(E8274-D8274)*'symulacje godzinowe'!$O$3/1000</f>
        <v>0.74689601999999988</v>
      </c>
      <c r="J8274" s="3">
        <f>'symulacje godzinowe'!$R$3*'symulacje godzinowe'!$N$3*(E8274-D8274)^2*'symulacje godzinowe'!$P$3/1000</f>
        <v>5.0288745600000004E-3</v>
      </c>
      <c r="K8274" s="3">
        <f t="shared" si="604"/>
        <v>-0.75192489455999989</v>
      </c>
      <c r="L8274" s="6">
        <f t="shared" si="605"/>
        <v>0</v>
      </c>
    </row>
    <row r="8275" spans="1:19" x14ac:dyDescent="0.2">
      <c r="A8275" s="2">
        <v>12</v>
      </c>
      <c r="B8275" s="2">
        <v>11</v>
      </c>
      <c r="C8275" s="2">
        <v>8273</v>
      </c>
      <c r="D8275" s="2">
        <v>-0.5</v>
      </c>
      <c r="E8275" s="2">
        <v>30</v>
      </c>
      <c r="F8275" s="1">
        <f t="shared" si="603"/>
        <v>25</v>
      </c>
      <c r="G8275" s="2">
        <v>0</v>
      </c>
      <c r="H8275" s="3">
        <f>G8275/1000*'symulacje godzinowe'!$N$3*'symulacje godzinowe'!$Q$3*'symulacje godzinowe'!$R$3</f>
        <v>0</v>
      </c>
      <c r="I8275" s="3">
        <f>'symulacje godzinowe'!$R$3*'symulacje godzinowe'!$N$3*(E8275-D8275)*'symulacje godzinowe'!$O$3/1000</f>
        <v>0.73484930999999998</v>
      </c>
      <c r="J8275" s="3">
        <f>'symulacje godzinowe'!$R$3*'symulacje godzinowe'!$N$3*(E8275-D8275)^2*'symulacje godzinowe'!$P$3/1000</f>
        <v>4.8679610400000004E-3</v>
      </c>
      <c r="K8275" s="3">
        <f t="shared" si="604"/>
        <v>-0.73971727103999996</v>
      </c>
      <c r="L8275" s="6">
        <f t="shared" si="605"/>
        <v>0</v>
      </c>
    </row>
    <row r="8276" spans="1:19" x14ac:dyDescent="0.2">
      <c r="A8276" s="2">
        <v>12</v>
      </c>
      <c r="B8276" s="2">
        <v>11</v>
      </c>
      <c r="C8276" s="2">
        <v>8274</v>
      </c>
      <c r="D8276" s="2">
        <v>0.1</v>
      </c>
      <c r="E8276" s="2">
        <v>30</v>
      </c>
      <c r="F8276" s="1">
        <f t="shared" si="603"/>
        <v>25</v>
      </c>
      <c r="G8276" s="2">
        <v>0</v>
      </c>
      <c r="H8276" s="3">
        <f>G8276/1000*'symulacje godzinowe'!$N$3*'symulacje godzinowe'!$Q$3*'symulacje godzinowe'!$R$3</f>
        <v>0</v>
      </c>
      <c r="I8276" s="3">
        <f>'symulacje godzinowe'!$R$3*'symulacje godzinowe'!$N$3*(E8276-D8276)*'symulacje godzinowe'!$O$3/1000</f>
        <v>0.72039325799999998</v>
      </c>
      <c r="J8276" s="3">
        <f>'symulacje godzinowe'!$R$3*'symulacje godzinowe'!$N$3*(E8276-D8276)^2*'symulacje godzinowe'!$P$3/1000</f>
        <v>4.678318569599999E-3</v>
      </c>
      <c r="K8276" s="3">
        <f t="shared" si="604"/>
        <v>-0.72507157656959997</v>
      </c>
      <c r="L8276" s="6">
        <f t="shared" si="605"/>
        <v>0</v>
      </c>
    </row>
    <row r="8277" spans="1:19" x14ac:dyDescent="0.2">
      <c r="A8277" s="2">
        <v>12</v>
      </c>
      <c r="B8277" s="2">
        <v>11</v>
      </c>
      <c r="C8277" s="2">
        <v>8275</v>
      </c>
      <c r="D8277" s="2">
        <v>0.6</v>
      </c>
      <c r="E8277" s="2">
        <v>30</v>
      </c>
      <c r="F8277" s="1">
        <f t="shared" si="603"/>
        <v>25</v>
      </c>
      <c r="G8277" s="2">
        <v>0</v>
      </c>
      <c r="H8277" s="3">
        <f>G8277/1000*'symulacje godzinowe'!$N$3*'symulacje godzinowe'!$Q$3*'symulacje godzinowe'!$R$3</f>
        <v>0</v>
      </c>
      <c r="I8277" s="3">
        <f>'symulacje godzinowe'!$R$3*'symulacje godzinowe'!$N$3*(E8277-D8277)*'symulacje godzinowe'!$O$3/1000</f>
        <v>0.70834654799999985</v>
      </c>
      <c r="J8277" s="3">
        <f>'symulacje godzinowe'!$R$3*'symulacje godzinowe'!$N$3*(E8277-D8277)^2*'symulacje godzinowe'!$P$3/1000</f>
        <v>4.5231613055999997E-3</v>
      </c>
      <c r="K8277" s="3">
        <f t="shared" si="604"/>
        <v>-0.7128697093055999</v>
      </c>
      <c r="L8277" s="6">
        <f t="shared" si="605"/>
        <v>0</v>
      </c>
    </row>
    <row r="8278" spans="1:19" x14ac:dyDescent="0.2">
      <c r="A8278" s="2">
        <v>12</v>
      </c>
      <c r="B8278" s="2">
        <v>11</v>
      </c>
      <c r="C8278" s="2">
        <v>8276</v>
      </c>
      <c r="D8278" s="2">
        <v>0.5</v>
      </c>
      <c r="E8278" s="2">
        <v>30</v>
      </c>
      <c r="F8278" s="1">
        <f t="shared" si="603"/>
        <v>25</v>
      </c>
      <c r="G8278" s="2">
        <v>0</v>
      </c>
      <c r="H8278" s="3">
        <f>G8278/1000*'symulacje godzinowe'!$N$3*'symulacje godzinowe'!$Q$3*'symulacje godzinowe'!$R$3</f>
        <v>0</v>
      </c>
      <c r="I8278" s="3">
        <f>'symulacje godzinowe'!$R$3*'symulacje godzinowe'!$N$3*(E8278-D8278)*'symulacje godzinowe'!$O$3/1000</f>
        <v>0.71075588999999995</v>
      </c>
      <c r="J8278" s="3">
        <f>'symulacje godzinowe'!$R$3*'symulacje godzinowe'!$N$3*(E8278-D8278)^2*'symulacje godzinowe'!$P$3/1000</f>
        <v>4.5539834400000001E-3</v>
      </c>
      <c r="K8278" s="3">
        <f t="shared" si="604"/>
        <v>-0.71530987343999997</v>
      </c>
      <c r="L8278" s="6">
        <f t="shared" si="605"/>
        <v>0</v>
      </c>
    </row>
    <row r="8279" spans="1:19" x14ac:dyDescent="0.2">
      <c r="A8279" s="2">
        <v>12</v>
      </c>
      <c r="B8279" s="2">
        <v>11</v>
      </c>
      <c r="C8279" s="2">
        <v>8277</v>
      </c>
      <c r="D8279" s="2">
        <v>0.5</v>
      </c>
      <c r="E8279" s="2">
        <v>30</v>
      </c>
      <c r="F8279" s="1">
        <f t="shared" si="603"/>
        <v>25</v>
      </c>
      <c r="G8279" s="2">
        <v>0</v>
      </c>
      <c r="H8279" s="3">
        <f>G8279/1000*'symulacje godzinowe'!$N$3*'symulacje godzinowe'!$Q$3*'symulacje godzinowe'!$R$3</f>
        <v>0</v>
      </c>
      <c r="I8279" s="3">
        <f>'symulacje godzinowe'!$R$3*'symulacje godzinowe'!$N$3*(E8279-D8279)*'symulacje godzinowe'!$O$3/1000</f>
        <v>0.71075588999999995</v>
      </c>
      <c r="J8279" s="3">
        <f>'symulacje godzinowe'!$R$3*'symulacje godzinowe'!$N$3*(E8279-D8279)^2*'symulacje godzinowe'!$P$3/1000</f>
        <v>4.5539834400000001E-3</v>
      </c>
      <c r="K8279" s="3">
        <f t="shared" si="604"/>
        <v>-0.71530987343999997</v>
      </c>
      <c r="L8279" s="6">
        <f t="shared" si="605"/>
        <v>0</v>
      </c>
    </row>
    <row r="8280" spans="1:19" x14ac:dyDescent="0.2">
      <c r="A8280" s="2">
        <v>12</v>
      </c>
      <c r="B8280" s="2">
        <v>11</v>
      </c>
      <c r="C8280" s="2">
        <v>8278</v>
      </c>
      <c r="D8280" s="2">
        <v>0.4</v>
      </c>
      <c r="E8280" s="2">
        <v>30</v>
      </c>
      <c r="F8280" s="1">
        <f t="shared" si="603"/>
        <v>25</v>
      </c>
      <c r="G8280" s="2">
        <v>0</v>
      </c>
      <c r="H8280" s="3">
        <f>G8280/1000*'symulacje godzinowe'!$N$3*'symulacje godzinowe'!$Q$3*'symulacje godzinowe'!$R$3</f>
        <v>0</v>
      </c>
      <c r="I8280" s="3">
        <f>'symulacje godzinowe'!$R$3*'symulacje godzinowe'!$N$3*(E8280-D8280)*'symulacje godzinowe'!$O$3/1000</f>
        <v>0.71316523200000004</v>
      </c>
      <c r="J8280" s="3">
        <f>'symulacje godzinowe'!$R$3*'symulacje godzinowe'!$N$3*(E8280-D8280)^2*'symulacje godzinowe'!$P$3/1000</f>
        <v>4.5849102335999998E-3</v>
      </c>
      <c r="K8280" s="3">
        <f t="shared" si="604"/>
        <v>-0.71775014223360001</v>
      </c>
      <c r="L8280" s="6">
        <f t="shared" si="605"/>
        <v>0</v>
      </c>
      <c r="O8280" s="21" t="s">
        <v>33</v>
      </c>
    </row>
    <row r="8281" spans="1:19" x14ac:dyDescent="0.2">
      <c r="A8281" s="2">
        <v>12</v>
      </c>
      <c r="B8281" s="2">
        <v>11</v>
      </c>
      <c r="C8281" s="2">
        <v>8279</v>
      </c>
      <c r="D8281" s="2">
        <v>0.1</v>
      </c>
      <c r="E8281" s="2">
        <v>30</v>
      </c>
      <c r="F8281" s="1">
        <f t="shared" si="603"/>
        <v>25</v>
      </c>
      <c r="G8281" s="2">
        <v>0</v>
      </c>
      <c r="H8281" s="3">
        <f>G8281/1000*'symulacje godzinowe'!$N$3*'symulacje godzinowe'!$Q$3*'symulacje godzinowe'!$R$3</f>
        <v>0</v>
      </c>
      <c r="I8281" s="3">
        <f>'symulacje godzinowe'!$R$3*'symulacje godzinowe'!$N$3*(E8281-D8281)*'symulacje godzinowe'!$O$3/1000</f>
        <v>0.72039325799999998</v>
      </c>
      <c r="J8281" s="3">
        <f>'symulacje godzinowe'!$R$3*'symulacje godzinowe'!$N$3*(E8281-D8281)^2*'symulacje godzinowe'!$P$3/1000</f>
        <v>4.678318569599999E-3</v>
      </c>
      <c r="K8281" s="3">
        <f t="shared" si="604"/>
        <v>-0.72507157656959997</v>
      </c>
      <c r="L8281" s="6">
        <f t="shared" si="605"/>
        <v>0</v>
      </c>
      <c r="M8281" s="21" t="s">
        <v>32</v>
      </c>
      <c r="N8281" s="21" t="s">
        <v>27</v>
      </c>
      <c r="O8281" s="21" t="s">
        <v>31</v>
      </c>
      <c r="P8281" s="21" t="s">
        <v>28</v>
      </c>
      <c r="Q8281" s="21" t="s">
        <v>29</v>
      </c>
      <c r="R8281" s="21" t="s">
        <v>30</v>
      </c>
      <c r="S8281" s="21" t="s">
        <v>26</v>
      </c>
    </row>
    <row r="8282" spans="1:19" x14ac:dyDescent="0.2">
      <c r="A8282" s="2">
        <v>12</v>
      </c>
      <c r="B8282" s="2">
        <v>11</v>
      </c>
      <c r="C8282" s="2">
        <v>8280</v>
      </c>
      <c r="D8282" s="2">
        <v>-0.3</v>
      </c>
      <c r="E8282" s="2">
        <v>30</v>
      </c>
      <c r="F8282" s="1">
        <f t="shared" si="603"/>
        <v>25</v>
      </c>
      <c r="G8282" s="2">
        <v>0</v>
      </c>
      <c r="H8282" s="3">
        <f>G8282/1000*'symulacje godzinowe'!$N$3*'symulacje godzinowe'!$Q$3*'symulacje godzinowe'!$R$3</f>
        <v>0</v>
      </c>
      <c r="I8282" s="3">
        <f>'symulacje godzinowe'!$R$3*'symulacje godzinowe'!$N$3*(E8282-D8282)*'symulacje godzinowe'!$O$3/1000</f>
        <v>0.73003062600000002</v>
      </c>
      <c r="J8282" s="3">
        <f>'symulacje godzinowe'!$R$3*'symulacje godzinowe'!$N$3*(E8282-D8282)^2*'symulacje godzinowe'!$P$3/1000</f>
        <v>4.8043282464000003E-3</v>
      </c>
      <c r="K8282" s="3">
        <f t="shared" si="604"/>
        <v>-0.7348349542464</v>
      </c>
      <c r="L8282" s="10">
        <f>SUM(L8259:L8281)</f>
        <v>0</v>
      </c>
      <c r="M8282" s="19">
        <f>(L8258-4.187*$N$7*$O$7*(F8282-10))*((L8258-4.187*$N$7*$O$7*(F8282-10))&gt;0)</f>
        <v>0</v>
      </c>
      <c r="N8282" s="19">
        <f>M8282/4.187/(F8282-10)*(M8282&gt;0)</f>
        <v>0</v>
      </c>
      <c r="O8282" s="19">
        <f>$P$7-0.5*$N$7*$O$7</f>
        <v>100</v>
      </c>
      <c r="P8282" s="19">
        <f>IF(N8282&lt;O8282,N8282,O8282)</f>
        <v>0</v>
      </c>
      <c r="Q8282" s="19">
        <f>L8282/4.187/(F8282-10)+P8282</f>
        <v>0</v>
      </c>
      <c r="R8282" s="19" t="b">
        <f>Q8282&gt;$N$7*$O$7</f>
        <v>0</v>
      </c>
      <c r="S8282" s="19">
        <f>IF(R8282,(F8282-10)/(50-10),(F8282-10)/(50-10)*Q8282/$N$7/$O$7)</f>
        <v>0</v>
      </c>
    </row>
    <row r="8283" spans="1:19" x14ac:dyDescent="0.2">
      <c r="A8283" s="2">
        <v>12</v>
      </c>
      <c r="B8283" s="2">
        <v>12</v>
      </c>
      <c r="C8283" s="2">
        <v>8281</v>
      </c>
      <c r="D8283" s="2">
        <v>-0.6</v>
      </c>
      <c r="E8283" s="2">
        <v>30</v>
      </c>
      <c r="F8283" s="1">
        <f t="shared" si="603"/>
        <v>25</v>
      </c>
      <c r="G8283" s="2">
        <v>0</v>
      </c>
      <c r="H8283" s="3">
        <f>G8283/1000*'symulacje godzinowe'!$N$3*'symulacje godzinowe'!$Q$3*'symulacje godzinowe'!$R$3</f>
        <v>0</v>
      </c>
      <c r="I8283" s="3">
        <f>'symulacje godzinowe'!$R$3*'symulacje godzinowe'!$N$3*(E8283-D8283)*'symulacje godzinowe'!$O$3/1000</f>
        <v>0.73725865199999996</v>
      </c>
      <c r="J8283" s="3">
        <f>'symulacje godzinowe'!$R$3*'symulacje godzinowe'!$N$3*(E8283-D8283)^2*'symulacje godzinowe'!$P$3/1000</f>
        <v>4.8999344255999996E-3</v>
      </c>
      <c r="K8283" s="3">
        <f t="shared" si="604"/>
        <v>-0.74215858642559995</v>
      </c>
      <c r="L8283" s="6">
        <f>K8283*(K8283&gt;0)*3600</f>
        <v>0</v>
      </c>
    </row>
    <row r="8284" spans="1:19" x14ac:dyDescent="0.2">
      <c r="A8284" s="2">
        <v>12</v>
      </c>
      <c r="B8284" s="2">
        <v>12</v>
      </c>
      <c r="C8284" s="2">
        <v>8282</v>
      </c>
      <c r="D8284" s="2">
        <v>-1.3</v>
      </c>
      <c r="E8284" s="2">
        <v>30</v>
      </c>
      <c r="F8284" s="1">
        <f t="shared" si="603"/>
        <v>25</v>
      </c>
      <c r="G8284" s="2">
        <v>0</v>
      </c>
      <c r="H8284" s="3">
        <f>G8284/1000*'symulacje godzinowe'!$N$3*'symulacje godzinowe'!$Q$3*'symulacje godzinowe'!$R$3</f>
        <v>0</v>
      </c>
      <c r="I8284" s="3">
        <f>'symulacje godzinowe'!$R$3*'symulacje godzinowe'!$N$3*(E8284-D8284)*'symulacje godzinowe'!$O$3/1000</f>
        <v>0.75412404600000005</v>
      </c>
      <c r="J8284" s="3">
        <f>'symulacje godzinowe'!$R$3*'symulacje godzinowe'!$N$3*(E8284-D8284)^2*'symulacje godzinowe'!$P$3/1000</f>
        <v>5.1266785824000006E-3</v>
      </c>
      <c r="K8284" s="3">
        <f t="shared" si="604"/>
        <v>-0.75925072458240006</v>
      </c>
      <c r="L8284" s="6">
        <f t="shared" ref="L8284:L8305" si="606">K8284*(K8284&gt;0)*3600</f>
        <v>0</v>
      </c>
    </row>
    <row r="8285" spans="1:19" x14ac:dyDescent="0.2">
      <c r="A8285" s="2">
        <v>12</v>
      </c>
      <c r="B8285" s="2">
        <v>12</v>
      </c>
      <c r="C8285" s="2">
        <v>8283</v>
      </c>
      <c r="D8285" s="2">
        <v>-2.1</v>
      </c>
      <c r="E8285" s="2">
        <v>30</v>
      </c>
      <c r="F8285" s="1">
        <f t="shared" si="603"/>
        <v>25</v>
      </c>
      <c r="G8285" s="2">
        <v>0</v>
      </c>
      <c r="H8285" s="3">
        <f>G8285/1000*'symulacje godzinowe'!$N$3*'symulacje godzinowe'!$Q$3*'symulacje godzinowe'!$R$3</f>
        <v>0</v>
      </c>
      <c r="I8285" s="3">
        <f>'symulacje godzinowe'!$R$3*'symulacje godzinowe'!$N$3*(E8285-D8285)*'symulacje godzinowe'!$O$3/1000</f>
        <v>0.77339878200000001</v>
      </c>
      <c r="J8285" s="3">
        <f>'symulacje godzinowe'!$R$3*'symulacje godzinowe'!$N$3*(E8285-D8285)^2*'symulacje godzinowe'!$P$3/1000</f>
        <v>5.3920943136000002E-3</v>
      </c>
      <c r="K8285" s="3">
        <f t="shared" si="604"/>
        <v>-0.7787908763136</v>
      </c>
      <c r="L8285" s="6">
        <f t="shared" si="606"/>
        <v>0</v>
      </c>
    </row>
    <row r="8286" spans="1:19" x14ac:dyDescent="0.2">
      <c r="A8286" s="2">
        <v>12</v>
      </c>
      <c r="B8286" s="2">
        <v>12</v>
      </c>
      <c r="C8286" s="2">
        <v>8284</v>
      </c>
      <c r="D8286" s="2">
        <v>-2.8</v>
      </c>
      <c r="E8286" s="2">
        <v>30</v>
      </c>
      <c r="F8286" s="1">
        <f t="shared" si="603"/>
        <v>25</v>
      </c>
      <c r="G8286" s="2">
        <v>0</v>
      </c>
      <c r="H8286" s="3">
        <f>G8286/1000*'symulacje godzinowe'!$N$3*'symulacje godzinowe'!$Q$3*'symulacje godzinowe'!$R$3</f>
        <v>0</v>
      </c>
      <c r="I8286" s="3">
        <f>'symulacje godzinowe'!$R$3*'symulacje godzinowe'!$N$3*(E8286-D8286)*'symulacje godzinowe'!$O$3/1000</f>
        <v>0.79026417599999987</v>
      </c>
      <c r="J8286" s="3">
        <f>'symulacje godzinowe'!$R$3*'symulacje godzinowe'!$N$3*(E8286-D8286)^2*'symulacje godzinowe'!$P$3/1000</f>
        <v>5.6298276863999998E-3</v>
      </c>
      <c r="K8286" s="3">
        <f t="shared" si="604"/>
        <v>-0.79589400368639984</v>
      </c>
      <c r="L8286" s="6">
        <f t="shared" si="606"/>
        <v>0</v>
      </c>
    </row>
    <row r="8287" spans="1:19" x14ac:dyDescent="0.2">
      <c r="A8287" s="2">
        <v>12</v>
      </c>
      <c r="B8287" s="2">
        <v>12</v>
      </c>
      <c r="C8287" s="2">
        <v>8285</v>
      </c>
      <c r="D8287" s="2">
        <v>-2.7</v>
      </c>
      <c r="E8287" s="2">
        <v>30</v>
      </c>
      <c r="F8287" s="1">
        <f t="shared" si="603"/>
        <v>25</v>
      </c>
      <c r="G8287" s="2">
        <v>0</v>
      </c>
      <c r="H8287" s="3">
        <f>G8287/1000*'symulacje godzinowe'!$N$3*'symulacje godzinowe'!$Q$3*'symulacje godzinowe'!$R$3</f>
        <v>0</v>
      </c>
      <c r="I8287" s="3">
        <f>'symulacje godzinowe'!$R$3*'symulacje godzinowe'!$N$3*(E8287-D8287)*'symulacje godzinowe'!$O$3/1000</f>
        <v>0.787854834</v>
      </c>
      <c r="J8287" s="3">
        <f>'symulacje godzinowe'!$R$3*'symulacje godzinowe'!$N$3*(E8287-D8287)^2*'symulacje godzinowe'!$P$3/1000</f>
        <v>5.5955517984000004E-3</v>
      </c>
      <c r="K8287" s="3">
        <f t="shared" si="604"/>
        <v>-0.79345038579839999</v>
      </c>
      <c r="L8287" s="6">
        <f t="shared" si="606"/>
        <v>0</v>
      </c>
    </row>
    <row r="8288" spans="1:19" x14ac:dyDescent="0.2">
      <c r="A8288" s="2">
        <v>12</v>
      </c>
      <c r="B8288" s="2">
        <v>12</v>
      </c>
      <c r="C8288" s="2">
        <v>8286</v>
      </c>
      <c r="D8288" s="2">
        <v>-2.7</v>
      </c>
      <c r="E8288" s="2">
        <v>30</v>
      </c>
      <c r="F8288" s="1">
        <f t="shared" si="603"/>
        <v>25</v>
      </c>
      <c r="G8288" s="2">
        <v>0</v>
      </c>
      <c r="H8288" s="3">
        <f>G8288/1000*'symulacje godzinowe'!$N$3*'symulacje godzinowe'!$Q$3*'symulacje godzinowe'!$R$3</f>
        <v>0</v>
      </c>
      <c r="I8288" s="3">
        <f>'symulacje godzinowe'!$R$3*'symulacje godzinowe'!$N$3*(E8288-D8288)*'symulacje godzinowe'!$O$3/1000</f>
        <v>0.787854834</v>
      </c>
      <c r="J8288" s="3">
        <f>'symulacje godzinowe'!$R$3*'symulacje godzinowe'!$N$3*(E8288-D8288)^2*'symulacje godzinowe'!$P$3/1000</f>
        <v>5.5955517984000004E-3</v>
      </c>
      <c r="K8288" s="3">
        <f t="shared" si="604"/>
        <v>-0.79345038579839999</v>
      </c>
      <c r="L8288" s="6">
        <f t="shared" si="606"/>
        <v>0</v>
      </c>
    </row>
    <row r="8289" spans="1:15" x14ac:dyDescent="0.2">
      <c r="A8289" s="2">
        <v>12</v>
      </c>
      <c r="B8289" s="2">
        <v>12</v>
      </c>
      <c r="C8289" s="2">
        <v>8287</v>
      </c>
      <c r="D8289" s="2">
        <v>-2.6</v>
      </c>
      <c r="E8289" s="2">
        <v>30</v>
      </c>
      <c r="F8289" s="1">
        <f t="shared" si="603"/>
        <v>25</v>
      </c>
      <c r="G8289" s="2">
        <v>0</v>
      </c>
      <c r="H8289" s="3">
        <f>G8289/1000*'symulacje godzinowe'!$N$3*'symulacje godzinowe'!$Q$3*'symulacje godzinowe'!$R$3</f>
        <v>0</v>
      </c>
      <c r="I8289" s="3">
        <f>'symulacje godzinowe'!$R$3*'symulacje godzinowe'!$N$3*(E8289-D8289)*'symulacje godzinowe'!$O$3/1000</f>
        <v>0.78544549199999991</v>
      </c>
      <c r="J8289" s="3">
        <f>'symulacje godzinowe'!$R$3*'symulacje godzinowe'!$N$3*(E8289-D8289)^2*'symulacje godzinowe'!$P$3/1000</f>
        <v>5.5613805695999994E-3</v>
      </c>
      <c r="K8289" s="3">
        <f t="shared" si="604"/>
        <v>-0.79100687256959989</v>
      </c>
      <c r="L8289" s="6">
        <f t="shared" si="606"/>
        <v>0</v>
      </c>
    </row>
    <row r="8290" spans="1:15" x14ac:dyDescent="0.2">
      <c r="A8290" s="2">
        <v>12</v>
      </c>
      <c r="B8290" s="2">
        <v>12</v>
      </c>
      <c r="C8290" s="2">
        <v>8288</v>
      </c>
      <c r="D8290" s="2">
        <v>-2.4</v>
      </c>
      <c r="E8290" s="2">
        <v>30</v>
      </c>
      <c r="F8290" s="1">
        <f t="shared" si="603"/>
        <v>25</v>
      </c>
      <c r="G8290" s="2">
        <v>0</v>
      </c>
      <c r="H8290" s="3">
        <f>G8290/1000*'symulacje godzinowe'!$N$3*'symulacje godzinowe'!$Q$3*'symulacje godzinowe'!$R$3</f>
        <v>0</v>
      </c>
      <c r="I8290" s="3">
        <f>'symulacje godzinowe'!$R$3*'symulacje godzinowe'!$N$3*(E8290-D8290)*'symulacje godzinowe'!$O$3/1000</f>
        <v>0.78062680799999984</v>
      </c>
      <c r="J8290" s="3">
        <f>'symulacje godzinowe'!$R$3*'symulacje godzinowe'!$N$3*(E8290-D8290)^2*'symulacje godzinowe'!$P$3/1000</f>
        <v>5.4933520896000001E-3</v>
      </c>
      <c r="K8290" s="3">
        <f t="shared" si="604"/>
        <v>-0.78612016008959984</v>
      </c>
      <c r="L8290" s="6">
        <f t="shared" si="606"/>
        <v>0</v>
      </c>
    </row>
    <row r="8291" spans="1:15" x14ac:dyDescent="0.2">
      <c r="A8291" s="2">
        <v>12</v>
      </c>
      <c r="B8291" s="2">
        <v>12</v>
      </c>
      <c r="C8291" s="2">
        <v>8289</v>
      </c>
      <c r="D8291" s="2">
        <v>-2.2000000000000002</v>
      </c>
      <c r="E8291" s="2">
        <v>30</v>
      </c>
      <c r="F8291" s="1">
        <f t="shared" si="603"/>
        <v>25</v>
      </c>
      <c r="G8291" s="2">
        <v>22.1</v>
      </c>
      <c r="H8291" s="3">
        <f>G8291/1000*'symulacje godzinowe'!$N$3*'symulacje godzinowe'!$Q$3*'symulacje godzinowe'!$R$3</f>
        <v>9.7698818100000001E-2</v>
      </c>
      <c r="I8291" s="3">
        <f>'symulacje godzinowe'!$R$3*'symulacje godzinowe'!$N$3*(E8291-D8291)*'symulacje godzinowe'!$O$3/1000</f>
        <v>0.77580812399999999</v>
      </c>
      <c r="J8291" s="3">
        <f>'symulacje godzinowe'!$R$3*'symulacje godzinowe'!$N$3*(E8291-D8291)^2*'symulacje godzinowe'!$P$3/1000</f>
        <v>5.4257422464000001E-3</v>
      </c>
      <c r="K8291" s="3">
        <f t="shared" si="604"/>
        <v>-0.68353504814639998</v>
      </c>
      <c r="L8291" s="6">
        <f t="shared" si="606"/>
        <v>0</v>
      </c>
    </row>
    <row r="8292" spans="1:15" x14ac:dyDescent="0.2">
      <c r="A8292" s="2">
        <v>12</v>
      </c>
      <c r="B8292" s="2">
        <v>12</v>
      </c>
      <c r="C8292" s="2">
        <v>8290</v>
      </c>
      <c r="D8292" s="2">
        <v>-2</v>
      </c>
      <c r="E8292" s="2">
        <v>30</v>
      </c>
      <c r="F8292" s="1">
        <f t="shared" si="603"/>
        <v>25</v>
      </c>
      <c r="G8292" s="2">
        <v>43</v>
      </c>
      <c r="H8292" s="3">
        <f>G8292/1000*'symulacje godzinowe'!$N$3*'symulacje godzinowe'!$Q$3*'symulacje godzinowe'!$R$3</f>
        <v>0.19009272300000002</v>
      </c>
      <c r="I8292" s="3">
        <f>'symulacje godzinowe'!$R$3*'symulacje godzinowe'!$N$3*(E8292-D8292)*'symulacje godzinowe'!$O$3/1000</f>
        <v>0.77098943999999991</v>
      </c>
      <c r="J8292" s="3">
        <f>'symulacje godzinowe'!$R$3*'symulacje godzinowe'!$N$3*(E8292-D8292)^2*'symulacje godzinowe'!$P$3/1000</f>
        <v>5.3585510400000003E-3</v>
      </c>
      <c r="K8292" s="3">
        <f t="shared" si="604"/>
        <v>-0.58625526803999994</v>
      </c>
      <c r="L8292" s="6">
        <f t="shared" si="606"/>
        <v>0</v>
      </c>
    </row>
    <row r="8293" spans="1:15" x14ac:dyDescent="0.2">
      <c r="A8293" s="2">
        <v>12</v>
      </c>
      <c r="B8293" s="2">
        <v>12</v>
      </c>
      <c r="C8293" s="2">
        <v>8291</v>
      </c>
      <c r="D8293" s="2">
        <v>-1.6</v>
      </c>
      <c r="E8293" s="2">
        <v>30</v>
      </c>
      <c r="F8293" s="1">
        <f t="shared" si="603"/>
        <v>25</v>
      </c>
      <c r="G8293" s="2">
        <v>158.5</v>
      </c>
      <c r="H8293" s="3">
        <f>G8293/1000*'symulacje godzinowe'!$N$3*'symulacje godzinowe'!$Q$3*'symulacje godzinowe'!$R$3</f>
        <v>0.70069061850000003</v>
      </c>
      <c r="I8293" s="3">
        <f>'symulacje godzinowe'!$R$3*'symulacje godzinowe'!$N$3*(E8293-D8293)*'symulacje godzinowe'!$O$3/1000</f>
        <v>0.76135207199999999</v>
      </c>
      <c r="J8293" s="3">
        <f>'symulacje godzinowe'!$R$3*'symulacje godzinowe'!$N$3*(E8293-D8293)^2*'symulacje godzinowe'!$P$3/1000</f>
        <v>5.2254245376000003E-3</v>
      </c>
      <c r="K8293" s="3">
        <f t="shared" si="604"/>
        <v>-6.5886878037599961E-2</v>
      </c>
      <c r="L8293" s="6">
        <f t="shared" si="606"/>
        <v>0</v>
      </c>
    </row>
    <row r="8294" spans="1:15" x14ac:dyDescent="0.2">
      <c r="A8294" s="2">
        <v>12</v>
      </c>
      <c r="B8294" s="2">
        <v>12</v>
      </c>
      <c r="C8294" s="2">
        <v>8292</v>
      </c>
      <c r="D8294" s="2">
        <v>-1.3</v>
      </c>
      <c r="E8294" s="2">
        <v>30</v>
      </c>
      <c r="F8294" s="1">
        <f t="shared" si="603"/>
        <v>25</v>
      </c>
      <c r="G8294" s="2">
        <v>277.89999999999998</v>
      </c>
      <c r="H8294" s="3">
        <f>G8294/1000*'symulacje godzinowe'!$N$3*'symulacje godzinowe'!$Q$3*'symulacje godzinowe'!$R$3</f>
        <v>1.2285294818999999</v>
      </c>
      <c r="I8294" s="3">
        <f>'symulacje godzinowe'!$R$3*'symulacje godzinowe'!$N$3*(E8294-D8294)*'symulacje godzinowe'!$O$3/1000</f>
        <v>0.75412404600000005</v>
      </c>
      <c r="J8294" s="3">
        <f>'symulacje godzinowe'!$R$3*'symulacje godzinowe'!$N$3*(E8294-D8294)^2*'symulacje godzinowe'!$P$3/1000</f>
        <v>5.1266785824000006E-3</v>
      </c>
      <c r="K8294" s="3">
        <f t="shared" si="604"/>
        <v>0.46927875731759983</v>
      </c>
      <c r="L8294" s="6">
        <f t="shared" si="606"/>
        <v>1689.4035263433593</v>
      </c>
    </row>
    <row r="8295" spans="1:15" x14ac:dyDescent="0.2">
      <c r="A8295" s="2">
        <v>12</v>
      </c>
      <c r="B8295" s="2">
        <v>12</v>
      </c>
      <c r="C8295" s="2">
        <v>8293</v>
      </c>
      <c r="D8295" s="2">
        <v>-0.9</v>
      </c>
      <c r="E8295" s="2">
        <v>30</v>
      </c>
      <c r="F8295" s="1">
        <f t="shared" si="603"/>
        <v>25</v>
      </c>
      <c r="G8295" s="2">
        <v>171</v>
      </c>
      <c r="H8295" s="3">
        <f>G8295/1000*'symulacje godzinowe'!$N$3*'symulacje godzinowe'!$Q$3*'symulacje godzinowe'!$R$3</f>
        <v>0.75595013100000008</v>
      </c>
      <c r="I8295" s="3">
        <f>'symulacje godzinowe'!$R$3*'symulacje godzinowe'!$N$3*(E8295-D8295)*'symulacje godzinowe'!$O$3/1000</f>
        <v>0.7444866779999999</v>
      </c>
      <c r="J8295" s="3">
        <f>'symulacje godzinowe'!$R$3*'symulacje godzinowe'!$N$3*(E8295-D8295)^2*'symulacje godzinowe'!$P$3/1000</f>
        <v>4.9964825375999992E-3</v>
      </c>
      <c r="K8295" s="3">
        <f t="shared" si="604"/>
        <v>6.4669704624001796E-3</v>
      </c>
      <c r="L8295" s="6">
        <f t="shared" si="606"/>
        <v>23.281093664640647</v>
      </c>
    </row>
    <row r="8296" spans="1:15" x14ac:dyDescent="0.2">
      <c r="A8296" s="2">
        <v>12</v>
      </c>
      <c r="B8296" s="2">
        <v>12</v>
      </c>
      <c r="C8296" s="2">
        <v>8294</v>
      </c>
      <c r="D8296" s="2">
        <v>-1.8</v>
      </c>
      <c r="E8296" s="2">
        <v>30</v>
      </c>
      <c r="F8296" s="1">
        <f t="shared" si="603"/>
        <v>25</v>
      </c>
      <c r="G8296" s="2">
        <v>96.5</v>
      </c>
      <c r="H8296" s="3">
        <f>G8296/1000*'symulacje godzinowe'!$N$3*'symulacje godzinowe'!$Q$3*'symulacje godzinowe'!$R$3</f>
        <v>0.42660343650000004</v>
      </c>
      <c r="I8296" s="3">
        <f>'symulacje godzinowe'!$R$3*'symulacje godzinowe'!$N$3*(E8296-D8296)*'symulacje godzinowe'!$O$3/1000</f>
        <v>0.76617075599999984</v>
      </c>
      <c r="J8296" s="3">
        <f>'symulacje godzinowe'!$R$3*'symulacje godzinowe'!$N$3*(E8296-D8296)^2*'symulacje godzinowe'!$P$3/1000</f>
        <v>5.2917784703999998E-3</v>
      </c>
      <c r="K8296" s="3">
        <f t="shared" si="604"/>
        <v>-0.34485909797039982</v>
      </c>
      <c r="L8296" s="6">
        <f t="shared" si="606"/>
        <v>0</v>
      </c>
    </row>
    <row r="8297" spans="1:15" x14ac:dyDescent="0.2">
      <c r="A8297" s="2">
        <v>12</v>
      </c>
      <c r="B8297" s="2">
        <v>12</v>
      </c>
      <c r="C8297" s="2">
        <v>8295</v>
      </c>
      <c r="D8297" s="2">
        <v>-2.7</v>
      </c>
      <c r="E8297" s="2">
        <v>30</v>
      </c>
      <c r="F8297" s="1">
        <f t="shared" si="603"/>
        <v>25</v>
      </c>
      <c r="G8297" s="2">
        <v>23.3</v>
      </c>
      <c r="H8297" s="3">
        <f>G8297/1000*'symulacje godzinowe'!$N$3*'symulacje godzinowe'!$Q$3*'symulacje godzinowe'!$R$3</f>
        <v>0.10300373130000001</v>
      </c>
      <c r="I8297" s="3">
        <f>'symulacje godzinowe'!$R$3*'symulacje godzinowe'!$N$3*(E8297-D8297)*'symulacje godzinowe'!$O$3/1000</f>
        <v>0.787854834</v>
      </c>
      <c r="J8297" s="3">
        <f>'symulacje godzinowe'!$R$3*'symulacje godzinowe'!$N$3*(E8297-D8297)^2*'symulacje godzinowe'!$P$3/1000</f>
        <v>5.5955517984000004E-3</v>
      </c>
      <c r="K8297" s="3">
        <f t="shared" si="604"/>
        <v>-0.69044665449839993</v>
      </c>
      <c r="L8297" s="6">
        <f t="shared" si="606"/>
        <v>0</v>
      </c>
    </row>
    <row r="8298" spans="1:15" x14ac:dyDescent="0.2">
      <c r="A8298" s="2">
        <v>12</v>
      </c>
      <c r="B8298" s="2">
        <v>12</v>
      </c>
      <c r="C8298" s="2">
        <v>8296</v>
      </c>
      <c r="D8298" s="2">
        <v>-3.6</v>
      </c>
      <c r="E8298" s="2">
        <v>30</v>
      </c>
      <c r="F8298" s="1">
        <f t="shared" si="603"/>
        <v>25</v>
      </c>
      <c r="G8298" s="2">
        <v>0</v>
      </c>
      <c r="H8298" s="3">
        <f>G8298/1000*'symulacje godzinowe'!$N$3*'symulacje godzinowe'!$Q$3*'symulacje godzinowe'!$R$3</f>
        <v>0</v>
      </c>
      <c r="I8298" s="3">
        <f>'symulacje godzinowe'!$R$3*'symulacje godzinowe'!$N$3*(E8298-D8298)*'symulacje godzinowe'!$O$3/1000</f>
        <v>0.80953891199999983</v>
      </c>
      <c r="J8298" s="3">
        <f>'symulacje godzinowe'!$R$3*'symulacje godzinowe'!$N$3*(E8298-D8298)^2*'symulacje godzinowe'!$P$3/1000</f>
        <v>5.9078025215999995E-3</v>
      </c>
      <c r="K8298" s="3">
        <f t="shared" si="604"/>
        <v>-0.81544671452159978</v>
      </c>
      <c r="L8298" s="6">
        <f t="shared" si="606"/>
        <v>0</v>
      </c>
    </row>
    <row r="8299" spans="1:15" x14ac:dyDescent="0.2">
      <c r="A8299" s="2">
        <v>12</v>
      </c>
      <c r="B8299" s="2">
        <v>12</v>
      </c>
      <c r="C8299" s="2">
        <v>8297</v>
      </c>
      <c r="D8299" s="2">
        <v>-3.2</v>
      </c>
      <c r="E8299" s="2">
        <v>30</v>
      </c>
      <c r="F8299" s="1">
        <f t="shared" si="603"/>
        <v>25</v>
      </c>
      <c r="G8299" s="2">
        <v>0</v>
      </c>
      <c r="H8299" s="3">
        <f>G8299/1000*'symulacje godzinowe'!$N$3*'symulacje godzinowe'!$Q$3*'symulacje godzinowe'!$R$3</f>
        <v>0</v>
      </c>
      <c r="I8299" s="3">
        <f>'symulacje godzinowe'!$R$3*'symulacje godzinowe'!$N$3*(E8299-D8299)*'symulacje godzinowe'!$O$3/1000</f>
        <v>0.79990154399999991</v>
      </c>
      <c r="J8299" s="3">
        <f>'symulacje godzinowe'!$R$3*'symulacje godzinowe'!$N$3*(E8299-D8299)^2*'symulacje godzinowe'!$P$3/1000</f>
        <v>5.7679778304000002E-3</v>
      </c>
      <c r="K8299" s="3">
        <f t="shared" si="604"/>
        <v>-0.80566952183039986</v>
      </c>
      <c r="L8299" s="6">
        <f t="shared" si="606"/>
        <v>0</v>
      </c>
    </row>
    <row r="8300" spans="1:15" x14ac:dyDescent="0.2">
      <c r="A8300" s="2">
        <v>12</v>
      </c>
      <c r="B8300" s="2">
        <v>12</v>
      </c>
      <c r="C8300" s="2">
        <v>8298</v>
      </c>
      <c r="D8300" s="2">
        <v>-2.8</v>
      </c>
      <c r="E8300" s="2">
        <v>30</v>
      </c>
      <c r="F8300" s="1">
        <f t="shared" si="603"/>
        <v>25</v>
      </c>
      <c r="G8300" s="2">
        <v>0</v>
      </c>
      <c r="H8300" s="3">
        <f>G8300/1000*'symulacje godzinowe'!$N$3*'symulacje godzinowe'!$Q$3*'symulacje godzinowe'!$R$3</f>
        <v>0</v>
      </c>
      <c r="I8300" s="3">
        <f>'symulacje godzinowe'!$R$3*'symulacje godzinowe'!$N$3*(E8300-D8300)*'symulacje godzinowe'!$O$3/1000</f>
        <v>0.79026417599999987</v>
      </c>
      <c r="J8300" s="3">
        <f>'symulacje godzinowe'!$R$3*'symulacje godzinowe'!$N$3*(E8300-D8300)^2*'symulacje godzinowe'!$P$3/1000</f>
        <v>5.6298276863999998E-3</v>
      </c>
      <c r="K8300" s="3">
        <f t="shared" si="604"/>
        <v>-0.79589400368639984</v>
      </c>
      <c r="L8300" s="6">
        <f t="shared" si="606"/>
        <v>0</v>
      </c>
    </row>
    <row r="8301" spans="1:15" x14ac:dyDescent="0.2">
      <c r="A8301" s="2">
        <v>12</v>
      </c>
      <c r="B8301" s="2">
        <v>12</v>
      </c>
      <c r="C8301" s="2">
        <v>8299</v>
      </c>
      <c r="D8301" s="2">
        <v>-2.4</v>
      </c>
      <c r="E8301" s="2">
        <v>30</v>
      </c>
      <c r="F8301" s="1">
        <f t="shared" si="603"/>
        <v>25</v>
      </c>
      <c r="G8301" s="2">
        <v>0</v>
      </c>
      <c r="H8301" s="3">
        <f>G8301/1000*'symulacje godzinowe'!$N$3*'symulacje godzinowe'!$Q$3*'symulacje godzinowe'!$R$3</f>
        <v>0</v>
      </c>
      <c r="I8301" s="3">
        <f>'symulacje godzinowe'!$R$3*'symulacje godzinowe'!$N$3*(E8301-D8301)*'symulacje godzinowe'!$O$3/1000</f>
        <v>0.78062680799999984</v>
      </c>
      <c r="J8301" s="3">
        <f>'symulacje godzinowe'!$R$3*'symulacje godzinowe'!$N$3*(E8301-D8301)^2*'symulacje godzinowe'!$P$3/1000</f>
        <v>5.4933520896000001E-3</v>
      </c>
      <c r="K8301" s="3">
        <f t="shared" si="604"/>
        <v>-0.78612016008959984</v>
      </c>
      <c r="L8301" s="6">
        <f t="shared" si="606"/>
        <v>0</v>
      </c>
    </row>
    <row r="8302" spans="1:15" x14ac:dyDescent="0.2">
      <c r="A8302" s="2">
        <v>12</v>
      </c>
      <c r="B8302" s="2">
        <v>12</v>
      </c>
      <c r="C8302" s="2">
        <v>8300</v>
      </c>
      <c r="D8302" s="2">
        <v>-2.8</v>
      </c>
      <c r="E8302" s="2">
        <v>30</v>
      </c>
      <c r="F8302" s="1">
        <f t="shared" si="603"/>
        <v>25</v>
      </c>
      <c r="G8302" s="2">
        <v>0</v>
      </c>
      <c r="H8302" s="3">
        <f>G8302/1000*'symulacje godzinowe'!$N$3*'symulacje godzinowe'!$Q$3*'symulacje godzinowe'!$R$3</f>
        <v>0</v>
      </c>
      <c r="I8302" s="3">
        <f>'symulacje godzinowe'!$R$3*'symulacje godzinowe'!$N$3*(E8302-D8302)*'symulacje godzinowe'!$O$3/1000</f>
        <v>0.79026417599999987</v>
      </c>
      <c r="J8302" s="3">
        <f>'symulacje godzinowe'!$R$3*'symulacje godzinowe'!$N$3*(E8302-D8302)^2*'symulacje godzinowe'!$P$3/1000</f>
        <v>5.6298276863999998E-3</v>
      </c>
      <c r="K8302" s="3">
        <f t="shared" si="604"/>
        <v>-0.79589400368639984</v>
      </c>
      <c r="L8302" s="6">
        <f t="shared" si="606"/>
        <v>0</v>
      </c>
    </row>
    <row r="8303" spans="1:15" x14ac:dyDescent="0.2">
      <c r="A8303" s="2">
        <v>12</v>
      </c>
      <c r="B8303" s="2">
        <v>12</v>
      </c>
      <c r="C8303" s="2">
        <v>8301</v>
      </c>
      <c r="D8303" s="2">
        <v>-3.1</v>
      </c>
      <c r="E8303" s="2">
        <v>30</v>
      </c>
      <c r="F8303" s="1">
        <f t="shared" si="603"/>
        <v>25</v>
      </c>
      <c r="G8303" s="2">
        <v>0</v>
      </c>
      <c r="H8303" s="3">
        <f>G8303/1000*'symulacje godzinowe'!$N$3*'symulacje godzinowe'!$Q$3*'symulacje godzinowe'!$R$3</f>
        <v>0</v>
      </c>
      <c r="I8303" s="3">
        <f>'symulacje godzinowe'!$R$3*'symulacje godzinowe'!$N$3*(E8303-D8303)*'symulacje godzinowe'!$O$3/1000</f>
        <v>0.79749220200000004</v>
      </c>
      <c r="J8303" s="3">
        <f>'symulacje godzinowe'!$R$3*'symulacje godzinowe'!$N$3*(E8303-D8303)^2*'symulacje godzinowe'!$P$3/1000</f>
        <v>5.7332833056000006E-3</v>
      </c>
      <c r="K8303" s="3">
        <f t="shared" si="604"/>
        <v>-0.80322548530560001</v>
      </c>
      <c r="L8303" s="6">
        <f t="shared" si="606"/>
        <v>0</v>
      </c>
    </row>
    <row r="8304" spans="1:15" x14ac:dyDescent="0.2">
      <c r="A8304" s="2">
        <v>12</v>
      </c>
      <c r="B8304" s="2">
        <v>12</v>
      </c>
      <c r="C8304" s="2">
        <v>8302</v>
      </c>
      <c r="D8304" s="2">
        <v>-3.5</v>
      </c>
      <c r="E8304" s="2">
        <v>30</v>
      </c>
      <c r="F8304" s="1">
        <f t="shared" si="603"/>
        <v>25</v>
      </c>
      <c r="G8304" s="2">
        <v>0</v>
      </c>
      <c r="H8304" s="3">
        <f>G8304/1000*'symulacje godzinowe'!$N$3*'symulacje godzinowe'!$Q$3*'symulacje godzinowe'!$R$3</f>
        <v>0</v>
      </c>
      <c r="I8304" s="3">
        <f>'symulacje godzinowe'!$R$3*'symulacje godzinowe'!$N$3*(E8304-D8304)*'symulacje godzinowe'!$O$3/1000</f>
        <v>0.80712956999999996</v>
      </c>
      <c r="J8304" s="3">
        <f>'symulacje godzinowe'!$R$3*'symulacje godzinowe'!$N$3*(E8304-D8304)^2*'symulacje godzinowe'!$P$3/1000</f>
        <v>5.8726893599999998E-3</v>
      </c>
      <c r="K8304" s="3">
        <f t="shared" si="604"/>
        <v>-0.81300225935999992</v>
      </c>
      <c r="L8304" s="6">
        <f t="shared" si="606"/>
        <v>0</v>
      </c>
      <c r="O8304" s="21" t="s">
        <v>33</v>
      </c>
    </row>
    <row r="8305" spans="1:19" x14ac:dyDescent="0.2">
      <c r="A8305" s="2">
        <v>12</v>
      </c>
      <c r="B8305" s="2">
        <v>12</v>
      </c>
      <c r="C8305" s="2">
        <v>8303</v>
      </c>
      <c r="D8305" s="2">
        <v>-3.4</v>
      </c>
      <c r="E8305" s="2">
        <v>30</v>
      </c>
      <c r="F8305" s="1">
        <f t="shared" si="603"/>
        <v>25</v>
      </c>
      <c r="G8305" s="2">
        <v>0</v>
      </c>
      <c r="H8305" s="3">
        <f>G8305/1000*'symulacje godzinowe'!$N$3*'symulacje godzinowe'!$Q$3*'symulacje godzinowe'!$R$3</f>
        <v>0</v>
      </c>
      <c r="I8305" s="3">
        <f>'symulacje godzinowe'!$R$3*'symulacje godzinowe'!$N$3*(E8305-D8305)*'symulacje godzinowe'!$O$3/1000</f>
        <v>0.80472022799999987</v>
      </c>
      <c r="J8305" s="3">
        <f>'symulacje godzinowe'!$R$3*'symulacje godzinowe'!$N$3*(E8305-D8305)^2*'symulacje godzinowe'!$P$3/1000</f>
        <v>5.8376808575999984E-3</v>
      </c>
      <c r="K8305" s="3">
        <f t="shared" si="604"/>
        <v>-0.81055790885759982</v>
      </c>
      <c r="L8305" s="6">
        <f t="shared" si="606"/>
        <v>0</v>
      </c>
      <c r="M8305" s="21" t="s">
        <v>32</v>
      </c>
      <c r="N8305" s="21" t="s">
        <v>27</v>
      </c>
      <c r="O8305" s="21" t="s">
        <v>31</v>
      </c>
      <c r="P8305" s="21" t="s">
        <v>28</v>
      </c>
      <c r="Q8305" s="21" t="s">
        <v>29</v>
      </c>
      <c r="R8305" s="21" t="s">
        <v>30</v>
      </c>
      <c r="S8305" s="21" t="s">
        <v>26</v>
      </c>
    </row>
    <row r="8306" spans="1:19" x14ac:dyDescent="0.2">
      <c r="A8306" s="2">
        <v>12</v>
      </c>
      <c r="B8306" s="2">
        <v>12</v>
      </c>
      <c r="C8306" s="2">
        <v>8304</v>
      </c>
      <c r="D8306" s="2">
        <v>-3.3</v>
      </c>
      <c r="E8306" s="2">
        <v>30</v>
      </c>
      <c r="F8306" s="1">
        <f t="shared" si="603"/>
        <v>25</v>
      </c>
      <c r="G8306" s="2">
        <v>0</v>
      </c>
      <c r="H8306" s="3">
        <f>G8306/1000*'symulacje godzinowe'!$N$3*'symulacje godzinowe'!$Q$3*'symulacje godzinowe'!$R$3</f>
        <v>0</v>
      </c>
      <c r="I8306" s="3">
        <f>'symulacje godzinowe'!$R$3*'symulacje godzinowe'!$N$3*(E8306-D8306)*'symulacje godzinowe'!$O$3/1000</f>
        <v>0.80231088599999989</v>
      </c>
      <c r="J8306" s="3">
        <f>'symulacje godzinowe'!$R$3*'symulacje godzinowe'!$N$3*(E8306-D8306)^2*'symulacje godzinowe'!$P$3/1000</f>
        <v>5.802777014399998E-3</v>
      </c>
      <c r="K8306" s="3">
        <f t="shared" si="604"/>
        <v>-0.80811366301439991</v>
      </c>
      <c r="L8306" s="10">
        <f>SUM(L8283:L8305)</f>
        <v>1712.6846200079999</v>
      </c>
      <c r="M8306" s="19">
        <f>(L8282-4.187*$N$7*$O$7*(F8306-10))*((L8282-4.187*$N$7*$O$7*(F8306-10))&gt;0)</f>
        <v>0</v>
      </c>
      <c r="N8306" s="19">
        <f>M8306/4.187/(F8306-10)*(M8306&gt;0)</f>
        <v>0</v>
      </c>
      <c r="O8306" s="19">
        <f>$P$7-0.5*$N$7*$O$7</f>
        <v>100</v>
      </c>
      <c r="P8306" s="19">
        <f>IF(N8306&lt;O8306,N8306,O8306)</f>
        <v>0</v>
      </c>
      <c r="Q8306" s="19">
        <f>L8306/4.187/(F8306-10)+P8306</f>
        <v>27.269876920754715</v>
      </c>
      <c r="R8306" s="19" t="b">
        <f>Q8306&gt;$N$7*$O$7</f>
        <v>0</v>
      </c>
      <c r="S8306" s="19">
        <f>IF(R8306,(F8306-10)/(50-10),(F8306-10)/(50-10)*Q8306/$N$7/$O$7)</f>
        <v>5.1131019226415095E-2</v>
      </c>
    </row>
    <row r="8307" spans="1:19" x14ac:dyDescent="0.2">
      <c r="A8307" s="2">
        <v>12</v>
      </c>
      <c r="B8307" s="2">
        <v>13</v>
      </c>
      <c r="C8307" s="2">
        <v>8305</v>
      </c>
      <c r="D8307" s="2">
        <v>-3.2</v>
      </c>
      <c r="E8307" s="2">
        <v>30</v>
      </c>
      <c r="F8307" s="1">
        <f t="shared" si="603"/>
        <v>25</v>
      </c>
      <c r="G8307" s="2">
        <v>0</v>
      </c>
      <c r="H8307" s="3">
        <f>G8307/1000*'symulacje godzinowe'!$N$3*'symulacje godzinowe'!$Q$3*'symulacje godzinowe'!$R$3</f>
        <v>0</v>
      </c>
      <c r="I8307" s="3">
        <f>'symulacje godzinowe'!$R$3*'symulacje godzinowe'!$N$3*(E8307-D8307)*'symulacje godzinowe'!$O$3/1000</f>
        <v>0.79990154399999991</v>
      </c>
      <c r="J8307" s="3">
        <f>'symulacje godzinowe'!$R$3*'symulacje godzinowe'!$N$3*(E8307-D8307)^2*'symulacje godzinowe'!$P$3/1000</f>
        <v>5.7679778304000002E-3</v>
      </c>
      <c r="K8307" s="3">
        <f t="shared" si="604"/>
        <v>-0.80566952183039986</v>
      </c>
      <c r="L8307" s="6">
        <f>K8307*(K8307&gt;0)*3600</f>
        <v>0</v>
      </c>
    </row>
    <row r="8308" spans="1:19" x14ac:dyDescent="0.2">
      <c r="A8308" s="2">
        <v>12</v>
      </c>
      <c r="B8308" s="2">
        <v>13</v>
      </c>
      <c r="C8308" s="2">
        <v>8306</v>
      </c>
      <c r="D8308" s="2">
        <v>-2.7</v>
      </c>
      <c r="E8308" s="2">
        <v>30</v>
      </c>
      <c r="F8308" s="1">
        <f t="shared" si="603"/>
        <v>25</v>
      </c>
      <c r="G8308" s="2">
        <v>0</v>
      </c>
      <c r="H8308" s="3">
        <f>G8308/1000*'symulacje godzinowe'!$N$3*'symulacje godzinowe'!$Q$3*'symulacje godzinowe'!$R$3</f>
        <v>0</v>
      </c>
      <c r="I8308" s="3">
        <f>'symulacje godzinowe'!$R$3*'symulacje godzinowe'!$N$3*(E8308-D8308)*'symulacje godzinowe'!$O$3/1000</f>
        <v>0.787854834</v>
      </c>
      <c r="J8308" s="3">
        <f>'symulacje godzinowe'!$R$3*'symulacje godzinowe'!$N$3*(E8308-D8308)^2*'symulacje godzinowe'!$P$3/1000</f>
        <v>5.5955517984000004E-3</v>
      </c>
      <c r="K8308" s="3">
        <f t="shared" si="604"/>
        <v>-0.79345038579839999</v>
      </c>
      <c r="L8308" s="6">
        <f t="shared" ref="L8308:L8329" si="607">K8308*(K8308&gt;0)*3600</f>
        <v>0</v>
      </c>
    </row>
    <row r="8309" spans="1:19" x14ac:dyDescent="0.2">
      <c r="A8309" s="2">
        <v>12</v>
      </c>
      <c r="B8309" s="2">
        <v>13</v>
      </c>
      <c r="C8309" s="2">
        <v>8307</v>
      </c>
      <c r="D8309" s="2">
        <v>-2.2000000000000002</v>
      </c>
      <c r="E8309" s="2">
        <v>30</v>
      </c>
      <c r="F8309" s="1">
        <f t="shared" si="603"/>
        <v>25</v>
      </c>
      <c r="G8309" s="2">
        <v>0</v>
      </c>
      <c r="H8309" s="3">
        <f>G8309/1000*'symulacje godzinowe'!$N$3*'symulacje godzinowe'!$Q$3*'symulacje godzinowe'!$R$3</f>
        <v>0</v>
      </c>
      <c r="I8309" s="3">
        <f>'symulacje godzinowe'!$R$3*'symulacje godzinowe'!$N$3*(E8309-D8309)*'symulacje godzinowe'!$O$3/1000</f>
        <v>0.77580812399999999</v>
      </c>
      <c r="J8309" s="3">
        <f>'symulacje godzinowe'!$R$3*'symulacje godzinowe'!$N$3*(E8309-D8309)^2*'symulacje godzinowe'!$P$3/1000</f>
        <v>5.4257422464000001E-3</v>
      </c>
      <c r="K8309" s="3">
        <f t="shared" si="604"/>
        <v>-0.78123386624640001</v>
      </c>
      <c r="L8309" s="6">
        <f t="shared" si="607"/>
        <v>0</v>
      </c>
    </row>
    <row r="8310" spans="1:19" x14ac:dyDescent="0.2">
      <c r="A8310" s="2">
        <v>12</v>
      </c>
      <c r="B8310" s="2">
        <v>13</v>
      </c>
      <c r="C8310" s="2">
        <v>8308</v>
      </c>
      <c r="D8310" s="2">
        <v>-1.7</v>
      </c>
      <c r="E8310" s="2">
        <v>30</v>
      </c>
      <c r="F8310" s="1">
        <f t="shared" si="603"/>
        <v>25</v>
      </c>
      <c r="G8310" s="2">
        <v>0</v>
      </c>
      <c r="H8310" s="3">
        <f>G8310/1000*'symulacje godzinowe'!$N$3*'symulacje godzinowe'!$Q$3*'symulacje godzinowe'!$R$3</f>
        <v>0</v>
      </c>
      <c r="I8310" s="3">
        <f>'symulacje godzinowe'!$R$3*'symulacje godzinowe'!$N$3*(E8310-D8310)*'symulacje godzinowe'!$O$3/1000</f>
        <v>0.76376141399999997</v>
      </c>
      <c r="J8310" s="3">
        <f>'symulacje godzinowe'!$R$3*'symulacje godzinowe'!$N$3*(E8310-D8310)^2*'symulacje godzinowe'!$P$3/1000</f>
        <v>5.2585491744E-3</v>
      </c>
      <c r="K8310" s="3">
        <f t="shared" si="604"/>
        <v>-0.76901996317440002</v>
      </c>
      <c r="L8310" s="6">
        <f t="shared" si="607"/>
        <v>0</v>
      </c>
    </row>
    <row r="8311" spans="1:19" x14ac:dyDescent="0.2">
      <c r="A8311" s="2">
        <v>12</v>
      </c>
      <c r="B8311" s="2">
        <v>13</v>
      </c>
      <c r="C8311" s="2">
        <v>8309</v>
      </c>
      <c r="D8311" s="2">
        <v>-0.9</v>
      </c>
      <c r="E8311" s="2">
        <v>30</v>
      </c>
      <c r="F8311" s="1">
        <f t="shared" si="603"/>
        <v>25</v>
      </c>
      <c r="G8311" s="2">
        <v>0</v>
      </c>
      <c r="H8311" s="3">
        <f>G8311/1000*'symulacje godzinowe'!$N$3*'symulacje godzinowe'!$Q$3*'symulacje godzinowe'!$R$3</f>
        <v>0</v>
      </c>
      <c r="I8311" s="3">
        <f>'symulacje godzinowe'!$R$3*'symulacje godzinowe'!$N$3*(E8311-D8311)*'symulacje godzinowe'!$O$3/1000</f>
        <v>0.7444866779999999</v>
      </c>
      <c r="J8311" s="3">
        <f>'symulacje godzinowe'!$R$3*'symulacje godzinowe'!$N$3*(E8311-D8311)^2*'symulacje godzinowe'!$P$3/1000</f>
        <v>4.9964825375999992E-3</v>
      </c>
      <c r="K8311" s="3">
        <f t="shared" si="604"/>
        <v>-0.74948316053759989</v>
      </c>
      <c r="L8311" s="6">
        <f t="shared" si="607"/>
        <v>0</v>
      </c>
    </row>
    <row r="8312" spans="1:19" x14ac:dyDescent="0.2">
      <c r="A8312" s="2">
        <v>12</v>
      </c>
      <c r="B8312" s="2">
        <v>13</v>
      </c>
      <c r="C8312" s="2">
        <v>8310</v>
      </c>
      <c r="D8312" s="2">
        <v>0</v>
      </c>
      <c r="E8312" s="2">
        <v>30</v>
      </c>
      <c r="F8312" s="1">
        <f t="shared" si="603"/>
        <v>25</v>
      </c>
      <c r="G8312" s="2">
        <v>0</v>
      </c>
      <c r="H8312" s="3">
        <f>G8312/1000*'symulacje godzinowe'!$N$3*'symulacje godzinowe'!$Q$3*'symulacje godzinowe'!$R$3</f>
        <v>0</v>
      </c>
      <c r="I8312" s="3">
        <f>'symulacje godzinowe'!$R$3*'symulacje godzinowe'!$N$3*(E8312-D8312)*'symulacje godzinowe'!$O$3/1000</f>
        <v>0.72280259999999996</v>
      </c>
      <c r="J8312" s="3">
        <f>'symulacje godzinowe'!$R$3*'symulacje godzinowe'!$N$3*(E8312-D8312)^2*'symulacje godzinowe'!$P$3/1000</f>
        <v>4.7096639999999997E-3</v>
      </c>
      <c r="K8312" s="3">
        <f t="shared" si="604"/>
        <v>-0.72751226399999991</v>
      </c>
      <c r="L8312" s="6">
        <f t="shared" si="607"/>
        <v>0</v>
      </c>
    </row>
    <row r="8313" spans="1:19" x14ac:dyDescent="0.2">
      <c r="A8313" s="2">
        <v>12</v>
      </c>
      <c r="B8313" s="2">
        <v>13</v>
      </c>
      <c r="C8313" s="2">
        <v>8311</v>
      </c>
      <c r="D8313" s="2">
        <v>0.8</v>
      </c>
      <c r="E8313" s="2">
        <v>30</v>
      </c>
      <c r="F8313" s="1">
        <f t="shared" ref="F8313:F8376" si="608">E8313-5</f>
        <v>25</v>
      </c>
      <c r="G8313" s="2">
        <v>0</v>
      </c>
      <c r="H8313" s="3">
        <f>G8313/1000*'symulacje godzinowe'!$N$3*'symulacje godzinowe'!$Q$3*'symulacje godzinowe'!$R$3</f>
        <v>0</v>
      </c>
      <c r="I8313" s="3">
        <f>'symulacje godzinowe'!$R$3*'symulacje godzinowe'!$N$3*(E8313-D8313)*'symulacje godzinowe'!$O$3/1000</f>
        <v>0.70352786399999989</v>
      </c>
      <c r="J8313" s="3">
        <f>'symulacje godzinowe'!$R$3*'symulacje godzinowe'!$N$3*(E8313-D8313)^2*'symulacje godzinowe'!$P$3/1000</f>
        <v>4.4618310144000006E-3</v>
      </c>
      <c r="K8313" s="3">
        <f t="shared" ref="K8313:K8376" si="609">H8313-I8313-J8313</f>
        <v>-0.7079896950143999</v>
      </c>
      <c r="L8313" s="6">
        <f t="shared" si="607"/>
        <v>0</v>
      </c>
    </row>
    <row r="8314" spans="1:19" x14ac:dyDescent="0.2">
      <c r="A8314" s="2">
        <v>12</v>
      </c>
      <c r="B8314" s="2">
        <v>13</v>
      </c>
      <c r="C8314" s="2">
        <v>8312</v>
      </c>
      <c r="D8314" s="2">
        <v>0.9</v>
      </c>
      <c r="E8314" s="2">
        <v>30</v>
      </c>
      <c r="F8314" s="1">
        <f t="shared" si="608"/>
        <v>25</v>
      </c>
      <c r="G8314" s="2">
        <v>0</v>
      </c>
      <c r="H8314" s="3">
        <f>G8314/1000*'symulacje godzinowe'!$N$3*'symulacje godzinowe'!$Q$3*'symulacje godzinowe'!$R$3</f>
        <v>0</v>
      </c>
      <c r="I8314" s="3">
        <f>'symulacje godzinowe'!$R$3*'symulacje godzinowe'!$N$3*(E8314-D8314)*'symulacje godzinowe'!$O$3/1000</f>
        <v>0.70111852200000002</v>
      </c>
      <c r="J8314" s="3">
        <f>'symulacje godzinowe'!$R$3*'symulacje godzinowe'!$N$3*(E8314-D8314)^2*'symulacje godzinowe'!$P$3/1000</f>
        <v>4.4313228575999994E-3</v>
      </c>
      <c r="K8314" s="3">
        <f t="shared" si="609"/>
        <v>-0.70554984485759997</v>
      </c>
      <c r="L8314" s="6">
        <f t="shared" si="607"/>
        <v>0</v>
      </c>
    </row>
    <row r="8315" spans="1:19" x14ac:dyDescent="0.2">
      <c r="A8315" s="2">
        <v>12</v>
      </c>
      <c r="B8315" s="2">
        <v>13</v>
      </c>
      <c r="C8315" s="2">
        <v>8313</v>
      </c>
      <c r="D8315" s="2">
        <v>0.9</v>
      </c>
      <c r="E8315" s="2">
        <v>30</v>
      </c>
      <c r="F8315" s="1">
        <f t="shared" si="608"/>
        <v>25</v>
      </c>
      <c r="G8315" s="2">
        <v>22.1</v>
      </c>
      <c r="H8315" s="3">
        <f>G8315/1000*'symulacje godzinowe'!$N$3*'symulacje godzinowe'!$Q$3*'symulacje godzinowe'!$R$3</f>
        <v>9.7698818100000001E-2</v>
      </c>
      <c r="I8315" s="3">
        <f>'symulacje godzinowe'!$R$3*'symulacje godzinowe'!$N$3*(E8315-D8315)*'symulacje godzinowe'!$O$3/1000</f>
        <v>0.70111852200000002</v>
      </c>
      <c r="J8315" s="3">
        <f>'symulacje godzinowe'!$R$3*'symulacje godzinowe'!$N$3*(E8315-D8315)^2*'symulacje godzinowe'!$P$3/1000</f>
        <v>4.4313228575999994E-3</v>
      </c>
      <c r="K8315" s="3">
        <f t="shared" si="609"/>
        <v>-0.60785102675759994</v>
      </c>
      <c r="L8315" s="6">
        <f t="shared" si="607"/>
        <v>0</v>
      </c>
    </row>
    <row r="8316" spans="1:19" x14ac:dyDescent="0.2">
      <c r="A8316" s="2">
        <v>12</v>
      </c>
      <c r="B8316" s="2">
        <v>13</v>
      </c>
      <c r="C8316" s="2">
        <v>8314</v>
      </c>
      <c r="D8316" s="2">
        <v>1</v>
      </c>
      <c r="E8316" s="2">
        <v>30</v>
      </c>
      <c r="F8316" s="1">
        <f t="shared" si="608"/>
        <v>25</v>
      </c>
      <c r="G8316" s="2">
        <v>43</v>
      </c>
      <c r="H8316" s="3">
        <f>G8316/1000*'symulacje godzinowe'!$N$3*'symulacje godzinowe'!$Q$3*'symulacje godzinowe'!$R$3</f>
        <v>0.19009272300000002</v>
      </c>
      <c r="I8316" s="3">
        <f>'symulacje godzinowe'!$R$3*'symulacje godzinowe'!$N$3*(E8316-D8316)*'symulacje godzinowe'!$O$3/1000</f>
        <v>0.69870917999999993</v>
      </c>
      <c r="J8316" s="3">
        <f>'symulacje godzinowe'!$R$3*'symulacje godzinowe'!$N$3*(E8316-D8316)^2*'symulacje godzinowe'!$P$3/1000</f>
        <v>4.40091936E-3</v>
      </c>
      <c r="K8316" s="3">
        <f t="shared" si="609"/>
        <v>-0.51301737635999989</v>
      </c>
      <c r="L8316" s="6">
        <f t="shared" si="607"/>
        <v>0</v>
      </c>
    </row>
    <row r="8317" spans="1:19" x14ac:dyDescent="0.2">
      <c r="A8317" s="2">
        <v>12</v>
      </c>
      <c r="B8317" s="2">
        <v>13</v>
      </c>
      <c r="C8317" s="2">
        <v>8315</v>
      </c>
      <c r="D8317" s="2">
        <v>1</v>
      </c>
      <c r="E8317" s="2">
        <v>30</v>
      </c>
      <c r="F8317" s="1">
        <f t="shared" si="608"/>
        <v>25</v>
      </c>
      <c r="G8317" s="2">
        <v>59.9</v>
      </c>
      <c r="H8317" s="3">
        <f>G8317/1000*'symulacje godzinowe'!$N$3*'symulacje godzinowe'!$Q$3*'symulacje godzinowe'!$R$3</f>
        <v>0.26480358390000003</v>
      </c>
      <c r="I8317" s="3">
        <f>'symulacje godzinowe'!$R$3*'symulacje godzinowe'!$N$3*(E8317-D8317)*'symulacje godzinowe'!$O$3/1000</f>
        <v>0.69870917999999993</v>
      </c>
      <c r="J8317" s="3">
        <f>'symulacje godzinowe'!$R$3*'symulacje godzinowe'!$N$3*(E8317-D8317)^2*'symulacje godzinowe'!$P$3/1000</f>
        <v>4.40091936E-3</v>
      </c>
      <c r="K8317" s="3">
        <f t="shared" si="609"/>
        <v>-0.43830651545999988</v>
      </c>
      <c r="L8317" s="6">
        <f t="shared" si="607"/>
        <v>0</v>
      </c>
    </row>
    <row r="8318" spans="1:19" x14ac:dyDescent="0.2">
      <c r="A8318" s="2">
        <v>12</v>
      </c>
      <c r="B8318" s="2">
        <v>13</v>
      </c>
      <c r="C8318" s="2">
        <v>8316</v>
      </c>
      <c r="D8318" s="2">
        <v>1</v>
      </c>
      <c r="E8318" s="2">
        <v>30</v>
      </c>
      <c r="F8318" s="1">
        <f t="shared" si="608"/>
        <v>25</v>
      </c>
      <c r="G8318" s="2">
        <v>63.6</v>
      </c>
      <c r="H8318" s="3">
        <f>G8318/1000*'symulacje godzinowe'!$N$3*'symulacje godzinowe'!$Q$3*'symulacje godzinowe'!$R$3</f>
        <v>0.28116039960000005</v>
      </c>
      <c r="I8318" s="3">
        <f>'symulacje godzinowe'!$R$3*'symulacje godzinowe'!$N$3*(E8318-D8318)*'symulacje godzinowe'!$O$3/1000</f>
        <v>0.69870917999999993</v>
      </c>
      <c r="J8318" s="3">
        <f>'symulacje godzinowe'!$R$3*'symulacje godzinowe'!$N$3*(E8318-D8318)^2*'symulacje godzinowe'!$P$3/1000</f>
        <v>4.40091936E-3</v>
      </c>
      <c r="K8318" s="3">
        <f t="shared" si="609"/>
        <v>-0.42194969975999985</v>
      </c>
      <c r="L8318" s="6">
        <f t="shared" si="607"/>
        <v>0</v>
      </c>
    </row>
    <row r="8319" spans="1:19" x14ac:dyDescent="0.2">
      <c r="A8319" s="2">
        <v>12</v>
      </c>
      <c r="B8319" s="2">
        <v>13</v>
      </c>
      <c r="C8319" s="2">
        <v>8317</v>
      </c>
      <c r="D8319" s="2">
        <v>1</v>
      </c>
      <c r="E8319" s="2">
        <v>30</v>
      </c>
      <c r="F8319" s="1">
        <f t="shared" si="608"/>
        <v>25</v>
      </c>
      <c r="G8319" s="2">
        <v>52.3</v>
      </c>
      <c r="H8319" s="3">
        <f>G8319/1000*'symulacje godzinowe'!$N$3*'symulacje godzinowe'!$Q$3*'symulacje godzinowe'!$R$3</f>
        <v>0.23120580029999999</v>
      </c>
      <c r="I8319" s="3">
        <f>'symulacje godzinowe'!$R$3*'symulacje godzinowe'!$N$3*(E8319-D8319)*'symulacje godzinowe'!$O$3/1000</f>
        <v>0.69870917999999993</v>
      </c>
      <c r="J8319" s="3">
        <f>'symulacje godzinowe'!$R$3*'symulacje godzinowe'!$N$3*(E8319-D8319)^2*'symulacje godzinowe'!$P$3/1000</f>
        <v>4.40091936E-3</v>
      </c>
      <c r="K8319" s="3">
        <f t="shared" si="609"/>
        <v>-0.47190429905999992</v>
      </c>
      <c r="L8319" s="6">
        <f t="shared" si="607"/>
        <v>0</v>
      </c>
    </row>
    <row r="8320" spans="1:19" x14ac:dyDescent="0.2">
      <c r="A8320" s="2">
        <v>12</v>
      </c>
      <c r="B8320" s="2">
        <v>13</v>
      </c>
      <c r="C8320" s="2">
        <v>8318</v>
      </c>
      <c r="D8320" s="2">
        <v>0.9</v>
      </c>
      <c r="E8320" s="2">
        <v>30</v>
      </c>
      <c r="F8320" s="1">
        <f t="shared" si="608"/>
        <v>25</v>
      </c>
      <c r="G8320" s="2">
        <v>33.700000000000003</v>
      </c>
      <c r="H8320" s="3">
        <f>G8320/1000*'symulacje godzinowe'!$N$3*'symulacje godzinowe'!$Q$3*'symulacje godzinowe'!$R$3</f>
        <v>0.1489796457</v>
      </c>
      <c r="I8320" s="3">
        <f>'symulacje godzinowe'!$R$3*'symulacje godzinowe'!$N$3*(E8320-D8320)*'symulacje godzinowe'!$O$3/1000</f>
        <v>0.70111852200000002</v>
      </c>
      <c r="J8320" s="3">
        <f>'symulacje godzinowe'!$R$3*'symulacje godzinowe'!$N$3*(E8320-D8320)^2*'symulacje godzinowe'!$P$3/1000</f>
        <v>4.4313228575999994E-3</v>
      </c>
      <c r="K8320" s="3">
        <f t="shared" si="609"/>
        <v>-0.55657019915759998</v>
      </c>
      <c r="L8320" s="6">
        <f t="shared" si="607"/>
        <v>0</v>
      </c>
    </row>
    <row r="8321" spans="1:19" x14ac:dyDescent="0.2">
      <c r="A8321" s="2">
        <v>12</v>
      </c>
      <c r="B8321" s="2">
        <v>13</v>
      </c>
      <c r="C8321" s="2">
        <v>8319</v>
      </c>
      <c r="D8321" s="2">
        <v>0.9</v>
      </c>
      <c r="E8321" s="2">
        <v>30</v>
      </c>
      <c r="F8321" s="1">
        <f t="shared" si="608"/>
        <v>25</v>
      </c>
      <c r="G8321" s="2">
        <v>10.5</v>
      </c>
      <c r="H8321" s="3">
        <f>G8321/1000*'symulacje godzinowe'!$N$3*'symulacje godzinowe'!$Q$3*'symulacje godzinowe'!$R$3</f>
        <v>4.6417990500000006E-2</v>
      </c>
      <c r="I8321" s="3">
        <f>'symulacje godzinowe'!$R$3*'symulacje godzinowe'!$N$3*(E8321-D8321)*'symulacje godzinowe'!$O$3/1000</f>
        <v>0.70111852200000002</v>
      </c>
      <c r="J8321" s="3">
        <f>'symulacje godzinowe'!$R$3*'symulacje godzinowe'!$N$3*(E8321-D8321)^2*'symulacje godzinowe'!$P$3/1000</f>
        <v>4.4313228575999994E-3</v>
      </c>
      <c r="K8321" s="3">
        <f t="shared" si="609"/>
        <v>-0.65913185435760002</v>
      </c>
      <c r="L8321" s="6">
        <f t="shared" si="607"/>
        <v>0</v>
      </c>
    </row>
    <row r="8322" spans="1:19" x14ac:dyDescent="0.2">
      <c r="A8322" s="2">
        <v>12</v>
      </c>
      <c r="B8322" s="2">
        <v>13</v>
      </c>
      <c r="C8322" s="2">
        <v>8320</v>
      </c>
      <c r="D8322" s="2">
        <v>0.8</v>
      </c>
      <c r="E8322" s="2">
        <v>30</v>
      </c>
      <c r="F8322" s="1">
        <f t="shared" si="608"/>
        <v>25</v>
      </c>
      <c r="G8322" s="2">
        <v>0</v>
      </c>
      <c r="H8322" s="3">
        <f>G8322/1000*'symulacje godzinowe'!$N$3*'symulacje godzinowe'!$Q$3*'symulacje godzinowe'!$R$3</f>
        <v>0</v>
      </c>
      <c r="I8322" s="3">
        <f>'symulacje godzinowe'!$R$3*'symulacje godzinowe'!$N$3*(E8322-D8322)*'symulacje godzinowe'!$O$3/1000</f>
        <v>0.70352786399999989</v>
      </c>
      <c r="J8322" s="3">
        <f>'symulacje godzinowe'!$R$3*'symulacje godzinowe'!$N$3*(E8322-D8322)^2*'symulacje godzinowe'!$P$3/1000</f>
        <v>4.4618310144000006E-3</v>
      </c>
      <c r="K8322" s="3">
        <f t="shared" si="609"/>
        <v>-0.7079896950143999</v>
      </c>
      <c r="L8322" s="6">
        <f t="shared" si="607"/>
        <v>0</v>
      </c>
    </row>
    <row r="8323" spans="1:19" x14ac:dyDescent="0.2">
      <c r="A8323" s="2">
        <v>12</v>
      </c>
      <c r="B8323" s="2">
        <v>13</v>
      </c>
      <c r="C8323" s="2">
        <v>8321</v>
      </c>
      <c r="D8323" s="2">
        <v>0.7</v>
      </c>
      <c r="E8323" s="2">
        <v>30</v>
      </c>
      <c r="F8323" s="1">
        <f t="shared" si="608"/>
        <v>25</v>
      </c>
      <c r="G8323" s="2">
        <v>0</v>
      </c>
      <c r="H8323" s="3">
        <f>G8323/1000*'symulacje godzinowe'!$N$3*'symulacje godzinowe'!$Q$3*'symulacje godzinowe'!$R$3</f>
        <v>0</v>
      </c>
      <c r="I8323" s="3">
        <f>'symulacje godzinowe'!$R$3*'symulacje godzinowe'!$N$3*(E8323-D8323)*'symulacje godzinowe'!$O$3/1000</f>
        <v>0.70593720599999998</v>
      </c>
      <c r="J8323" s="3">
        <f>'symulacje godzinowe'!$R$3*'symulacje godzinowe'!$N$3*(E8323-D8323)^2*'symulacje godzinowe'!$P$3/1000</f>
        <v>4.4924438304000001E-3</v>
      </c>
      <c r="K8323" s="3">
        <f t="shared" si="609"/>
        <v>-0.71042964983040002</v>
      </c>
      <c r="L8323" s="6">
        <f t="shared" si="607"/>
        <v>0</v>
      </c>
    </row>
    <row r="8324" spans="1:19" x14ac:dyDescent="0.2">
      <c r="A8324" s="2">
        <v>12</v>
      </c>
      <c r="B8324" s="2">
        <v>13</v>
      </c>
      <c r="C8324" s="2">
        <v>8322</v>
      </c>
      <c r="D8324" s="2">
        <v>0.7</v>
      </c>
      <c r="E8324" s="2">
        <v>30</v>
      </c>
      <c r="F8324" s="1">
        <f t="shared" si="608"/>
        <v>25</v>
      </c>
      <c r="G8324" s="2">
        <v>0</v>
      </c>
      <c r="H8324" s="3">
        <f>G8324/1000*'symulacje godzinowe'!$N$3*'symulacje godzinowe'!$Q$3*'symulacje godzinowe'!$R$3</f>
        <v>0</v>
      </c>
      <c r="I8324" s="3">
        <f>'symulacje godzinowe'!$R$3*'symulacje godzinowe'!$N$3*(E8324-D8324)*'symulacje godzinowe'!$O$3/1000</f>
        <v>0.70593720599999998</v>
      </c>
      <c r="J8324" s="3">
        <f>'symulacje godzinowe'!$R$3*'symulacje godzinowe'!$N$3*(E8324-D8324)^2*'symulacje godzinowe'!$P$3/1000</f>
        <v>4.4924438304000001E-3</v>
      </c>
      <c r="K8324" s="3">
        <f t="shared" si="609"/>
        <v>-0.71042964983040002</v>
      </c>
      <c r="L8324" s="6">
        <f t="shared" si="607"/>
        <v>0</v>
      </c>
    </row>
    <row r="8325" spans="1:19" x14ac:dyDescent="0.2">
      <c r="A8325" s="2">
        <v>12</v>
      </c>
      <c r="B8325" s="2">
        <v>13</v>
      </c>
      <c r="C8325" s="2">
        <v>8323</v>
      </c>
      <c r="D8325" s="2">
        <v>0.6</v>
      </c>
      <c r="E8325" s="2">
        <v>30</v>
      </c>
      <c r="F8325" s="1">
        <f t="shared" si="608"/>
        <v>25</v>
      </c>
      <c r="G8325" s="2">
        <v>0</v>
      </c>
      <c r="H8325" s="3">
        <f>G8325/1000*'symulacje godzinowe'!$N$3*'symulacje godzinowe'!$Q$3*'symulacje godzinowe'!$R$3</f>
        <v>0</v>
      </c>
      <c r="I8325" s="3">
        <f>'symulacje godzinowe'!$R$3*'symulacje godzinowe'!$N$3*(E8325-D8325)*'symulacje godzinowe'!$O$3/1000</f>
        <v>0.70834654799999985</v>
      </c>
      <c r="J8325" s="3">
        <f>'symulacje godzinowe'!$R$3*'symulacje godzinowe'!$N$3*(E8325-D8325)^2*'symulacje godzinowe'!$P$3/1000</f>
        <v>4.5231613055999997E-3</v>
      </c>
      <c r="K8325" s="3">
        <f t="shared" si="609"/>
        <v>-0.7128697093055999</v>
      </c>
      <c r="L8325" s="6">
        <f t="shared" si="607"/>
        <v>0</v>
      </c>
    </row>
    <row r="8326" spans="1:19" x14ac:dyDescent="0.2">
      <c r="A8326" s="2">
        <v>12</v>
      </c>
      <c r="B8326" s="2">
        <v>13</v>
      </c>
      <c r="C8326" s="2">
        <v>8324</v>
      </c>
      <c r="D8326" s="2">
        <v>0.4</v>
      </c>
      <c r="E8326" s="2">
        <v>30</v>
      </c>
      <c r="F8326" s="1">
        <f t="shared" si="608"/>
        <v>25</v>
      </c>
      <c r="G8326" s="2">
        <v>0</v>
      </c>
      <c r="H8326" s="3">
        <f>G8326/1000*'symulacje godzinowe'!$N$3*'symulacje godzinowe'!$Q$3*'symulacje godzinowe'!$R$3</f>
        <v>0</v>
      </c>
      <c r="I8326" s="3">
        <f>'symulacje godzinowe'!$R$3*'symulacje godzinowe'!$N$3*(E8326-D8326)*'symulacje godzinowe'!$O$3/1000</f>
        <v>0.71316523200000004</v>
      </c>
      <c r="J8326" s="3">
        <f>'symulacje godzinowe'!$R$3*'symulacje godzinowe'!$N$3*(E8326-D8326)^2*'symulacje godzinowe'!$P$3/1000</f>
        <v>4.5849102335999998E-3</v>
      </c>
      <c r="K8326" s="3">
        <f t="shared" si="609"/>
        <v>-0.71775014223360001</v>
      </c>
      <c r="L8326" s="6">
        <f t="shared" si="607"/>
        <v>0</v>
      </c>
    </row>
    <row r="8327" spans="1:19" x14ac:dyDescent="0.2">
      <c r="A8327" s="2">
        <v>12</v>
      </c>
      <c r="B8327" s="2">
        <v>13</v>
      </c>
      <c r="C8327" s="2">
        <v>8325</v>
      </c>
      <c r="D8327" s="2">
        <v>0.3</v>
      </c>
      <c r="E8327" s="2">
        <v>30</v>
      </c>
      <c r="F8327" s="1">
        <f t="shared" si="608"/>
        <v>25</v>
      </c>
      <c r="G8327" s="2">
        <v>0</v>
      </c>
      <c r="H8327" s="3">
        <f>G8327/1000*'symulacje godzinowe'!$N$3*'symulacje godzinowe'!$Q$3*'symulacje godzinowe'!$R$3</f>
        <v>0</v>
      </c>
      <c r="I8327" s="3">
        <f>'symulacje godzinowe'!$R$3*'symulacje godzinowe'!$N$3*(E8327-D8327)*'symulacje godzinowe'!$O$3/1000</f>
        <v>0.71557457399999991</v>
      </c>
      <c r="J8327" s="3">
        <f>'symulacje godzinowe'!$R$3*'symulacje godzinowe'!$N$3*(E8327-D8327)^2*'symulacje godzinowe'!$P$3/1000</f>
        <v>4.6159416863999995E-3</v>
      </c>
      <c r="K8327" s="3">
        <f t="shared" si="609"/>
        <v>-0.72019051568639991</v>
      </c>
      <c r="L8327" s="6">
        <f t="shared" si="607"/>
        <v>0</v>
      </c>
    </row>
    <row r="8328" spans="1:19" x14ac:dyDescent="0.2">
      <c r="A8328" s="2">
        <v>12</v>
      </c>
      <c r="B8328" s="2">
        <v>13</v>
      </c>
      <c r="C8328" s="2">
        <v>8326</v>
      </c>
      <c r="D8328" s="2">
        <v>0.1</v>
      </c>
      <c r="E8328" s="2">
        <v>30</v>
      </c>
      <c r="F8328" s="1">
        <f t="shared" si="608"/>
        <v>25</v>
      </c>
      <c r="G8328" s="2">
        <v>0</v>
      </c>
      <c r="H8328" s="3">
        <f>G8328/1000*'symulacje godzinowe'!$N$3*'symulacje godzinowe'!$Q$3*'symulacje godzinowe'!$R$3</f>
        <v>0</v>
      </c>
      <c r="I8328" s="3">
        <f>'symulacje godzinowe'!$R$3*'symulacje godzinowe'!$N$3*(E8328-D8328)*'symulacje godzinowe'!$O$3/1000</f>
        <v>0.72039325799999998</v>
      </c>
      <c r="J8328" s="3">
        <f>'symulacje godzinowe'!$R$3*'symulacje godzinowe'!$N$3*(E8328-D8328)^2*'symulacje godzinowe'!$P$3/1000</f>
        <v>4.678318569599999E-3</v>
      </c>
      <c r="K8328" s="3">
        <f t="shared" si="609"/>
        <v>-0.72507157656959997</v>
      </c>
      <c r="L8328" s="6">
        <f t="shared" si="607"/>
        <v>0</v>
      </c>
      <c r="O8328" s="21" t="s">
        <v>33</v>
      </c>
    </row>
    <row r="8329" spans="1:19" x14ac:dyDescent="0.2">
      <c r="A8329" s="2">
        <v>12</v>
      </c>
      <c r="B8329" s="2">
        <v>13</v>
      </c>
      <c r="C8329" s="2">
        <v>8327</v>
      </c>
      <c r="D8329" s="2">
        <v>0.1</v>
      </c>
      <c r="E8329" s="2">
        <v>30</v>
      </c>
      <c r="F8329" s="1">
        <f t="shared" si="608"/>
        <v>25</v>
      </c>
      <c r="G8329" s="2">
        <v>0</v>
      </c>
      <c r="H8329" s="3">
        <f>G8329/1000*'symulacje godzinowe'!$N$3*'symulacje godzinowe'!$Q$3*'symulacje godzinowe'!$R$3</f>
        <v>0</v>
      </c>
      <c r="I8329" s="3">
        <f>'symulacje godzinowe'!$R$3*'symulacje godzinowe'!$N$3*(E8329-D8329)*'symulacje godzinowe'!$O$3/1000</f>
        <v>0.72039325799999998</v>
      </c>
      <c r="J8329" s="3">
        <f>'symulacje godzinowe'!$R$3*'symulacje godzinowe'!$N$3*(E8329-D8329)^2*'symulacje godzinowe'!$P$3/1000</f>
        <v>4.678318569599999E-3</v>
      </c>
      <c r="K8329" s="3">
        <f t="shared" si="609"/>
        <v>-0.72507157656959997</v>
      </c>
      <c r="L8329" s="6">
        <f t="shared" si="607"/>
        <v>0</v>
      </c>
      <c r="M8329" s="21" t="s">
        <v>32</v>
      </c>
      <c r="N8329" s="21" t="s">
        <v>27</v>
      </c>
      <c r="O8329" s="21" t="s">
        <v>31</v>
      </c>
      <c r="P8329" s="21" t="s">
        <v>28</v>
      </c>
      <c r="Q8329" s="21" t="s">
        <v>29</v>
      </c>
      <c r="R8329" s="21" t="s">
        <v>30</v>
      </c>
      <c r="S8329" s="21" t="s">
        <v>26</v>
      </c>
    </row>
    <row r="8330" spans="1:19" x14ac:dyDescent="0.2">
      <c r="A8330" s="2">
        <v>12</v>
      </c>
      <c r="B8330" s="2">
        <v>13</v>
      </c>
      <c r="C8330" s="2">
        <v>8328</v>
      </c>
      <c r="D8330" s="2">
        <v>0.2</v>
      </c>
      <c r="E8330" s="2">
        <v>30</v>
      </c>
      <c r="F8330" s="1">
        <f t="shared" si="608"/>
        <v>25</v>
      </c>
      <c r="G8330" s="2">
        <v>0</v>
      </c>
      <c r="H8330" s="3">
        <f>G8330/1000*'symulacje godzinowe'!$N$3*'symulacje godzinowe'!$Q$3*'symulacje godzinowe'!$R$3</f>
        <v>0</v>
      </c>
      <c r="I8330" s="3">
        <f>'symulacje godzinowe'!$R$3*'symulacje godzinowe'!$N$3*(E8330-D8330)*'symulacje godzinowe'!$O$3/1000</f>
        <v>0.71798391599999989</v>
      </c>
      <c r="J8330" s="3">
        <f>'symulacje godzinowe'!$R$3*'symulacje godzinowe'!$N$3*(E8330-D8330)^2*'symulacje godzinowe'!$P$3/1000</f>
        <v>4.6470777984000001E-3</v>
      </c>
      <c r="K8330" s="3">
        <f t="shared" si="609"/>
        <v>-0.7226309937983999</v>
      </c>
      <c r="L8330" s="10">
        <f>SUM(L8307:L8329)</f>
        <v>0</v>
      </c>
      <c r="M8330" s="19">
        <f>(L8306-4.187*$N$7*$O$7*(F8330-10))*((L8306-4.187*$N$7*$O$7*(F8330-10))&gt;0)</f>
        <v>0</v>
      </c>
      <c r="N8330" s="19">
        <f>M8330/4.187/(F8330-10)*(M8330&gt;0)</f>
        <v>0</v>
      </c>
      <c r="O8330" s="19">
        <f>$P$7-0.5*$N$7*$O$7</f>
        <v>100</v>
      </c>
      <c r="P8330" s="19">
        <f>IF(N8330&lt;O8330,N8330,O8330)</f>
        <v>0</v>
      </c>
      <c r="Q8330" s="19">
        <f>L8330/4.187/(F8330-10)+P8330</f>
        <v>0</v>
      </c>
      <c r="R8330" s="19" t="b">
        <f>Q8330&gt;$N$7*$O$7</f>
        <v>0</v>
      </c>
      <c r="S8330" s="19">
        <f>IF(R8330,(F8330-10)/(50-10),(F8330-10)/(50-10)*Q8330/$N$7/$O$7)</f>
        <v>0</v>
      </c>
    </row>
    <row r="8331" spans="1:19" x14ac:dyDescent="0.2">
      <c r="A8331" s="2">
        <v>12</v>
      </c>
      <c r="B8331" s="2">
        <v>14</v>
      </c>
      <c r="C8331" s="2">
        <v>8329</v>
      </c>
      <c r="D8331" s="2">
        <v>0.2</v>
      </c>
      <c r="E8331" s="2">
        <v>30</v>
      </c>
      <c r="F8331" s="1">
        <f t="shared" si="608"/>
        <v>25</v>
      </c>
      <c r="G8331" s="2">
        <v>0</v>
      </c>
      <c r="H8331" s="3">
        <f>G8331/1000*'symulacje godzinowe'!$N$3*'symulacje godzinowe'!$Q$3*'symulacje godzinowe'!$R$3</f>
        <v>0</v>
      </c>
      <c r="I8331" s="3">
        <f>'symulacje godzinowe'!$R$3*'symulacje godzinowe'!$N$3*(E8331-D8331)*'symulacje godzinowe'!$O$3/1000</f>
        <v>0.71798391599999989</v>
      </c>
      <c r="J8331" s="3">
        <f>'symulacje godzinowe'!$R$3*'symulacje godzinowe'!$N$3*(E8331-D8331)^2*'symulacje godzinowe'!$P$3/1000</f>
        <v>4.6470777984000001E-3</v>
      </c>
      <c r="K8331" s="3">
        <f t="shared" si="609"/>
        <v>-0.7226309937983999</v>
      </c>
      <c r="L8331" s="6">
        <f>K8331*(K8331&gt;0)*3600</f>
        <v>0</v>
      </c>
    </row>
    <row r="8332" spans="1:19" x14ac:dyDescent="0.2">
      <c r="A8332" s="2">
        <v>12</v>
      </c>
      <c r="B8332" s="2">
        <v>14</v>
      </c>
      <c r="C8332" s="2">
        <v>8330</v>
      </c>
      <c r="D8332" s="2">
        <v>0.2</v>
      </c>
      <c r="E8332" s="2">
        <v>30</v>
      </c>
      <c r="F8332" s="1">
        <f t="shared" si="608"/>
        <v>25</v>
      </c>
      <c r="G8332" s="2">
        <v>0</v>
      </c>
      <c r="H8332" s="3">
        <f>G8332/1000*'symulacje godzinowe'!$N$3*'symulacje godzinowe'!$Q$3*'symulacje godzinowe'!$R$3</f>
        <v>0</v>
      </c>
      <c r="I8332" s="3">
        <f>'symulacje godzinowe'!$R$3*'symulacje godzinowe'!$N$3*(E8332-D8332)*'symulacje godzinowe'!$O$3/1000</f>
        <v>0.71798391599999989</v>
      </c>
      <c r="J8332" s="3">
        <f>'symulacje godzinowe'!$R$3*'symulacje godzinowe'!$N$3*(E8332-D8332)^2*'symulacje godzinowe'!$P$3/1000</f>
        <v>4.6470777984000001E-3</v>
      </c>
      <c r="K8332" s="3">
        <f t="shared" si="609"/>
        <v>-0.7226309937983999</v>
      </c>
      <c r="L8332" s="6">
        <f t="shared" ref="L8332:L8353" si="610">K8332*(K8332&gt;0)*3600</f>
        <v>0</v>
      </c>
    </row>
    <row r="8333" spans="1:19" x14ac:dyDescent="0.2">
      <c r="A8333" s="2">
        <v>12</v>
      </c>
      <c r="B8333" s="2">
        <v>14</v>
      </c>
      <c r="C8333" s="2">
        <v>8331</v>
      </c>
      <c r="D8333" s="2">
        <v>0.2</v>
      </c>
      <c r="E8333" s="2">
        <v>30</v>
      </c>
      <c r="F8333" s="1">
        <f t="shared" si="608"/>
        <v>25</v>
      </c>
      <c r="G8333" s="2">
        <v>0</v>
      </c>
      <c r="H8333" s="3">
        <f>G8333/1000*'symulacje godzinowe'!$N$3*'symulacje godzinowe'!$Q$3*'symulacje godzinowe'!$R$3</f>
        <v>0</v>
      </c>
      <c r="I8333" s="3">
        <f>'symulacje godzinowe'!$R$3*'symulacje godzinowe'!$N$3*(E8333-D8333)*'symulacje godzinowe'!$O$3/1000</f>
        <v>0.71798391599999989</v>
      </c>
      <c r="J8333" s="3">
        <f>'symulacje godzinowe'!$R$3*'symulacje godzinowe'!$N$3*(E8333-D8333)^2*'symulacje godzinowe'!$P$3/1000</f>
        <v>4.6470777984000001E-3</v>
      </c>
      <c r="K8333" s="3">
        <f t="shared" si="609"/>
        <v>-0.7226309937983999</v>
      </c>
      <c r="L8333" s="6">
        <f t="shared" si="610"/>
        <v>0</v>
      </c>
    </row>
    <row r="8334" spans="1:19" x14ac:dyDescent="0.2">
      <c r="A8334" s="2">
        <v>12</v>
      </c>
      <c r="B8334" s="2">
        <v>14</v>
      </c>
      <c r="C8334" s="2">
        <v>8332</v>
      </c>
      <c r="D8334" s="2">
        <v>0.2</v>
      </c>
      <c r="E8334" s="2">
        <v>30</v>
      </c>
      <c r="F8334" s="1">
        <f t="shared" si="608"/>
        <v>25</v>
      </c>
      <c r="G8334" s="2">
        <v>0</v>
      </c>
      <c r="H8334" s="3">
        <f>G8334/1000*'symulacje godzinowe'!$N$3*'symulacje godzinowe'!$Q$3*'symulacje godzinowe'!$R$3</f>
        <v>0</v>
      </c>
      <c r="I8334" s="3">
        <f>'symulacje godzinowe'!$R$3*'symulacje godzinowe'!$N$3*(E8334-D8334)*'symulacje godzinowe'!$O$3/1000</f>
        <v>0.71798391599999989</v>
      </c>
      <c r="J8334" s="3">
        <f>'symulacje godzinowe'!$R$3*'symulacje godzinowe'!$N$3*(E8334-D8334)^2*'symulacje godzinowe'!$P$3/1000</f>
        <v>4.6470777984000001E-3</v>
      </c>
      <c r="K8334" s="3">
        <f t="shared" si="609"/>
        <v>-0.7226309937983999</v>
      </c>
      <c r="L8334" s="6">
        <f t="shared" si="610"/>
        <v>0</v>
      </c>
    </row>
    <row r="8335" spans="1:19" x14ac:dyDescent="0.2">
      <c r="A8335" s="2">
        <v>12</v>
      </c>
      <c r="B8335" s="2">
        <v>14</v>
      </c>
      <c r="C8335" s="2">
        <v>8333</v>
      </c>
      <c r="D8335" s="2">
        <v>0</v>
      </c>
      <c r="E8335" s="2">
        <v>30</v>
      </c>
      <c r="F8335" s="1">
        <f t="shared" si="608"/>
        <v>25</v>
      </c>
      <c r="G8335" s="2">
        <v>0</v>
      </c>
      <c r="H8335" s="3">
        <f>G8335/1000*'symulacje godzinowe'!$N$3*'symulacje godzinowe'!$Q$3*'symulacje godzinowe'!$R$3</f>
        <v>0</v>
      </c>
      <c r="I8335" s="3">
        <f>'symulacje godzinowe'!$R$3*'symulacje godzinowe'!$N$3*(E8335-D8335)*'symulacje godzinowe'!$O$3/1000</f>
        <v>0.72280259999999996</v>
      </c>
      <c r="J8335" s="3">
        <f>'symulacje godzinowe'!$R$3*'symulacje godzinowe'!$N$3*(E8335-D8335)^2*'symulacje godzinowe'!$P$3/1000</f>
        <v>4.7096639999999997E-3</v>
      </c>
      <c r="K8335" s="3">
        <f t="shared" si="609"/>
        <v>-0.72751226399999991</v>
      </c>
      <c r="L8335" s="6">
        <f t="shared" si="610"/>
        <v>0</v>
      </c>
    </row>
    <row r="8336" spans="1:19" x14ac:dyDescent="0.2">
      <c r="A8336" s="2">
        <v>12</v>
      </c>
      <c r="B8336" s="2">
        <v>14</v>
      </c>
      <c r="C8336" s="2">
        <v>8334</v>
      </c>
      <c r="D8336" s="2">
        <v>-0.2</v>
      </c>
      <c r="E8336" s="2">
        <v>30</v>
      </c>
      <c r="F8336" s="1">
        <f t="shared" si="608"/>
        <v>25</v>
      </c>
      <c r="G8336" s="2">
        <v>0</v>
      </c>
      <c r="H8336" s="3">
        <f>G8336/1000*'symulacje godzinowe'!$N$3*'symulacje godzinowe'!$Q$3*'symulacje godzinowe'!$R$3</f>
        <v>0</v>
      </c>
      <c r="I8336" s="3">
        <f>'symulacje godzinowe'!$R$3*'symulacje godzinowe'!$N$3*(E8336-D8336)*'symulacje godzinowe'!$O$3/1000</f>
        <v>0.72762128399999992</v>
      </c>
      <c r="J8336" s="3">
        <f>'symulacje godzinowe'!$R$3*'symulacje godzinowe'!$N$3*(E8336-D8336)^2*'symulacje godzinowe'!$P$3/1000</f>
        <v>4.7726688383999995E-3</v>
      </c>
      <c r="K8336" s="3">
        <f t="shared" si="609"/>
        <v>-0.73239395283839992</v>
      </c>
      <c r="L8336" s="6">
        <f t="shared" si="610"/>
        <v>0</v>
      </c>
    </row>
    <row r="8337" spans="1:15" x14ac:dyDescent="0.2">
      <c r="A8337" s="2">
        <v>12</v>
      </c>
      <c r="B8337" s="2">
        <v>14</v>
      </c>
      <c r="C8337" s="2">
        <v>8335</v>
      </c>
      <c r="D8337" s="2">
        <v>-0.4</v>
      </c>
      <c r="E8337" s="2">
        <v>30</v>
      </c>
      <c r="F8337" s="1">
        <f t="shared" si="608"/>
        <v>25</v>
      </c>
      <c r="G8337" s="2">
        <v>0</v>
      </c>
      <c r="H8337" s="3">
        <f>G8337/1000*'symulacje godzinowe'!$N$3*'symulacje godzinowe'!$Q$3*'symulacje godzinowe'!$R$3</f>
        <v>0</v>
      </c>
      <c r="I8337" s="3">
        <f>'symulacje godzinowe'!$R$3*'symulacje godzinowe'!$N$3*(E8337-D8337)*'symulacje godzinowe'!$O$3/1000</f>
        <v>0.73243996799999989</v>
      </c>
      <c r="J8337" s="3">
        <f>'symulacje godzinowe'!$R$3*'symulacje godzinowe'!$N$3*(E8337-D8337)^2*'symulacje godzinowe'!$P$3/1000</f>
        <v>4.8360923135999994E-3</v>
      </c>
      <c r="K8337" s="3">
        <f t="shared" si="609"/>
        <v>-0.73727606031359993</v>
      </c>
      <c r="L8337" s="6">
        <f t="shared" si="610"/>
        <v>0</v>
      </c>
    </row>
    <row r="8338" spans="1:15" x14ac:dyDescent="0.2">
      <c r="A8338" s="2">
        <v>12</v>
      </c>
      <c r="B8338" s="2">
        <v>14</v>
      </c>
      <c r="C8338" s="2">
        <v>8336</v>
      </c>
      <c r="D8338" s="2">
        <v>-0.5</v>
      </c>
      <c r="E8338" s="2">
        <v>30</v>
      </c>
      <c r="F8338" s="1">
        <f t="shared" si="608"/>
        <v>25</v>
      </c>
      <c r="G8338" s="2">
        <v>0</v>
      </c>
      <c r="H8338" s="3">
        <f>G8338/1000*'symulacje godzinowe'!$N$3*'symulacje godzinowe'!$Q$3*'symulacje godzinowe'!$R$3</f>
        <v>0</v>
      </c>
      <c r="I8338" s="3">
        <f>'symulacje godzinowe'!$R$3*'symulacje godzinowe'!$N$3*(E8338-D8338)*'symulacje godzinowe'!$O$3/1000</f>
        <v>0.73484930999999998</v>
      </c>
      <c r="J8338" s="3">
        <f>'symulacje godzinowe'!$R$3*'symulacje godzinowe'!$N$3*(E8338-D8338)^2*'symulacje godzinowe'!$P$3/1000</f>
        <v>4.8679610400000004E-3</v>
      </c>
      <c r="K8338" s="3">
        <f t="shared" si="609"/>
        <v>-0.73971727103999996</v>
      </c>
      <c r="L8338" s="6">
        <f t="shared" si="610"/>
        <v>0</v>
      </c>
    </row>
    <row r="8339" spans="1:15" x14ac:dyDescent="0.2">
      <c r="A8339" s="2">
        <v>12</v>
      </c>
      <c r="B8339" s="2">
        <v>14</v>
      </c>
      <c r="C8339" s="2">
        <v>8337</v>
      </c>
      <c r="D8339" s="2">
        <v>-0.5</v>
      </c>
      <c r="E8339" s="2">
        <v>30</v>
      </c>
      <c r="F8339" s="1">
        <f t="shared" si="608"/>
        <v>25</v>
      </c>
      <c r="G8339" s="2">
        <v>22.1</v>
      </c>
      <c r="H8339" s="3">
        <f>G8339/1000*'symulacje godzinowe'!$N$3*'symulacje godzinowe'!$Q$3*'symulacje godzinowe'!$R$3</f>
        <v>9.7698818100000001E-2</v>
      </c>
      <c r="I8339" s="3">
        <f>'symulacje godzinowe'!$R$3*'symulacje godzinowe'!$N$3*(E8339-D8339)*'symulacje godzinowe'!$O$3/1000</f>
        <v>0.73484930999999998</v>
      </c>
      <c r="J8339" s="3">
        <f>'symulacje godzinowe'!$R$3*'symulacje godzinowe'!$N$3*(E8339-D8339)^2*'symulacje godzinowe'!$P$3/1000</f>
        <v>4.8679610400000004E-3</v>
      </c>
      <c r="K8339" s="3">
        <f t="shared" si="609"/>
        <v>-0.64201845293999993</v>
      </c>
      <c r="L8339" s="6">
        <f t="shared" si="610"/>
        <v>0</v>
      </c>
    </row>
    <row r="8340" spans="1:15" x14ac:dyDescent="0.2">
      <c r="A8340" s="2">
        <v>12</v>
      </c>
      <c r="B8340" s="2">
        <v>14</v>
      </c>
      <c r="C8340" s="2">
        <v>8338</v>
      </c>
      <c r="D8340" s="2">
        <v>-0.6</v>
      </c>
      <c r="E8340" s="2">
        <v>30</v>
      </c>
      <c r="F8340" s="1">
        <f t="shared" si="608"/>
        <v>25</v>
      </c>
      <c r="G8340" s="2">
        <v>43</v>
      </c>
      <c r="H8340" s="3">
        <f>G8340/1000*'symulacje godzinowe'!$N$3*'symulacje godzinowe'!$Q$3*'symulacje godzinowe'!$R$3</f>
        <v>0.19009272300000002</v>
      </c>
      <c r="I8340" s="3">
        <f>'symulacje godzinowe'!$R$3*'symulacje godzinowe'!$N$3*(E8340-D8340)*'symulacje godzinowe'!$O$3/1000</f>
        <v>0.73725865199999996</v>
      </c>
      <c r="J8340" s="3">
        <f>'symulacje godzinowe'!$R$3*'symulacje godzinowe'!$N$3*(E8340-D8340)^2*'symulacje godzinowe'!$P$3/1000</f>
        <v>4.8999344255999996E-3</v>
      </c>
      <c r="K8340" s="3">
        <f t="shared" si="609"/>
        <v>-0.55206586342559993</v>
      </c>
      <c r="L8340" s="6">
        <f t="shared" si="610"/>
        <v>0</v>
      </c>
    </row>
    <row r="8341" spans="1:15" x14ac:dyDescent="0.2">
      <c r="A8341" s="2">
        <v>12</v>
      </c>
      <c r="B8341" s="2">
        <v>14</v>
      </c>
      <c r="C8341" s="2">
        <v>8339</v>
      </c>
      <c r="D8341" s="2">
        <v>-0.5</v>
      </c>
      <c r="E8341" s="2">
        <v>30</v>
      </c>
      <c r="F8341" s="1">
        <f t="shared" si="608"/>
        <v>25</v>
      </c>
      <c r="G8341" s="2">
        <v>59.9</v>
      </c>
      <c r="H8341" s="3">
        <f>G8341/1000*'symulacje godzinowe'!$N$3*'symulacje godzinowe'!$Q$3*'symulacje godzinowe'!$R$3</f>
        <v>0.26480358390000003</v>
      </c>
      <c r="I8341" s="3">
        <f>'symulacje godzinowe'!$R$3*'symulacje godzinowe'!$N$3*(E8341-D8341)*'symulacje godzinowe'!$O$3/1000</f>
        <v>0.73484930999999998</v>
      </c>
      <c r="J8341" s="3">
        <f>'symulacje godzinowe'!$R$3*'symulacje godzinowe'!$N$3*(E8341-D8341)^2*'symulacje godzinowe'!$P$3/1000</f>
        <v>4.8679610400000004E-3</v>
      </c>
      <c r="K8341" s="3">
        <f t="shared" si="609"/>
        <v>-0.47491368713999993</v>
      </c>
      <c r="L8341" s="6">
        <f t="shared" si="610"/>
        <v>0</v>
      </c>
    </row>
    <row r="8342" spans="1:15" x14ac:dyDescent="0.2">
      <c r="A8342" s="2">
        <v>12</v>
      </c>
      <c r="B8342" s="2">
        <v>14</v>
      </c>
      <c r="C8342" s="2">
        <v>8340</v>
      </c>
      <c r="D8342" s="2">
        <v>-0.3</v>
      </c>
      <c r="E8342" s="2">
        <v>30</v>
      </c>
      <c r="F8342" s="1">
        <f t="shared" si="608"/>
        <v>25</v>
      </c>
      <c r="G8342" s="2">
        <v>63.7</v>
      </c>
      <c r="H8342" s="3">
        <f>G8342/1000*'symulacje godzinowe'!$N$3*'symulacje godzinowe'!$Q$3*'symulacje godzinowe'!$R$3</f>
        <v>0.28160247570000008</v>
      </c>
      <c r="I8342" s="3">
        <f>'symulacje godzinowe'!$R$3*'symulacje godzinowe'!$N$3*(E8342-D8342)*'symulacje godzinowe'!$O$3/1000</f>
        <v>0.73003062600000002</v>
      </c>
      <c r="J8342" s="3">
        <f>'symulacje godzinowe'!$R$3*'symulacje godzinowe'!$N$3*(E8342-D8342)^2*'symulacje godzinowe'!$P$3/1000</f>
        <v>4.8043282464000003E-3</v>
      </c>
      <c r="K8342" s="3">
        <f t="shared" si="609"/>
        <v>-0.45323247854639992</v>
      </c>
      <c r="L8342" s="6">
        <f t="shared" si="610"/>
        <v>0</v>
      </c>
    </row>
    <row r="8343" spans="1:15" x14ac:dyDescent="0.2">
      <c r="A8343" s="2">
        <v>12</v>
      </c>
      <c r="B8343" s="2">
        <v>14</v>
      </c>
      <c r="C8343" s="2">
        <v>8341</v>
      </c>
      <c r="D8343" s="2">
        <v>-0.2</v>
      </c>
      <c r="E8343" s="2">
        <v>30</v>
      </c>
      <c r="F8343" s="1">
        <f t="shared" si="608"/>
        <v>25</v>
      </c>
      <c r="G8343" s="2">
        <v>52.3</v>
      </c>
      <c r="H8343" s="3">
        <f>G8343/1000*'symulacje godzinowe'!$N$3*'symulacje godzinowe'!$Q$3*'symulacje godzinowe'!$R$3</f>
        <v>0.23120580029999999</v>
      </c>
      <c r="I8343" s="3">
        <f>'symulacje godzinowe'!$R$3*'symulacje godzinowe'!$N$3*(E8343-D8343)*'symulacje godzinowe'!$O$3/1000</f>
        <v>0.72762128399999992</v>
      </c>
      <c r="J8343" s="3">
        <f>'symulacje godzinowe'!$R$3*'symulacje godzinowe'!$N$3*(E8343-D8343)^2*'symulacje godzinowe'!$P$3/1000</f>
        <v>4.7726688383999995E-3</v>
      </c>
      <c r="K8343" s="3">
        <f t="shared" si="609"/>
        <v>-0.50118815253839999</v>
      </c>
      <c r="L8343" s="6">
        <f t="shared" si="610"/>
        <v>0</v>
      </c>
    </row>
    <row r="8344" spans="1:15" x14ac:dyDescent="0.2">
      <c r="A8344" s="2">
        <v>12</v>
      </c>
      <c r="B8344" s="2">
        <v>14</v>
      </c>
      <c r="C8344" s="2">
        <v>8342</v>
      </c>
      <c r="D8344" s="2">
        <v>-0.1</v>
      </c>
      <c r="E8344" s="2">
        <v>30</v>
      </c>
      <c r="F8344" s="1">
        <f t="shared" si="608"/>
        <v>25</v>
      </c>
      <c r="G8344" s="2">
        <v>33.700000000000003</v>
      </c>
      <c r="H8344" s="3">
        <f>G8344/1000*'symulacje godzinowe'!$N$3*'symulacje godzinowe'!$Q$3*'symulacje godzinowe'!$R$3</f>
        <v>0.1489796457</v>
      </c>
      <c r="I8344" s="3">
        <f>'symulacje godzinowe'!$R$3*'symulacje godzinowe'!$N$3*(E8344-D8344)*'symulacje godzinowe'!$O$3/1000</f>
        <v>0.72521194199999994</v>
      </c>
      <c r="J8344" s="3">
        <f>'symulacje godzinowe'!$R$3*'symulacje godzinowe'!$N$3*(E8344-D8344)^2*'symulacje godzinowe'!$P$3/1000</f>
        <v>4.7411140896000004E-3</v>
      </c>
      <c r="K8344" s="3">
        <f t="shared" si="609"/>
        <v>-0.58097341038959993</v>
      </c>
      <c r="L8344" s="6">
        <f t="shared" si="610"/>
        <v>0</v>
      </c>
    </row>
    <row r="8345" spans="1:15" x14ac:dyDescent="0.2">
      <c r="A8345" s="2">
        <v>12</v>
      </c>
      <c r="B8345" s="2">
        <v>14</v>
      </c>
      <c r="C8345" s="2">
        <v>8343</v>
      </c>
      <c r="D8345" s="2">
        <v>0.1</v>
      </c>
      <c r="E8345" s="2">
        <v>30</v>
      </c>
      <c r="F8345" s="1">
        <f t="shared" si="608"/>
        <v>25</v>
      </c>
      <c r="G8345" s="2">
        <v>10.5</v>
      </c>
      <c r="H8345" s="3">
        <f>G8345/1000*'symulacje godzinowe'!$N$3*'symulacje godzinowe'!$Q$3*'symulacje godzinowe'!$R$3</f>
        <v>4.6417990500000006E-2</v>
      </c>
      <c r="I8345" s="3">
        <f>'symulacje godzinowe'!$R$3*'symulacje godzinowe'!$N$3*(E8345-D8345)*'symulacje godzinowe'!$O$3/1000</f>
        <v>0.72039325799999998</v>
      </c>
      <c r="J8345" s="3">
        <f>'symulacje godzinowe'!$R$3*'symulacje godzinowe'!$N$3*(E8345-D8345)^2*'symulacje godzinowe'!$P$3/1000</f>
        <v>4.678318569599999E-3</v>
      </c>
      <c r="K8345" s="3">
        <f t="shared" si="609"/>
        <v>-0.67865358606959991</v>
      </c>
      <c r="L8345" s="6">
        <f t="shared" si="610"/>
        <v>0</v>
      </c>
    </row>
    <row r="8346" spans="1:15" x14ac:dyDescent="0.2">
      <c r="A8346" s="2">
        <v>12</v>
      </c>
      <c r="B8346" s="2">
        <v>14</v>
      </c>
      <c r="C8346" s="2">
        <v>8344</v>
      </c>
      <c r="D8346" s="2">
        <v>0.2</v>
      </c>
      <c r="E8346" s="2">
        <v>30</v>
      </c>
      <c r="F8346" s="1">
        <f t="shared" si="608"/>
        <v>25</v>
      </c>
      <c r="G8346" s="2">
        <v>0</v>
      </c>
      <c r="H8346" s="3">
        <f>G8346/1000*'symulacje godzinowe'!$N$3*'symulacje godzinowe'!$Q$3*'symulacje godzinowe'!$R$3</f>
        <v>0</v>
      </c>
      <c r="I8346" s="3">
        <f>'symulacje godzinowe'!$R$3*'symulacje godzinowe'!$N$3*(E8346-D8346)*'symulacje godzinowe'!$O$3/1000</f>
        <v>0.71798391599999989</v>
      </c>
      <c r="J8346" s="3">
        <f>'symulacje godzinowe'!$R$3*'symulacje godzinowe'!$N$3*(E8346-D8346)^2*'symulacje godzinowe'!$P$3/1000</f>
        <v>4.6470777984000001E-3</v>
      </c>
      <c r="K8346" s="3">
        <f t="shared" si="609"/>
        <v>-0.7226309937983999</v>
      </c>
      <c r="L8346" s="6">
        <f t="shared" si="610"/>
        <v>0</v>
      </c>
    </row>
    <row r="8347" spans="1:15" x14ac:dyDescent="0.2">
      <c r="A8347" s="2">
        <v>12</v>
      </c>
      <c r="B8347" s="2">
        <v>14</v>
      </c>
      <c r="C8347" s="2">
        <v>8345</v>
      </c>
      <c r="D8347" s="2">
        <v>0.4</v>
      </c>
      <c r="E8347" s="2">
        <v>30</v>
      </c>
      <c r="F8347" s="1">
        <f t="shared" si="608"/>
        <v>25</v>
      </c>
      <c r="G8347" s="2">
        <v>0</v>
      </c>
      <c r="H8347" s="3">
        <f>G8347/1000*'symulacje godzinowe'!$N$3*'symulacje godzinowe'!$Q$3*'symulacje godzinowe'!$R$3</f>
        <v>0</v>
      </c>
      <c r="I8347" s="3">
        <f>'symulacje godzinowe'!$R$3*'symulacje godzinowe'!$N$3*(E8347-D8347)*'symulacje godzinowe'!$O$3/1000</f>
        <v>0.71316523200000004</v>
      </c>
      <c r="J8347" s="3">
        <f>'symulacje godzinowe'!$R$3*'symulacje godzinowe'!$N$3*(E8347-D8347)^2*'symulacje godzinowe'!$P$3/1000</f>
        <v>4.5849102335999998E-3</v>
      </c>
      <c r="K8347" s="3">
        <f t="shared" si="609"/>
        <v>-0.71775014223360001</v>
      </c>
      <c r="L8347" s="6">
        <f t="shared" si="610"/>
        <v>0</v>
      </c>
    </row>
    <row r="8348" spans="1:15" x14ac:dyDescent="0.2">
      <c r="A8348" s="2">
        <v>12</v>
      </c>
      <c r="B8348" s="2">
        <v>14</v>
      </c>
      <c r="C8348" s="2">
        <v>8346</v>
      </c>
      <c r="D8348" s="2">
        <v>0.5</v>
      </c>
      <c r="E8348" s="2">
        <v>30</v>
      </c>
      <c r="F8348" s="1">
        <f t="shared" si="608"/>
        <v>25</v>
      </c>
      <c r="G8348" s="2">
        <v>0</v>
      </c>
      <c r="H8348" s="3">
        <f>G8348/1000*'symulacje godzinowe'!$N$3*'symulacje godzinowe'!$Q$3*'symulacje godzinowe'!$R$3</f>
        <v>0</v>
      </c>
      <c r="I8348" s="3">
        <f>'symulacje godzinowe'!$R$3*'symulacje godzinowe'!$N$3*(E8348-D8348)*'symulacje godzinowe'!$O$3/1000</f>
        <v>0.71075588999999995</v>
      </c>
      <c r="J8348" s="3">
        <f>'symulacje godzinowe'!$R$3*'symulacje godzinowe'!$N$3*(E8348-D8348)^2*'symulacje godzinowe'!$P$3/1000</f>
        <v>4.5539834400000001E-3</v>
      </c>
      <c r="K8348" s="3">
        <f t="shared" si="609"/>
        <v>-0.71530987343999997</v>
      </c>
      <c r="L8348" s="6">
        <f t="shared" si="610"/>
        <v>0</v>
      </c>
    </row>
    <row r="8349" spans="1:15" x14ac:dyDescent="0.2">
      <c r="A8349" s="2">
        <v>12</v>
      </c>
      <c r="B8349" s="2">
        <v>14</v>
      </c>
      <c r="C8349" s="2">
        <v>8347</v>
      </c>
      <c r="D8349" s="2">
        <v>0.7</v>
      </c>
      <c r="E8349" s="2">
        <v>30</v>
      </c>
      <c r="F8349" s="1">
        <f t="shared" si="608"/>
        <v>25</v>
      </c>
      <c r="G8349" s="2">
        <v>0</v>
      </c>
      <c r="H8349" s="3">
        <f>G8349/1000*'symulacje godzinowe'!$N$3*'symulacje godzinowe'!$Q$3*'symulacje godzinowe'!$R$3</f>
        <v>0</v>
      </c>
      <c r="I8349" s="3">
        <f>'symulacje godzinowe'!$R$3*'symulacje godzinowe'!$N$3*(E8349-D8349)*'symulacje godzinowe'!$O$3/1000</f>
        <v>0.70593720599999998</v>
      </c>
      <c r="J8349" s="3">
        <f>'symulacje godzinowe'!$R$3*'symulacje godzinowe'!$N$3*(E8349-D8349)^2*'symulacje godzinowe'!$P$3/1000</f>
        <v>4.4924438304000001E-3</v>
      </c>
      <c r="K8349" s="3">
        <f t="shared" si="609"/>
        <v>-0.71042964983040002</v>
      </c>
      <c r="L8349" s="6">
        <f t="shared" si="610"/>
        <v>0</v>
      </c>
    </row>
    <row r="8350" spans="1:15" x14ac:dyDescent="0.2">
      <c r="A8350" s="2">
        <v>12</v>
      </c>
      <c r="B8350" s="2">
        <v>14</v>
      </c>
      <c r="C8350" s="2">
        <v>8348</v>
      </c>
      <c r="D8350" s="2">
        <v>2.1</v>
      </c>
      <c r="E8350" s="2">
        <v>30</v>
      </c>
      <c r="F8350" s="1">
        <f t="shared" si="608"/>
        <v>25</v>
      </c>
      <c r="G8350" s="2">
        <v>0</v>
      </c>
      <c r="H8350" s="3">
        <f>G8350/1000*'symulacje godzinowe'!$N$3*'symulacje godzinowe'!$Q$3*'symulacje godzinowe'!$R$3</f>
        <v>0</v>
      </c>
      <c r="I8350" s="3">
        <f>'symulacje godzinowe'!$R$3*'symulacje godzinowe'!$N$3*(E8350-D8350)*'symulacje godzinowe'!$O$3/1000</f>
        <v>0.67220641800000003</v>
      </c>
      <c r="J8350" s="3">
        <f>'symulacje godzinowe'!$R$3*'symulacje godzinowe'!$N$3*(E8350-D8350)^2*'symulacje godzinowe'!$P$3/1000</f>
        <v>4.0733883936000005E-3</v>
      </c>
      <c r="K8350" s="3">
        <f t="shared" si="609"/>
        <v>-0.67627980639360008</v>
      </c>
      <c r="L8350" s="6">
        <f t="shared" si="610"/>
        <v>0</v>
      </c>
    </row>
    <row r="8351" spans="1:15" x14ac:dyDescent="0.2">
      <c r="A8351" s="2">
        <v>12</v>
      </c>
      <c r="B8351" s="2">
        <v>14</v>
      </c>
      <c r="C8351" s="2">
        <v>8349</v>
      </c>
      <c r="D8351" s="2">
        <v>3.5</v>
      </c>
      <c r="E8351" s="2">
        <v>30</v>
      </c>
      <c r="F8351" s="1">
        <f t="shared" si="608"/>
        <v>25</v>
      </c>
      <c r="G8351" s="2">
        <v>0</v>
      </c>
      <c r="H8351" s="3">
        <f>G8351/1000*'symulacje godzinowe'!$N$3*'symulacje godzinowe'!$Q$3*'symulacje godzinowe'!$R$3</f>
        <v>0</v>
      </c>
      <c r="I8351" s="3">
        <f>'symulacje godzinowe'!$R$3*'symulacje godzinowe'!$N$3*(E8351-D8351)*'symulacje godzinowe'!$O$3/1000</f>
        <v>0.63847562999999996</v>
      </c>
      <c r="J8351" s="3">
        <f>'symulacje godzinowe'!$R$3*'symulacje godzinowe'!$N$3*(E8351-D8351)^2*'symulacje godzinowe'!$P$3/1000</f>
        <v>3.6748461599999996E-3</v>
      </c>
      <c r="K8351" s="3">
        <f t="shared" si="609"/>
        <v>-0.64215047615999998</v>
      </c>
      <c r="L8351" s="6">
        <f t="shared" si="610"/>
        <v>0</v>
      </c>
    </row>
    <row r="8352" spans="1:15" x14ac:dyDescent="0.2">
      <c r="A8352" s="2">
        <v>12</v>
      </c>
      <c r="B8352" s="2">
        <v>14</v>
      </c>
      <c r="C8352" s="2">
        <v>8350</v>
      </c>
      <c r="D8352" s="2">
        <v>4.9000000000000004</v>
      </c>
      <c r="E8352" s="2">
        <v>30</v>
      </c>
      <c r="F8352" s="1">
        <f t="shared" si="608"/>
        <v>25</v>
      </c>
      <c r="G8352" s="2">
        <v>0</v>
      </c>
      <c r="H8352" s="3">
        <f>G8352/1000*'symulacje godzinowe'!$N$3*'symulacje godzinowe'!$Q$3*'symulacje godzinowe'!$R$3</f>
        <v>0</v>
      </c>
      <c r="I8352" s="3">
        <f>'symulacje godzinowe'!$R$3*'symulacje godzinowe'!$N$3*(E8352-D8352)*'symulacje godzinowe'!$O$3/1000</f>
        <v>0.60474484199999989</v>
      </c>
      <c r="J8352" s="3">
        <f>'symulacje godzinowe'!$R$3*'symulacje godzinowe'!$N$3*(E8352-D8352)^2*'symulacje godzinowe'!$P$3/1000</f>
        <v>3.2968171296000005E-3</v>
      </c>
      <c r="K8352" s="3">
        <f t="shared" si="609"/>
        <v>-0.60804165912959984</v>
      </c>
      <c r="L8352" s="6">
        <f t="shared" si="610"/>
        <v>0</v>
      </c>
      <c r="O8352" s="21" t="s">
        <v>33</v>
      </c>
    </row>
    <row r="8353" spans="1:19" x14ac:dyDescent="0.2">
      <c r="A8353" s="2">
        <v>12</v>
      </c>
      <c r="B8353" s="2">
        <v>14</v>
      </c>
      <c r="C8353" s="2">
        <v>8351</v>
      </c>
      <c r="D8353" s="2">
        <v>5.4</v>
      </c>
      <c r="E8353" s="2">
        <v>30</v>
      </c>
      <c r="F8353" s="1">
        <f t="shared" si="608"/>
        <v>25</v>
      </c>
      <c r="G8353" s="2">
        <v>0</v>
      </c>
      <c r="H8353" s="3">
        <f>G8353/1000*'symulacje godzinowe'!$N$3*'symulacje godzinowe'!$Q$3*'symulacje godzinowe'!$R$3</f>
        <v>0</v>
      </c>
      <c r="I8353" s="3">
        <f>'symulacje godzinowe'!$R$3*'symulacje godzinowe'!$N$3*(E8353-D8353)*'symulacje godzinowe'!$O$3/1000</f>
        <v>0.59269813199999988</v>
      </c>
      <c r="J8353" s="3">
        <f>'symulacje godzinowe'!$R$3*'symulacje godzinowe'!$N$3*(E8353-D8353)^2*'symulacje godzinowe'!$P$3/1000</f>
        <v>3.1667780736000005E-3</v>
      </c>
      <c r="K8353" s="3">
        <f t="shared" si="609"/>
        <v>-0.59586491007359987</v>
      </c>
      <c r="L8353" s="6">
        <f t="shared" si="610"/>
        <v>0</v>
      </c>
      <c r="M8353" s="21" t="s">
        <v>32</v>
      </c>
      <c r="N8353" s="21" t="s">
        <v>27</v>
      </c>
      <c r="O8353" s="21" t="s">
        <v>31</v>
      </c>
      <c r="P8353" s="21" t="s">
        <v>28</v>
      </c>
      <c r="Q8353" s="21" t="s">
        <v>29</v>
      </c>
      <c r="R8353" s="21" t="s">
        <v>30</v>
      </c>
      <c r="S8353" s="21" t="s">
        <v>26</v>
      </c>
    </row>
    <row r="8354" spans="1:19" x14ac:dyDescent="0.2">
      <c r="A8354" s="2">
        <v>12</v>
      </c>
      <c r="B8354" s="2">
        <v>14</v>
      </c>
      <c r="C8354" s="2">
        <v>8352</v>
      </c>
      <c r="D8354" s="2">
        <v>6</v>
      </c>
      <c r="E8354" s="2">
        <v>30</v>
      </c>
      <c r="F8354" s="1">
        <f t="shared" si="608"/>
        <v>25</v>
      </c>
      <c r="G8354" s="2">
        <v>0</v>
      </c>
      <c r="H8354" s="3">
        <f>G8354/1000*'symulacje godzinowe'!$N$3*'symulacje godzinowe'!$Q$3*'symulacje godzinowe'!$R$3</f>
        <v>0</v>
      </c>
      <c r="I8354" s="3">
        <f>'symulacje godzinowe'!$R$3*'symulacje godzinowe'!$N$3*(E8354-D8354)*'symulacje godzinowe'!$O$3/1000</f>
        <v>0.57824207999999988</v>
      </c>
      <c r="J8354" s="3">
        <f>'symulacje godzinowe'!$R$3*'symulacje godzinowe'!$N$3*(E8354-D8354)^2*'symulacje godzinowe'!$P$3/1000</f>
        <v>3.0141849600000001E-3</v>
      </c>
      <c r="K8354" s="3">
        <f t="shared" si="609"/>
        <v>-0.58125626495999994</v>
      </c>
      <c r="L8354" s="10">
        <f>SUM(L8331:L8353)</f>
        <v>0</v>
      </c>
      <c r="M8354" s="19">
        <f>(L8330-4.187*$N$7*$O$7*(F8354-10))*((L8330-4.187*$N$7*$O$7*(F8354-10))&gt;0)</f>
        <v>0</v>
      </c>
      <c r="N8354" s="19">
        <f>M8354/4.187/(F8354-10)*(M8354&gt;0)</f>
        <v>0</v>
      </c>
      <c r="O8354" s="19">
        <f>$P$7-0.5*$N$7*$O$7</f>
        <v>100</v>
      </c>
      <c r="P8354" s="19">
        <f>IF(N8354&lt;O8354,N8354,O8354)</f>
        <v>0</v>
      </c>
      <c r="Q8354" s="19">
        <f>L8354/4.187/(F8354-10)+P8354</f>
        <v>0</v>
      </c>
      <c r="R8354" s="19" t="b">
        <f>Q8354&gt;$N$7*$O$7</f>
        <v>0</v>
      </c>
      <c r="S8354" s="19">
        <f>IF(R8354,(F8354-10)/(50-10),(F8354-10)/(50-10)*Q8354/$N$7/$O$7)</f>
        <v>0</v>
      </c>
    </row>
    <row r="8355" spans="1:19" x14ac:dyDescent="0.2">
      <c r="A8355" s="2">
        <v>12</v>
      </c>
      <c r="B8355" s="2">
        <v>15</v>
      </c>
      <c r="C8355" s="2">
        <v>8353</v>
      </c>
      <c r="D8355" s="2">
        <v>6.5</v>
      </c>
      <c r="E8355" s="2">
        <v>30</v>
      </c>
      <c r="F8355" s="1">
        <f t="shared" si="608"/>
        <v>25</v>
      </c>
      <c r="G8355" s="2">
        <v>0</v>
      </c>
      <c r="H8355" s="3">
        <f>G8355/1000*'symulacje godzinowe'!$N$3*'symulacje godzinowe'!$Q$3*'symulacje godzinowe'!$R$3</f>
        <v>0</v>
      </c>
      <c r="I8355" s="3">
        <f>'symulacje godzinowe'!$R$3*'symulacje godzinowe'!$N$3*(E8355-D8355)*'symulacje godzinowe'!$O$3/1000</f>
        <v>0.56619536999999998</v>
      </c>
      <c r="J8355" s="3">
        <f>'symulacje godzinowe'!$R$3*'symulacje godzinowe'!$N$3*(E8355-D8355)^2*'symulacje godzinowe'!$P$3/1000</f>
        <v>2.88990216E-3</v>
      </c>
      <c r="K8355" s="3">
        <f t="shared" si="609"/>
        <v>-0.56908527215999993</v>
      </c>
      <c r="L8355" s="6">
        <f>K8355*(K8355&gt;0)*3600</f>
        <v>0</v>
      </c>
    </row>
    <row r="8356" spans="1:19" x14ac:dyDescent="0.2">
      <c r="A8356" s="2">
        <v>12</v>
      </c>
      <c r="B8356" s="2">
        <v>15</v>
      </c>
      <c r="C8356" s="2">
        <v>8354</v>
      </c>
      <c r="D8356" s="2">
        <v>6.5</v>
      </c>
      <c r="E8356" s="2">
        <v>30</v>
      </c>
      <c r="F8356" s="1">
        <f t="shared" si="608"/>
        <v>25</v>
      </c>
      <c r="G8356" s="2">
        <v>0</v>
      </c>
      <c r="H8356" s="3">
        <f>G8356/1000*'symulacje godzinowe'!$N$3*'symulacje godzinowe'!$Q$3*'symulacje godzinowe'!$R$3</f>
        <v>0</v>
      </c>
      <c r="I8356" s="3">
        <f>'symulacje godzinowe'!$R$3*'symulacje godzinowe'!$N$3*(E8356-D8356)*'symulacje godzinowe'!$O$3/1000</f>
        <v>0.56619536999999998</v>
      </c>
      <c r="J8356" s="3">
        <f>'symulacje godzinowe'!$R$3*'symulacje godzinowe'!$N$3*(E8356-D8356)^2*'symulacje godzinowe'!$P$3/1000</f>
        <v>2.88990216E-3</v>
      </c>
      <c r="K8356" s="3">
        <f t="shared" si="609"/>
        <v>-0.56908527215999993</v>
      </c>
      <c r="L8356" s="6">
        <f t="shared" ref="L8356:L8377" si="611">K8356*(K8356&gt;0)*3600</f>
        <v>0</v>
      </c>
    </row>
    <row r="8357" spans="1:19" x14ac:dyDescent="0.2">
      <c r="A8357" s="2">
        <v>12</v>
      </c>
      <c r="B8357" s="2">
        <v>15</v>
      </c>
      <c r="C8357" s="2">
        <v>8355</v>
      </c>
      <c r="D8357" s="2">
        <v>6.6</v>
      </c>
      <c r="E8357" s="2">
        <v>30</v>
      </c>
      <c r="F8357" s="1">
        <f t="shared" si="608"/>
        <v>25</v>
      </c>
      <c r="G8357" s="2">
        <v>0</v>
      </c>
      <c r="H8357" s="3">
        <f>G8357/1000*'symulacje godzinowe'!$N$3*'symulacje godzinowe'!$Q$3*'symulacje godzinowe'!$R$3</f>
        <v>0</v>
      </c>
      <c r="I8357" s="3">
        <f>'symulacje godzinowe'!$R$3*'symulacje godzinowe'!$N$3*(E8357-D8357)*'symulacje godzinowe'!$O$3/1000</f>
        <v>0.56378602799999988</v>
      </c>
      <c r="J8357" s="3">
        <f>'symulacje godzinowe'!$R$3*'symulacje godzinowe'!$N$3*(E8357-D8357)^2*'symulacje godzinowe'!$P$3/1000</f>
        <v>2.8653595775999996E-3</v>
      </c>
      <c r="K8357" s="3">
        <f t="shared" si="609"/>
        <v>-0.56665138757759992</v>
      </c>
      <c r="L8357" s="6">
        <f t="shared" si="611"/>
        <v>0</v>
      </c>
    </row>
    <row r="8358" spans="1:19" x14ac:dyDescent="0.2">
      <c r="A8358" s="2">
        <v>12</v>
      </c>
      <c r="B8358" s="2">
        <v>15</v>
      </c>
      <c r="C8358" s="2">
        <v>8356</v>
      </c>
      <c r="D8358" s="2">
        <v>6.6</v>
      </c>
      <c r="E8358" s="2">
        <v>30</v>
      </c>
      <c r="F8358" s="1">
        <f t="shared" si="608"/>
        <v>25</v>
      </c>
      <c r="G8358" s="2">
        <v>0</v>
      </c>
      <c r="H8358" s="3">
        <f>G8358/1000*'symulacje godzinowe'!$N$3*'symulacje godzinowe'!$Q$3*'symulacje godzinowe'!$R$3</f>
        <v>0</v>
      </c>
      <c r="I8358" s="3">
        <f>'symulacje godzinowe'!$R$3*'symulacje godzinowe'!$N$3*(E8358-D8358)*'symulacje godzinowe'!$O$3/1000</f>
        <v>0.56378602799999988</v>
      </c>
      <c r="J8358" s="3">
        <f>'symulacje godzinowe'!$R$3*'symulacje godzinowe'!$N$3*(E8358-D8358)^2*'symulacje godzinowe'!$P$3/1000</f>
        <v>2.8653595775999996E-3</v>
      </c>
      <c r="K8358" s="3">
        <f t="shared" si="609"/>
        <v>-0.56665138757759992</v>
      </c>
      <c r="L8358" s="6">
        <f t="shared" si="611"/>
        <v>0</v>
      </c>
    </row>
    <row r="8359" spans="1:19" x14ac:dyDescent="0.2">
      <c r="A8359" s="2">
        <v>12</v>
      </c>
      <c r="B8359" s="2">
        <v>15</v>
      </c>
      <c r="C8359" s="2">
        <v>8357</v>
      </c>
      <c r="D8359" s="2">
        <v>6.5</v>
      </c>
      <c r="E8359" s="2">
        <v>30</v>
      </c>
      <c r="F8359" s="1">
        <f t="shared" si="608"/>
        <v>25</v>
      </c>
      <c r="G8359" s="2">
        <v>0</v>
      </c>
      <c r="H8359" s="3">
        <f>G8359/1000*'symulacje godzinowe'!$N$3*'symulacje godzinowe'!$Q$3*'symulacje godzinowe'!$R$3</f>
        <v>0</v>
      </c>
      <c r="I8359" s="3">
        <f>'symulacje godzinowe'!$R$3*'symulacje godzinowe'!$N$3*(E8359-D8359)*'symulacje godzinowe'!$O$3/1000</f>
        <v>0.56619536999999998</v>
      </c>
      <c r="J8359" s="3">
        <f>'symulacje godzinowe'!$R$3*'symulacje godzinowe'!$N$3*(E8359-D8359)^2*'symulacje godzinowe'!$P$3/1000</f>
        <v>2.88990216E-3</v>
      </c>
      <c r="K8359" s="3">
        <f t="shared" si="609"/>
        <v>-0.56908527215999993</v>
      </c>
      <c r="L8359" s="6">
        <f t="shared" si="611"/>
        <v>0</v>
      </c>
    </row>
    <row r="8360" spans="1:19" x14ac:dyDescent="0.2">
      <c r="A8360" s="2">
        <v>12</v>
      </c>
      <c r="B8360" s="2">
        <v>15</v>
      </c>
      <c r="C8360" s="2">
        <v>8358</v>
      </c>
      <c r="D8360" s="2">
        <v>6.3</v>
      </c>
      <c r="E8360" s="2">
        <v>30</v>
      </c>
      <c r="F8360" s="1">
        <f t="shared" si="608"/>
        <v>25</v>
      </c>
      <c r="G8360" s="2">
        <v>0</v>
      </c>
      <c r="H8360" s="3">
        <f>G8360/1000*'symulacje godzinowe'!$N$3*'symulacje godzinowe'!$Q$3*'symulacje godzinowe'!$R$3</f>
        <v>0</v>
      </c>
      <c r="I8360" s="3">
        <f>'symulacje godzinowe'!$R$3*'symulacje godzinowe'!$N$3*(E8360-D8360)*'symulacje godzinowe'!$O$3/1000</f>
        <v>0.57101405399999983</v>
      </c>
      <c r="J8360" s="3">
        <f>'symulacje godzinowe'!$R$3*'symulacje godzinowe'!$N$3*(E8360-D8360)^2*'symulacje godzinowe'!$P$3/1000</f>
        <v>2.9393013023999996E-3</v>
      </c>
      <c r="K8360" s="3">
        <f t="shared" si="609"/>
        <v>-0.57395335530239988</v>
      </c>
      <c r="L8360" s="6">
        <f t="shared" si="611"/>
        <v>0</v>
      </c>
    </row>
    <row r="8361" spans="1:19" x14ac:dyDescent="0.2">
      <c r="A8361" s="2">
        <v>12</v>
      </c>
      <c r="B8361" s="2">
        <v>15</v>
      </c>
      <c r="C8361" s="2">
        <v>8359</v>
      </c>
      <c r="D8361" s="2">
        <v>6.2</v>
      </c>
      <c r="E8361" s="2">
        <v>30</v>
      </c>
      <c r="F8361" s="1">
        <f t="shared" si="608"/>
        <v>25</v>
      </c>
      <c r="G8361" s="2">
        <v>0</v>
      </c>
      <c r="H8361" s="3">
        <f>G8361/1000*'symulacje godzinowe'!$N$3*'symulacje godzinowe'!$Q$3*'symulacje godzinowe'!$R$3</f>
        <v>0</v>
      </c>
      <c r="I8361" s="3">
        <f>'symulacje godzinowe'!$R$3*'symulacje godzinowe'!$N$3*(E8361-D8361)*'symulacje godzinowe'!$O$3/1000</f>
        <v>0.57342339600000003</v>
      </c>
      <c r="J8361" s="3">
        <f>'symulacje godzinowe'!$R$3*'symulacje godzinowe'!$N$3*(E8361-D8361)^2*'symulacje godzinowe'!$P$3/1000</f>
        <v>2.9641578624000002E-3</v>
      </c>
      <c r="K8361" s="3">
        <f t="shared" si="609"/>
        <v>-0.57638755386240004</v>
      </c>
      <c r="L8361" s="6">
        <f t="shared" si="611"/>
        <v>0</v>
      </c>
    </row>
    <row r="8362" spans="1:19" x14ac:dyDescent="0.2">
      <c r="A8362" s="2">
        <v>12</v>
      </c>
      <c r="B8362" s="2">
        <v>15</v>
      </c>
      <c r="C8362" s="2">
        <v>8360</v>
      </c>
      <c r="D8362" s="2">
        <v>6.4</v>
      </c>
      <c r="E8362" s="2">
        <v>30</v>
      </c>
      <c r="F8362" s="1">
        <f t="shared" si="608"/>
        <v>25</v>
      </c>
      <c r="G8362" s="2">
        <v>0</v>
      </c>
      <c r="H8362" s="3">
        <f>G8362/1000*'symulacje godzinowe'!$N$3*'symulacje godzinowe'!$Q$3*'symulacje godzinowe'!$R$3</f>
        <v>0</v>
      </c>
      <c r="I8362" s="3">
        <f>'symulacje godzinowe'!$R$3*'symulacje godzinowe'!$N$3*(E8362-D8362)*'symulacje godzinowe'!$O$3/1000</f>
        <v>0.56860471199999996</v>
      </c>
      <c r="J8362" s="3">
        <f>'symulacje godzinowe'!$R$3*'symulacje godzinowe'!$N$3*(E8362-D8362)^2*'symulacje godzinowe'!$P$3/1000</f>
        <v>2.9145494016000004E-3</v>
      </c>
      <c r="K8362" s="3">
        <f t="shared" si="609"/>
        <v>-0.57151926140159992</v>
      </c>
      <c r="L8362" s="6">
        <f t="shared" si="611"/>
        <v>0</v>
      </c>
    </row>
    <row r="8363" spans="1:19" x14ac:dyDescent="0.2">
      <c r="A8363" s="2">
        <v>12</v>
      </c>
      <c r="B8363" s="2">
        <v>15</v>
      </c>
      <c r="C8363" s="2">
        <v>8361</v>
      </c>
      <c r="D8363" s="2">
        <v>6.6</v>
      </c>
      <c r="E8363" s="2">
        <v>30</v>
      </c>
      <c r="F8363" s="1">
        <f t="shared" si="608"/>
        <v>25</v>
      </c>
      <c r="G8363" s="2">
        <v>48.8</v>
      </c>
      <c r="H8363" s="3">
        <f>G8363/1000*'symulacje godzinowe'!$N$3*'symulacje godzinowe'!$Q$3*'symulacje godzinowe'!$R$3</f>
        <v>0.2157331368</v>
      </c>
      <c r="I8363" s="3">
        <f>'symulacje godzinowe'!$R$3*'symulacje godzinowe'!$N$3*(E8363-D8363)*'symulacje godzinowe'!$O$3/1000</f>
        <v>0.56378602799999988</v>
      </c>
      <c r="J8363" s="3">
        <f>'symulacje godzinowe'!$R$3*'symulacje godzinowe'!$N$3*(E8363-D8363)^2*'symulacje godzinowe'!$P$3/1000</f>
        <v>2.8653595775999996E-3</v>
      </c>
      <c r="K8363" s="3">
        <f t="shared" si="609"/>
        <v>-0.35091825077759986</v>
      </c>
      <c r="L8363" s="6">
        <f t="shared" si="611"/>
        <v>0</v>
      </c>
    </row>
    <row r="8364" spans="1:19" x14ac:dyDescent="0.2">
      <c r="A8364" s="2">
        <v>12</v>
      </c>
      <c r="B8364" s="2">
        <v>15</v>
      </c>
      <c r="C8364" s="2">
        <v>8362</v>
      </c>
      <c r="D8364" s="2">
        <v>6.8</v>
      </c>
      <c r="E8364" s="2">
        <v>30</v>
      </c>
      <c r="F8364" s="1">
        <f t="shared" si="608"/>
        <v>25</v>
      </c>
      <c r="G8364" s="2">
        <v>97.7</v>
      </c>
      <c r="H8364" s="3">
        <f>G8364/1000*'symulacje godzinowe'!$N$3*'symulacje godzinowe'!$Q$3*'symulacje godzinowe'!$R$3</f>
        <v>0.43190834970000003</v>
      </c>
      <c r="I8364" s="3">
        <f>'symulacje godzinowe'!$R$3*'symulacje godzinowe'!$N$3*(E8364-D8364)*'symulacje godzinowe'!$O$3/1000</f>
        <v>0.55896734399999992</v>
      </c>
      <c r="J8364" s="3">
        <f>'symulacje godzinowe'!$R$3*'symulacje godzinowe'!$N$3*(E8364-D8364)^2*'symulacje godzinowe'!$P$3/1000</f>
        <v>2.8165883903999997E-3</v>
      </c>
      <c r="K8364" s="3">
        <f t="shared" si="609"/>
        <v>-0.12987558269039989</v>
      </c>
      <c r="L8364" s="6">
        <f t="shared" si="611"/>
        <v>0</v>
      </c>
    </row>
    <row r="8365" spans="1:19" x14ac:dyDescent="0.2">
      <c r="A8365" s="2">
        <v>12</v>
      </c>
      <c r="B8365" s="2">
        <v>15</v>
      </c>
      <c r="C8365" s="2">
        <v>8363</v>
      </c>
      <c r="D8365" s="2">
        <v>7.6</v>
      </c>
      <c r="E8365" s="2">
        <v>30</v>
      </c>
      <c r="F8365" s="1">
        <f t="shared" si="608"/>
        <v>25</v>
      </c>
      <c r="G8365" s="2">
        <v>157.9</v>
      </c>
      <c r="H8365" s="3">
        <f>G8365/1000*'symulacje godzinowe'!$N$3*'symulacje godzinowe'!$Q$3*'symulacje godzinowe'!$R$3</f>
        <v>0.69803816190000001</v>
      </c>
      <c r="I8365" s="3">
        <f>'symulacje godzinowe'!$R$3*'symulacje godzinowe'!$N$3*(E8365-D8365)*'symulacje godzinowe'!$O$3/1000</f>
        <v>0.53969260799999996</v>
      </c>
      <c r="J8365" s="3">
        <f>'symulacje godzinowe'!$R$3*'symulacje godzinowe'!$N$3*(E8365-D8365)^2*'symulacje godzinowe'!$P$3/1000</f>
        <v>2.6256900095999996E-3</v>
      </c>
      <c r="K8365" s="3">
        <f t="shared" si="609"/>
        <v>0.15571986389040005</v>
      </c>
      <c r="L8365" s="6">
        <f t="shared" si="611"/>
        <v>560.59151000544011</v>
      </c>
    </row>
    <row r="8366" spans="1:19" x14ac:dyDescent="0.2">
      <c r="A8366" s="2">
        <v>12</v>
      </c>
      <c r="B8366" s="2">
        <v>15</v>
      </c>
      <c r="C8366" s="2">
        <v>8364</v>
      </c>
      <c r="D8366" s="2">
        <v>8.4</v>
      </c>
      <c r="E8366" s="2">
        <v>30</v>
      </c>
      <c r="F8366" s="1">
        <f t="shared" si="608"/>
        <v>25</v>
      </c>
      <c r="G8366" s="2">
        <v>176.7</v>
      </c>
      <c r="H8366" s="3">
        <f>G8366/1000*'symulacje godzinowe'!$N$3*'symulacje godzinowe'!$Q$3*'symulacje godzinowe'!$R$3</f>
        <v>0.78114846869999988</v>
      </c>
      <c r="I8366" s="3">
        <f>'symulacje godzinowe'!$R$3*'symulacje godzinowe'!$N$3*(E8366-D8366)*'symulacje godzinowe'!$O$3/1000</f>
        <v>0.520417872</v>
      </c>
      <c r="J8366" s="3">
        <f>'symulacje godzinowe'!$R$3*'symulacje godzinowe'!$N$3*(E8366-D8366)^2*'symulacje godzinowe'!$P$3/1000</f>
        <v>2.4414898176000005E-3</v>
      </c>
      <c r="K8366" s="3">
        <f t="shared" si="609"/>
        <v>0.25828910688239987</v>
      </c>
      <c r="L8366" s="6">
        <f t="shared" si="611"/>
        <v>929.84078477663957</v>
      </c>
    </row>
    <row r="8367" spans="1:19" x14ac:dyDescent="0.2">
      <c r="A8367" s="2">
        <v>12</v>
      </c>
      <c r="B8367" s="2">
        <v>15</v>
      </c>
      <c r="C8367" s="2">
        <v>8365</v>
      </c>
      <c r="D8367" s="2">
        <v>9.1999999999999993</v>
      </c>
      <c r="E8367" s="2">
        <v>30</v>
      </c>
      <c r="F8367" s="1">
        <f t="shared" si="608"/>
        <v>25</v>
      </c>
      <c r="G8367" s="2">
        <v>118.6</v>
      </c>
      <c r="H8367" s="3">
        <f>G8367/1000*'symulacje godzinowe'!$N$3*'symulacje godzinowe'!$Q$3*'symulacje godzinowe'!$R$3</f>
        <v>0.52430225460000002</v>
      </c>
      <c r="I8367" s="3">
        <f>'symulacje godzinowe'!$R$3*'symulacje godzinowe'!$N$3*(E8367-D8367)*'symulacje godzinowe'!$O$3/1000</f>
        <v>0.50114313599999993</v>
      </c>
      <c r="J8367" s="3">
        <f>'symulacje godzinowe'!$R$3*'symulacje godzinowe'!$N$3*(E8367-D8367)^2*'symulacje godzinowe'!$P$3/1000</f>
        <v>2.2639878144E-3</v>
      </c>
      <c r="K8367" s="3">
        <f t="shared" si="609"/>
        <v>2.0895130785600083E-2</v>
      </c>
      <c r="L8367" s="6">
        <f t="shared" si="611"/>
        <v>75.222470828160297</v>
      </c>
    </row>
    <row r="8368" spans="1:19" x14ac:dyDescent="0.2">
      <c r="A8368" s="2">
        <v>12</v>
      </c>
      <c r="B8368" s="2">
        <v>15</v>
      </c>
      <c r="C8368" s="2">
        <v>8366</v>
      </c>
      <c r="D8368" s="2">
        <v>8.9</v>
      </c>
      <c r="E8368" s="2">
        <v>30</v>
      </c>
      <c r="F8368" s="1">
        <f t="shared" si="608"/>
        <v>25</v>
      </c>
      <c r="G8368" s="2">
        <v>75.599999999999994</v>
      </c>
      <c r="H8368" s="3">
        <f>G8368/1000*'symulacje godzinowe'!$N$3*'symulacje godzinowe'!$Q$3*'symulacje godzinowe'!$R$3</f>
        <v>0.3342095316</v>
      </c>
      <c r="I8368" s="3">
        <f>'symulacje godzinowe'!$R$3*'symulacje godzinowe'!$N$3*(E8368-D8368)*'symulacje godzinowe'!$O$3/1000</f>
        <v>0.50837116199999999</v>
      </c>
      <c r="J8368" s="3">
        <f>'symulacje godzinowe'!$R$3*'symulacje godzinowe'!$N$3*(E8368-D8368)^2*'symulacje godzinowe'!$P$3/1000</f>
        <v>2.3297661216000001E-3</v>
      </c>
      <c r="K8368" s="3">
        <f t="shared" si="609"/>
        <v>-0.17649139652159998</v>
      </c>
      <c r="L8368" s="6">
        <f t="shared" si="611"/>
        <v>0</v>
      </c>
    </row>
    <row r="8369" spans="1:19" x14ac:dyDescent="0.2">
      <c r="A8369" s="2">
        <v>12</v>
      </c>
      <c r="B8369" s="2">
        <v>15</v>
      </c>
      <c r="C8369" s="2">
        <v>8367</v>
      </c>
      <c r="D8369" s="2">
        <v>8.6999999999999993</v>
      </c>
      <c r="E8369" s="2">
        <v>30</v>
      </c>
      <c r="F8369" s="1">
        <f t="shared" si="608"/>
        <v>25</v>
      </c>
      <c r="G8369" s="2">
        <v>9.3000000000000007</v>
      </c>
      <c r="H8369" s="3">
        <f>G8369/1000*'symulacje godzinowe'!$N$3*'symulacje godzinowe'!$Q$3*'symulacje godzinowe'!$R$3</f>
        <v>4.1113077300000009E-2</v>
      </c>
      <c r="I8369" s="3">
        <f>'symulacje godzinowe'!$R$3*'symulacje godzinowe'!$N$3*(E8369-D8369)*'symulacje godzinowe'!$O$3/1000</f>
        <v>0.51318984599999995</v>
      </c>
      <c r="J8369" s="3">
        <f>'symulacje godzinowe'!$R$3*'symulacje godzinowe'!$N$3*(E8369-D8369)^2*'symulacje godzinowe'!$P$3/1000</f>
        <v>2.3741416224000002E-3</v>
      </c>
      <c r="K8369" s="3">
        <f t="shared" si="609"/>
        <v>-0.47445091032239994</v>
      </c>
      <c r="L8369" s="6">
        <f t="shared" si="611"/>
        <v>0</v>
      </c>
    </row>
    <row r="8370" spans="1:19" x14ac:dyDescent="0.2">
      <c r="A8370" s="2">
        <v>12</v>
      </c>
      <c r="B8370" s="2">
        <v>15</v>
      </c>
      <c r="C8370" s="2">
        <v>8368</v>
      </c>
      <c r="D8370" s="2">
        <v>8.4</v>
      </c>
      <c r="E8370" s="2">
        <v>30</v>
      </c>
      <c r="F8370" s="1">
        <f t="shared" si="608"/>
        <v>25</v>
      </c>
      <c r="G8370" s="2">
        <v>0</v>
      </c>
      <c r="H8370" s="3">
        <f>G8370/1000*'symulacje godzinowe'!$N$3*'symulacje godzinowe'!$Q$3*'symulacje godzinowe'!$R$3</f>
        <v>0</v>
      </c>
      <c r="I8370" s="3">
        <f>'symulacje godzinowe'!$R$3*'symulacje godzinowe'!$N$3*(E8370-D8370)*'symulacje godzinowe'!$O$3/1000</f>
        <v>0.520417872</v>
      </c>
      <c r="J8370" s="3">
        <f>'symulacje godzinowe'!$R$3*'symulacje godzinowe'!$N$3*(E8370-D8370)^2*'symulacje godzinowe'!$P$3/1000</f>
        <v>2.4414898176000005E-3</v>
      </c>
      <c r="K8370" s="3">
        <f t="shared" si="609"/>
        <v>-0.52285936181759995</v>
      </c>
      <c r="L8370" s="6">
        <f t="shared" si="611"/>
        <v>0</v>
      </c>
    </row>
    <row r="8371" spans="1:19" x14ac:dyDescent="0.2">
      <c r="A8371" s="2">
        <v>12</v>
      </c>
      <c r="B8371" s="2">
        <v>15</v>
      </c>
      <c r="C8371" s="2">
        <v>8369</v>
      </c>
      <c r="D8371" s="2">
        <v>5.9</v>
      </c>
      <c r="E8371" s="2">
        <v>30</v>
      </c>
      <c r="F8371" s="1">
        <f t="shared" si="608"/>
        <v>25</v>
      </c>
      <c r="G8371" s="2">
        <v>0</v>
      </c>
      <c r="H8371" s="3">
        <f>G8371/1000*'symulacje godzinowe'!$N$3*'symulacje godzinowe'!$Q$3*'symulacje godzinowe'!$R$3</f>
        <v>0</v>
      </c>
      <c r="I8371" s="3">
        <f>'symulacje godzinowe'!$R$3*'symulacje godzinowe'!$N$3*(E8371-D8371)*'symulacje godzinowe'!$O$3/1000</f>
        <v>0.58065142199999997</v>
      </c>
      <c r="J8371" s="3">
        <f>'symulacje godzinowe'!$R$3*'symulacje godzinowe'!$N$3*(E8371-D8371)^2*'symulacje godzinowe'!$P$3/1000</f>
        <v>3.0393554976000004E-3</v>
      </c>
      <c r="K8371" s="3">
        <f t="shared" si="609"/>
        <v>-0.58369077749760001</v>
      </c>
      <c r="L8371" s="6">
        <f t="shared" si="611"/>
        <v>0</v>
      </c>
    </row>
    <row r="8372" spans="1:19" x14ac:dyDescent="0.2">
      <c r="A8372" s="2">
        <v>12</v>
      </c>
      <c r="B8372" s="2">
        <v>15</v>
      </c>
      <c r="C8372" s="2">
        <v>8370</v>
      </c>
      <c r="D8372" s="2">
        <v>3.5</v>
      </c>
      <c r="E8372" s="2">
        <v>30</v>
      </c>
      <c r="F8372" s="1">
        <f t="shared" si="608"/>
        <v>25</v>
      </c>
      <c r="G8372" s="2">
        <v>0</v>
      </c>
      <c r="H8372" s="3">
        <f>G8372/1000*'symulacje godzinowe'!$N$3*'symulacje godzinowe'!$Q$3*'symulacje godzinowe'!$R$3</f>
        <v>0</v>
      </c>
      <c r="I8372" s="3">
        <f>'symulacje godzinowe'!$R$3*'symulacje godzinowe'!$N$3*(E8372-D8372)*'symulacje godzinowe'!$O$3/1000</f>
        <v>0.63847562999999996</v>
      </c>
      <c r="J8372" s="3">
        <f>'symulacje godzinowe'!$R$3*'symulacje godzinowe'!$N$3*(E8372-D8372)^2*'symulacje godzinowe'!$P$3/1000</f>
        <v>3.6748461599999996E-3</v>
      </c>
      <c r="K8372" s="3">
        <f t="shared" si="609"/>
        <v>-0.64215047615999998</v>
      </c>
      <c r="L8372" s="6">
        <f t="shared" si="611"/>
        <v>0</v>
      </c>
    </row>
    <row r="8373" spans="1:19" x14ac:dyDescent="0.2">
      <c r="A8373" s="2">
        <v>12</v>
      </c>
      <c r="B8373" s="2">
        <v>15</v>
      </c>
      <c r="C8373" s="2">
        <v>8371</v>
      </c>
      <c r="D8373" s="2">
        <v>1</v>
      </c>
      <c r="E8373" s="2">
        <v>30</v>
      </c>
      <c r="F8373" s="1">
        <f t="shared" si="608"/>
        <v>25</v>
      </c>
      <c r="G8373" s="2">
        <v>0</v>
      </c>
      <c r="H8373" s="3">
        <f>G8373/1000*'symulacje godzinowe'!$N$3*'symulacje godzinowe'!$Q$3*'symulacje godzinowe'!$R$3</f>
        <v>0</v>
      </c>
      <c r="I8373" s="3">
        <f>'symulacje godzinowe'!$R$3*'symulacje godzinowe'!$N$3*(E8373-D8373)*'symulacje godzinowe'!$O$3/1000</f>
        <v>0.69870917999999993</v>
      </c>
      <c r="J8373" s="3">
        <f>'symulacje godzinowe'!$R$3*'symulacje godzinowe'!$N$3*(E8373-D8373)^2*'symulacje godzinowe'!$P$3/1000</f>
        <v>4.40091936E-3</v>
      </c>
      <c r="K8373" s="3">
        <f t="shared" si="609"/>
        <v>-0.70311009935999991</v>
      </c>
      <c r="L8373" s="6">
        <f t="shared" si="611"/>
        <v>0</v>
      </c>
    </row>
    <row r="8374" spans="1:19" x14ac:dyDescent="0.2">
      <c r="A8374" s="2">
        <v>12</v>
      </c>
      <c r="B8374" s="2">
        <v>15</v>
      </c>
      <c r="C8374" s="2">
        <v>8372</v>
      </c>
      <c r="D8374" s="2">
        <v>0.2</v>
      </c>
      <c r="E8374" s="2">
        <v>30</v>
      </c>
      <c r="F8374" s="1">
        <f t="shared" si="608"/>
        <v>25</v>
      </c>
      <c r="G8374" s="2">
        <v>0</v>
      </c>
      <c r="H8374" s="3">
        <f>G8374/1000*'symulacje godzinowe'!$N$3*'symulacje godzinowe'!$Q$3*'symulacje godzinowe'!$R$3</f>
        <v>0</v>
      </c>
      <c r="I8374" s="3">
        <f>'symulacje godzinowe'!$R$3*'symulacje godzinowe'!$N$3*(E8374-D8374)*'symulacje godzinowe'!$O$3/1000</f>
        <v>0.71798391599999989</v>
      </c>
      <c r="J8374" s="3">
        <f>'symulacje godzinowe'!$R$3*'symulacje godzinowe'!$N$3*(E8374-D8374)^2*'symulacje godzinowe'!$P$3/1000</f>
        <v>4.6470777984000001E-3</v>
      </c>
      <c r="K8374" s="3">
        <f t="shared" si="609"/>
        <v>-0.7226309937983999</v>
      </c>
      <c r="L8374" s="6">
        <f t="shared" si="611"/>
        <v>0</v>
      </c>
    </row>
    <row r="8375" spans="1:19" x14ac:dyDescent="0.2">
      <c r="A8375" s="2">
        <v>12</v>
      </c>
      <c r="B8375" s="2">
        <v>15</v>
      </c>
      <c r="C8375" s="2">
        <v>8373</v>
      </c>
      <c r="D8375" s="2">
        <v>-0.6</v>
      </c>
      <c r="E8375" s="2">
        <v>30</v>
      </c>
      <c r="F8375" s="1">
        <f t="shared" si="608"/>
        <v>25</v>
      </c>
      <c r="G8375" s="2">
        <v>0</v>
      </c>
      <c r="H8375" s="3">
        <f>G8375/1000*'symulacje godzinowe'!$N$3*'symulacje godzinowe'!$Q$3*'symulacje godzinowe'!$R$3</f>
        <v>0</v>
      </c>
      <c r="I8375" s="3">
        <f>'symulacje godzinowe'!$R$3*'symulacje godzinowe'!$N$3*(E8375-D8375)*'symulacje godzinowe'!$O$3/1000</f>
        <v>0.73725865199999996</v>
      </c>
      <c r="J8375" s="3">
        <f>'symulacje godzinowe'!$R$3*'symulacje godzinowe'!$N$3*(E8375-D8375)^2*'symulacje godzinowe'!$P$3/1000</f>
        <v>4.8999344255999996E-3</v>
      </c>
      <c r="K8375" s="3">
        <f t="shared" si="609"/>
        <v>-0.74215858642559995</v>
      </c>
      <c r="L8375" s="6">
        <f t="shared" si="611"/>
        <v>0</v>
      </c>
    </row>
    <row r="8376" spans="1:19" x14ac:dyDescent="0.2">
      <c r="A8376" s="2">
        <v>12</v>
      </c>
      <c r="B8376" s="2">
        <v>15</v>
      </c>
      <c r="C8376" s="2">
        <v>8374</v>
      </c>
      <c r="D8376" s="2">
        <v>-1.4</v>
      </c>
      <c r="E8376" s="2">
        <v>30</v>
      </c>
      <c r="F8376" s="1">
        <f t="shared" si="608"/>
        <v>25</v>
      </c>
      <c r="G8376" s="2">
        <v>0</v>
      </c>
      <c r="H8376" s="3">
        <f>G8376/1000*'symulacje godzinowe'!$N$3*'symulacje godzinowe'!$Q$3*'symulacje godzinowe'!$R$3</f>
        <v>0</v>
      </c>
      <c r="I8376" s="3">
        <f>'symulacje godzinowe'!$R$3*'symulacje godzinowe'!$N$3*(E8376-D8376)*'symulacje godzinowe'!$O$3/1000</f>
        <v>0.75653338799999992</v>
      </c>
      <c r="J8376" s="3">
        <f>'symulacje godzinowe'!$R$3*'symulacje godzinowe'!$N$3*(E8376-D8376)^2*'symulacje godzinowe'!$P$3/1000</f>
        <v>5.1594892415999993E-3</v>
      </c>
      <c r="K8376" s="3">
        <f t="shared" si="609"/>
        <v>-0.76169287724159995</v>
      </c>
      <c r="L8376" s="6">
        <f t="shared" si="611"/>
        <v>0</v>
      </c>
      <c r="O8376" s="21" t="s">
        <v>33</v>
      </c>
    </row>
    <row r="8377" spans="1:19" x14ac:dyDescent="0.2">
      <c r="A8377" s="2">
        <v>12</v>
      </c>
      <c r="B8377" s="2">
        <v>15</v>
      </c>
      <c r="C8377" s="2">
        <v>8375</v>
      </c>
      <c r="D8377" s="2">
        <v>-1.9</v>
      </c>
      <c r="E8377" s="2">
        <v>30</v>
      </c>
      <c r="F8377" s="1">
        <f t="shared" ref="F8377:F8440" si="612">E8377-5</f>
        <v>25</v>
      </c>
      <c r="G8377" s="2">
        <v>0</v>
      </c>
      <c r="H8377" s="3">
        <f>G8377/1000*'symulacje godzinowe'!$N$3*'symulacje godzinowe'!$Q$3*'symulacje godzinowe'!$R$3</f>
        <v>0</v>
      </c>
      <c r="I8377" s="3">
        <f>'symulacje godzinowe'!$R$3*'symulacje godzinowe'!$N$3*(E8377-D8377)*'symulacje godzinowe'!$O$3/1000</f>
        <v>0.76858009799999982</v>
      </c>
      <c r="J8377" s="3">
        <f>'symulacje godzinowe'!$R$3*'symulacje godzinowe'!$N$3*(E8377-D8377)^2*'symulacje godzinowe'!$P$3/1000</f>
        <v>5.3251124255999996E-3</v>
      </c>
      <c r="K8377" s="3">
        <f t="shared" ref="K8377:K8440" si="613">H8377-I8377-J8377</f>
        <v>-0.77390521042559979</v>
      </c>
      <c r="L8377" s="6">
        <f t="shared" si="611"/>
        <v>0</v>
      </c>
      <c r="M8377" s="21" t="s">
        <v>32</v>
      </c>
      <c r="N8377" s="21" t="s">
        <v>27</v>
      </c>
      <c r="O8377" s="21" t="s">
        <v>31</v>
      </c>
      <c r="P8377" s="21" t="s">
        <v>28</v>
      </c>
      <c r="Q8377" s="21" t="s">
        <v>29</v>
      </c>
      <c r="R8377" s="21" t="s">
        <v>30</v>
      </c>
      <c r="S8377" s="21" t="s">
        <v>26</v>
      </c>
    </row>
    <row r="8378" spans="1:19" x14ac:dyDescent="0.2">
      <c r="A8378" s="2">
        <v>12</v>
      </c>
      <c r="B8378" s="2">
        <v>15</v>
      </c>
      <c r="C8378" s="2">
        <v>8376</v>
      </c>
      <c r="D8378" s="2">
        <v>-2.2999999999999998</v>
      </c>
      <c r="E8378" s="2">
        <v>30</v>
      </c>
      <c r="F8378" s="1">
        <f t="shared" si="612"/>
        <v>25</v>
      </c>
      <c r="G8378" s="2">
        <v>0</v>
      </c>
      <c r="H8378" s="3">
        <f>G8378/1000*'symulacje godzinowe'!$N$3*'symulacje godzinowe'!$Q$3*'symulacje godzinowe'!$R$3</f>
        <v>0</v>
      </c>
      <c r="I8378" s="3">
        <f>'symulacje godzinowe'!$R$3*'symulacje godzinowe'!$N$3*(E8378-D8378)*'symulacje godzinowe'!$O$3/1000</f>
        <v>0.77821746599999986</v>
      </c>
      <c r="J8378" s="3">
        <f>'symulacje godzinowe'!$R$3*'symulacje godzinowe'!$N$3*(E8378-D8378)^2*'symulacje godzinowe'!$P$3/1000</f>
        <v>5.4594948383999984E-3</v>
      </c>
      <c r="K8378" s="3">
        <f t="shared" si="613"/>
        <v>-0.78367696083839988</v>
      </c>
      <c r="L8378" s="10">
        <f>SUM(L8355:L8377)</f>
        <v>1565.65476561024</v>
      </c>
      <c r="M8378" s="19">
        <f>(L8354-4.187*$N$7*$O$7*(F8378-10))*((L8354-4.187*$N$7*$O$7*(F8378-10))&gt;0)</f>
        <v>0</v>
      </c>
      <c r="N8378" s="19">
        <f>M8378/4.187/(F8378-10)*(M8378&gt;0)</f>
        <v>0</v>
      </c>
      <c r="O8378" s="19">
        <f>$P$7-0.5*$N$7*$O$7</f>
        <v>100</v>
      </c>
      <c r="P8378" s="19">
        <f>IF(N8378&lt;O8378,N8378,O8378)</f>
        <v>0</v>
      </c>
      <c r="Q8378" s="19">
        <f>L8378/4.187/(F8378-10)+P8378</f>
        <v>24.928823590641507</v>
      </c>
      <c r="R8378" s="19" t="b">
        <f>Q8378&gt;$N$7*$O$7</f>
        <v>0</v>
      </c>
      <c r="S8378" s="19">
        <f>IF(R8378,(F8378-10)/(50-10),(F8378-10)/(50-10)*Q8378/$N$7/$O$7)</f>
        <v>4.6741544232452824E-2</v>
      </c>
    </row>
    <row r="8379" spans="1:19" x14ac:dyDescent="0.2">
      <c r="A8379" s="2">
        <v>12</v>
      </c>
      <c r="B8379" s="2">
        <v>16</v>
      </c>
      <c r="C8379" s="2">
        <v>8377</v>
      </c>
      <c r="D8379" s="2">
        <v>-2.8</v>
      </c>
      <c r="E8379" s="2">
        <v>30</v>
      </c>
      <c r="F8379" s="1">
        <f t="shared" si="612"/>
        <v>25</v>
      </c>
      <c r="G8379" s="2">
        <v>0</v>
      </c>
      <c r="H8379" s="3">
        <f>G8379/1000*'symulacje godzinowe'!$N$3*'symulacje godzinowe'!$Q$3*'symulacje godzinowe'!$R$3</f>
        <v>0</v>
      </c>
      <c r="I8379" s="3">
        <f>'symulacje godzinowe'!$R$3*'symulacje godzinowe'!$N$3*(E8379-D8379)*'symulacje godzinowe'!$O$3/1000</f>
        <v>0.79026417599999987</v>
      </c>
      <c r="J8379" s="3">
        <f>'symulacje godzinowe'!$R$3*'symulacje godzinowe'!$N$3*(E8379-D8379)^2*'symulacje godzinowe'!$P$3/1000</f>
        <v>5.6298276863999998E-3</v>
      </c>
      <c r="K8379" s="3">
        <f t="shared" si="613"/>
        <v>-0.79589400368639984</v>
      </c>
      <c r="L8379" s="6">
        <f>K8379*(K8379&gt;0)*3600</f>
        <v>0</v>
      </c>
    </row>
    <row r="8380" spans="1:19" x14ac:dyDescent="0.2">
      <c r="A8380" s="2">
        <v>12</v>
      </c>
      <c r="B8380" s="2">
        <v>16</v>
      </c>
      <c r="C8380" s="2">
        <v>8378</v>
      </c>
      <c r="D8380" s="2">
        <v>-3.2</v>
      </c>
      <c r="E8380" s="2">
        <v>30</v>
      </c>
      <c r="F8380" s="1">
        <f t="shared" si="612"/>
        <v>25</v>
      </c>
      <c r="G8380" s="2">
        <v>0</v>
      </c>
      <c r="H8380" s="3">
        <f>G8380/1000*'symulacje godzinowe'!$N$3*'symulacje godzinowe'!$Q$3*'symulacje godzinowe'!$R$3</f>
        <v>0</v>
      </c>
      <c r="I8380" s="3">
        <f>'symulacje godzinowe'!$R$3*'symulacje godzinowe'!$N$3*(E8380-D8380)*'symulacje godzinowe'!$O$3/1000</f>
        <v>0.79990154399999991</v>
      </c>
      <c r="J8380" s="3">
        <f>'symulacje godzinowe'!$R$3*'symulacje godzinowe'!$N$3*(E8380-D8380)^2*'symulacje godzinowe'!$P$3/1000</f>
        <v>5.7679778304000002E-3</v>
      </c>
      <c r="K8380" s="3">
        <f t="shared" si="613"/>
        <v>-0.80566952183039986</v>
      </c>
      <c r="L8380" s="6">
        <f t="shared" ref="L8380:L8401" si="614">K8380*(K8380&gt;0)*3600</f>
        <v>0</v>
      </c>
    </row>
    <row r="8381" spans="1:19" x14ac:dyDescent="0.2">
      <c r="A8381" s="2">
        <v>12</v>
      </c>
      <c r="B8381" s="2">
        <v>16</v>
      </c>
      <c r="C8381" s="2">
        <v>8379</v>
      </c>
      <c r="D8381" s="2">
        <v>-3.6</v>
      </c>
      <c r="E8381" s="2">
        <v>30</v>
      </c>
      <c r="F8381" s="1">
        <f t="shared" si="612"/>
        <v>25</v>
      </c>
      <c r="G8381" s="2">
        <v>0</v>
      </c>
      <c r="H8381" s="3">
        <f>G8381/1000*'symulacje godzinowe'!$N$3*'symulacje godzinowe'!$Q$3*'symulacje godzinowe'!$R$3</f>
        <v>0</v>
      </c>
      <c r="I8381" s="3">
        <f>'symulacje godzinowe'!$R$3*'symulacje godzinowe'!$N$3*(E8381-D8381)*'symulacje godzinowe'!$O$3/1000</f>
        <v>0.80953891199999983</v>
      </c>
      <c r="J8381" s="3">
        <f>'symulacje godzinowe'!$R$3*'symulacje godzinowe'!$N$3*(E8381-D8381)^2*'symulacje godzinowe'!$P$3/1000</f>
        <v>5.9078025215999995E-3</v>
      </c>
      <c r="K8381" s="3">
        <f t="shared" si="613"/>
        <v>-0.81544671452159978</v>
      </c>
      <c r="L8381" s="6">
        <f t="shared" si="614"/>
        <v>0</v>
      </c>
    </row>
    <row r="8382" spans="1:19" x14ac:dyDescent="0.2">
      <c r="A8382" s="2">
        <v>12</v>
      </c>
      <c r="B8382" s="2">
        <v>16</v>
      </c>
      <c r="C8382" s="2">
        <v>8380</v>
      </c>
      <c r="D8382" s="2">
        <v>-4</v>
      </c>
      <c r="E8382" s="2">
        <v>30</v>
      </c>
      <c r="F8382" s="1">
        <f t="shared" si="612"/>
        <v>25</v>
      </c>
      <c r="G8382" s="2">
        <v>0</v>
      </c>
      <c r="H8382" s="3">
        <f>G8382/1000*'symulacje godzinowe'!$N$3*'symulacje godzinowe'!$Q$3*'symulacje godzinowe'!$R$3</f>
        <v>0</v>
      </c>
      <c r="I8382" s="3">
        <f>'symulacje godzinowe'!$R$3*'symulacje godzinowe'!$N$3*(E8382-D8382)*'symulacje godzinowe'!$O$3/1000</f>
        <v>0.81917627999999987</v>
      </c>
      <c r="J8382" s="3">
        <f>'symulacje godzinowe'!$R$3*'symulacje godzinowe'!$N$3*(E8382-D8382)^2*'symulacje godzinowe'!$P$3/1000</f>
        <v>6.0493017599999995E-3</v>
      </c>
      <c r="K8382" s="3">
        <f t="shared" si="613"/>
        <v>-0.82522558175999983</v>
      </c>
      <c r="L8382" s="6">
        <f t="shared" si="614"/>
        <v>0</v>
      </c>
    </row>
    <row r="8383" spans="1:19" x14ac:dyDescent="0.2">
      <c r="A8383" s="2">
        <v>12</v>
      </c>
      <c r="B8383" s="2">
        <v>16</v>
      </c>
      <c r="C8383" s="2">
        <v>8381</v>
      </c>
      <c r="D8383" s="2">
        <v>-4.3</v>
      </c>
      <c r="E8383" s="2">
        <v>30</v>
      </c>
      <c r="F8383" s="1">
        <f t="shared" si="612"/>
        <v>25</v>
      </c>
      <c r="G8383" s="2">
        <v>0</v>
      </c>
      <c r="H8383" s="3">
        <f>G8383/1000*'symulacje godzinowe'!$N$3*'symulacje godzinowe'!$Q$3*'symulacje godzinowe'!$R$3</f>
        <v>0</v>
      </c>
      <c r="I8383" s="3">
        <f>'symulacje godzinowe'!$R$3*'symulacje godzinowe'!$N$3*(E8383-D8383)*'symulacje godzinowe'!$O$3/1000</f>
        <v>0.82640430599999992</v>
      </c>
      <c r="J8383" s="3">
        <f>'symulacje godzinowe'!$R$3*'symulacje godzinowe'!$N$3*(E8383-D8383)^2*'symulacje godzinowe'!$P$3/1000</f>
        <v>6.1565251103999977E-3</v>
      </c>
      <c r="K8383" s="3">
        <f t="shared" si="613"/>
        <v>-0.83256083111039991</v>
      </c>
      <c r="L8383" s="6">
        <f t="shared" si="614"/>
        <v>0</v>
      </c>
    </row>
    <row r="8384" spans="1:19" x14ac:dyDescent="0.2">
      <c r="A8384" s="2">
        <v>12</v>
      </c>
      <c r="B8384" s="2">
        <v>16</v>
      </c>
      <c r="C8384" s="2">
        <v>8382</v>
      </c>
      <c r="D8384" s="2">
        <v>-4.5999999999999996</v>
      </c>
      <c r="E8384" s="2">
        <v>30</v>
      </c>
      <c r="F8384" s="1">
        <f t="shared" si="612"/>
        <v>25</v>
      </c>
      <c r="G8384" s="2">
        <v>0</v>
      </c>
      <c r="H8384" s="3">
        <f>G8384/1000*'symulacje godzinowe'!$N$3*'symulacje godzinowe'!$Q$3*'symulacje godzinowe'!$R$3</f>
        <v>0</v>
      </c>
      <c r="I8384" s="3">
        <f>'symulacje godzinowe'!$R$3*'symulacje godzinowe'!$N$3*(E8384-D8384)*'symulacje godzinowe'!$O$3/1000</f>
        <v>0.83363233199999998</v>
      </c>
      <c r="J8384" s="3">
        <f>'symulacje godzinowe'!$R$3*'symulacje godzinowe'!$N$3*(E8384-D8384)^2*'symulacje godzinowe'!$P$3/1000</f>
        <v>6.2646903935999997E-3</v>
      </c>
      <c r="K8384" s="3">
        <f t="shared" si="613"/>
        <v>-0.83989702239359998</v>
      </c>
      <c r="L8384" s="6">
        <f t="shared" si="614"/>
        <v>0</v>
      </c>
    </row>
    <row r="8385" spans="1:15" x14ac:dyDescent="0.2">
      <c r="A8385" s="2">
        <v>12</v>
      </c>
      <c r="B8385" s="2">
        <v>16</v>
      </c>
      <c r="C8385" s="2">
        <v>8383</v>
      </c>
      <c r="D8385" s="2">
        <v>-4.9000000000000004</v>
      </c>
      <c r="E8385" s="2">
        <v>30</v>
      </c>
      <c r="F8385" s="1">
        <f t="shared" si="612"/>
        <v>25</v>
      </c>
      <c r="G8385" s="2">
        <v>0</v>
      </c>
      <c r="H8385" s="3">
        <f>G8385/1000*'symulacje godzinowe'!$N$3*'symulacje godzinowe'!$Q$3*'symulacje godzinowe'!$R$3</f>
        <v>0</v>
      </c>
      <c r="I8385" s="3">
        <f>'symulacje godzinowe'!$R$3*'symulacje godzinowe'!$N$3*(E8385-D8385)*'symulacje godzinowe'!$O$3/1000</f>
        <v>0.84086035799999992</v>
      </c>
      <c r="J8385" s="3">
        <f>'symulacje godzinowe'!$R$3*'symulacje godzinowe'!$N$3*(E8385-D8385)^2*'symulacje godzinowe'!$P$3/1000</f>
        <v>6.3737976095999994E-3</v>
      </c>
      <c r="K8385" s="3">
        <f t="shared" si="613"/>
        <v>-0.84723415560959991</v>
      </c>
      <c r="L8385" s="6">
        <f t="shared" si="614"/>
        <v>0</v>
      </c>
    </row>
    <row r="8386" spans="1:15" x14ac:dyDescent="0.2">
      <c r="A8386" s="2">
        <v>12</v>
      </c>
      <c r="B8386" s="2">
        <v>16</v>
      </c>
      <c r="C8386" s="2">
        <v>8384</v>
      </c>
      <c r="D8386" s="2">
        <v>-4.8</v>
      </c>
      <c r="E8386" s="2">
        <v>30</v>
      </c>
      <c r="F8386" s="1">
        <f t="shared" si="612"/>
        <v>25</v>
      </c>
      <c r="G8386" s="2">
        <v>0</v>
      </c>
      <c r="H8386" s="3">
        <f>G8386/1000*'symulacje godzinowe'!$N$3*'symulacje godzinowe'!$Q$3*'symulacje godzinowe'!$R$3</f>
        <v>0</v>
      </c>
      <c r="I8386" s="3">
        <f>'symulacje godzinowe'!$R$3*'symulacje godzinowe'!$N$3*(E8386-D8386)*'symulacje godzinowe'!$O$3/1000</f>
        <v>0.83845101599999972</v>
      </c>
      <c r="J8386" s="3">
        <f>'symulacje godzinowe'!$R$3*'symulacje godzinowe'!$N$3*(E8386-D8386)^2*'symulacje godzinowe'!$P$3/1000</f>
        <v>6.3373238783999983E-3</v>
      </c>
      <c r="K8386" s="3">
        <f t="shared" si="613"/>
        <v>-0.84478833987839974</v>
      </c>
      <c r="L8386" s="6">
        <f t="shared" si="614"/>
        <v>0</v>
      </c>
    </row>
    <row r="8387" spans="1:15" x14ac:dyDescent="0.2">
      <c r="A8387" s="2">
        <v>12</v>
      </c>
      <c r="B8387" s="2">
        <v>16</v>
      </c>
      <c r="C8387" s="2">
        <v>8385</v>
      </c>
      <c r="D8387" s="2">
        <v>-4.5999999999999996</v>
      </c>
      <c r="E8387" s="2">
        <v>30</v>
      </c>
      <c r="F8387" s="1">
        <f t="shared" si="612"/>
        <v>25</v>
      </c>
      <c r="G8387" s="2">
        <v>48.8</v>
      </c>
      <c r="H8387" s="3">
        <f>G8387/1000*'symulacje godzinowe'!$N$3*'symulacje godzinowe'!$Q$3*'symulacje godzinowe'!$R$3</f>
        <v>0.2157331368</v>
      </c>
      <c r="I8387" s="3">
        <f>'symulacje godzinowe'!$R$3*'symulacje godzinowe'!$N$3*(E8387-D8387)*'symulacje godzinowe'!$O$3/1000</f>
        <v>0.83363233199999998</v>
      </c>
      <c r="J8387" s="3">
        <f>'symulacje godzinowe'!$R$3*'symulacje godzinowe'!$N$3*(E8387-D8387)^2*'symulacje godzinowe'!$P$3/1000</f>
        <v>6.2646903935999997E-3</v>
      </c>
      <c r="K8387" s="3">
        <f t="shared" si="613"/>
        <v>-0.62416388559359992</v>
      </c>
      <c r="L8387" s="6">
        <f t="shared" si="614"/>
        <v>0</v>
      </c>
    </row>
    <row r="8388" spans="1:15" x14ac:dyDescent="0.2">
      <c r="A8388" s="2">
        <v>12</v>
      </c>
      <c r="B8388" s="2">
        <v>16</v>
      </c>
      <c r="C8388" s="2">
        <v>8386</v>
      </c>
      <c r="D8388" s="2">
        <v>-4.5</v>
      </c>
      <c r="E8388" s="2">
        <v>30</v>
      </c>
      <c r="F8388" s="1">
        <f t="shared" si="612"/>
        <v>25</v>
      </c>
      <c r="G8388" s="2">
        <v>43</v>
      </c>
      <c r="H8388" s="3">
        <f>G8388/1000*'symulacje godzinowe'!$N$3*'symulacje godzinowe'!$Q$3*'symulacje godzinowe'!$R$3</f>
        <v>0.19009272300000002</v>
      </c>
      <c r="I8388" s="3">
        <f>'symulacje godzinowe'!$R$3*'symulacje godzinowe'!$N$3*(E8388-D8388)*'symulacje godzinowe'!$O$3/1000</f>
        <v>0.83122298999999988</v>
      </c>
      <c r="J8388" s="3">
        <f>'symulacje godzinowe'!$R$3*'symulacje godzinowe'!$N$3*(E8388-D8388)^2*'symulacje godzinowe'!$P$3/1000</f>
        <v>6.2285306399999995E-3</v>
      </c>
      <c r="K8388" s="3">
        <f t="shared" si="613"/>
        <v>-0.64735879763999982</v>
      </c>
      <c r="L8388" s="6">
        <f t="shared" si="614"/>
        <v>0</v>
      </c>
    </row>
    <row r="8389" spans="1:15" x14ac:dyDescent="0.2">
      <c r="A8389" s="2">
        <v>12</v>
      </c>
      <c r="B8389" s="2">
        <v>16</v>
      </c>
      <c r="C8389" s="2">
        <v>8387</v>
      </c>
      <c r="D8389" s="2">
        <v>-4.0999999999999996</v>
      </c>
      <c r="E8389" s="2">
        <v>30</v>
      </c>
      <c r="F8389" s="1">
        <f t="shared" si="612"/>
        <v>25</v>
      </c>
      <c r="G8389" s="2">
        <v>59.9</v>
      </c>
      <c r="H8389" s="3">
        <f>G8389/1000*'symulacje godzinowe'!$N$3*'symulacje godzinowe'!$Q$3*'symulacje godzinowe'!$R$3</f>
        <v>0.26480358390000003</v>
      </c>
      <c r="I8389" s="3">
        <f>'symulacje godzinowe'!$R$3*'symulacje godzinowe'!$N$3*(E8389-D8389)*'symulacje godzinowe'!$O$3/1000</f>
        <v>0.82158562199999996</v>
      </c>
      <c r="J8389" s="3">
        <f>'symulacje godzinowe'!$R$3*'symulacje godzinowe'!$N$3*(E8389-D8389)^2*'symulacje godzinowe'!$P$3/1000</f>
        <v>6.0849382176000003E-3</v>
      </c>
      <c r="K8389" s="3">
        <f t="shared" si="613"/>
        <v>-0.56286697631759997</v>
      </c>
      <c r="L8389" s="6">
        <f t="shared" si="614"/>
        <v>0</v>
      </c>
    </row>
    <row r="8390" spans="1:15" x14ac:dyDescent="0.2">
      <c r="A8390" s="2">
        <v>12</v>
      </c>
      <c r="B8390" s="2">
        <v>16</v>
      </c>
      <c r="C8390" s="2">
        <v>8388</v>
      </c>
      <c r="D8390" s="2">
        <v>-3.6</v>
      </c>
      <c r="E8390" s="2">
        <v>30</v>
      </c>
      <c r="F8390" s="1">
        <f t="shared" si="612"/>
        <v>25</v>
      </c>
      <c r="G8390" s="2">
        <v>63.7</v>
      </c>
      <c r="H8390" s="3">
        <f>G8390/1000*'symulacje godzinowe'!$N$3*'symulacje godzinowe'!$Q$3*'symulacje godzinowe'!$R$3</f>
        <v>0.28160247570000008</v>
      </c>
      <c r="I8390" s="3">
        <f>'symulacje godzinowe'!$R$3*'symulacje godzinowe'!$N$3*(E8390-D8390)*'symulacje godzinowe'!$O$3/1000</f>
        <v>0.80953891199999983</v>
      </c>
      <c r="J8390" s="3">
        <f>'symulacje godzinowe'!$R$3*'symulacje godzinowe'!$N$3*(E8390-D8390)^2*'symulacje godzinowe'!$P$3/1000</f>
        <v>5.9078025215999995E-3</v>
      </c>
      <c r="K8390" s="3">
        <f t="shared" si="613"/>
        <v>-0.5338442388215997</v>
      </c>
      <c r="L8390" s="6">
        <f t="shared" si="614"/>
        <v>0</v>
      </c>
    </row>
    <row r="8391" spans="1:15" x14ac:dyDescent="0.2">
      <c r="A8391" s="2">
        <v>12</v>
      </c>
      <c r="B8391" s="2">
        <v>16</v>
      </c>
      <c r="C8391" s="2">
        <v>8389</v>
      </c>
      <c r="D8391" s="2">
        <v>-3.2</v>
      </c>
      <c r="E8391" s="2">
        <v>30</v>
      </c>
      <c r="F8391" s="1">
        <f t="shared" si="612"/>
        <v>25</v>
      </c>
      <c r="G8391" s="2">
        <v>52.3</v>
      </c>
      <c r="H8391" s="3">
        <f>G8391/1000*'symulacje godzinowe'!$N$3*'symulacje godzinowe'!$Q$3*'symulacje godzinowe'!$R$3</f>
        <v>0.23120580029999999</v>
      </c>
      <c r="I8391" s="3">
        <f>'symulacje godzinowe'!$R$3*'symulacje godzinowe'!$N$3*(E8391-D8391)*'symulacje godzinowe'!$O$3/1000</f>
        <v>0.79990154399999991</v>
      </c>
      <c r="J8391" s="3">
        <f>'symulacje godzinowe'!$R$3*'symulacje godzinowe'!$N$3*(E8391-D8391)^2*'symulacje godzinowe'!$P$3/1000</f>
        <v>5.7679778304000002E-3</v>
      </c>
      <c r="K8391" s="3">
        <f t="shared" si="613"/>
        <v>-0.57446372153039993</v>
      </c>
      <c r="L8391" s="6">
        <f t="shared" si="614"/>
        <v>0</v>
      </c>
    </row>
    <row r="8392" spans="1:15" x14ac:dyDescent="0.2">
      <c r="A8392" s="2">
        <v>12</v>
      </c>
      <c r="B8392" s="2">
        <v>16</v>
      </c>
      <c r="C8392" s="2">
        <v>8390</v>
      </c>
      <c r="D8392" s="2">
        <v>-3</v>
      </c>
      <c r="E8392" s="2">
        <v>30</v>
      </c>
      <c r="F8392" s="1">
        <f t="shared" si="612"/>
        <v>25</v>
      </c>
      <c r="G8392" s="2">
        <v>33.700000000000003</v>
      </c>
      <c r="H8392" s="3">
        <f>G8392/1000*'symulacje godzinowe'!$N$3*'symulacje godzinowe'!$Q$3*'symulacje godzinowe'!$R$3</f>
        <v>0.1489796457</v>
      </c>
      <c r="I8392" s="3">
        <f>'symulacje godzinowe'!$R$3*'symulacje godzinowe'!$N$3*(E8392-D8392)*'symulacje godzinowe'!$O$3/1000</f>
        <v>0.79508285999999984</v>
      </c>
      <c r="J8392" s="3">
        <f>'symulacje godzinowe'!$R$3*'symulacje godzinowe'!$N$3*(E8392-D8392)^2*'symulacje godzinowe'!$P$3/1000</f>
        <v>5.6986934399999994E-3</v>
      </c>
      <c r="K8392" s="3">
        <f t="shared" si="613"/>
        <v>-0.6518019077399998</v>
      </c>
      <c r="L8392" s="6">
        <f t="shared" si="614"/>
        <v>0</v>
      </c>
    </row>
    <row r="8393" spans="1:15" x14ac:dyDescent="0.2">
      <c r="A8393" s="2">
        <v>12</v>
      </c>
      <c r="B8393" s="2">
        <v>16</v>
      </c>
      <c r="C8393" s="2">
        <v>8391</v>
      </c>
      <c r="D8393" s="2">
        <v>-2.8</v>
      </c>
      <c r="E8393" s="2">
        <v>30</v>
      </c>
      <c r="F8393" s="1">
        <f t="shared" si="612"/>
        <v>25</v>
      </c>
      <c r="G8393" s="2">
        <v>9.3000000000000007</v>
      </c>
      <c r="H8393" s="3">
        <f>G8393/1000*'symulacje godzinowe'!$N$3*'symulacje godzinowe'!$Q$3*'symulacje godzinowe'!$R$3</f>
        <v>4.1113077300000009E-2</v>
      </c>
      <c r="I8393" s="3">
        <f>'symulacje godzinowe'!$R$3*'symulacje godzinowe'!$N$3*(E8393-D8393)*'symulacje godzinowe'!$O$3/1000</f>
        <v>0.79026417599999987</v>
      </c>
      <c r="J8393" s="3">
        <f>'symulacje godzinowe'!$R$3*'symulacje godzinowe'!$N$3*(E8393-D8393)^2*'symulacje godzinowe'!$P$3/1000</f>
        <v>5.6298276863999998E-3</v>
      </c>
      <c r="K8393" s="3">
        <f t="shared" si="613"/>
        <v>-0.75478092638639982</v>
      </c>
      <c r="L8393" s="6">
        <f t="shared" si="614"/>
        <v>0</v>
      </c>
    </row>
    <row r="8394" spans="1:15" x14ac:dyDescent="0.2">
      <c r="A8394" s="2">
        <v>12</v>
      </c>
      <c r="B8394" s="2">
        <v>16</v>
      </c>
      <c r="C8394" s="2">
        <v>8392</v>
      </c>
      <c r="D8394" s="2">
        <v>-2.6</v>
      </c>
      <c r="E8394" s="2">
        <v>30</v>
      </c>
      <c r="F8394" s="1">
        <f t="shared" si="612"/>
        <v>25</v>
      </c>
      <c r="G8394" s="2">
        <v>0</v>
      </c>
      <c r="H8394" s="3">
        <f>G8394/1000*'symulacje godzinowe'!$N$3*'symulacje godzinowe'!$Q$3*'symulacje godzinowe'!$R$3</f>
        <v>0</v>
      </c>
      <c r="I8394" s="3">
        <f>'symulacje godzinowe'!$R$3*'symulacje godzinowe'!$N$3*(E8394-D8394)*'symulacje godzinowe'!$O$3/1000</f>
        <v>0.78544549199999991</v>
      </c>
      <c r="J8394" s="3">
        <f>'symulacje godzinowe'!$R$3*'symulacje godzinowe'!$N$3*(E8394-D8394)^2*'symulacje godzinowe'!$P$3/1000</f>
        <v>5.5613805695999994E-3</v>
      </c>
      <c r="K8394" s="3">
        <f t="shared" si="613"/>
        <v>-0.79100687256959989</v>
      </c>
      <c r="L8394" s="6">
        <f t="shared" si="614"/>
        <v>0</v>
      </c>
    </row>
    <row r="8395" spans="1:15" x14ac:dyDescent="0.2">
      <c r="A8395" s="2">
        <v>12</v>
      </c>
      <c r="B8395" s="2">
        <v>16</v>
      </c>
      <c r="C8395" s="2">
        <v>8393</v>
      </c>
      <c r="D8395" s="2">
        <v>-2.4</v>
      </c>
      <c r="E8395" s="2">
        <v>30</v>
      </c>
      <c r="F8395" s="1">
        <f t="shared" si="612"/>
        <v>25</v>
      </c>
      <c r="G8395" s="2">
        <v>0</v>
      </c>
      <c r="H8395" s="3">
        <f>G8395/1000*'symulacje godzinowe'!$N$3*'symulacje godzinowe'!$Q$3*'symulacje godzinowe'!$R$3</f>
        <v>0</v>
      </c>
      <c r="I8395" s="3">
        <f>'symulacje godzinowe'!$R$3*'symulacje godzinowe'!$N$3*(E8395-D8395)*'symulacje godzinowe'!$O$3/1000</f>
        <v>0.78062680799999984</v>
      </c>
      <c r="J8395" s="3">
        <f>'symulacje godzinowe'!$R$3*'symulacje godzinowe'!$N$3*(E8395-D8395)^2*'symulacje godzinowe'!$P$3/1000</f>
        <v>5.4933520896000001E-3</v>
      </c>
      <c r="K8395" s="3">
        <f t="shared" si="613"/>
        <v>-0.78612016008959984</v>
      </c>
      <c r="L8395" s="6">
        <f t="shared" si="614"/>
        <v>0</v>
      </c>
    </row>
    <row r="8396" spans="1:15" x14ac:dyDescent="0.2">
      <c r="A8396" s="2">
        <v>12</v>
      </c>
      <c r="B8396" s="2">
        <v>16</v>
      </c>
      <c r="C8396" s="2">
        <v>8394</v>
      </c>
      <c r="D8396" s="2">
        <v>-2.2999999999999998</v>
      </c>
      <c r="E8396" s="2">
        <v>30</v>
      </c>
      <c r="F8396" s="1">
        <f t="shared" si="612"/>
        <v>25</v>
      </c>
      <c r="G8396" s="2">
        <v>0</v>
      </c>
      <c r="H8396" s="3">
        <f>G8396/1000*'symulacje godzinowe'!$N$3*'symulacje godzinowe'!$Q$3*'symulacje godzinowe'!$R$3</f>
        <v>0</v>
      </c>
      <c r="I8396" s="3">
        <f>'symulacje godzinowe'!$R$3*'symulacje godzinowe'!$N$3*(E8396-D8396)*'symulacje godzinowe'!$O$3/1000</f>
        <v>0.77821746599999986</v>
      </c>
      <c r="J8396" s="3">
        <f>'symulacje godzinowe'!$R$3*'symulacje godzinowe'!$N$3*(E8396-D8396)^2*'symulacje godzinowe'!$P$3/1000</f>
        <v>5.4594948383999984E-3</v>
      </c>
      <c r="K8396" s="3">
        <f t="shared" si="613"/>
        <v>-0.78367696083839988</v>
      </c>
      <c r="L8396" s="6">
        <f t="shared" si="614"/>
        <v>0</v>
      </c>
    </row>
    <row r="8397" spans="1:15" x14ac:dyDescent="0.2">
      <c r="A8397" s="2">
        <v>12</v>
      </c>
      <c r="B8397" s="2">
        <v>16</v>
      </c>
      <c r="C8397" s="2">
        <v>8395</v>
      </c>
      <c r="D8397" s="2">
        <v>-2.1</v>
      </c>
      <c r="E8397" s="2">
        <v>30</v>
      </c>
      <c r="F8397" s="1">
        <f t="shared" si="612"/>
        <v>25</v>
      </c>
      <c r="G8397" s="2">
        <v>0</v>
      </c>
      <c r="H8397" s="3">
        <f>G8397/1000*'symulacje godzinowe'!$N$3*'symulacje godzinowe'!$Q$3*'symulacje godzinowe'!$R$3</f>
        <v>0</v>
      </c>
      <c r="I8397" s="3">
        <f>'symulacje godzinowe'!$R$3*'symulacje godzinowe'!$N$3*(E8397-D8397)*'symulacje godzinowe'!$O$3/1000</f>
        <v>0.77339878200000001</v>
      </c>
      <c r="J8397" s="3">
        <f>'symulacje godzinowe'!$R$3*'symulacje godzinowe'!$N$3*(E8397-D8397)^2*'symulacje godzinowe'!$P$3/1000</f>
        <v>5.3920943136000002E-3</v>
      </c>
      <c r="K8397" s="3">
        <f t="shared" si="613"/>
        <v>-0.7787908763136</v>
      </c>
      <c r="L8397" s="6">
        <f t="shared" si="614"/>
        <v>0</v>
      </c>
    </row>
    <row r="8398" spans="1:15" x14ac:dyDescent="0.2">
      <c r="A8398" s="2">
        <v>12</v>
      </c>
      <c r="B8398" s="2">
        <v>16</v>
      </c>
      <c r="C8398" s="2">
        <v>8396</v>
      </c>
      <c r="D8398" s="2">
        <v>-1.7</v>
      </c>
      <c r="E8398" s="2">
        <v>30</v>
      </c>
      <c r="F8398" s="1">
        <f t="shared" si="612"/>
        <v>25</v>
      </c>
      <c r="G8398" s="2">
        <v>0</v>
      </c>
      <c r="H8398" s="3">
        <f>G8398/1000*'symulacje godzinowe'!$N$3*'symulacje godzinowe'!$Q$3*'symulacje godzinowe'!$R$3</f>
        <v>0</v>
      </c>
      <c r="I8398" s="3">
        <f>'symulacje godzinowe'!$R$3*'symulacje godzinowe'!$N$3*(E8398-D8398)*'symulacje godzinowe'!$O$3/1000</f>
        <v>0.76376141399999997</v>
      </c>
      <c r="J8398" s="3">
        <f>'symulacje godzinowe'!$R$3*'symulacje godzinowe'!$N$3*(E8398-D8398)^2*'symulacje godzinowe'!$P$3/1000</f>
        <v>5.2585491744E-3</v>
      </c>
      <c r="K8398" s="3">
        <f t="shared" si="613"/>
        <v>-0.76901996317440002</v>
      </c>
      <c r="L8398" s="6">
        <f t="shared" si="614"/>
        <v>0</v>
      </c>
    </row>
    <row r="8399" spans="1:15" x14ac:dyDescent="0.2">
      <c r="A8399" s="2">
        <v>12</v>
      </c>
      <c r="B8399" s="2">
        <v>16</v>
      </c>
      <c r="C8399" s="2">
        <v>8397</v>
      </c>
      <c r="D8399" s="2">
        <v>-1.2</v>
      </c>
      <c r="E8399" s="2">
        <v>30</v>
      </c>
      <c r="F8399" s="1">
        <f t="shared" si="612"/>
        <v>25</v>
      </c>
      <c r="G8399" s="2">
        <v>0</v>
      </c>
      <c r="H8399" s="3">
        <f>G8399/1000*'symulacje godzinowe'!$N$3*'symulacje godzinowe'!$Q$3*'symulacje godzinowe'!$R$3</f>
        <v>0</v>
      </c>
      <c r="I8399" s="3">
        <f>'symulacje godzinowe'!$R$3*'symulacje godzinowe'!$N$3*(E8399-D8399)*'symulacje godzinowe'!$O$3/1000</f>
        <v>0.75171470399999984</v>
      </c>
      <c r="J8399" s="3">
        <f>'symulacje godzinowe'!$R$3*'symulacje godzinowe'!$N$3*(E8399-D8399)^2*'symulacje godzinowe'!$P$3/1000</f>
        <v>5.0939725823999993E-3</v>
      </c>
      <c r="K8399" s="3">
        <f t="shared" si="613"/>
        <v>-0.75680867658239981</v>
      </c>
      <c r="L8399" s="6">
        <f t="shared" si="614"/>
        <v>0</v>
      </c>
    </row>
    <row r="8400" spans="1:15" x14ac:dyDescent="0.2">
      <c r="A8400" s="2">
        <v>12</v>
      </c>
      <c r="B8400" s="2">
        <v>16</v>
      </c>
      <c r="C8400" s="2">
        <v>8398</v>
      </c>
      <c r="D8400" s="2">
        <v>-0.8</v>
      </c>
      <c r="E8400" s="2">
        <v>30</v>
      </c>
      <c r="F8400" s="1">
        <f t="shared" si="612"/>
        <v>25</v>
      </c>
      <c r="G8400" s="2">
        <v>0</v>
      </c>
      <c r="H8400" s="3">
        <f>G8400/1000*'symulacje godzinowe'!$N$3*'symulacje godzinowe'!$Q$3*'symulacje godzinowe'!$R$3</f>
        <v>0</v>
      </c>
      <c r="I8400" s="3">
        <f>'symulacje godzinowe'!$R$3*'symulacje godzinowe'!$N$3*(E8400-D8400)*'symulacje godzinowe'!$O$3/1000</f>
        <v>0.74207733599999992</v>
      </c>
      <c r="J8400" s="3">
        <f>'symulacje godzinowe'!$R$3*'symulacje godzinowe'!$N$3*(E8400-D8400)^2*'symulacje godzinowe'!$P$3/1000</f>
        <v>4.9641951744000008E-3</v>
      </c>
      <c r="K8400" s="3">
        <f t="shared" si="613"/>
        <v>-0.74704153117439998</v>
      </c>
      <c r="L8400" s="6">
        <f t="shared" si="614"/>
        <v>0</v>
      </c>
      <c r="O8400" s="21" t="s">
        <v>33</v>
      </c>
    </row>
    <row r="8401" spans="1:19" x14ac:dyDescent="0.2">
      <c r="A8401" s="2">
        <v>12</v>
      </c>
      <c r="B8401" s="2">
        <v>16</v>
      </c>
      <c r="C8401" s="2">
        <v>8399</v>
      </c>
      <c r="D8401" s="2">
        <v>-0.2</v>
      </c>
      <c r="E8401" s="2">
        <v>30</v>
      </c>
      <c r="F8401" s="1">
        <f t="shared" si="612"/>
        <v>25</v>
      </c>
      <c r="G8401" s="2">
        <v>0</v>
      </c>
      <c r="H8401" s="3">
        <f>G8401/1000*'symulacje godzinowe'!$N$3*'symulacje godzinowe'!$Q$3*'symulacje godzinowe'!$R$3</f>
        <v>0</v>
      </c>
      <c r="I8401" s="3">
        <f>'symulacje godzinowe'!$R$3*'symulacje godzinowe'!$N$3*(E8401-D8401)*'symulacje godzinowe'!$O$3/1000</f>
        <v>0.72762128399999992</v>
      </c>
      <c r="J8401" s="3">
        <f>'symulacje godzinowe'!$R$3*'symulacje godzinowe'!$N$3*(E8401-D8401)^2*'symulacje godzinowe'!$P$3/1000</f>
        <v>4.7726688383999995E-3</v>
      </c>
      <c r="K8401" s="3">
        <f t="shared" si="613"/>
        <v>-0.73239395283839992</v>
      </c>
      <c r="L8401" s="6">
        <f t="shared" si="614"/>
        <v>0</v>
      </c>
      <c r="M8401" s="21" t="s">
        <v>32</v>
      </c>
      <c r="N8401" s="21" t="s">
        <v>27</v>
      </c>
      <c r="O8401" s="21" t="s">
        <v>31</v>
      </c>
      <c r="P8401" s="21" t="s">
        <v>28</v>
      </c>
      <c r="Q8401" s="21" t="s">
        <v>29</v>
      </c>
      <c r="R8401" s="21" t="s">
        <v>30</v>
      </c>
      <c r="S8401" s="21" t="s">
        <v>26</v>
      </c>
    </row>
    <row r="8402" spans="1:19" x14ac:dyDescent="0.2">
      <c r="A8402" s="2">
        <v>12</v>
      </c>
      <c r="B8402" s="2">
        <v>16</v>
      </c>
      <c r="C8402" s="2">
        <v>8400</v>
      </c>
      <c r="D8402" s="2">
        <v>0.3</v>
      </c>
      <c r="E8402" s="2">
        <v>30</v>
      </c>
      <c r="F8402" s="1">
        <f t="shared" si="612"/>
        <v>25</v>
      </c>
      <c r="G8402" s="2">
        <v>0</v>
      </c>
      <c r="H8402" s="3">
        <f>G8402/1000*'symulacje godzinowe'!$N$3*'symulacje godzinowe'!$Q$3*'symulacje godzinowe'!$R$3</f>
        <v>0</v>
      </c>
      <c r="I8402" s="3">
        <f>'symulacje godzinowe'!$R$3*'symulacje godzinowe'!$N$3*(E8402-D8402)*'symulacje godzinowe'!$O$3/1000</f>
        <v>0.71557457399999991</v>
      </c>
      <c r="J8402" s="3">
        <f>'symulacje godzinowe'!$R$3*'symulacje godzinowe'!$N$3*(E8402-D8402)^2*'symulacje godzinowe'!$P$3/1000</f>
        <v>4.6159416863999995E-3</v>
      </c>
      <c r="K8402" s="3">
        <f t="shared" si="613"/>
        <v>-0.72019051568639991</v>
      </c>
      <c r="L8402" s="10">
        <f>SUM(L8379:L8401)</f>
        <v>0</v>
      </c>
      <c r="M8402" s="19">
        <f>(L8378-4.187*$N$7*$O$7*(F8402-10))*((L8378-4.187*$N$7*$O$7*(F8402-10))&gt;0)</f>
        <v>0</v>
      </c>
      <c r="N8402" s="19">
        <f>M8402/4.187/(F8402-10)*(M8402&gt;0)</f>
        <v>0</v>
      </c>
      <c r="O8402" s="19">
        <f>$P$7-0.5*$N$7*$O$7</f>
        <v>100</v>
      </c>
      <c r="P8402" s="19">
        <f>IF(N8402&lt;O8402,N8402,O8402)</f>
        <v>0</v>
      </c>
      <c r="Q8402" s="19">
        <f>L8402/4.187/(F8402-10)+P8402</f>
        <v>0</v>
      </c>
      <c r="R8402" s="19" t="b">
        <f>Q8402&gt;$N$7*$O$7</f>
        <v>0</v>
      </c>
      <c r="S8402" s="19">
        <f>IF(R8402,(F8402-10)/(50-10),(F8402-10)/(50-10)*Q8402/$N$7/$O$7)</f>
        <v>0</v>
      </c>
    </row>
    <row r="8403" spans="1:19" x14ac:dyDescent="0.2">
      <c r="A8403" s="2">
        <v>12</v>
      </c>
      <c r="B8403" s="2">
        <v>17</v>
      </c>
      <c r="C8403" s="2">
        <v>8401</v>
      </c>
      <c r="D8403" s="2">
        <v>0.9</v>
      </c>
      <c r="E8403" s="2">
        <v>30</v>
      </c>
      <c r="F8403" s="1">
        <f t="shared" si="612"/>
        <v>25</v>
      </c>
      <c r="G8403" s="2">
        <v>0</v>
      </c>
      <c r="H8403" s="3">
        <f>G8403/1000*'symulacje godzinowe'!$N$3*'symulacje godzinowe'!$Q$3*'symulacje godzinowe'!$R$3</f>
        <v>0</v>
      </c>
      <c r="I8403" s="3">
        <f>'symulacje godzinowe'!$R$3*'symulacje godzinowe'!$N$3*(E8403-D8403)*'symulacje godzinowe'!$O$3/1000</f>
        <v>0.70111852200000002</v>
      </c>
      <c r="J8403" s="3">
        <f>'symulacje godzinowe'!$R$3*'symulacje godzinowe'!$N$3*(E8403-D8403)^2*'symulacje godzinowe'!$P$3/1000</f>
        <v>4.4313228575999994E-3</v>
      </c>
      <c r="K8403" s="3">
        <f t="shared" si="613"/>
        <v>-0.70554984485759997</v>
      </c>
      <c r="L8403" s="6">
        <f>K8403*(K8403&gt;0)*3600</f>
        <v>0</v>
      </c>
    </row>
    <row r="8404" spans="1:19" x14ac:dyDescent="0.2">
      <c r="A8404" s="2">
        <v>12</v>
      </c>
      <c r="B8404" s="2">
        <v>17</v>
      </c>
      <c r="C8404" s="2">
        <v>8402</v>
      </c>
      <c r="D8404" s="2">
        <v>1.5</v>
      </c>
      <c r="E8404" s="2">
        <v>30</v>
      </c>
      <c r="F8404" s="1">
        <f t="shared" si="612"/>
        <v>25</v>
      </c>
      <c r="G8404" s="2">
        <v>0</v>
      </c>
      <c r="H8404" s="3">
        <f>G8404/1000*'symulacje godzinowe'!$N$3*'symulacje godzinowe'!$Q$3*'symulacje godzinowe'!$R$3</f>
        <v>0</v>
      </c>
      <c r="I8404" s="3">
        <f>'symulacje godzinowe'!$R$3*'symulacje godzinowe'!$N$3*(E8404-D8404)*'symulacje godzinowe'!$O$3/1000</f>
        <v>0.68666247000000002</v>
      </c>
      <c r="J8404" s="3">
        <f>'symulacje godzinowe'!$R$3*'symulacje godzinowe'!$N$3*(E8404-D8404)^2*'symulacje godzinowe'!$P$3/1000</f>
        <v>4.25047176E-3</v>
      </c>
      <c r="K8404" s="3">
        <f t="shared" si="613"/>
        <v>-0.69091294176000007</v>
      </c>
      <c r="L8404" s="6">
        <f t="shared" ref="L8404:L8425" si="615">K8404*(K8404&gt;0)*3600</f>
        <v>0</v>
      </c>
    </row>
    <row r="8405" spans="1:19" x14ac:dyDescent="0.2">
      <c r="A8405" s="2">
        <v>12</v>
      </c>
      <c r="B8405" s="2">
        <v>17</v>
      </c>
      <c r="C8405" s="2">
        <v>8403</v>
      </c>
      <c r="D8405" s="2">
        <v>2.2000000000000002</v>
      </c>
      <c r="E8405" s="2">
        <v>30</v>
      </c>
      <c r="F8405" s="1">
        <f t="shared" si="612"/>
        <v>25</v>
      </c>
      <c r="G8405" s="2">
        <v>0</v>
      </c>
      <c r="H8405" s="3">
        <f>G8405/1000*'symulacje godzinowe'!$N$3*'symulacje godzinowe'!$Q$3*'symulacje godzinowe'!$R$3</f>
        <v>0</v>
      </c>
      <c r="I8405" s="3">
        <f>'symulacje godzinowe'!$R$3*'symulacje godzinowe'!$N$3*(E8405-D8405)*'symulacje godzinowe'!$O$3/1000</f>
        <v>0.66979707600000005</v>
      </c>
      <c r="J8405" s="3">
        <f>'symulacje godzinowe'!$R$3*'symulacje godzinowe'!$N$3*(E8405-D8405)^2*'symulacje godzinowe'!$P$3/1000</f>
        <v>4.0442408063999999E-3</v>
      </c>
      <c r="K8405" s="3">
        <f t="shared" si="613"/>
        <v>-0.67384131680640003</v>
      </c>
      <c r="L8405" s="6">
        <f t="shared" si="615"/>
        <v>0</v>
      </c>
    </row>
    <row r="8406" spans="1:19" x14ac:dyDescent="0.2">
      <c r="A8406" s="2">
        <v>12</v>
      </c>
      <c r="B8406" s="2">
        <v>17</v>
      </c>
      <c r="C8406" s="2">
        <v>8404</v>
      </c>
      <c r="D8406" s="2">
        <v>2.8</v>
      </c>
      <c r="E8406" s="2">
        <v>30</v>
      </c>
      <c r="F8406" s="1">
        <f t="shared" si="612"/>
        <v>25</v>
      </c>
      <c r="G8406" s="2">
        <v>0</v>
      </c>
      <c r="H8406" s="3">
        <f>G8406/1000*'symulacje godzinowe'!$N$3*'symulacje godzinowe'!$Q$3*'symulacje godzinowe'!$R$3</f>
        <v>0</v>
      </c>
      <c r="I8406" s="3">
        <f>'symulacje godzinowe'!$R$3*'symulacje godzinowe'!$N$3*(E8406-D8406)*'symulacje godzinowe'!$O$3/1000</f>
        <v>0.65534102399999983</v>
      </c>
      <c r="J8406" s="3">
        <f>'symulacje godzinowe'!$R$3*'symulacje godzinowe'!$N$3*(E8406-D8406)^2*'symulacje godzinowe'!$P$3/1000</f>
        <v>3.8715531263999992E-3</v>
      </c>
      <c r="K8406" s="3">
        <f t="shared" si="613"/>
        <v>-0.6592125771263998</v>
      </c>
      <c r="L8406" s="6">
        <f t="shared" si="615"/>
        <v>0</v>
      </c>
    </row>
    <row r="8407" spans="1:19" x14ac:dyDescent="0.2">
      <c r="A8407" s="2">
        <v>12</v>
      </c>
      <c r="B8407" s="2">
        <v>17</v>
      </c>
      <c r="C8407" s="2">
        <v>8405</v>
      </c>
      <c r="D8407" s="2">
        <v>3.5</v>
      </c>
      <c r="E8407" s="2">
        <v>30</v>
      </c>
      <c r="F8407" s="1">
        <f t="shared" si="612"/>
        <v>25</v>
      </c>
      <c r="G8407" s="2">
        <v>0</v>
      </c>
      <c r="H8407" s="3">
        <f>G8407/1000*'symulacje godzinowe'!$N$3*'symulacje godzinowe'!$Q$3*'symulacje godzinowe'!$R$3</f>
        <v>0</v>
      </c>
      <c r="I8407" s="3">
        <f>'symulacje godzinowe'!$R$3*'symulacje godzinowe'!$N$3*(E8407-D8407)*'symulacje godzinowe'!$O$3/1000</f>
        <v>0.63847562999999996</v>
      </c>
      <c r="J8407" s="3">
        <f>'symulacje godzinowe'!$R$3*'symulacje godzinowe'!$N$3*(E8407-D8407)^2*'symulacje godzinowe'!$P$3/1000</f>
        <v>3.6748461599999996E-3</v>
      </c>
      <c r="K8407" s="3">
        <f t="shared" si="613"/>
        <v>-0.64215047615999998</v>
      </c>
      <c r="L8407" s="6">
        <f t="shared" si="615"/>
        <v>0</v>
      </c>
    </row>
    <row r="8408" spans="1:19" x14ac:dyDescent="0.2">
      <c r="A8408" s="2">
        <v>12</v>
      </c>
      <c r="B8408" s="2">
        <v>17</v>
      </c>
      <c r="C8408" s="2">
        <v>8406</v>
      </c>
      <c r="D8408" s="2">
        <v>4.3</v>
      </c>
      <c r="E8408" s="2">
        <v>30</v>
      </c>
      <c r="F8408" s="1">
        <f t="shared" si="612"/>
        <v>25</v>
      </c>
      <c r="G8408" s="2">
        <v>0</v>
      </c>
      <c r="H8408" s="3">
        <f>G8408/1000*'symulacje godzinowe'!$N$3*'symulacje godzinowe'!$Q$3*'symulacje godzinowe'!$R$3</f>
        <v>0</v>
      </c>
      <c r="I8408" s="3">
        <f>'symulacje godzinowe'!$R$3*'symulacje godzinowe'!$N$3*(E8408-D8408)*'symulacje godzinowe'!$O$3/1000</f>
        <v>0.619200894</v>
      </c>
      <c r="J8408" s="3">
        <f>'symulacje godzinowe'!$R$3*'symulacje godzinowe'!$N$3*(E8408-D8408)^2*'symulacje godzinowe'!$P$3/1000</f>
        <v>3.4563177504000004E-3</v>
      </c>
      <c r="K8408" s="3">
        <f t="shared" si="613"/>
        <v>-0.62265721175040001</v>
      </c>
      <c r="L8408" s="6">
        <f t="shared" si="615"/>
        <v>0</v>
      </c>
    </row>
    <row r="8409" spans="1:19" x14ac:dyDescent="0.2">
      <c r="A8409" s="2">
        <v>12</v>
      </c>
      <c r="B8409" s="2">
        <v>17</v>
      </c>
      <c r="C8409" s="2">
        <v>8407</v>
      </c>
      <c r="D8409" s="2">
        <v>5</v>
      </c>
      <c r="E8409" s="2">
        <v>30</v>
      </c>
      <c r="F8409" s="1">
        <f t="shared" si="612"/>
        <v>25</v>
      </c>
      <c r="G8409" s="2">
        <v>0</v>
      </c>
      <c r="H8409" s="3">
        <f>G8409/1000*'symulacje godzinowe'!$N$3*'symulacje godzinowe'!$Q$3*'symulacje godzinowe'!$R$3</f>
        <v>0</v>
      </c>
      <c r="I8409" s="3">
        <f>'symulacje godzinowe'!$R$3*'symulacje godzinowe'!$N$3*(E8409-D8409)*'symulacje godzinowe'!$O$3/1000</f>
        <v>0.60233549999999991</v>
      </c>
      <c r="J8409" s="3">
        <f>'symulacje godzinowe'!$R$3*'symulacje godzinowe'!$N$3*(E8409-D8409)^2*'symulacje godzinowe'!$P$3/1000</f>
        <v>3.2705999999999994E-3</v>
      </c>
      <c r="K8409" s="3">
        <f t="shared" si="613"/>
        <v>-0.60560609999999993</v>
      </c>
      <c r="L8409" s="6">
        <f t="shared" si="615"/>
        <v>0</v>
      </c>
    </row>
    <row r="8410" spans="1:19" x14ac:dyDescent="0.2">
      <c r="A8410" s="2">
        <v>12</v>
      </c>
      <c r="B8410" s="2">
        <v>17</v>
      </c>
      <c r="C8410" s="2">
        <v>8408</v>
      </c>
      <c r="D8410" s="2">
        <v>5.7</v>
      </c>
      <c r="E8410" s="2">
        <v>30</v>
      </c>
      <c r="F8410" s="1">
        <f t="shared" si="612"/>
        <v>25</v>
      </c>
      <c r="G8410" s="2">
        <v>0</v>
      </c>
      <c r="H8410" s="3">
        <f>G8410/1000*'symulacje godzinowe'!$N$3*'symulacje godzinowe'!$Q$3*'symulacje godzinowe'!$R$3</f>
        <v>0</v>
      </c>
      <c r="I8410" s="3">
        <f>'symulacje godzinowe'!$R$3*'symulacje godzinowe'!$N$3*(E8410-D8410)*'symulacje godzinowe'!$O$3/1000</f>
        <v>0.58547010599999982</v>
      </c>
      <c r="J8410" s="3">
        <f>'symulacje godzinowe'!$R$3*'symulacje godzinowe'!$N$3*(E8410-D8410)^2*'symulacje godzinowe'!$P$3/1000</f>
        <v>3.0900105503999997E-3</v>
      </c>
      <c r="K8410" s="3">
        <f t="shared" si="613"/>
        <v>-0.58856011655039986</v>
      </c>
      <c r="L8410" s="6">
        <f t="shared" si="615"/>
        <v>0</v>
      </c>
    </row>
    <row r="8411" spans="1:19" x14ac:dyDescent="0.2">
      <c r="A8411" s="2">
        <v>12</v>
      </c>
      <c r="B8411" s="2">
        <v>17</v>
      </c>
      <c r="C8411" s="2">
        <v>8409</v>
      </c>
      <c r="D8411" s="2">
        <v>6.5</v>
      </c>
      <c r="E8411" s="2">
        <v>30</v>
      </c>
      <c r="F8411" s="1">
        <f t="shared" si="612"/>
        <v>25</v>
      </c>
      <c r="G8411" s="2">
        <v>20.9</v>
      </c>
      <c r="H8411" s="3">
        <f>G8411/1000*'symulacje godzinowe'!$N$3*'symulacje godzinowe'!$Q$3*'symulacje godzinowe'!$R$3</f>
        <v>9.239390489999999E-2</v>
      </c>
      <c r="I8411" s="3">
        <f>'symulacje godzinowe'!$R$3*'symulacje godzinowe'!$N$3*(E8411-D8411)*'symulacje godzinowe'!$O$3/1000</f>
        <v>0.56619536999999998</v>
      </c>
      <c r="J8411" s="3">
        <f>'symulacje godzinowe'!$R$3*'symulacje godzinowe'!$N$3*(E8411-D8411)^2*'symulacje godzinowe'!$P$3/1000</f>
        <v>2.88990216E-3</v>
      </c>
      <c r="K8411" s="3">
        <f t="shared" si="613"/>
        <v>-0.47669136726</v>
      </c>
      <c r="L8411" s="6">
        <f t="shared" si="615"/>
        <v>0</v>
      </c>
    </row>
    <row r="8412" spans="1:19" x14ac:dyDescent="0.2">
      <c r="A8412" s="2">
        <v>12</v>
      </c>
      <c r="B8412" s="2">
        <v>17</v>
      </c>
      <c r="C8412" s="2">
        <v>8410</v>
      </c>
      <c r="D8412" s="2">
        <v>7.2</v>
      </c>
      <c r="E8412" s="2">
        <v>30</v>
      </c>
      <c r="F8412" s="1">
        <f t="shared" si="612"/>
        <v>25</v>
      </c>
      <c r="G8412" s="2">
        <v>43</v>
      </c>
      <c r="H8412" s="3">
        <f>G8412/1000*'symulacje godzinowe'!$N$3*'symulacje godzinowe'!$Q$3*'symulacje godzinowe'!$R$3</f>
        <v>0.19009272300000002</v>
      </c>
      <c r="I8412" s="3">
        <f>'symulacje godzinowe'!$R$3*'symulacje godzinowe'!$N$3*(E8412-D8412)*'symulacje godzinowe'!$O$3/1000</f>
        <v>0.549329976</v>
      </c>
      <c r="J8412" s="3">
        <f>'symulacje godzinowe'!$R$3*'symulacje godzinowe'!$N$3*(E8412-D8412)^2*'symulacje godzinowe'!$P$3/1000</f>
        <v>2.7203019264000002E-3</v>
      </c>
      <c r="K8412" s="3">
        <f t="shared" si="613"/>
        <v>-0.36195755492639997</v>
      </c>
      <c r="L8412" s="6">
        <f t="shared" si="615"/>
        <v>0</v>
      </c>
    </row>
    <row r="8413" spans="1:19" x14ac:dyDescent="0.2">
      <c r="A8413" s="2">
        <v>12</v>
      </c>
      <c r="B8413" s="2">
        <v>17</v>
      </c>
      <c r="C8413" s="2">
        <v>8411</v>
      </c>
      <c r="D8413" s="2">
        <v>7.7</v>
      </c>
      <c r="E8413" s="2">
        <v>30</v>
      </c>
      <c r="F8413" s="1">
        <f t="shared" si="612"/>
        <v>25</v>
      </c>
      <c r="G8413" s="2">
        <v>59.9</v>
      </c>
      <c r="H8413" s="3">
        <f>G8413/1000*'symulacje godzinowe'!$N$3*'symulacje godzinowe'!$Q$3*'symulacje godzinowe'!$R$3</f>
        <v>0.26480358390000003</v>
      </c>
      <c r="I8413" s="3">
        <f>'symulacje godzinowe'!$R$3*'symulacje godzinowe'!$N$3*(E8413-D8413)*'symulacje godzinowe'!$O$3/1000</f>
        <v>0.53728326599999998</v>
      </c>
      <c r="J8413" s="3">
        <f>'symulacje godzinowe'!$R$3*'symulacje godzinowe'!$N$3*(E8413-D8413)^2*'symulacje godzinowe'!$P$3/1000</f>
        <v>2.6022986784000001E-3</v>
      </c>
      <c r="K8413" s="3">
        <f t="shared" si="613"/>
        <v>-0.27508198077839996</v>
      </c>
      <c r="L8413" s="6">
        <f t="shared" si="615"/>
        <v>0</v>
      </c>
    </row>
    <row r="8414" spans="1:19" x14ac:dyDescent="0.2">
      <c r="A8414" s="2">
        <v>12</v>
      </c>
      <c r="B8414" s="2">
        <v>17</v>
      </c>
      <c r="C8414" s="2">
        <v>8412</v>
      </c>
      <c r="D8414" s="2">
        <v>8.1</v>
      </c>
      <c r="E8414" s="2">
        <v>30</v>
      </c>
      <c r="F8414" s="1">
        <f t="shared" si="612"/>
        <v>25</v>
      </c>
      <c r="G8414" s="2">
        <v>63.7</v>
      </c>
      <c r="H8414" s="3">
        <f>G8414/1000*'symulacje godzinowe'!$N$3*'symulacje godzinowe'!$Q$3*'symulacje godzinowe'!$R$3</f>
        <v>0.28160247570000008</v>
      </c>
      <c r="I8414" s="3">
        <f>'symulacje godzinowe'!$R$3*'symulacje godzinowe'!$N$3*(E8414-D8414)*'symulacje godzinowe'!$O$3/1000</f>
        <v>0.52764589799999984</v>
      </c>
      <c r="J8414" s="3">
        <f>'symulacje godzinowe'!$R$3*'symulacje godzinowe'!$N$3*(E8414-D8414)^2*'symulacje godzinowe'!$P$3/1000</f>
        <v>2.5097799455999995E-3</v>
      </c>
      <c r="K8414" s="3">
        <f t="shared" si="613"/>
        <v>-0.24855320224559976</v>
      </c>
      <c r="L8414" s="6">
        <f t="shared" si="615"/>
        <v>0</v>
      </c>
    </row>
    <row r="8415" spans="1:19" x14ac:dyDescent="0.2">
      <c r="A8415" s="2">
        <v>12</v>
      </c>
      <c r="B8415" s="2">
        <v>17</v>
      </c>
      <c r="C8415" s="2">
        <v>8413</v>
      </c>
      <c r="D8415" s="2">
        <v>8.6</v>
      </c>
      <c r="E8415" s="2">
        <v>30</v>
      </c>
      <c r="F8415" s="1">
        <f t="shared" si="612"/>
        <v>25</v>
      </c>
      <c r="G8415" s="2">
        <v>52.3</v>
      </c>
      <c r="H8415" s="3">
        <f>G8415/1000*'symulacje godzinowe'!$N$3*'symulacje godzinowe'!$Q$3*'symulacje godzinowe'!$R$3</f>
        <v>0.23120580029999999</v>
      </c>
      <c r="I8415" s="3">
        <f>'symulacje godzinowe'!$R$3*'symulacje godzinowe'!$N$3*(E8415-D8415)*'symulacje godzinowe'!$O$3/1000</f>
        <v>0.51559918799999993</v>
      </c>
      <c r="J8415" s="3">
        <f>'symulacje godzinowe'!$R$3*'symulacje godzinowe'!$N$3*(E8415-D8415)^2*'symulacje godzinowe'!$P$3/1000</f>
        <v>2.3964863615999997E-3</v>
      </c>
      <c r="K8415" s="3">
        <f t="shared" si="613"/>
        <v>-0.28678987406159995</v>
      </c>
      <c r="L8415" s="6">
        <f t="shared" si="615"/>
        <v>0</v>
      </c>
    </row>
    <row r="8416" spans="1:19" x14ac:dyDescent="0.2">
      <c r="A8416" s="2">
        <v>12</v>
      </c>
      <c r="B8416" s="2">
        <v>17</v>
      </c>
      <c r="C8416" s="2">
        <v>8414</v>
      </c>
      <c r="D8416" s="2">
        <v>8.5</v>
      </c>
      <c r="E8416" s="2">
        <v>30</v>
      </c>
      <c r="F8416" s="1">
        <f t="shared" si="612"/>
        <v>25</v>
      </c>
      <c r="G8416" s="2">
        <v>33.700000000000003</v>
      </c>
      <c r="H8416" s="3">
        <f>G8416/1000*'symulacje godzinowe'!$N$3*'symulacje godzinowe'!$Q$3*'symulacje godzinowe'!$R$3</f>
        <v>0.1489796457</v>
      </c>
      <c r="I8416" s="3">
        <f>'symulacje godzinowe'!$R$3*'symulacje godzinowe'!$N$3*(E8416-D8416)*'symulacje godzinowe'!$O$3/1000</f>
        <v>0.51800852999999991</v>
      </c>
      <c r="J8416" s="3">
        <f>'symulacje godzinowe'!$R$3*'symulacje godzinowe'!$N$3*(E8416-D8416)^2*'symulacje godzinowe'!$P$3/1000</f>
        <v>2.4189357600000001E-3</v>
      </c>
      <c r="K8416" s="3">
        <f t="shared" si="613"/>
        <v>-0.37144782005999993</v>
      </c>
      <c r="L8416" s="6">
        <f t="shared" si="615"/>
        <v>0</v>
      </c>
    </row>
    <row r="8417" spans="1:19" x14ac:dyDescent="0.2">
      <c r="A8417" s="2">
        <v>12</v>
      </c>
      <c r="B8417" s="2">
        <v>17</v>
      </c>
      <c r="C8417" s="2">
        <v>8415</v>
      </c>
      <c r="D8417" s="2">
        <v>8.3000000000000007</v>
      </c>
      <c r="E8417" s="2">
        <v>30</v>
      </c>
      <c r="F8417" s="1">
        <f t="shared" si="612"/>
        <v>25</v>
      </c>
      <c r="G8417" s="2">
        <v>22.1</v>
      </c>
      <c r="H8417" s="3">
        <f>G8417/1000*'symulacje godzinowe'!$N$3*'symulacje godzinowe'!$Q$3*'symulacje godzinowe'!$R$3</f>
        <v>9.7698818100000001E-2</v>
      </c>
      <c r="I8417" s="3">
        <f>'symulacje godzinowe'!$R$3*'symulacje godzinowe'!$N$3*(E8417-D8417)*'symulacje godzinowe'!$O$3/1000</f>
        <v>0.52282721399999987</v>
      </c>
      <c r="J8417" s="3">
        <f>'symulacje godzinowe'!$R$3*'symulacje godzinowe'!$N$3*(E8417-D8417)^2*'symulacje godzinowe'!$P$3/1000</f>
        <v>2.4641485343999997E-3</v>
      </c>
      <c r="K8417" s="3">
        <f t="shared" si="613"/>
        <v>-0.42759254443439987</v>
      </c>
      <c r="L8417" s="6">
        <f t="shared" si="615"/>
        <v>0</v>
      </c>
    </row>
    <row r="8418" spans="1:19" x14ac:dyDescent="0.2">
      <c r="A8418" s="2">
        <v>12</v>
      </c>
      <c r="B8418" s="2">
        <v>17</v>
      </c>
      <c r="C8418" s="2">
        <v>8416</v>
      </c>
      <c r="D8418" s="2">
        <v>8.1999999999999993</v>
      </c>
      <c r="E8418" s="2">
        <v>30</v>
      </c>
      <c r="F8418" s="1">
        <f t="shared" si="612"/>
        <v>25</v>
      </c>
      <c r="G8418" s="2">
        <v>0</v>
      </c>
      <c r="H8418" s="3">
        <f>G8418/1000*'symulacje godzinowe'!$N$3*'symulacje godzinowe'!$Q$3*'symulacje godzinowe'!$R$3</f>
        <v>0</v>
      </c>
      <c r="I8418" s="3">
        <f>'symulacje godzinowe'!$R$3*'symulacje godzinowe'!$N$3*(E8418-D8418)*'symulacje godzinowe'!$O$3/1000</f>
        <v>0.52523655599999997</v>
      </c>
      <c r="J8418" s="3">
        <f>'symulacje godzinowe'!$R$3*'symulacje godzinowe'!$N$3*(E8418-D8418)^2*'symulacje godzinowe'!$P$3/1000</f>
        <v>2.4869119103999998E-3</v>
      </c>
      <c r="K8418" s="3">
        <f t="shared" si="613"/>
        <v>-0.52772346791039992</v>
      </c>
      <c r="L8418" s="6">
        <f t="shared" si="615"/>
        <v>0</v>
      </c>
    </row>
    <row r="8419" spans="1:19" x14ac:dyDescent="0.2">
      <c r="A8419" s="2">
        <v>12</v>
      </c>
      <c r="B8419" s="2">
        <v>17</v>
      </c>
      <c r="C8419" s="2">
        <v>8417</v>
      </c>
      <c r="D8419" s="2">
        <v>8.1</v>
      </c>
      <c r="E8419" s="2">
        <v>30</v>
      </c>
      <c r="F8419" s="1">
        <f t="shared" si="612"/>
        <v>25</v>
      </c>
      <c r="G8419" s="2">
        <v>0</v>
      </c>
      <c r="H8419" s="3">
        <f>G8419/1000*'symulacje godzinowe'!$N$3*'symulacje godzinowe'!$Q$3*'symulacje godzinowe'!$R$3</f>
        <v>0</v>
      </c>
      <c r="I8419" s="3">
        <f>'symulacje godzinowe'!$R$3*'symulacje godzinowe'!$N$3*(E8419-D8419)*'symulacje godzinowe'!$O$3/1000</f>
        <v>0.52764589799999984</v>
      </c>
      <c r="J8419" s="3">
        <f>'symulacje godzinowe'!$R$3*'symulacje godzinowe'!$N$3*(E8419-D8419)^2*'symulacje godzinowe'!$P$3/1000</f>
        <v>2.5097799455999995E-3</v>
      </c>
      <c r="K8419" s="3">
        <f t="shared" si="613"/>
        <v>-0.53015567794559981</v>
      </c>
      <c r="L8419" s="6">
        <f t="shared" si="615"/>
        <v>0</v>
      </c>
    </row>
    <row r="8420" spans="1:19" x14ac:dyDescent="0.2">
      <c r="A8420" s="2">
        <v>12</v>
      </c>
      <c r="B8420" s="2">
        <v>17</v>
      </c>
      <c r="C8420" s="2">
        <v>8418</v>
      </c>
      <c r="D8420" s="2">
        <v>7.9</v>
      </c>
      <c r="E8420" s="2">
        <v>30</v>
      </c>
      <c r="F8420" s="1">
        <f t="shared" si="612"/>
        <v>25</v>
      </c>
      <c r="G8420" s="2">
        <v>0</v>
      </c>
      <c r="H8420" s="3">
        <f>G8420/1000*'symulacje godzinowe'!$N$3*'symulacje godzinowe'!$Q$3*'symulacje godzinowe'!$R$3</f>
        <v>0</v>
      </c>
      <c r="I8420" s="3">
        <f>'symulacje godzinowe'!$R$3*'symulacje godzinowe'!$N$3*(E8420-D8420)*'symulacje godzinowe'!$O$3/1000</f>
        <v>0.53246458199999991</v>
      </c>
      <c r="J8420" s="3">
        <f>'symulacje godzinowe'!$R$3*'symulacje godzinowe'!$N$3*(E8420-D8420)^2*'symulacje godzinowe'!$P$3/1000</f>
        <v>2.5558299936000004E-3</v>
      </c>
      <c r="K8420" s="3">
        <f t="shared" si="613"/>
        <v>-0.53502041199359995</v>
      </c>
      <c r="L8420" s="6">
        <f t="shared" si="615"/>
        <v>0</v>
      </c>
    </row>
    <row r="8421" spans="1:19" x14ac:dyDescent="0.2">
      <c r="A8421" s="2">
        <v>12</v>
      </c>
      <c r="B8421" s="2">
        <v>17</v>
      </c>
      <c r="C8421" s="2">
        <v>8419</v>
      </c>
      <c r="D8421" s="2">
        <v>7.8</v>
      </c>
      <c r="E8421" s="2">
        <v>30</v>
      </c>
      <c r="F8421" s="1">
        <f t="shared" si="612"/>
        <v>25</v>
      </c>
      <c r="G8421" s="2">
        <v>0</v>
      </c>
      <c r="H8421" s="3">
        <f>G8421/1000*'symulacje godzinowe'!$N$3*'symulacje godzinowe'!$Q$3*'symulacje godzinowe'!$R$3</f>
        <v>0</v>
      </c>
      <c r="I8421" s="3">
        <f>'symulacje godzinowe'!$R$3*'symulacje godzinowe'!$N$3*(E8421-D8421)*'symulacje godzinowe'!$O$3/1000</f>
        <v>0.534873924</v>
      </c>
      <c r="J8421" s="3">
        <f>'symulacje godzinowe'!$R$3*'symulacje godzinowe'!$N$3*(E8421-D8421)^2*'symulacje godzinowe'!$P$3/1000</f>
        <v>2.5790120063999998E-3</v>
      </c>
      <c r="K8421" s="3">
        <f t="shared" si="613"/>
        <v>-0.53745293600639998</v>
      </c>
      <c r="L8421" s="6">
        <f t="shared" si="615"/>
        <v>0</v>
      </c>
    </row>
    <row r="8422" spans="1:19" x14ac:dyDescent="0.2">
      <c r="A8422" s="2">
        <v>12</v>
      </c>
      <c r="B8422" s="2">
        <v>17</v>
      </c>
      <c r="C8422" s="2">
        <v>8420</v>
      </c>
      <c r="D8422" s="2">
        <v>7.9</v>
      </c>
      <c r="E8422" s="2">
        <v>30</v>
      </c>
      <c r="F8422" s="1">
        <f t="shared" si="612"/>
        <v>25</v>
      </c>
      <c r="G8422" s="2">
        <v>0</v>
      </c>
      <c r="H8422" s="3">
        <f>G8422/1000*'symulacje godzinowe'!$N$3*'symulacje godzinowe'!$Q$3*'symulacje godzinowe'!$R$3</f>
        <v>0</v>
      </c>
      <c r="I8422" s="3">
        <f>'symulacje godzinowe'!$R$3*'symulacje godzinowe'!$N$3*(E8422-D8422)*'symulacje godzinowe'!$O$3/1000</f>
        <v>0.53246458199999991</v>
      </c>
      <c r="J8422" s="3">
        <f>'symulacje godzinowe'!$R$3*'symulacje godzinowe'!$N$3*(E8422-D8422)^2*'symulacje godzinowe'!$P$3/1000</f>
        <v>2.5558299936000004E-3</v>
      </c>
      <c r="K8422" s="3">
        <f t="shared" si="613"/>
        <v>-0.53502041199359995</v>
      </c>
      <c r="L8422" s="6">
        <f t="shared" si="615"/>
        <v>0</v>
      </c>
    </row>
    <row r="8423" spans="1:19" x14ac:dyDescent="0.2">
      <c r="A8423" s="2">
        <v>12</v>
      </c>
      <c r="B8423" s="2">
        <v>17</v>
      </c>
      <c r="C8423" s="2">
        <v>8421</v>
      </c>
      <c r="D8423" s="2">
        <v>7.9</v>
      </c>
      <c r="E8423" s="2">
        <v>30</v>
      </c>
      <c r="F8423" s="1">
        <f t="shared" si="612"/>
        <v>25</v>
      </c>
      <c r="G8423" s="2">
        <v>0</v>
      </c>
      <c r="H8423" s="3">
        <f>G8423/1000*'symulacje godzinowe'!$N$3*'symulacje godzinowe'!$Q$3*'symulacje godzinowe'!$R$3</f>
        <v>0</v>
      </c>
      <c r="I8423" s="3">
        <f>'symulacje godzinowe'!$R$3*'symulacje godzinowe'!$N$3*(E8423-D8423)*'symulacje godzinowe'!$O$3/1000</f>
        <v>0.53246458199999991</v>
      </c>
      <c r="J8423" s="3">
        <f>'symulacje godzinowe'!$R$3*'symulacje godzinowe'!$N$3*(E8423-D8423)^2*'symulacje godzinowe'!$P$3/1000</f>
        <v>2.5558299936000004E-3</v>
      </c>
      <c r="K8423" s="3">
        <f t="shared" si="613"/>
        <v>-0.53502041199359995</v>
      </c>
      <c r="L8423" s="6">
        <f t="shared" si="615"/>
        <v>0</v>
      </c>
    </row>
    <row r="8424" spans="1:19" x14ac:dyDescent="0.2">
      <c r="A8424" s="2">
        <v>12</v>
      </c>
      <c r="B8424" s="2">
        <v>17</v>
      </c>
      <c r="C8424" s="2">
        <v>8422</v>
      </c>
      <c r="D8424" s="2">
        <v>8</v>
      </c>
      <c r="E8424" s="2">
        <v>30</v>
      </c>
      <c r="F8424" s="1">
        <f t="shared" si="612"/>
        <v>25</v>
      </c>
      <c r="G8424" s="2">
        <v>0</v>
      </c>
      <c r="H8424" s="3">
        <f>G8424/1000*'symulacje godzinowe'!$N$3*'symulacje godzinowe'!$Q$3*'symulacje godzinowe'!$R$3</f>
        <v>0</v>
      </c>
      <c r="I8424" s="3">
        <f>'symulacje godzinowe'!$R$3*'symulacje godzinowe'!$N$3*(E8424-D8424)*'symulacje godzinowe'!$O$3/1000</f>
        <v>0.53005524000000004</v>
      </c>
      <c r="J8424" s="3">
        <f>'symulacje godzinowe'!$R$3*'symulacje godzinowe'!$N$3*(E8424-D8424)^2*'symulacje godzinowe'!$P$3/1000</f>
        <v>2.5327526399999997E-3</v>
      </c>
      <c r="K8424" s="3">
        <f t="shared" si="613"/>
        <v>-0.53258799264000001</v>
      </c>
      <c r="L8424" s="6">
        <f t="shared" si="615"/>
        <v>0</v>
      </c>
      <c r="O8424" s="21" t="s">
        <v>33</v>
      </c>
    </row>
    <row r="8425" spans="1:19" x14ac:dyDescent="0.2">
      <c r="A8425" s="2">
        <v>12</v>
      </c>
      <c r="B8425" s="2">
        <v>17</v>
      </c>
      <c r="C8425" s="2">
        <v>8423</v>
      </c>
      <c r="D8425" s="2">
        <v>7.9</v>
      </c>
      <c r="E8425" s="2">
        <v>30</v>
      </c>
      <c r="F8425" s="1">
        <f t="shared" si="612"/>
        <v>25</v>
      </c>
      <c r="G8425" s="2">
        <v>0</v>
      </c>
      <c r="H8425" s="3">
        <f>G8425/1000*'symulacje godzinowe'!$N$3*'symulacje godzinowe'!$Q$3*'symulacje godzinowe'!$R$3</f>
        <v>0</v>
      </c>
      <c r="I8425" s="3">
        <f>'symulacje godzinowe'!$R$3*'symulacje godzinowe'!$N$3*(E8425-D8425)*'symulacje godzinowe'!$O$3/1000</f>
        <v>0.53246458199999991</v>
      </c>
      <c r="J8425" s="3">
        <f>'symulacje godzinowe'!$R$3*'symulacje godzinowe'!$N$3*(E8425-D8425)^2*'symulacje godzinowe'!$P$3/1000</f>
        <v>2.5558299936000004E-3</v>
      </c>
      <c r="K8425" s="3">
        <f t="shared" si="613"/>
        <v>-0.53502041199359995</v>
      </c>
      <c r="L8425" s="6">
        <f t="shared" si="615"/>
        <v>0</v>
      </c>
      <c r="M8425" s="21" t="s">
        <v>32</v>
      </c>
      <c r="N8425" s="21" t="s">
        <v>27</v>
      </c>
      <c r="O8425" s="21" t="s">
        <v>31</v>
      </c>
      <c r="P8425" s="21" t="s">
        <v>28</v>
      </c>
      <c r="Q8425" s="21" t="s">
        <v>29</v>
      </c>
      <c r="R8425" s="21" t="s">
        <v>30</v>
      </c>
      <c r="S8425" s="21" t="s">
        <v>26</v>
      </c>
    </row>
    <row r="8426" spans="1:19" x14ac:dyDescent="0.2">
      <c r="A8426" s="2">
        <v>12</v>
      </c>
      <c r="B8426" s="2">
        <v>17</v>
      </c>
      <c r="C8426" s="2">
        <v>8424</v>
      </c>
      <c r="D8426" s="2">
        <v>7.9</v>
      </c>
      <c r="E8426" s="2">
        <v>30</v>
      </c>
      <c r="F8426" s="1">
        <f t="shared" si="612"/>
        <v>25</v>
      </c>
      <c r="G8426" s="2">
        <v>0</v>
      </c>
      <c r="H8426" s="3">
        <f>G8426/1000*'symulacje godzinowe'!$N$3*'symulacje godzinowe'!$Q$3*'symulacje godzinowe'!$R$3</f>
        <v>0</v>
      </c>
      <c r="I8426" s="3">
        <f>'symulacje godzinowe'!$R$3*'symulacje godzinowe'!$N$3*(E8426-D8426)*'symulacje godzinowe'!$O$3/1000</f>
        <v>0.53246458199999991</v>
      </c>
      <c r="J8426" s="3">
        <f>'symulacje godzinowe'!$R$3*'symulacje godzinowe'!$N$3*(E8426-D8426)^2*'symulacje godzinowe'!$P$3/1000</f>
        <v>2.5558299936000004E-3</v>
      </c>
      <c r="K8426" s="3">
        <f t="shared" si="613"/>
        <v>-0.53502041199359995</v>
      </c>
      <c r="L8426" s="10">
        <f>SUM(L8403:L8425)</f>
        <v>0</v>
      </c>
      <c r="M8426" s="19">
        <f>(L8402-4.187*$N$7*$O$7*(F8426-10))*((L8402-4.187*$N$7*$O$7*(F8426-10))&gt;0)</f>
        <v>0</v>
      </c>
      <c r="N8426" s="19">
        <f>M8426/4.187/(F8426-10)*(M8426&gt;0)</f>
        <v>0</v>
      </c>
      <c r="O8426" s="19">
        <f>$P$7-0.5*$N$7*$O$7</f>
        <v>100</v>
      </c>
      <c r="P8426" s="19">
        <f>IF(N8426&lt;O8426,N8426,O8426)</f>
        <v>0</v>
      </c>
      <c r="Q8426" s="19">
        <f>L8426/4.187/(F8426-10)+P8426</f>
        <v>0</v>
      </c>
      <c r="R8426" s="19" t="b">
        <f>Q8426&gt;$N$7*$O$7</f>
        <v>0</v>
      </c>
      <c r="S8426" s="19">
        <f>IF(R8426,(F8426-10)/(50-10),(F8426-10)/(50-10)*Q8426/$N$7/$O$7)</f>
        <v>0</v>
      </c>
    </row>
    <row r="8427" spans="1:19" x14ac:dyDescent="0.2">
      <c r="A8427" s="2">
        <v>12</v>
      </c>
      <c r="B8427" s="2">
        <v>18</v>
      </c>
      <c r="C8427" s="2">
        <v>8425</v>
      </c>
      <c r="D8427" s="2">
        <v>7.8</v>
      </c>
      <c r="E8427" s="2">
        <v>30</v>
      </c>
      <c r="F8427" s="1">
        <f t="shared" si="612"/>
        <v>25</v>
      </c>
      <c r="G8427" s="2">
        <v>0</v>
      </c>
      <c r="H8427" s="3">
        <f>G8427/1000*'symulacje godzinowe'!$N$3*'symulacje godzinowe'!$Q$3*'symulacje godzinowe'!$R$3</f>
        <v>0</v>
      </c>
      <c r="I8427" s="3">
        <f>'symulacje godzinowe'!$R$3*'symulacje godzinowe'!$N$3*(E8427-D8427)*'symulacje godzinowe'!$O$3/1000</f>
        <v>0.534873924</v>
      </c>
      <c r="J8427" s="3">
        <f>'symulacje godzinowe'!$R$3*'symulacje godzinowe'!$N$3*(E8427-D8427)^2*'symulacje godzinowe'!$P$3/1000</f>
        <v>2.5790120063999998E-3</v>
      </c>
      <c r="K8427" s="3">
        <f t="shared" si="613"/>
        <v>-0.53745293600639998</v>
      </c>
      <c r="L8427" s="6">
        <f>K8427*(K8427&gt;0)*3600</f>
        <v>0</v>
      </c>
    </row>
    <row r="8428" spans="1:19" x14ac:dyDescent="0.2">
      <c r="A8428" s="2">
        <v>12</v>
      </c>
      <c r="B8428" s="2">
        <v>18</v>
      </c>
      <c r="C8428" s="2">
        <v>8426</v>
      </c>
      <c r="D8428" s="2">
        <v>8.1</v>
      </c>
      <c r="E8428" s="2">
        <v>30</v>
      </c>
      <c r="F8428" s="1">
        <f t="shared" si="612"/>
        <v>25</v>
      </c>
      <c r="G8428" s="2">
        <v>0</v>
      </c>
      <c r="H8428" s="3">
        <f>G8428/1000*'symulacje godzinowe'!$N$3*'symulacje godzinowe'!$Q$3*'symulacje godzinowe'!$R$3</f>
        <v>0</v>
      </c>
      <c r="I8428" s="3">
        <f>'symulacje godzinowe'!$R$3*'symulacje godzinowe'!$N$3*(E8428-D8428)*'symulacje godzinowe'!$O$3/1000</f>
        <v>0.52764589799999984</v>
      </c>
      <c r="J8428" s="3">
        <f>'symulacje godzinowe'!$R$3*'symulacje godzinowe'!$N$3*(E8428-D8428)^2*'symulacje godzinowe'!$P$3/1000</f>
        <v>2.5097799455999995E-3</v>
      </c>
      <c r="K8428" s="3">
        <f t="shared" si="613"/>
        <v>-0.53015567794559981</v>
      </c>
      <c r="L8428" s="6">
        <f t="shared" ref="L8428:L8449" si="616">K8428*(K8428&gt;0)*3600</f>
        <v>0</v>
      </c>
    </row>
    <row r="8429" spans="1:19" x14ac:dyDescent="0.2">
      <c r="A8429" s="2">
        <v>12</v>
      </c>
      <c r="B8429" s="2">
        <v>18</v>
      </c>
      <c r="C8429" s="2">
        <v>8427</v>
      </c>
      <c r="D8429" s="2">
        <v>8.5</v>
      </c>
      <c r="E8429" s="2">
        <v>30</v>
      </c>
      <c r="F8429" s="1">
        <f t="shared" si="612"/>
        <v>25</v>
      </c>
      <c r="G8429" s="2">
        <v>0</v>
      </c>
      <c r="H8429" s="3">
        <f>G8429/1000*'symulacje godzinowe'!$N$3*'symulacje godzinowe'!$Q$3*'symulacje godzinowe'!$R$3</f>
        <v>0</v>
      </c>
      <c r="I8429" s="3">
        <f>'symulacje godzinowe'!$R$3*'symulacje godzinowe'!$N$3*(E8429-D8429)*'symulacje godzinowe'!$O$3/1000</f>
        <v>0.51800852999999991</v>
      </c>
      <c r="J8429" s="3">
        <f>'symulacje godzinowe'!$R$3*'symulacje godzinowe'!$N$3*(E8429-D8429)^2*'symulacje godzinowe'!$P$3/1000</f>
        <v>2.4189357600000001E-3</v>
      </c>
      <c r="K8429" s="3">
        <f t="shared" si="613"/>
        <v>-0.52042746575999987</v>
      </c>
      <c r="L8429" s="6">
        <f t="shared" si="616"/>
        <v>0</v>
      </c>
    </row>
    <row r="8430" spans="1:19" x14ac:dyDescent="0.2">
      <c r="A8430" s="2">
        <v>12</v>
      </c>
      <c r="B8430" s="2">
        <v>18</v>
      </c>
      <c r="C8430" s="2">
        <v>8428</v>
      </c>
      <c r="D8430" s="2">
        <v>8.8000000000000007</v>
      </c>
      <c r="E8430" s="2">
        <v>30</v>
      </c>
      <c r="F8430" s="1">
        <f t="shared" si="612"/>
        <v>25</v>
      </c>
      <c r="G8430" s="2">
        <v>0</v>
      </c>
      <c r="H8430" s="3">
        <f>G8430/1000*'symulacje godzinowe'!$N$3*'symulacje godzinowe'!$Q$3*'symulacje godzinowe'!$R$3</f>
        <v>0</v>
      </c>
      <c r="I8430" s="3">
        <f>'symulacje godzinowe'!$R$3*'symulacje godzinowe'!$N$3*(E8430-D8430)*'symulacje godzinowe'!$O$3/1000</f>
        <v>0.51078050399999997</v>
      </c>
      <c r="J8430" s="3">
        <f>'symulacje godzinowe'!$R$3*'symulacje godzinowe'!$N$3*(E8430-D8430)^2*'symulacje godzinowe'!$P$3/1000</f>
        <v>2.3519015423999999E-3</v>
      </c>
      <c r="K8430" s="3">
        <f t="shared" si="613"/>
        <v>-0.51313240554239992</v>
      </c>
      <c r="L8430" s="6">
        <f t="shared" si="616"/>
        <v>0</v>
      </c>
    </row>
    <row r="8431" spans="1:19" x14ac:dyDescent="0.2">
      <c r="A8431" s="2">
        <v>12</v>
      </c>
      <c r="B8431" s="2">
        <v>18</v>
      </c>
      <c r="C8431" s="2">
        <v>8429</v>
      </c>
      <c r="D8431" s="2">
        <v>8.9</v>
      </c>
      <c r="E8431" s="2">
        <v>30</v>
      </c>
      <c r="F8431" s="1">
        <f t="shared" si="612"/>
        <v>25</v>
      </c>
      <c r="G8431" s="2">
        <v>0</v>
      </c>
      <c r="H8431" s="3">
        <f>G8431/1000*'symulacje godzinowe'!$N$3*'symulacje godzinowe'!$Q$3*'symulacje godzinowe'!$R$3</f>
        <v>0</v>
      </c>
      <c r="I8431" s="3">
        <f>'symulacje godzinowe'!$R$3*'symulacje godzinowe'!$N$3*(E8431-D8431)*'symulacje godzinowe'!$O$3/1000</f>
        <v>0.50837116199999999</v>
      </c>
      <c r="J8431" s="3">
        <f>'symulacje godzinowe'!$R$3*'symulacje godzinowe'!$N$3*(E8431-D8431)^2*'symulacje godzinowe'!$P$3/1000</f>
        <v>2.3297661216000001E-3</v>
      </c>
      <c r="K8431" s="3">
        <f t="shared" si="613"/>
        <v>-0.51070092812159995</v>
      </c>
      <c r="L8431" s="6">
        <f t="shared" si="616"/>
        <v>0</v>
      </c>
    </row>
    <row r="8432" spans="1:19" x14ac:dyDescent="0.2">
      <c r="A8432" s="2">
        <v>12</v>
      </c>
      <c r="B8432" s="2">
        <v>18</v>
      </c>
      <c r="C8432" s="2">
        <v>8430</v>
      </c>
      <c r="D8432" s="2">
        <v>8.9</v>
      </c>
      <c r="E8432" s="2">
        <v>30</v>
      </c>
      <c r="F8432" s="1">
        <f t="shared" si="612"/>
        <v>25</v>
      </c>
      <c r="G8432" s="2">
        <v>0</v>
      </c>
      <c r="H8432" s="3">
        <f>G8432/1000*'symulacje godzinowe'!$N$3*'symulacje godzinowe'!$Q$3*'symulacje godzinowe'!$R$3</f>
        <v>0</v>
      </c>
      <c r="I8432" s="3">
        <f>'symulacje godzinowe'!$R$3*'symulacje godzinowe'!$N$3*(E8432-D8432)*'symulacje godzinowe'!$O$3/1000</f>
        <v>0.50837116199999999</v>
      </c>
      <c r="J8432" s="3">
        <f>'symulacje godzinowe'!$R$3*'symulacje godzinowe'!$N$3*(E8432-D8432)^2*'symulacje godzinowe'!$P$3/1000</f>
        <v>2.3297661216000001E-3</v>
      </c>
      <c r="K8432" s="3">
        <f t="shared" si="613"/>
        <v>-0.51070092812159995</v>
      </c>
      <c r="L8432" s="6">
        <f t="shared" si="616"/>
        <v>0</v>
      </c>
    </row>
    <row r="8433" spans="1:15" x14ac:dyDescent="0.2">
      <c r="A8433" s="2">
        <v>12</v>
      </c>
      <c r="B8433" s="2">
        <v>18</v>
      </c>
      <c r="C8433" s="2">
        <v>8431</v>
      </c>
      <c r="D8433" s="2">
        <v>9</v>
      </c>
      <c r="E8433" s="2">
        <v>30</v>
      </c>
      <c r="F8433" s="1">
        <f t="shared" si="612"/>
        <v>25</v>
      </c>
      <c r="G8433" s="2">
        <v>0</v>
      </c>
      <c r="H8433" s="3">
        <f>G8433/1000*'symulacje godzinowe'!$N$3*'symulacje godzinowe'!$Q$3*'symulacje godzinowe'!$R$3</f>
        <v>0</v>
      </c>
      <c r="I8433" s="3">
        <f>'symulacje godzinowe'!$R$3*'symulacje godzinowe'!$N$3*(E8433-D8433)*'symulacje godzinowe'!$O$3/1000</f>
        <v>0.5059618199999999</v>
      </c>
      <c r="J8433" s="3">
        <f>'symulacje godzinowe'!$R$3*'symulacje godzinowe'!$N$3*(E8433-D8433)^2*'symulacje godzinowe'!$P$3/1000</f>
        <v>2.3077353599999999E-3</v>
      </c>
      <c r="K8433" s="3">
        <f t="shared" si="613"/>
        <v>-0.50826955535999985</v>
      </c>
      <c r="L8433" s="6">
        <f t="shared" si="616"/>
        <v>0</v>
      </c>
    </row>
    <row r="8434" spans="1:15" x14ac:dyDescent="0.2">
      <c r="A8434" s="2">
        <v>12</v>
      </c>
      <c r="B8434" s="2">
        <v>18</v>
      </c>
      <c r="C8434" s="2">
        <v>8432</v>
      </c>
      <c r="D8434" s="2">
        <v>9.3000000000000007</v>
      </c>
      <c r="E8434" s="2">
        <v>30</v>
      </c>
      <c r="F8434" s="1">
        <f t="shared" si="612"/>
        <v>25</v>
      </c>
      <c r="G8434" s="2">
        <v>0</v>
      </c>
      <c r="H8434" s="3">
        <f>G8434/1000*'symulacje godzinowe'!$N$3*'symulacje godzinowe'!$Q$3*'symulacje godzinowe'!$R$3</f>
        <v>0</v>
      </c>
      <c r="I8434" s="3">
        <f>'symulacje godzinowe'!$R$3*'symulacje godzinowe'!$N$3*(E8434-D8434)*'symulacje godzinowe'!$O$3/1000</f>
        <v>0.49873379399999995</v>
      </c>
      <c r="J8434" s="3">
        <f>'symulacje godzinowe'!$R$3*'symulacje godzinowe'!$N$3*(E8434-D8434)^2*'symulacje godzinowe'!$P$3/1000</f>
        <v>2.2422710303999995E-3</v>
      </c>
      <c r="K8434" s="3">
        <f t="shared" si="613"/>
        <v>-0.50097606503039993</v>
      </c>
      <c r="L8434" s="6">
        <f t="shared" si="616"/>
        <v>0</v>
      </c>
    </row>
    <row r="8435" spans="1:15" x14ac:dyDescent="0.2">
      <c r="A8435" s="2">
        <v>12</v>
      </c>
      <c r="B8435" s="2">
        <v>18</v>
      </c>
      <c r="C8435" s="2">
        <v>8433</v>
      </c>
      <c r="D8435" s="2">
        <v>9.6999999999999993</v>
      </c>
      <c r="E8435" s="2">
        <v>30</v>
      </c>
      <c r="F8435" s="1">
        <f t="shared" si="612"/>
        <v>25</v>
      </c>
      <c r="G8435" s="2">
        <v>60.5</v>
      </c>
      <c r="H8435" s="3">
        <f>G8435/1000*'symulacje godzinowe'!$N$3*'symulacje godzinowe'!$Q$3*'symulacje godzinowe'!$R$3</f>
        <v>0.26745604049999999</v>
      </c>
      <c r="I8435" s="3">
        <f>'symulacje godzinowe'!$R$3*'symulacje godzinowe'!$N$3*(E8435-D8435)*'symulacje godzinowe'!$O$3/1000</f>
        <v>0.48909642599999997</v>
      </c>
      <c r="J8435" s="3">
        <f>'symulacje godzinowe'!$R$3*'symulacje godzinowe'!$N$3*(E8435-D8435)^2*'symulacje godzinowe'!$P$3/1000</f>
        <v>2.1564504864000004E-3</v>
      </c>
      <c r="K8435" s="3">
        <f t="shared" si="613"/>
        <v>-0.22379683598639999</v>
      </c>
      <c r="L8435" s="6">
        <f t="shared" si="616"/>
        <v>0</v>
      </c>
    </row>
    <row r="8436" spans="1:15" x14ac:dyDescent="0.2">
      <c r="A8436" s="2">
        <v>12</v>
      </c>
      <c r="B8436" s="2">
        <v>18</v>
      </c>
      <c r="C8436" s="2">
        <v>8434</v>
      </c>
      <c r="D8436" s="2">
        <v>10</v>
      </c>
      <c r="E8436" s="2">
        <v>30</v>
      </c>
      <c r="F8436" s="1">
        <f t="shared" si="612"/>
        <v>25</v>
      </c>
      <c r="G8436" s="2">
        <v>97.7</v>
      </c>
      <c r="H8436" s="3">
        <f>G8436/1000*'symulacje godzinowe'!$N$3*'symulacje godzinowe'!$Q$3*'symulacje godzinowe'!$R$3</f>
        <v>0.43190834970000003</v>
      </c>
      <c r="I8436" s="3">
        <f>'symulacje godzinowe'!$R$3*'symulacje godzinowe'!$N$3*(E8436-D8436)*'symulacje godzinowe'!$O$3/1000</f>
        <v>0.48186839999999997</v>
      </c>
      <c r="J8436" s="3">
        <f>'symulacje godzinowe'!$R$3*'symulacje godzinowe'!$N$3*(E8436-D8436)^2*'symulacje godzinowe'!$P$3/1000</f>
        <v>2.0931839999999997E-3</v>
      </c>
      <c r="K8436" s="3">
        <f t="shared" si="613"/>
        <v>-5.2053234299999945E-2</v>
      </c>
      <c r="L8436" s="6">
        <f t="shared" si="616"/>
        <v>0</v>
      </c>
    </row>
    <row r="8437" spans="1:15" x14ac:dyDescent="0.2">
      <c r="A8437" s="2">
        <v>12</v>
      </c>
      <c r="B8437" s="2">
        <v>18</v>
      </c>
      <c r="C8437" s="2">
        <v>8435</v>
      </c>
      <c r="D8437" s="2">
        <v>10.4</v>
      </c>
      <c r="E8437" s="2">
        <v>30</v>
      </c>
      <c r="F8437" s="1">
        <f t="shared" si="612"/>
        <v>25</v>
      </c>
      <c r="G8437" s="2">
        <v>243.2</v>
      </c>
      <c r="H8437" s="3">
        <f>G8437/1000*'symulacje godzinowe'!$N$3*'symulacje godzinowe'!$Q$3*'symulacje godzinowe'!$R$3</f>
        <v>1.0751290752</v>
      </c>
      <c r="I8437" s="3">
        <f>'symulacje godzinowe'!$R$3*'symulacje godzinowe'!$N$3*(E8437-D8437)*'symulacje godzinowe'!$O$3/1000</f>
        <v>0.47223103200000005</v>
      </c>
      <c r="J8437" s="3">
        <f>'symulacje godzinowe'!$R$3*'symulacje godzinowe'!$N$3*(E8437-D8437)^2*'symulacje godzinowe'!$P$3/1000</f>
        <v>2.0102939136000001E-3</v>
      </c>
      <c r="K8437" s="3">
        <f t="shared" si="613"/>
        <v>0.60088774928639999</v>
      </c>
      <c r="L8437" s="6">
        <f t="shared" si="616"/>
        <v>2163.1958974310401</v>
      </c>
    </row>
    <row r="8438" spans="1:15" x14ac:dyDescent="0.2">
      <c r="A8438" s="2">
        <v>12</v>
      </c>
      <c r="B8438" s="2">
        <v>18</v>
      </c>
      <c r="C8438" s="2">
        <v>8436</v>
      </c>
      <c r="D8438" s="2">
        <v>10.8</v>
      </c>
      <c r="E8438" s="2">
        <v>30</v>
      </c>
      <c r="F8438" s="1">
        <f t="shared" si="612"/>
        <v>25</v>
      </c>
      <c r="G8438" s="2">
        <v>280.7</v>
      </c>
      <c r="H8438" s="3">
        <f>G8438/1000*'symulacje godzinowe'!$N$3*'symulacje godzinowe'!$Q$3*'symulacje godzinowe'!$R$3</f>
        <v>1.2409076127000001</v>
      </c>
      <c r="I8438" s="3">
        <f>'symulacje godzinowe'!$R$3*'symulacje godzinowe'!$N$3*(E8438-D8438)*'symulacje godzinowe'!$O$3/1000</f>
        <v>0.46259366399999996</v>
      </c>
      <c r="J8438" s="3">
        <f>'symulacje godzinowe'!$R$3*'symulacje godzinowe'!$N$3*(E8438-D8438)^2*'symulacje godzinowe'!$P$3/1000</f>
        <v>1.9290783744E-3</v>
      </c>
      <c r="K8438" s="3">
        <f t="shared" si="613"/>
        <v>0.77638487032560011</v>
      </c>
      <c r="L8438" s="6">
        <f t="shared" si="616"/>
        <v>2794.9855331721606</v>
      </c>
    </row>
    <row r="8439" spans="1:15" x14ac:dyDescent="0.2">
      <c r="A8439" s="2">
        <v>12</v>
      </c>
      <c r="B8439" s="2">
        <v>18</v>
      </c>
      <c r="C8439" s="2">
        <v>8437</v>
      </c>
      <c r="D8439" s="2">
        <v>11.2</v>
      </c>
      <c r="E8439" s="2">
        <v>30</v>
      </c>
      <c r="F8439" s="1">
        <f t="shared" si="612"/>
        <v>25</v>
      </c>
      <c r="G8439" s="2">
        <v>169.8</v>
      </c>
      <c r="H8439" s="3">
        <f>G8439/1000*'symulacje godzinowe'!$N$3*'symulacje godzinowe'!$Q$3*'symulacje godzinowe'!$R$3</f>
        <v>0.75064521779999993</v>
      </c>
      <c r="I8439" s="3">
        <f>'symulacje godzinowe'!$R$3*'symulacje godzinowe'!$N$3*(E8439-D8439)*'symulacje godzinowe'!$O$3/1000</f>
        <v>0.45295629599999992</v>
      </c>
      <c r="J8439" s="3">
        <f>'symulacje godzinowe'!$R$3*'symulacje godzinowe'!$N$3*(E8439-D8439)^2*'symulacje godzinowe'!$P$3/1000</f>
        <v>1.8495373824000002E-3</v>
      </c>
      <c r="K8439" s="3">
        <f t="shared" si="613"/>
        <v>0.29583938441759999</v>
      </c>
      <c r="L8439" s="6">
        <f t="shared" si="616"/>
        <v>1065.0217839033601</v>
      </c>
    </row>
    <row r="8440" spans="1:15" x14ac:dyDescent="0.2">
      <c r="A8440" s="2">
        <v>12</v>
      </c>
      <c r="B8440" s="2">
        <v>18</v>
      </c>
      <c r="C8440" s="2">
        <v>8438</v>
      </c>
      <c r="D8440" s="2">
        <v>10.6</v>
      </c>
      <c r="E8440" s="2">
        <v>30</v>
      </c>
      <c r="F8440" s="1">
        <f t="shared" si="612"/>
        <v>25</v>
      </c>
      <c r="G8440" s="2">
        <v>94.2</v>
      </c>
      <c r="H8440" s="3">
        <f>G8440/1000*'symulacje godzinowe'!$N$3*'symulacje godzinowe'!$Q$3*'symulacje godzinowe'!$R$3</f>
        <v>0.41643568620000004</v>
      </c>
      <c r="I8440" s="3">
        <f>'symulacje godzinowe'!$R$3*'symulacje godzinowe'!$N$3*(E8440-D8440)*'symulacje godzinowe'!$O$3/1000</f>
        <v>0.46741234799999992</v>
      </c>
      <c r="J8440" s="3">
        <f>'symulacje godzinowe'!$R$3*'symulacje godzinowe'!$N$3*(E8440-D8440)^2*'symulacje godzinowe'!$P$3/1000</f>
        <v>1.9694768255999998E-3</v>
      </c>
      <c r="K8440" s="3">
        <f t="shared" si="613"/>
        <v>-5.2946138625599881E-2</v>
      </c>
      <c r="L8440" s="6">
        <f t="shared" si="616"/>
        <v>0</v>
      </c>
    </row>
    <row r="8441" spans="1:15" x14ac:dyDescent="0.2">
      <c r="A8441" s="2">
        <v>12</v>
      </c>
      <c r="B8441" s="2">
        <v>18</v>
      </c>
      <c r="C8441" s="2">
        <v>8439</v>
      </c>
      <c r="D8441" s="2">
        <v>9.9</v>
      </c>
      <c r="E8441" s="2">
        <v>30</v>
      </c>
      <c r="F8441" s="1">
        <f t="shared" ref="F8441:F8504" si="617">E8441-5</f>
        <v>25</v>
      </c>
      <c r="G8441" s="2">
        <v>27.9</v>
      </c>
      <c r="H8441" s="3">
        <f>G8441/1000*'symulacje godzinowe'!$N$3*'symulacje godzinowe'!$Q$3*'symulacje godzinowe'!$R$3</f>
        <v>0.12333923190000001</v>
      </c>
      <c r="I8441" s="3">
        <f>'symulacje godzinowe'!$R$3*'symulacje godzinowe'!$N$3*(E8441-D8441)*'symulacje godzinowe'!$O$3/1000</f>
        <v>0.48427774200000001</v>
      </c>
      <c r="J8441" s="3">
        <f>'symulacje godzinowe'!$R$3*'symulacje godzinowe'!$N$3*(E8441-D8441)^2*'symulacje godzinowe'!$P$3/1000</f>
        <v>2.1141681695999999E-3</v>
      </c>
      <c r="K8441" s="3">
        <f t="shared" ref="K8441:K8504" si="618">H8441-I8441-J8441</f>
        <v>-0.36305267826959997</v>
      </c>
      <c r="L8441" s="6">
        <f t="shared" si="616"/>
        <v>0</v>
      </c>
    </row>
    <row r="8442" spans="1:15" x14ac:dyDescent="0.2">
      <c r="A8442" s="2">
        <v>12</v>
      </c>
      <c r="B8442" s="2">
        <v>18</v>
      </c>
      <c r="C8442" s="2">
        <v>8440</v>
      </c>
      <c r="D8442" s="2">
        <v>9.3000000000000007</v>
      </c>
      <c r="E8442" s="2">
        <v>30</v>
      </c>
      <c r="F8442" s="1">
        <f t="shared" si="617"/>
        <v>25</v>
      </c>
      <c r="G8442" s="2">
        <v>0</v>
      </c>
      <c r="H8442" s="3">
        <f>G8442/1000*'symulacje godzinowe'!$N$3*'symulacje godzinowe'!$Q$3*'symulacje godzinowe'!$R$3</f>
        <v>0</v>
      </c>
      <c r="I8442" s="3">
        <f>'symulacje godzinowe'!$R$3*'symulacje godzinowe'!$N$3*(E8442-D8442)*'symulacje godzinowe'!$O$3/1000</f>
        <v>0.49873379399999995</v>
      </c>
      <c r="J8442" s="3">
        <f>'symulacje godzinowe'!$R$3*'symulacje godzinowe'!$N$3*(E8442-D8442)^2*'symulacje godzinowe'!$P$3/1000</f>
        <v>2.2422710303999995E-3</v>
      </c>
      <c r="K8442" s="3">
        <f t="shared" si="618"/>
        <v>-0.50097606503039993</v>
      </c>
      <c r="L8442" s="6">
        <f t="shared" si="616"/>
        <v>0</v>
      </c>
    </row>
    <row r="8443" spans="1:15" x14ac:dyDescent="0.2">
      <c r="A8443" s="2">
        <v>12</v>
      </c>
      <c r="B8443" s="2">
        <v>18</v>
      </c>
      <c r="C8443" s="2">
        <v>8441</v>
      </c>
      <c r="D8443" s="2">
        <v>8.6999999999999993</v>
      </c>
      <c r="E8443" s="2">
        <v>30</v>
      </c>
      <c r="F8443" s="1">
        <f t="shared" si="617"/>
        <v>25</v>
      </c>
      <c r="G8443" s="2">
        <v>0</v>
      </c>
      <c r="H8443" s="3">
        <f>G8443/1000*'symulacje godzinowe'!$N$3*'symulacje godzinowe'!$Q$3*'symulacje godzinowe'!$R$3</f>
        <v>0</v>
      </c>
      <c r="I8443" s="3">
        <f>'symulacje godzinowe'!$R$3*'symulacje godzinowe'!$N$3*(E8443-D8443)*'symulacje godzinowe'!$O$3/1000</f>
        <v>0.51318984599999995</v>
      </c>
      <c r="J8443" s="3">
        <f>'symulacje godzinowe'!$R$3*'symulacje godzinowe'!$N$3*(E8443-D8443)^2*'symulacje godzinowe'!$P$3/1000</f>
        <v>2.3741416224000002E-3</v>
      </c>
      <c r="K8443" s="3">
        <f t="shared" si="618"/>
        <v>-0.51556398762239997</v>
      </c>
      <c r="L8443" s="6">
        <f t="shared" si="616"/>
        <v>0</v>
      </c>
    </row>
    <row r="8444" spans="1:15" x14ac:dyDescent="0.2">
      <c r="A8444" s="2">
        <v>12</v>
      </c>
      <c r="B8444" s="2">
        <v>18</v>
      </c>
      <c r="C8444" s="2">
        <v>8442</v>
      </c>
      <c r="D8444" s="2">
        <v>8.1999999999999993</v>
      </c>
      <c r="E8444" s="2">
        <v>30</v>
      </c>
      <c r="F8444" s="1">
        <f t="shared" si="617"/>
        <v>25</v>
      </c>
      <c r="G8444" s="2">
        <v>0</v>
      </c>
      <c r="H8444" s="3">
        <f>G8444/1000*'symulacje godzinowe'!$N$3*'symulacje godzinowe'!$Q$3*'symulacje godzinowe'!$R$3</f>
        <v>0</v>
      </c>
      <c r="I8444" s="3">
        <f>'symulacje godzinowe'!$R$3*'symulacje godzinowe'!$N$3*(E8444-D8444)*'symulacje godzinowe'!$O$3/1000</f>
        <v>0.52523655599999997</v>
      </c>
      <c r="J8444" s="3">
        <f>'symulacje godzinowe'!$R$3*'symulacje godzinowe'!$N$3*(E8444-D8444)^2*'symulacje godzinowe'!$P$3/1000</f>
        <v>2.4869119103999998E-3</v>
      </c>
      <c r="K8444" s="3">
        <f t="shared" si="618"/>
        <v>-0.52772346791039992</v>
      </c>
      <c r="L8444" s="6">
        <f t="shared" si="616"/>
        <v>0</v>
      </c>
    </row>
    <row r="8445" spans="1:15" x14ac:dyDescent="0.2">
      <c r="A8445" s="2">
        <v>12</v>
      </c>
      <c r="B8445" s="2">
        <v>18</v>
      </c>
      <c r="C8445" s="2">
        <v>8443</v>
      </c>
      <c r="D8445" s="2">
        <v>7.6</v>
      </c>
      <c r="E8445" s="2">
        <v>30</v>
      </c>
      <c r="F8445" s="1">
        <f t="shared" si="617"/>
        <v>25</v>
      </c>
      <c r="G8445" s="2">
        <v>0</v>
      </c>
      <c r="H8445" s="3">
        <f>G8445/1000*'symulacje godzinowe'!$N$3*'symulacje godzinowe'!$Q$3*'symulacje godzinowe'!$R$3</f>
        <v>0</v>
      </c>
      <c r="I8445" s="3">
        <f>'symulacje godzinowe'!$R$3*'symulacje godzinowe'!$N$3*(E8445-D8445)*'symulacje godzinowe'!$O$3/1000</f>
        <v>0.53969260799999996</v>
      </c>
      <c r="J8445" s="3">
        <f>'symulacje godzinowe'!$R$3*'symulacje godzinowe'!$N$3*(E8445-D8445)^2*'symulacje godzinowe'!$P$3/1000</f>
        <v>2.6256900095999996E-3</v>
      </c>
      <c r="K8445" s="3">
        <f t="shared" si="618"/>
        <v>-0.54231829800959996</v>
      </c>
      <c r="L8445" s="6">
        <f t="shared" si="616"/>
        <v>0</v>
      </c>
    </row>
    <row r="8446" spans="1:15" x14ac:dyDescent="0.2">
      <c r="A8446" s="2">
        <v>12</v>
      </c>
      <c r="B8446" s="2">
        <v>18</v>
      </c>
      <c r="C8446" s="2">
        <v>8444</v>
      </c>
      <c r="D8446" s="2">
        <v>7.3</v>
      </c>
      <c r="E8446" s="2">
        <v>30</v>
      </c>
      <c r="F8446" s="1">
        <f t="shared" si="617"/>
        <v>25</v>
      </c>
      <c r="G8446" s="2">
        <v>0</v>
      </c>
      <c r="H8446" s="3">
        <f>G8446/1000*'symulacje godzinowe'!$N$3*'symulacje godzinowe'!$Q$3*'symulacje godzinowe'!$R$3</f>
        <v>0</v>
      </c>
      <c r="I8446" s="3">
        <f>'symulacje godzinowe'!$R$3*'symulacje godzinowe'!$N$3*(E8446-D8446)*'symulacje godzinowe'!$O$3/1000</f>
        <v>0.54692063399999991</v>
      </c>
      <c r="J8446" s="3">
        <f>'symulacje godzinowe'!$R$3*'symulacje godzinowe'!$N$3*(E8446-D8446)^2*'symulacje godzinowe'!$P$3/1000</f>
        <v>2.6964919583999992E-3</v>
      </c>
      <c r="K8446" s="3">
        <f t="shared" si="618"/>
        <v>-0.54961712595839995</v>
      </c>
      <c r="L8446" s="6">
        <f t="shared" si="616"/>
        <v>0</v>
      </c>
    </row>
    <row r="8447" spans="1:15" x14ac:dyDescent="0.2">
      <c r="A8447" s="2">
        <v>12</v>
      </c>
      <c r="B8447" s="2">
        <v>18</v>
      </c>
      <c r="C8447" s="2">
        <v>8445</v>
      </c>
      <c r="D8447" s="2">
        <v>6.9</v>
      </c>
      <c r="E8447" s="2">
        <v>30</v>
      </c>
      <c r="F8447" s="1">
        <f t="shared" si="617"/>
        <v>25</v>
      </c>
      <c r="G8447" s="2">
        <v>0</v>
      </c>
      <c r="H8447" s="3">
        <f>G8447/1000*'symulacje godzinowe'!$N$3*'symulacje godzinowe'!$Q$3*'symulacje godzinowe'!$R$3</f>
        <v>0</v>
      </c>
      <c r="I8447" s="3">
        <f>'symulacje godzinowe'!$R$3*'symulacje godzinowe'!$N$3*(E8447-D8447)*'symulacje godzinowe'!$O$3/1000</f>
        <v>0.55655800199999994</v>
      </c>
      <c r="J8447" s="3">
        <f>'symulacje godzinowe'!$R$3*'symulacje godzinowe'!$N$3*(E8447-D8447)^2*'symulacje godzinowe'!$P$3/1000</f>
        <v>2.7923597855999999E-3</v>
      </c>
      <c r="K8447" s="3">
        <f t="shared" si="618"/>
        <v>-0.55935036178559994</v>
      </c>
      <c r="L8447" s="6">
        <f t="shared" si="616"/>
        <v>0</v>
      </c>
    </row>
    <row r="8448" spans="1:15" x14ac:dyDescent="0.2">
      <c r="A8448" s="2">
        <v>12</v>
      </c>
      <c r="B8448" s="2">
        <v>18</v>
      </c>
      <c r="C8448" s="2">
        <v>8446</v>
      </c>
      <c r="D8448" s="2">
        <v>6.6</v>
      </c>
      <c r="E8448" s="2">
        <v>30</v>
      </c>
      <c r="F8448" s="1">
        <f t="shared" si="617"/>
        <v>25</v>
      </c>
      <c r="G8448" s="2">
        <v>0</v>
      </c>
      <c r="H8448" s="3">
        <f>G8448/1000*'symulacje godzinowe'!$N$3*'symulacje godzinowe'!$Q$3*'symulacje godzinowe'!$R$3</f>
        <v>0</v>
      </c>
      <c r="I8448" s="3">
        <f>'symulacje godzinowe'!$R$3*'symulacje godzinowe'!$N$3*(E8448-D8448)*'symulacje godzinowe'!$O$3/1000</f>
        <v>0.56378602799999988</v>
      </c>
      <c r="J8448" s="3">
        <f>'symulacje godzinowe'!$R$3*'symulacje godzinowe'!$N$3*(E8448-D8448)^2*'symulacje godzinowe'!$P$3/1000</f>
        <v>2.8653595775999996E-3</v>
      </c>
      <c r="K8448" s="3">
        <f t="shared" si="618"/>
        <v>-0.56665138757759992</v>
      </c>
      <c r="L8448" s="6">
        <f t="shared" si="616"/>
        <v>0</v>
      </c>
      <c r="O8448" s="21" t="s">
        <v>33</v>
      </c>
    </row>
    <row r="8449" spans="1:19" x14ac:dyDescent="0.2">
      <c r="A8449" s="2">
        <v>12</v>
      </c>
      <c r="B8449" s="2">
        <v>18</v>
      </c>
      <c r="C8449" s="2">
        <v>8447</v>
      </c>
      <c r="D8449" s="2">
        <v>6.8</v>
      </c>
      <c r="E8449" s="2">
        <v>30</v>
      </c>
      <c r="F8449" s="1">
        <f t="shared" si="617"/>
        <v>25</v>
      </c>
      <c r="G8449" s="2">
        <v>0</v>
      </c>
      <c r="H8449" s="3">
        <f>G8449/1000*'symulacje godzinowe'!$N$3*'symulacje godzinowe'!$Q$3*'symulacje godzinowe'!$R$3</f>
        <v>0</v>
      </c>
      <c r="I8449" s="3">
        <f>'symulacje godzinowe'!$R$3*'symulacje godzinowe'!$N$3*(E8449-D8449)*'symulacje godzinowe'!$O$3/1000</f>
        <v>0.55896734399999992</v>
      </c>
      <c r="J8449" s="3">
        <f>'symulacje godzinowe'!$R$3*'symulacje godzinowe'!$N$3*(E8449-D8449)^2*'symulacje godzinowe'!$P$3/1000</f>
        <v>2.8165883903999997E-3</v>
      </c>
      <c r="K8449" s="3">
        <f t="shared" si="618"/>
        <v>-0.56178393239039992</v>
      </c>
      <c r="L8449" s="6">
        <f t="shared" si="616"/>
        <v>0</v>
      </c>
      <c r="M8449" s="21" t="s">
        <v>32</v>
      </c>
      <c r="N8449" s="21" t="s">
        <v>27</v>
      </c>
      <c r="O8449" s="21" t="s">
        <v>31</v>
      </c>
      <c r="P8449" s="21" t="s">
        <v>28</v>
      </c>
      <c r="Q8449" s="21" t="s">
        <v>29</v>
      </c>
      <c r="R8449" s="21" t="s">
        <v>30</v>
      </c>
      <c r="S8449" s="21" t="s">
        <v>26</v>
      </c>
    </row>
    <row r="8450" spans="1:19" x14ac:dyDescent="0.2">
      <c r="A8450" s="2">
        <v>12</v>
      </c>
      <c r="B8450" s="2">
        <v>18</v>
      </c>
      <c r="C8450" s="2">
        <v>8448</v>
      </c>
      <c r="D8450" s="2">
        <v>7</v>
      </c>
      <c r="E8450" s="2">
        <v>30</v>
      </c>
      <c r="F8450" s="1">
        <f t="shared" si="617"/>
        <v>25</v>
      </c>
      <c r="G8450" s="2">
        <v>0</v>
      </c>
      <c r="H8450" s="3">
        <f>G8450/1000*'symulacje godzinowe'!$N$3*'symulacje godzinowe'!$Q$3*'symulacje godzinowe'!$R$3</f>
        <v>0</v>
      </c>
      <c r="I8450" s="3">
        <f>'symulacje godzinowe'!$R$3*'symulacje godzinowe'!$N$3*(E8450-D8450)*'symulacje godzinowe'!$O$3/1000</f>
        <v>0.55414865999999996</v>
      </c>
      <c r="J8450" s="3">
        <f>'symulacje godzinowe'!$R$3*'symulacje godzinowe'!$N$3*(E8450-D8450)^2*'symulacje godzinowe'!$P$3/1000</f>
        <v>2.7682358400000001E-3</v>
      </c>
      <c r="K8450" s="3">
        <f t="shared" si="618"/>
        <v>-0.55691689583999993</v>
      </c>
      <c r="L8450" s="10">
        <f>SUM(L8427:L8449)</f>
        <v>6023.2032145065614</v>
      </c>
      <c r="M8450" s="19">
        <f>(L8426-4.187*$N$7*$O$7*(F8450-10))*((L8426-4.187*$N$7*$O$7*(F8450-10))&gt;0)</f>
        <v>0</v>
      </c>
      <c r="N8450" s="19">
        <f>M8450/4.187/(F8450-10)*(M8450&gt;0)</f>
        <v>0</v>
      </c>
      <c r="O8450" s="19">
        <f>$P$7-0.5*$N$7*$O$7</f>
        <v>100</v>
      </c>
      <c r="P8450" s="19">
        <f>IF(N8450&lt;O8450,N8450,O8450)</f>
        <v>0</v>
      </c>
      <c r="Q8450" s="19">
        <f>L8450/4.187/(F8450-10)+P8450</f>
        <v>95.903243603320774</v>
      </c>
      <c r="R8450" s="19" t="b">
        <f>Q8450&gt;$N$7*$O$7</f>
        <v>0</v>
      </c>
      <c r="S8450" s="19">
        <f>IF(R8450,(F8450-10)/(50-10),(F8450-10)/(50-10)*Q8450/$N$7/$O$7)</f>
        <v>0.17981858175622645</v>
      </c>
    </row>
    <row r="8451" spans="1:19" x14ac:dyDescent="0.2">
      <c r="A8451" s="2">
        <v>12</v>
      </c>
      <c r="B8451" s="2">
        <v>19</v>
      </c>
      <c r="C8451" s="2">
        <v>8449</v>
      </c>
      <c r="D8451" s="2">
        <v>7.2</v>
      </c>
      <c r="E8451" s="2">
        <v>30</v>
      </c>
      <c r="F8451" s="1">
        <f t="shared" si="617"/>
        <v>25</v>
      </c>
      <c r="G8451" s="2">
        <v>0</v>
      </c>
      <c r="H8451" s="3">
        <f>G8451/1000*'symulacje godzinowe'!$N$3*'symulacje godzinowe'!$Q$3*'symulacje godzinowe'!$R$3</f>
        <v>0</v>
      </c>
      <c r="I8451" s="3">
        <f>'symulacje godzinowe'!$R$3*'symulacje godzinowe'!$N$3*(E8451-D8451)*'symulacje godzinowe'!$O$3/1000</f>
        <v>0.549329976</v>
      </c>
      <c r="J8451" s="3">
        <f>'symulacje godzinowe'!$R$3*'symulacje godzinowe'!$N$3*(E8451-D8451)^2*'symulacje godzinowe'!$P$3/1000</f>
        <v>2.7203019264000002E-3</v>
      </c>
      <c r="K8451" s="3">
        <f t="shared" si="618"/>
        <v>-0.55205027792640005</v>
      </c>
      <c r="L8451" s="6">
        <f>K8451*(K8451&gt;0)*3600</f>
        <v>0</v>
      </c>
    </row>
    <row r="8452" spans="1:19" x14ac:dyDescent="0.2">
      <c r="A8452" s="2">
        <v>12</v>
      </c>
      <c r="B8452" s="2">
        <v>19</v>
      </c>
      <c r="C8452" s="2">
        <v>8450</v>
      </c>
      <c r="D8452" s="2">
        <v>7.5</v>
      </c>
      <c r="E8452" s="2">
        <v>30</v>
      </c>
      <c r="F8452" s="1">
        <f t="shared" si="617"/>
        <v>25</v>
      </c>
      <c r="G8452" s="2">
        <v>0</v>
      </c>
      <c r="H8452" s="3">
        <f>G8452/1000*'symulacje godzinowe'!$N$3*'symulacje godzinowe'!$Q$3*'symulacje godzinowe'!$R$3</f>
        <v>0</v>
      </c>
      <c r="I8452" s="3">
        <f>'symulacje godzinowe'!$R$3*'symulacje godzinowe'!$N$3*(E8452-D8452)*'symulacje godzinowe'!$O$3/1000</f>
        <v>0.54210194999999994</v>
      </c>
      <c r="J8452" s="3">
        <f>'symulacje godzinowe'!$R$3*'symulacje godzinowe'!$N$3*(E8452-D8452)^2*'symulacje godzinowe'!$P$3/1000</f>
        <v>2.649186E-3</v>
      </c>
      <c r="K8452" s="3">
        <f t="shared" si="618"/>
        <v>-0.54475113599999991</v>
      </c>
      <c r="L8452" s="6">
        <f t="shared" ref="L8452:L8473" si="619">K8452*(K8452&gt;0)*3600</f>
        <v>0</v>
      </c>
    </row>
    <row r="8453" spans="1:19" x14ac:dyDescent="0.2">
      <c r="A8453" s="2">
        <v>12</v>
      </c>
      <c r="B8453" s="2">
        <v>19</v>
      </c>
      <c r="C8453" s="2">
        <v>8451</v>
      </c>
      <c r="D8453" s="2">
        <v>7.7</v>
      </c>
      <c r="E8453" s="2">
        <v>30</v>
      </c>
      <c r="F8453" s="1">
        <f t="shared" si="617"/>
        <v>25</v>
      </c>
      <c r="G8453" s="2">
        <v>0</v>
      </c>
      <c r="H8453" s="3">
        <f>G8453/1000*'symulacje godzinowe'!$N$3*'symulacje godzinowe'!$Q$3*'symulacje godzinowe'!$R$3</f>
        <v>0</v>
      </c>
      <c r="I8453" s="3">
        <f>'symulacje godzinowe'!$R$3*'symulacje godzinowe'!$N$3*(E8453-D8453)*'symulacje godzinowe'!$O$3/1000</f>
        <v>0.53728326599999998</v>
      </c>
      <c r="J8453" s="3">
        <f>'symulacje godzinowe'!$R$3*'symulacje godzinowe'!$N$3*(E8453-D8453)^2*'symulacje godzinowe'!$P$3/1000</f>
        <v>2.6022986784000001E-3</v>
      </c>
      <c r="K8453" s="3">
        <f t="shared" si="618"/>
        <v>-0.53988556467839999</v>
      </c>
      <c r="L8453" s="6">
        <f t="shared" si="619"/>
        <v>0</v>
      </c>
    </row>
    <row r="8454" spans="1:19" x14ac:dyDescent="0.2">
      <c r="A8454" s="2">
        <v>12</v>
      </c>
      <c r="B8454" s="2">
        <v>19</v>
      </c>
      <c r="C8454" s="2">
        <v>8452</v>
      </c>
      <c r="D8454" s="2">
        <v>8</v>
      </c>
      <c r="E8454" s="2">
        <v>30</v>
      </c>
      <c r="F8454" s="1">
        <f t="shared" si="617"/>
        <v>25</v>
      </c>
      <c r="G8454" s="2">
        <v>0</v>
      </c>
      <c r="H8454" s="3">
        <f>G8454/1000*'symulacje godzinowe'!$N$3*'symulacje godzinowe'!$Q$3*'symulacje godzinowe'!$R$3</f>
        <v>0</v>
      </c>
      <c r="I8454" s="3">
        <f>'symulacje godzinowe'!$R$3*'symulacje godzinowe'!$N$3*(E8454-D8454)*'symulacje godzinowe'!$O$3/1000</f>
        <v>0.53005524000000004</v>
      </c>
      <c r="J8454" s="3">
        <f>'symulacje godzinowe'!$R$3*'symulacje godzinowe'!$N$3*(E8454-D8454)^2*'symulacje godzinowe'!$P$3/1000</f>
        <v>2.5327526399999997E-3</v>
      </c>
      <c r="K8454" s="3">
        <f t="shared" si="618"/>
        <v>-0.53258799264000001</v>
      </c>
      <c r="L8454" s="6">
        <f t="shared" si="619"/>
        <v>0</v>
      </c>
    </row>
    <row r="8455" spans="1:19" x14ac:dyDescent="0.2">
      <c r="A8455" s="2">
        <v>12</v>
      </c>
      <c r="B8455" s="2">
        <v>19</v>
      </c>
      <c r="C8455" s="2">
        <v>8453</v>
      </c>
      <c r="D8455" s="2">
        <v>8.3000000000000007</v>
      </c>
      <c r="E8455" s="2">
        <v>30</v>
      </c>
      <c r="F8455" s="1">
        <f t="shared" si="617"/>
        <v>25</v>
      </c>
      <c r="G8455" s="2">
        <v>0</v>
      </c>
      <c r="H8455" s="3">
        <f>G8455/1000*'symulacje godzinowe'!$N$3*'symulacje godzinowe'!$Q$3*'symulacje godzinowe'!$R$3</f>
        <v>0</v>
      </c>
      <c r="I8455" s="3">
        <f>'symulacje godzinowe'!$R$3*'symulacje godzinowe'!$N$3*(E8455-D8455)*'symulacje godzinowe'!$O$3/1000</f>
        <v>0.52282721399999987</v>
      </c>
      <c r="J8455" s="3">
        <f>'symulacje godzinowe'!$R$3*'symulacje godzinowe'!$N$3*(E8455-D8455)^2*'symulacje godzinowe'!$P$3/1000</f>
        <v>2.4641485343999997E-3</v>
      </c>
      <c r="K8455" s="3">
        <f t="shared" si="618"/>
        <v>-0.5252913625343999</v>
      </c>
      <c r="L8455" s="6">
        <f t="shared" si="619"/>
        <v>0</v>
      </c>
    </row>
    <row r="8456" spans="1:19" x14ac:dyDescent="0.2">
      <c r="A8456" s="2">
        <v>12</v>
      </c>
      <c r="B8456" s="2">
        <v>19</v>
      </c>
      <c r="C8456" s="2">
        <v>8454</v>
      </c>
      <c r="D8456" s="2">
        <v>8.5</v>
      </c>
      <c r="E8456" s="2">
        <v>30</v>
      </c>
      <c r="F8456" s="1">
        <f t="shared" si="617"/>
        <v>25</v>
      </c>
      <c r="G8456" s="2">
        <v>0</v>
      </c>
      <c r="H8456" s="3">
        <f>G8456/1000*'symulacje godzinowe'!$N$3*'symulacje godzinowe'!$Q$3*'symulacje godzinowe'!$R$3</f>
        <v>0</v>
      </c>
      <c r="I8456" s="3">
        <f>'symulacje godzinowe'!$R$3*'symulacje godzinowe'!$N$3*(E8456-D8456)*'symulacje godzinowe'!$O$3/1000</f>
        <v>0.51800852999999991</v>
      </c>
      <c r="J8456" s="3">
        <f>'symulacje godzinowe'!$R$3*'symulacje godzinowe'!$N$3*(E8456-D8456)^2*'symulacje godzinowe'!$P$3/1000</f>
        <v>2.4189357600000001E-3</v>
      </c>
      <c r="K8456" s="3">
        <f t="shared" si="618"/>
        <v>-0.52042746575999987</v>
      </c>
      <c r="L8456" s="6">
        <f t="shared" si="619"/>
        <v>0</v>
      </c>
    </row>
    <row r="8457" spans="1:19" x14ac:dyDescent="0.2">
      <c r="A8457" s="2">
        <v>12</v>
      </c>
      <c r="B8457" s="2">
        <v>19</v>
      </c>
      <c r="C8457" s="2">
        <v>8455</v>
      </c>
      <c r="D8457" s="2">
        <v>8.8000000000000007</v>
      </c>
      <c r="E8457" s="2">
        <v>30</v>
      </c>
      <c r="F8457" s="1">
        <f t="shared" si="617"/>
        <v>25</v>
      </c>
      <c r="G8457" s="2">
        <v>0</v>
      </c>
      <c r="H8457" s="3">
        <f>G8457/1000*'symulacje godzinowe'!$N$3*'symulacje godzinowe'!$Q$3*'symulacje godzinowe'!$R$3</f>
        <v>0</v>
      </c>
      <c r="I8457" s="3">
        <f>'symulacje godzinowe'!$R$3*'symulacje godzinowe'!$N$3*(E8457-D8457)*'symulacje godzinowe'!$O$3/1000</f>
        <v>0.51078050399999997</v>
      </c>
      <c r="J8457" s="3">
        <f>'symulacje godzinowe'!$R$3*'symulacje godzinowe'!$N$3*(E8457-D8457)^2*'symulacje godzinowe'!$P$3/1000</f>
        <v>2.3519015423999999E-3</v>
      </c>
      <c r="K8457" s="3">
        <f t="shared" si="618"/>
        <v>-0.51313240554239992</v>
      </c>
      <c r="L8457" s="6">
        <f t="shared" si="619"/>
        <v>0</v>
      </c>
    </row>
    <row r="8458" spans="1:19" x14ac:dyDescent="0.2">
      <c r="A8458" s="2">
        <v>12</v>
      </c>
      <c r="B8458" s="2">
        <v>19</v>
      </c>
      <c r="C8458" s="2">
        <v>8456</v>
      </c>
      <c r="D8458" s="2">
        <v>9.3000000000000007</v>
      </c>
      <c r="E8458" s="2">
        <v>30</v>
      </c>
      <c r="F8458" s="1">
        <f t="shared" si="617"/>
        <v>25</v>
      </c>
      <c r="G8458" s="2">
        <v>0</v>
      </c>
      <c r="H8458" s="3">
        <f>G8458/1000*'symulacje godzinowe'!$N$3*'symulacje godzinowe'!$Q$3*'symulacje godzinowe'!$R$3</f>
        <v>0</v>
      </c>
      <c r="I8458" s="3">
        <f>'symulacje godzinowe'!$R$3*'symulacje godzinowe'!$N$3*(E8458-D8458)*'symulacje godzinowe'!$O$3/1000</f>
        <v>0.49873379399999995</v>
      </c>
      <c r="J8458" s="3">
        <f>'symulacje godzinowe'!$R$3*'symulacje godzinowe'!$N$3*(E8458-D8458)^2*'symulacje godzinowe'!$P$3/1000</f>
        <v>2.2422710303999995E-3</v>
      </c>
      <c r="K8458" s="3">
        <f t="shared" si="618"/>
        <v>-0.50097606503039993</v>
      </c>
      <c r="L8458" s="6">
        <f t="shared" si="619"/>
        <v>0</v>
      </c>
    </row>
    <row r="8459" spans="1:19" x14ac:dyDescent="0.2">
      <c r="A8459" s="2">
        <v>12</v>
      </c>
      <c r="B8459" s="2">
        <v>19</v>
      </c>
      <c r="C8459" s="2">
        <v>8457</v>
      </c>
      <c r="D8459" s="2">
        <v>9.6999999999999993</v>
      </c>
      <c r="E8459" s="2">
        <v>30</v>
      </c>
      <c r="F8459" s="1">
        <f t="shared" si="617"/>
        <v>25</v>
      </c>
      <c r="G8459" s="2">
        <v>48.8</v>
      </c>
      <c r="H8459" s="3">
        <f>G8459/1000*'symulacje godzinowe'!$N$3*'symulacje godzinowe'!$Q$3*'symulacje godzinowe'!$R$3</f>
        <v>0.2157331368</v>
      </c>
      <c r="I8459" s="3">
        <f>'symulacje godzinowe'!$R$3*'symulacje godzinowe'!$N$3*(E8459-D8459)*'symulacje godzinowe'!$O$3/1000</f>
        <v>0.48909642599999997</v>
      </c>
      <c r="J8459" s="3">
        <f>'symulacje godzinowe'!$R$3*'symulacje godzinowe'!$N$3*(E8459-D8459)^2*'symulacje godzinowe'!$P$3/1000</f>
        <v>2.1564504864000004E-3</v>
      </c>
      <c r="K8459" s="3">
        <f t="shared" si="618"/>
        <v>-0.27551973968639998</v>
      </c>
      <c r="L8459" s="6">
        <f t="shared" si="619"/>
        <v>0</v>
      </c>
    </row>
    <row r="8460" spans="1:19" x14ac:dyDescent="0.2">
      <c r="A8460" s="2">
        <v>12</v>
      </c>
      <c r="B8460" s="2">
        <v>19</v>
      </c>
      <c r="C8460" s="2">
        <v>8458</v>
      </c>
      <c r="D8460" s="2">
        <v>10.199999999999999</v>
      </c>
      <c r="E8460" s="2">
        <v>30</v>
      </c>
      <c r="F8460" s="1">
        <f t="shared" si="617"/>
        <v>25</v>
      </c>
      <c r="G8460" s="2">
        <v>97.7</v>
      </c>
      <c r="H8460" s="3">
        <f>G8460/1000*'symulacje godzinowe'!$N$3*'symulacje godzinowe'!$Q$3*'symulacje godzinowe'!$R$3</f>
        <v>0.43190834970000003</v>
      </c>
      <c r="I8460" s="3">
        <f>'symulacje godzinowe'!$R$3*'symulacje godzinowe'!$N$3*(E8460-D8460)*'symulacje godzinowe'!$O$3/1000</f>
        <v>0.47704971600000001</v>
      </c>
      <c r="J8460" s="3">
        <f>'symulacje godzinowe'!$R$3*'symulacje godzinowe'!$N$3*(E8460-D8460)^2*'symulacje godzinowe'!$P$3/1000</f>
        <v>2.0515296384000003E-3</v>
      </c>
      <c r="K8460" s="3">
        <f t="shared" si="618"/>
        <v>-4.7192895938399988E-2</v>
      </c>
      <c r="L8460" s="6">
        <f t="shared" si="619"/>
        <v>0</v>
      </c>
    </row>
    <row r="8461" spans="1:19" x14ac:dyDescent="0.2">
      <c r="A8461" s="2">
        <v>12</v>
      </c>
      <c r="B8461" s="2">
        <v>19</v>
      </c>
      <c r="C8461" s="2">
        <v>8459</v>
      </c>
      <c r="D8461" s="2">
        <v>10.3</v>
      </c>
      <c r="E8461" s="2">
        <v>30</v>
      </c>
      <c r="F8461" s="1">
        <f t="shared" si="617"/>
        <v>25</v>
      </c>
      <c r="G8461" s="2">
        <v>159.4</v>
      </c>
      <c r="H8461" s="3">
        <f>G8461/1000*'symulacje godzinowe'!$N$3*'symulacje godzinowe'!$Q$3*'symulacje godzinowe'!$R$3</f>
        <v>0.7046693034</v>
      </c>
      <c r="I8461" s="3">
        <f>'symulacje godzinowe'!$R$3*'symulacje godzinowe'!$N$3*(E8461-D8461)*'symulacje godzinowe'!$O$3/1000</f>
        <v>0.47464037399999998</v>
      </c>
      <c r="J8461" s="3">
        <f>'symulacje godzinowe'!$R$3*'symulacje godzinowe'!$N$3*(E8461-D8461)^2*'symulacje godzinowe'!$P$3/1000</f>
        <v>2.0308594463999997E-3</v>
      </c>
      <c r="K8461" s="3">
        <f t="shared" si="618"/>
        <v>0.22799806995360003</v>
      </c>
      <c r="L8461" s="6">
        <f t="shared" si="619"/>
        <v>820.79305183296015</v>
      </c>
    </row>
    <row r="8462" spans="1:19" x14ac:dyDescent="0.2">
      <c r="A8462" s="2">
        <v>12</v>
      </c>
      <c r="B8462" s="2">
        <v>19</v>
      </c>
      <c r="C8462" s="2">
        <v>8460</v>
      </c>
      <c r="D8462" s="2">
        <v>10.3</v>
      </c>
      <c r="E8462" s="2">
        <v>30</v>
      </c>
      <c r="F8462" s="1">
        <f t="shared" si="617"/>
        <v>25</v>
      </c>
      <c r="G8462" s="2">
        <v>63.7</v>
      </c>
      <c r="H8462" s="3">
        <f>G8462/1000*'symulacje godzinowe'!$N$3*'symulacje godzinowe'!$Q$3*'symulacje godzinowe'!$R$3</f>
        <v>0.28160247570000008</v>
      </c>
      <c r="I8462" s="3">
        <f>'symulacje godzinowe'!$R$3*'symulacje godzinowe'!$N$3*(E8462-D8462)*'symulacje godzinowe'!$O$3/1000</f>
        <v>0.47464037399999998</v>
      </c>
      <c r="J8462" s="3">
        <f>'symulacje godzinowe'!$R$3*'symulacje godzinowe'!$N$3*(E8462-D8462)^2*'symulacje godzinowe'!$P$3/1000</f>
        <v>2.0308594463999997E-3</v>
      </c>
      <c r="K8462" s="3">
        <f t="shared" si="618"/>
        <v>-0.1950687577463999</v>
      </c>
      <c r="L8462" s="6">
        <f t="shared" si="619"/>
        <v>0</v>
      </c>
    </row>
    <row r="8463" spans="1:19" x14ac:dyDescent="0.2">
      <c r="A8463" s="2">
        <v>12</v>
      </c>
      <c r="B8463" s="2">
        <v>19</v>
      </c>
      <c r="C8463" s="2">
        <v>8461</v>
      </c>
      <c r="D8463" s="2">
        <v>10.4</v>
      </c>
      <c r="E8463" s="2">
        <v>30</v>
      </c>
      <c r="F8463" s="1">
        <f t="shared" si="617"/>
        <v>25</v>
      </c>
      <c r="G8463" s="2">
        <v>51.2</v>
      </c>
      <c r="H8463" s="3">
        <f>G8463/1000*'symulacje godzinowe'!$N$3*'symulacje godzinowe'!$Q$3*'symulacje godzinowe'!$R$3</f>
        <v>0.22634296320000002</v>
      </c>
      <c r="I8463" s="3">
        <f>'symulacje godzinowe'!$R$3*'symulacje godzinowe'!$N$3*(E8463-D8463)*'symulacje godzinowe'!$O$3/1000</f>
        <v>0.47223103200000005</v>
      </c>
      <c r="J8463" s="3">
        <f>'symulacje godzinowe'!$R$3*'symulacje godzinowe'!$N$3*(E8463-D8463)^2*'symulacje godzinowe'!$P$3/1000</f>
        <v>2.0102939136000001E-3</v>
      </c>
      <c r="K8463" s="3">
        <f t="shared" si="618"/>
        <v>-0.24789836271360002</v>
      </c>
      <c r="L8463" s="6">
        <f t="shared" si="619"/>
        <v>0</v>
      </c>
    </row>
    <row r="8464" spans="1:19" x14ac:dyDescent="0.2">
      <c r="A8464" s="2">
        <v>12</v>
      </c>
      <c r="B8464" s="2">
        <v>19</v>
      </c>
      <c r="C8464" s="2">
        <v>8462</v>
      </c>
      <c r="D8464" s="2">
        <v>10</v>
      </c>
      <c r="E8464" s="2">
        <v>30</v>
      </c>
      <c r="F8464" s="1">
        <f t="shared" si="617"/>
        <v>25</v>
      </c>
      <c r="G8464" s="2">
        <v>33.700000000000003</v>
      </c>
      <c r="H8464" s="3">
        <f>G8464/1000*'symulacje godzinowe'!$N$3*'symulacje godzinowe'!$Q$3*'symulacje godzinowe'!$R$3</f>
        <v>0.1489796457</v>
      </c>
      <c r="I8464" s="3">
        <f>'symulacje godzinowe'!$R$3*'symulacje godzinowe'!$N$3*(E8464-D8464)*'symulacje godzinowe'!$O$3/1000</f>
        <v>0.48186839999999997</v>
      </c>
      <c r="J8464" s="3">
        <f>'symulacje godzinowe'!$R$3*'symulacje godzinowe'!$N$3*(E8464-D8464)^2*'symulacje godzinowe'!$P$3/1000</f>
        <v>2.0931839999999997E-3</v>
      </c>
      <c r="K8464" s="3">
        <f t="shared" si="618"/>
        <v>-0.3349819383</v>
      </c>
      <c r="L8464" s="6">
        <f t="shared" si="619"/>
        <v>0</v>
      </c>
    </row>
    <row r="8465" spans="1:19" x14ac:dyDescent="0.2">
      <c r="A8465" s="2">
        <v>12</v>
      </c>
      <c r="B8465" s="2">
        <v>19</v>
      </c>
      <c r="C8465" s="2">
        <v>8463</v>
      </c>
      <c r="D8465" s="2">
        <v>9.6999999999999993</v>
      </c>
      <c r="E8465" s="2">
        <v>30</v>
      </c>
      <c r="F8465" s="1">
        <f t="shared" si="617"/>
        <v>25</v>
      </c>
      <c r="G8465" s="2">
        <v>9.3000000000000007</v>
      </c>
      <c r="H8465" s="3">
        <f>G8465/1000*'symulacje godzinowe'!$N$3*'symulacje godzinowe'!$Q$3*'symulacje godzinowe'!$R$3</f>
        <v>4.1113077300000009E-2</v>
      </c>
      <c r="I8465" s="3">
        <f>'symulacje godzinowe'!$R$3*'symulacje godzinowe'!$N$3*(E8465-D8465)*'symulacje godzinowe'!$O$3/1000</f>
        <v>0.48909642599999997</v>
      </c>
      <c r="J8465" s="3">
        <f>'symulacje godzinowe'!$R$3*'symulacje godzinowe'!$N$3*(E8465-D8465)^2*'symulacje godzinowe'!$P$3/1000</f>
        <v>2.1564504864000004E-3</v>
      </c>
      <c r="K8465" s="3">
        <f t="shared" si="618"/>
        <v>-0.45013979918639996</v>
      </c>
      <c r="L8465" s="6">
        <f t="shared" si="619"/>
        <v>0</v>
      </c>
    </row>
    <row r="8466" spans="1:19" x14ac:dyDescent="0.2">
      <c r="A8466" s="2">
        <v>12</v>
      </c>
      <c r="B8466" s="2">
        <v>19</v>
      </c>
      <c r="C8466" s="2">
        <v>8464</v>
      </c>
      <c r="D8466" s="2">
        <v>9.3000000000000007</v>
      </c>
      <c r="E8466" s="2">
        <v>30</v>
      </c>
      <c r="F8466" s="1">
        <f t="shared" si="617"/>
        <v>25</v>
      </c>
      <c r="G8466" s="2">
        <v>0</v>
      </c>
      <c r="H8466" s="3">
        <f>G8466/1000*'symulacje godzinowe'!$N$3*'symulacje godzinowe'!$Q$3*'symulacje godzinowe'!$R$3</f>
        <v>0</v>
      </c>
      <c r="I8466" s="3">
        <f>'symulacje godzinowe'!$R$3*'symulacje godzinowe'!$N$3*(E8466-D8466)*'symulacje godzinowe'!$O$3/1000</f>
        <v>0.49873379399999995</v>
      </c>
      <c r="J8466" s="3">
        <f>'symulacje godzinowe'!$R$3*'symulacje godzinowe'!$N$3*(E8466-D8466)^2*'symulacje godzinowe'!$P$3/1000</f>
        <v>2.2422710303999995E-3</v>
      </c>
      <c r="K8466" s="3">
        <f t="shared" si="618"/>
        <v>-0.50097606503039993</v>
      </c>
      <c r="L8466" s="6">
        <f t="shared" si="619"/>
        <v>0</v>
      </c>
    </row>
    <row r="8467" spans="1:19" x14ac:dyDescent="0.2">
      <c r="A8467" s="2">
        <v>12</v>
      </c>
      <c r="B8467" s="2">
        <v>19</v>
      </c>
      <c r="C8467" s="2">
        <v>8465</v>
      </c>
      <c r="D8467" s="2">
        <v>9.4</v>
      </c>
      <c r="E8467" s="2">
        <v>30</v>
      </c>
      <c r="F8467" s="1">
        <f t="shared" si="617"/>
        <v>25</v>
      </c>
      <c r="G8467" s="2">
        <v>0</v>
      </c>
      <c r="H8467" s="3">
        <f>G8467/1000*'symulacje godzinowe'!$N$3*'symulacje godzinowe'!$Q$3*'symulacje godzinowe'!$R$3</f>
        <v>0</v>
      </c>
      <c r="I8467" s="3">
        <f>'symulacje godzinowe'!$R$3*'symulacje godzinowe'!$N$3*(E8467-D8467)*'symulacje godzinowe'!$O$3/1000</f>
        <v>0.49632445200000003</v>
      </c>
      <c r="J8467" s="3">
        <f>'symulacje godzinowe'!$R$3*'symulacje godzinowe'!$N$3*(E8467-D8467)^2*'symulacje godzinowe'!$P$3/1000</f>
        <v>2.2206589056000003E-3</v>
      </c>
      <c r="K8467" s="3">
        <f t="shared" si="618"/>
        <v>-0.49854511090560005</v>
      </c>
      <c r="L8467" s="6">
        <f t="shared" si="619"/>
        <v>0</v>
      </c>
    </row>
    <row r="8468" spans="1:19" x14ac:dyDescent="0.2">
      <c r="A8468" s="2">
        <v>12</v>
      </c>
      <c r="B8468" s="2">
        <v>19</v>
      </c>
      <c r="C8468" s="2">
        <v>8466</v>
      </c>
      <c r="D8468" s="2">
        <v>9.5</v>
      </c>
      <c r="E8468" s="2">
        <v>30</v>
      </c>
      <c r="F8468" s="1">
        <f t="shared" si="617"/>
        <v>25</v>
      </c>
      <c r="G8468" s="2">
        <v>0</v>
      </c>
      <c r="H8468" s="3">
        <f>G8468/1000*'symulacje godzinowe'!$N$3*'symulacje godzinowe'!$Q$3*'symulacje godzinowe'!$R$3</f>
        <v>0</v>
      </c>
      <c r="I8468" s="3">
        <f>'symulacje godzinowe'!$R$3*'symulacje godzinowe'!$N$3*(E8468-D8468)*'symulacje godzinowe'!$O$3/1000</f>
        <v>0.49391510999999999</v>
      </c>
      <c r="J8468" s="3">
        <f>'symulacje godzinowe'!$R$3*'symulacje godzinowe'!$N$3*(E8468-D8468)^2*'symulacje godzinowe'!$P$3/1000</f>
        <v>2.1991514399999999E-3</v>
      </c>
      <c r="K8468" s="3">
        <f t="shared" si="618"/>
        <v>-0.49611426143999998</v>
      </c>
      <c r="L8468" s="6">
        <f t="shared" si="619"/>
        <v>0</v>
      </c>
    </row>
    <row r="8469" spans="1:19" x14ac:dyDescent="0.2">
      <c r="A8469" s="2">
        <v>12</v>
      </c>
      <c r="B8469" s="2">
        <v>19</v>
      </c>
      <c r="C8469" s="2">
        <v>8467</v>
      </c>
      <c r="D8469" s="2">
        <v>9.6</v>
      </c>
      <c r="E8469" s="2">
        <v>30</v>
      </c>
      <c r="F8469" s="1">
        <f t="shared" si="617"/>
        <v>25</v>
      </c>
      <c r="G8469" s="2">
        <v>0</v>
      </c>
      <c r="H8469" s="3">
        <f>G8469/1000*'symulacje godzinowe'!$N$3*'symulacje godzinowe'!$Q$3*'symulacje godzinowe'!$R$3</f>
        <v>0</v>
      </c>
      <c r="I8469" s="3">
        <f>'symulacje godzinowe'!$R$3*'symulacje godzinowe'!$N$3*(E8469-D8469)*'symulacje godzinowe'!$O$3/1000</f>
        <v>0.49150576799999995</v>
      </c>
      <c r="J8469" s="3">
        <f>'symulacje godzinowe'!$R$3*'symulacje godzinowe'!$N$3*(E8469-D8469)^2*'symulacje godzinowe'!$P$3/1000</f>
        <v>2.1777486335999999E-3</v>
      </c>
      <c r="K8469" s="3">
        <f t="shared" si="618"/>
        <v>-0.49368351663359994</v>
      </c>
      <c r="L8469" s="6">
        <f t="shared" si="619"/>
        <v>0</v>
      </c>
    </row>
    <row r="8470" spans="1:19" x14ac:dyDescent="0.2">
      <c r="A8470" s="2">
        <v>12</v>
      </c>
      <c r="B8470" s="2">
        <v>19</v>
      </c>
      <c r="C8470" s="2">
        <v>8468</v>
      </c>
      <c r="D8470" s="2">
        <v>9.1999999999999993</v>
      </c>
      <c r="E8470" s="2">
        <v>30</v>
      </c>
      <c r="F8470" s="1">
        <f t="shared" si="617"/>
        <v>25</v>
      </c>
      <c r="G8470" s="2">
        <v>0</v>
      </c>
      <c r="H8470" s="3">
        <f>G8470/1000*'symulacje godzinowe'!$N$3*'symulacje godzinowe'!$Q$3*'symulacje godzinowe'!$R$3</f>
        <v>0</v>
      </c>
      <c r="I8470" s="3">
        <f>'symulacje godzinowe'!$R$3*'symulacje godzinowe'!$N$3*(E8470-D8470)*'symulacje godzinowe'!$O$3/1000</f>
        <v>0.50114313599999993</v>
      </c>
      <c r="J8470" s="3">
        <f>'symulacje godzinowe'!$R$3*'symulacje godzinowe'!$N$3*(E8470-D8470)^2*'symulacje godzinowe'!$P$3/1000</f>
        <v>2.2639878144E-3</v>
      </c>
      <c r="K8470" s="3">
        <f t="shared" si="618"/>
        <v>-0.50340712381439989</v>
      </c>
      <c r="L8470" s="6">
        <f t="shared" si="619"/>
        <v>0</v>
      </c>
    </row>
    <row r="8471" spans="1:19" x14ac:dyDescent="0.2">
      <c r="A8471" s="2">
        <v>12</v>
      </c>
      <c r="B8471" s="2">
        <v>19</v>
      </c>
      <c r="C8471" s="2">
        <v>8469</v>
      </c>
      <c r="D8471" s="2">
        <v>8.6999999999999993</v>
      </c>
      <c r="E8471" s="2">
        <v>30</v>
      </c>
      <c r="F8471" s="1">
        <f t="shared" si="617"/>
        <v>25</v>
      </c>
      <c r="G8471" s="2">
        <v>0</v>
      </c>
      <c r="H8471" s="3">
        <f>G8471/1000*'symulacje godzinowe'!$N$3*'symulacje godzinowe'!$Q$3*'symulacje godzinowe'!$R$3</f>
        <v>0</v>
      </c>
      <c r="I8471" s="3">
        <f>'symulacje godzinowe'!$R$3*'symulacje godzinowe'!$N$3*(E8471-D8471)*'symulacje godzinowe'!$O$3/1000</f>
        <v>0.51318984599999995</v>
      </c>
      <c r="J8471" s="3">
        <f>'symulacje godzinowe'!$R$3*'symulacje godzinowe'!$N$3*(E8471-D8471)^2*'symulacje godzinowe'!$P$3/1000</f>
        <v>2.3741416224000002E-3</v>
      </c>
      <c r="K8471" s="3">
        <f t="shared" si="618"/>
        <v>-0.51556398762239997</v>
      </c>
      <c r="L8471" s="6">
        <f t="shared" si="619"/>
        <v>0</v>
      </c>
    </row>
    <row r="8472" spans="1:19" x14ac:dyDescent="0.2">
      <c r="A8472" s="2">
        <v>12</v>
      </c>
      <c r="B8472" s="2">
        <v>19</v>
      </c>
      <c r="C8472" s="2">
        <v>8470</v>
      </c>
      <c r="D8472" s="2">
        <v>8.3000000000000007</v>
      </c>
      <c r="E8472" s="2">
        <v>30</v>
      </c>
      <c r="F8472" s="1">
        <f t="shared" si="617"/>
        <v>25</v>
      </c>
      <c r="G8472" s="2">
        <v>0</v>
      </c>
      <c r="H8472" s="3">
        <f>G8472/1000*'symulacje godzinowe'!$N$3*'symulacje godzinowe'!$Q$3*'symulacje godzinowe'!$R$3</f>
        <v>0</v>
      </c>
      <c r="I8472" s="3">
        <f>'symulacje godzinowe'!$R$3*'symulacje godzinowe'!$N$3*(E8472-D8472)*'symulacje godzinowe'!$O$3/1000</f>
        <v>0.52282721399999987</v>
      </c>
      <c r="J8472" s="3">
        <f>'symulacje godzinowe'!$R$3*'symulacje godzinowe'!$N$3*(E8472-D8472)^2*'symulacje godzinowe'!$P$3/1000</f>
        <v>2.4641485343999997E-3</v>
      </c>
      <c r="K8472" s="3">
        <f t="shared" si="618"/>
        <v>-0.5252913625343999</v>
      </c>
      <c r="L8472" s="6">
        <f t="shared" si="619"/>
        <v>0</v>
      </c>
      <c r="O8472" s="21" t="s">
        <v>33</v>
      </c>
    </row>
    <row r="8473" spans="1:19" x14ac:dyDescent="0.2">
      <c r="A8473" s="2">
        <v>12</v>
      </c>
      <c r="B8473" s="2">
        <v>19</v>
      </c>
      <c r="C8473" s="2">
        <v>8471</v>
      </c>
      <c r="D8473" s="2">
        <v>7.2</v>
      </c>
      <c r="E8473" s="2">
        <v>30</v>
      </c>
      <c r="F8473" s="1">
        <f t="shared" si="617"/>
        <v>25</v>
      </c>
      <c r="G8473" s="2">
        <v>0</v>
      </c>
      <c r="H8473" s="3">
        <f>G8473/1000*'symulacje godzinowe'!$N$3*'symulacje godzinowe'!$Q$3*'symulacje godzinowe'!$R$3</f>
        <v>0</v>
      </c>
      <c r="I8473" s="3">
        <f>'symulacje godzinowe'!$R$3*'symulacje godzinowe'!$N$3*(E8473-D8473)*'symulacje godzinowe'!$O$3/1000</f>
        <v>0.549329976</v>
      </c>
      <c r="J8473" s="3">
        <f>'symulacje godzinowe'!$R$3*'symulacje godzinowe'!$N$3*(E8473-D8473)^2*'symulacje godzinowe'!$P$3/1000</f>
        <v>2.7203019264000002E-3</v>
      </c>
      <c r="K8473" s="3">
        <f t="shared" si="618"/>
        <v>-0.55205027792640005</v>
      </c>
      <c r="L8473" s="6">
        <f t="shared" si="619"/>
        <v>0</v>
      </c>
      <c r="M8473" s="21" t="s">
        <v>32</v>
      </c>
      <c r="N8473" s="21" t="s">
        <v>27</v>
      </c>
      <c r="O8473" s="21" t="s">
        <v>31</v>
      </c>
      <c r="P8473" s="21" t="s">
        <v>28</v>
      </c>
      <c r="Q8473" s="21" t="s">
        <v>29</v>
      </c>
      <c r="R8473" s="21" t="s">
        <v>30</v>
      </c>
      <c r="S8473" s="21" t="s">
        <v>26</v>
      </c>
    </row>
    <row r="8474" spans="1:19" x14ac:dyDescent="0.2">
      <c r="A8474" s="2">
        <v>12</v>
      </c>
      <c r="B8474" s="2">
        <v>19</v>
      </c>
      <c r="C8474" s="2">
        <v>8472</v>
      </c>
      <c r="D8474" s="2">
        <v>6.2</v>
      </c>
      <c r="E8474" s="2">
        <v>30</v>
      </c>
      <c r="F8474" s="1">
        <f t="shared" si="617"/>
        <v>25</v>
      </c>
      <c r="G8474" s="2">
        <v>0</v>
      </c>
      <c r="H8474" s="3">
        <f>G8474/1000*'symulacje godzinowe'!$N$3*'symulacje godzinowe'!$Q$3*'symulacje godzinowe'!$R$3</f>
        <v>0</v>
      </c>
      <c r="I8474" s="3">
        <f>'symulacje godzinowe'!$R$3*'symulacje godzinowe'!$N$3*(E8474-D8474)*'symulacje godzinowe'!$O$3/1000</f>
        <v>0.57342339600000003</v>
      </c>
      <c r="J8474" s="3">
        <f>'symulacje godzinowe'!$R$3*'symulacje godzinowe'!$N$3*(E8474-D8474)^2*'symulacje godzinowe'!$P$3/1000</f>
        <v>2.9641578624000002E-3</v>
      </c>
      <c r="K8474" s="3">
        <f t="shared" si="618"/>
        <v>-0.57638755386240004</v>
      </c>
      <c r="L8474" s="10">
        <f>SUM(L8451:L8473)</f>
        <v>820.79305183296015</v>
      </c>
      <c r="M8474" s="19">
        <f>(L8450-4.187*$N$7*$O$7*(F8474-10))*((L8450-4.187*$N$7*$O$7*(F8474-10))&gt;0)</f>
        <v>0</v>
      </c>
      <c r="N8474" s="19">
        <f>M8474/4.187/(F8474-10)*(M8474&gt;0)</f>
        <v>0</v>
      </c>
      <c r="O8474" s="19">
        <f>$P$7-0.5*$N$7*$O$7</f>
        <v>100</v>
      </c>
      <c r="P8474" s="19">
        <f>IF(N8474&lt;O8474,N8474,O8474)</f>
        <v>0</v>
      </c>
      <c r="Q8474" s="19">
        <f>L8474/4.187/(F8474-10)+P8474</f>
        <v>13.068912536150945</v>
      </c>
      <c r="R8474" s="19" t="b">
        <f>Q8474&gt;$N$7*$O$7</f>
        <v>0</v>
      </c>
      <c r="S8474" s="19">
        <f>IF(R8474,(F8474-10)/(50-10),(F8474-10)/(50-10)*Q8474/$N$7/$O$7)</f>
        <v>2.4504211005283022E-2</v>
      </c>
    </row>
    <row r="8475" spans="1:19" x14ac:dyDescent="0.2">
      <c r="A8475" s="2">
        <v>12</v>
      </c>
      <c r="B8475" s="2">
        <v>20</v>
      </c>
      <c r="C8475" s="2">
        <v>8473</v>
      </c>
      <c r="D8475" s="2">
        <v>5.0999999999999996</v>
      </c>
      <c r="E8475" s="2">
        <v>30</v>
      </c>
      <c r="F8475" s="1">
        <f t="shared" si="617"/>
        <v>25</v>
      </c>
      <c r="G8475" s="2">
        <v>0</v>
      </c>
      <c r="H8475" s="3">
        <f>G8475/1000*'symulacje godzinowe'!$N$3*'symulacje godzinowe'!$Q$3*'symulacje godzinowe'!$R$3</f>
        <v>0</v>
      </c>
      <c r="I8475" s="3">
        <f>'symulacje godzinowe'!$R$3*'symulacje godzinowe'!$N$3*(E8475-D8475)*'symulacje godzinowe'!$O$3/1000</f>
        <v>0.59992615799999993</v>
      </c>
      <c r="J8475" s="3">
        <f>'symulacje godzinowe'!$R$3*'symulacje godzinowe'!$N$3*(E8475-D8475)^2*'symulacje godzinowe'!$P$3/1000</f>
        <v>3.2444875295999987E-3</v>
      </c>
      <c r="K8475" s="3">
        <f t="shared" si="618"/>
        <v>-0.60317064552959998</v>
      </c>
      <c r="L8475" s="6">
        <f>K8475*(K8475&gt;0)*3600</f>
        <v>0</v>
      </c>
    </row>
    <row r="8476" spans="1:19" x14ac:dyDescent="0.2">
      <c r="A8476" s="2">
        <v>12</v>
      </c>
      <c r="B8476" s="2">
        <v>20</v>
      </c>
      <c r="C8476" s="2">
        <v>8474</v>
      </c>
      <c r="D8476" s="2">
        <v>4.2</v>
      </c>
      <c r="E8476" s="2">
        <v>30</v>
      </c>
      <c r="F8476" s="1">
        <f t="shared" si="617"/>
        <v>25</v>
      </c>
      <c r="G8476" s="2">
        <v>0</v>
      </c>
      <c r="H8476" s="3">
        <f>G8476/1000*'symulacje godzinowe'!$N$3*'symulacje godzinowe'!$Q$3*'symulacje godzinowe'!$R$3</f>
        <v>0</v>
      </c>
      <c r="I8476" s="3">
        <f>'symulacje godzinowe'!$R$3*'symulacje godzinowe'!$N$3*(E8476-D8476)*'symulacje godzinowe'!$O$3/1000</f>
        <v>0.62161023599999998</v>
      </c>
      <c r="J8476" s="3">
        <f>'symulacje godzinowe'!$R$3*'symulacje godzinowe'!$N$3*(E8476-D8476)^2*'symulacje godzinowe'!$P$3/1000</f>
        <v>3.4832674943999996E-3</v>
      </c>
      <c r="K8476" s="3">
        <f t="shared" si="618"/>
        <v>-0.62509350349439996</v>
      </c>
      <c r="L8476" s="6">
        <f t="shared" ref="L8476:L8497" si="620">K8476*(K8476&gt;0)*3600</f>
        <v>0</v>
      </c>
    </row>
    <row r="8477" spans="1:19" x14ac:dyDescent="0.2">
      <c r="A8477" s="2">
        <v>12</v>
      </c>
      <c r="B8477" s="2">
        <v>20</v>
      </c>
      <c r="C8477" s="2">
        <v>8475</v>
      </c>
      <c r="D8477" s="2">
        <v>3.2</v>
      </c>
      <c r="E8477" s="2">
        <v>30</v>
      </c>
      <c r="F8477" s="1">
        <f t="shared" si="617"/>
        <v>25</v>
      </c>
      <c r="G8477" s="2">
        <v>0</v>
      </c>
      <c r="H8477" s="3">
        <f>G8477/1000*'symulacje godzinowe'!$N$3*'symulacje godzinowe'!$Q$3*'symulacje godzinowe'!$R$3</f>
        <v>0</v>
      </c>
      <c r="I8477" s="3">
        <f>'symulacje godzinowe'!$R$3*'symulacje godzinowe'!$N$3*(E8477-D8477)*'symulacje godzinowe'!$O$3/1000</f>
        <v>0.6457036559999999</v>
      </c>
      <c r="J8477" s="3">
        <f>'symulacje godzinowe'!$R$3*'symulacje godzinowe'!$N$3*(E8477-D8477)^2*'symulacje godzinowe'!$P$3/1000</f>
        <v>3.7585211903999999E-3</v>
      </c>
      <c r="K8477" s="3">
        <f t="shared" si="618"/>
        <v>-0.64946217719039989</v>
      </c>
      <c r="L8477" s="6">
        <f t="shared" si="620"/>
        <v>0</v>
      </c>
    </row>
    <row r="8478" spans="1:19" x14ac:dyDescent="0.2">
      <c r="A8478" s="2">
        <v>12</v>
      </c>
      <c r="B8478" s="2">
        <v>20</v>
      </c>
      <c r="C8478" s="2">
        <v>8476</v>
      </c>
      <c r="D8478" s="2">
        <v>2.2999999999999998</v>
      </c>
      <c r="E8478" s="2">
        <v>30</v>
      </c>
      <c r="F8478" s="1">
        <f t="shared" si="617"/>
        <v>25</v>
      </c>
      <c r="G8478" s="2">
        <v>0</v>
      </c>
      <c r="H8478" s="3">
        <f>G8478/1000*'symulacje godzinowe'!$N$3*'symulacje godzinowe'!$Q$3*'symulacje godzinowe'!$R$3</f>
        <v>0</v>
      </c>
      <c r="I8478" s="3">
        <f>'symulacje godzinowe'!$R$3*'symulacje godzinowe'!$N$3*(E8478-D8478)*'symulacje godzinowe'!$O$3/1000</f>
        <v>0.66738773399999995</v>
      </c>
      <c r="J8478" s="3">
        <f>'symulacje godzinowe'!$R$3*'symulacje godzinowe'!$N$3*(E8478-D8478)^2*'symulacje godzinowe'!$P$3/1000</f>
        <v>4.0151978783999993E-3</v>
      </c>
      <c r="K8478" s="3">
        <f t="shared" si="618"/>
        <v>-0.67140293187839994</v>
      </c>
      <c r="L8478" s="6">
        <f t="shared" si="620"/>
        <v>0</v>
      </c>
    </row>
    <row r="8479" spans="1:19" x14ac:dyDescent="0.2">
      <c r="A8479" s="2">
        <v>12</v>
      </c>
      <c r="B8479" s="2">
        <v>20</v>
      </c>
      <c r="C8479" s="2">
        <v>8477</v>
      </c>
      <c r="D8479" s="2">
        <v>2.2000000000000002</v>
      </c>
      <c r="E8479" s="2">
        <v>30</v>
      </c>
      <c r="F8479" s="1">
        <f t="shared" si="617"/>
        <v>25</v>
      </c>
      <c r="G8479" s="2">
        <v>0</v>
      </c>
      <c r="H8479" s="3">
        <f>G8479/1000*'symulacje godzinowe'!$N$3*'symulacje godzinowe'!$Q$3*'symulacje godzinowe'!$R$3</f>
        <v>0</v>
      </c>
      <c r="I8479" s="3">
        <f>'symulacje godzinowe'!$R$3*'symulacje godzinowe'!$N$3*(E8479-D8479)*'symulacje godzinowe'!$O$3/1000</f>
        <v>0.66979707600000005</v>
      </c>
      <c r="J8479" s="3">
        <f>'symulacje godzinowe'!$R$3*'symulacje godzinowe'!$N$3*(E8479-D8479)^2*'symulacje godzinowe'!$P$3/1000</f>
        <v>4.0442408063999999E-3</v>
      </c>
      <c r="K8479" s="3">
        <f t="shared" si="618"/>
        <v>-0.67384131680640003</v>
      </c>
      <c r="L8479" s="6">
        <f t="shared" si="620"/>
        <v>0</v>
      </c>
    </row>
    <row r="8480" spans="1:19" x14ac:dyDescent="0.2">
      <c r="A8480" s="2">
        <v>12</v>
      </c>
      <c r="B8480" s="2">
        <v>20</v>
      </c>
      <c r="C8480" s="2">
        <v>8478</v>
      </c>
      <c r="D8480" s="2">
        <v>2.2000000000000002</v>
      </c>
      <c r="E8480" s="2">
        <v>30</v>
      </c>
      <c r="F8480" s="1">
        <f t="shared" si="617"/>
        <v>25</v>
      </c>
      <c r="G8480" s="2">
        <v>0</v>
      </c>
      <c r="H8480" s="3">
        <f>G8480/1000*'symulacje godzinowe'!$N$3*'symulacje godzinowe'!$Q$3*'symulacje godzinowe'!$R$3</f>
        <v>0</v>
      </c>
      <c r="I8480" s="3">
        <f>'symulacje godzinowe'!$R$3*'symulacje godzinowe'!$N$3*(E8480-D8480)*'symulacje godzinowe'!$O$3/1000</f>
        <v>0.66979707600000005</v>
      </c>
      <c r="J8480" s="3">
        <f>'symulacje godzinowe'!$R$3*'symulacje godzinowe'!$N$3*(E8480-D8480)^2*'symulacje godzinowe'!$P$3/1000</f>
        <v>4.0442408063999999E-3</v>
      </c>
      <c r="K8480" s="3">
        <f t="shared" si="618"/>
        <v>-0.67384131680640003</v>
      </c>
      <c r="L8480" s="6">
        <f t="shared" si="620"/>
        <v>0</v>
      </c>
    </row>
    <row r="8481" spans="1:15" x14ac:dyDescent="0.2">
      <c r="A8481" s="2">
        <v>12</v>
      </c>
      <c r="B8481" s="2">
        <v>20</v>
      </c>
      <c r="C8481" s="2">
        <v>8479</v>
      </c>
      <c r="D8481" s="2">
        <v>2.1</v>
      </c>
      <c r="E8481" s="2">
        <v>30</v>
      </c>
      <c r="F8481" s="1">
        <f t="shared" si="617"/>
        <v>25</v>
      </c>
      <c r="G8481" s="2">
        <v>0</v>
      </c>
      <c r="H8481" s="3">
        <f>G8481/1000*'symulacje godzinowe'!$N$3*'symulacje godzinowe'!$Q$3*'symulacje godzinowe'!$R$3</f>
        <v>0</v>
      </c>
      <c r="I8481" s="3">
        <f>'symulacje godzinowe'!$R$3*'symulacje godzinowe'!$N$3*(E8481-D8481)*'symulacje godzinowe'!$O$3/1000</f>
        <v>0.67220641800000003</v>
      </c>
      <c r="J8481" s="3">
        <f>'symulacje godzinowe'!$R$3*'symulacje godzinowe'!$N$3*(E8481-D8481)^2*'symulacje godzinowe'!$P$3/1000</f>
        <v>4.0733883936000005E-3</v>
      </c>
      <c r="K8481" s="3">
        <f t="shared" si="618"/>
        <v>-0.67627980639360008</v>
      </c>
      <c r="L8481" s="6">
        <f t="shared" si="620"/>
        <v>0</v>
      </c>
    </row>
    <row r="8482" spans="1:15" x14ac:dyDescent="0.2">
      <c r="A8482" s="2">
        <v>12</v>
      </c>
      <c r="B8482" s="2">
        <v>20</v>
      </c>
      <c r="C8482" s="2">
        <v>8480</v>
      </c>
      <c r="D8482" s="2">
        <v>2.4</v>
      </c>
      <c r="E8482" s="2">
        <v>30</v>
      </c>
      <c r="F8482" s="1">
        <f t="shared" si="617"/>
        <v>25</v>
      </c>
      <c r="G8482" s="2">
        <v>0</v>
      </c>
      <c r="H8482" s="3">
        <f>G8482/1000*'symulacje godzinowe'!$N$3*'symulacje godzinowe'!$Q$3*'symulacje godzinowe'!$R$3</f>
        <v>0</v>
      </c>
      <c r="I8482" s="3">
        <f>'symulacje godzinowe'!$R$3*'symulacje godzinowe'!$N$3*(E8482-D8482)*'symulacje godzinowe'!$O$3/1000</f>
        <v>0.66497839199999997</v>
      </c>
      <c r="J8482" s="3">
        <f>'symulacje godzinowe'!$R$3*'symulacje godzinowe'!$N$3*(E8482-D8482)^2*'symulacje godzinowe'!$P$3/1000</f>
        <v>3.9862596096000005E-3</v>
      </c>
      <c r="K8482" s="3">
        <f t="shared" si="618"/>
        <v>-0.66896465160959995</v>
      </c>
      <c r="L8482" s="6">
        <f t="shared" si="620"/>
        <v>0</v>
      </c>
    </row>
    <row r="8483" spans="1:15" x14ac:dyDescent="0.2">
      <c r="A8483" s="2">
        <v>12</v>
      </c>
      <c r="B8483" s="2">
        <v>20</v>
      </c>
      <c r="C8483" s="2">
        <v>8481</v>
      </c>
      <c r="D8483" s="2">
        <v>2.8</v>
      </c>
      <c r="E8483" s="2">
        <v>30</v>
      </c>
      <c r="F8483" s="1">
        <f t="shared" si="617"/>
        <v>25</v>
      </c>
      <c r="G8483" s="2">
        <v>48.8</v>
      </c>
      <c r="H8483" s="3">
        <f>G8483/1000*'symulacje godzinowe'!$N$3*'symulacje godzinowe'!$Q$3*'symulacje godzinowe'!$R$3</f>
        <v>0.2157331368</v>
      </c>
      <c r="I8483" s="3">
        <f>'symulacje godzinowe'!$R$3*'symulacje godzinowe'!$N$3*(E8483-D8483)*'symulacje godzinowe'!$O$3/1000</f>
        <v>0.65534102399999983</v>
      </c>
      <c r="J8483" s="3">
        <f>'symulacje godzinowe'!$R$3*'symulacje godzinowe'!$N$3*(E8483-D8483)^2*'symulacje godzinowe'!$P$3/1000</f>
        <v>3.8715531263999992E-3</v>
      </c>
      <c r="K8483" s="3">
        <f t="shared" si="618"/>
        <v>-0.4434794403263998</v>
      </c>
      <c r="L8483" s="6">
        <f t="shared" si="620"/>
        <v>0</v>
      </c>
    </row>
    <row r="8484" spans="1:15" x14ac:dyDescent="0.2">
      <c r="A8484" s="2">
        <v>12</v>
      </c>
      <c r="B8484" s="2">
        <v>20</v>
      </c>
      <c r="C8484" s="2">
        <v>8482</v>
      </c>
      <c r="D8484" s="2">
        <v>3.1</v>
      </c>
      <c r="E8484" s="2">
        <v>30</v>
      </c>
      <c r="F8484" s="1">
        <f t="shared" si="617"/>
        <v>25</v>
      </c>
      <c r="G8484" s="2">
        <v>122.1</v>
      </c>
      <c r="H8484" s="3">
        <f>G8484/1000*'symulacje godzinowe'!$N$3*'symulacje godzinowe'!$Q$3*'symulacje godzinowe'!$R$3</f>
        <v>0.5397749181</v>
      </c>
      <c r="I8484" s="3">
        <f>'symulacje godzinowe'!$R$3*'symulacje godzinowe'!$N$3*(E8484-D8484)*'symulacje godzinowe'!$O$3/1000</f>
        <v>0.64811299799999988</v>
      </c>
      <c r="J8484" s="3">
        <f>'symulacje godzinowe'!$R$3*'symulacje godzinowe'!$N$3*(E8484-D8484)^2*'symulacje godzinowe'!$P$3/1000</f>
        <v>3.7866221855999992E-3</v>
      </c>
      <c r="K8484" s="3">
        <f t="shared" si="618"/>
        <v>-0.11212470208559988</v>
      </c>
      <c r="L8484" s="6">
        <f t="shared" si="620"/>
        <v>0</v>
      </c>
    </row>
    <row r="8485" spans="1:15" x14ac:dyDescent="0.2">
      <c r="A8485" s="2">
        <v>12</v>
      </c>
      <c r="B8485" s="2">
        <v>20</v>
      </c>
      <c r="C8485" s="2">
        <v>8483</v>
      </c>
      <c r="D8485" s="2">
        <v>3.6</v>
      </c>
      <c r="E8485" s="2">
        <v>30</v>
      </c>
      <c r="F8485" s="1">
        <f t="shared" si="617"/>
        <v>25</v>
      </c>
      <c r="G8485" s="2">
        <v>244.5</v>
      </c>
      <c r="H8485" s="3">
        <f>G8485/1000*'symulacje godzinowe'!$N$3*'symulacje godzinowe'!$Q$3*'symulacje godzinowe'!$R$3</f>
        <v>1.0808760645</v>
      </c>
      <c r="I8485" s="3">
        <f>'symulacje godzinowe'!$R$3*'symulacje godzinowe'!$N$3*(E8485-D8485)*'symulacje godzinowe'!$O$3/1000</f>
        <v>0.63606628799999998</v>
      </c>
      <c r="J8485" s="3">
        <f>'symulacje godzinowe'!$R$3*'symulacje godzinowe'!$N$3*(E8485-D8485)^2*'symulacje godzinowe'!$P$3/1000</f>
        <v>3.6471638015999992E-3</v>
      </c>
      <c r="K8485" s="3">
        <f t="shared" si="618"/>
        <v>0.44116261269839996</v>
      </c>
      <c r="L8485" s="6">
        <f t="shared" si="620"/>
        <v>1588.1854057142398</v>
      </c>
    </row>
    <row r="8486" spans="1:15" x14ac:dyDescent="0.2">
      <c r="A8486" s="2">
        <v>12</v>
      </c>
      <c r="B8486" s="2">
        <v>20</v>
      </c>
      <c r="C8486" s="2">
        <v>8484</v>
      </c>
      <c r="D8486" s="2">
        <v>4.0999999999999996</v>
      </c>
      <c r="E8486" s="2">
        <v>30</v>
      </c>
      <c r="F8486" s="1">
        <f t="shared" si="617"/>
        <v>25</v>
      </c>
      <c r="G8486" s="2">
        <v>175.3</v>
      </c>
      <c r="H8486" s="3">
        <f>G8486/1000*'symulacje godzinowe'!$N$3*'symulacje godzinowe'!$Q$3*'symulacje godzinowe'!$R$3</f>
        <v>0.77495940330000002</v>
      </c>
      <c r="I8486" s="3">
        <f>'symulacje godzinowe'!$R$3*'symulacje godzinowe'!$N$3*(E8486-D8486)*'symulacje godzinowe'!$O$3/1000</f>
        <v>0.62401957799999996</v>
      </c>
      <c r="J8486" s="3">
        <f>'symulacje godzinowe'!$R$3*'symulacje godzinowe'!$N$3*(E8486-D8486)^2*'symulacje godzinowe'!$P$3/1000</f>
        <v>3.5103218975999994E-3</v>
      </c>
      <c r="K8486" s="3">
        <f t="shared" si="618"/>
        <v>0.14742950340240005</v>
      </c>
      <c r="L8486" s="6">
        <f t="shared" si="620"/>
        <v>530.74621224864018</v>
      </c>
    </row>
    <row r="8487" spans="1:15" x14ac:dyDescent="0.2">
      <c r="A8487" s="2">
        <v>12</v>
      </c>
      <c r="B8487" s="2">
        <v>20</v>
      </c>
      <c r="C8487" s="2">
        <v>8485</v>
      </c>
      <c r="D8487" s="2">
        <v>4.5999999999999996</v>
      </c>
      <c r="E8487" s="2">
        <v>30</v>
      </c>
      <c r="F8487" s="1">
        <f t="shared" si="617"/>
        <v>25</v>
      </c>
      <c r="G8487" s="2">
        <v>117.5</v>
      </c>
      <c r="H8487" s="3">
        <f>G8487/1000*'symulacje godzinowe'!$N$3*'symulacje godzinowe'!$Q$3*'symulacje godzinowe'!$R$3</f>
        <v>0.51943941749999989</v>
      </c>
      <c r="I8487" s="3">
        <f>'symulacje godzinowe'!$R$3*'symulacje godzinowe'!$N$3*(E8487-D8487)*'symulacje godzinowe'!$O$3/1000</f>
        <v>0.61197286799999984</v>
      </c>
      <c r="J8487" s="3">
        <f>'symulacje godzinowe'!$R$3*'symulacje godzinowe'!$N$3*(E8487-D8487)^2*'symulacje godzinowe'!$P$3/1000</f>
        <v>3.3760964735999998E-3</v>
      </c>
      <c r="K8487" s="3">
        <f t="shared" si="618"/>
        <v>-9.5909546973599949E-2</v>
      </c>
      <c r="L8487" s="6">
        <f t="shared" si="620"/>
        <v>0</v>
      </c>
    </row>
    <row r="8488" spans="1:15" x14ac:dyDescent="0.2">
      <c r="A8488" s="2">
        <v>12</v>
      </c>
      <c r="B8488" s="2">
        <v>20</v>
      </c>
      <c r="C8488" s="2">
        <v>8486</v>
      </c>
      <c r="D8488" s="2">
        <v>4.3</v>
      </c>
      <c r="E8488" s="2">
        <v>30</v>
      </c>
      <c r="F8488" s="1">
        <f t="shared" si="617"/>
        <v>25</v>
      </c>
      <c r="G8488" s="2">
        <v>75.599999999999994</v>
      </c>
      <c r="H8488" s="3">
        <f>G8488/1000*'symulacje godzinowe'!$N$3*'symulacje godzinowe'!$Q$3*'symulacje godzinowe'!$R$3</f>
        <v>0.3342095316</v>
      </c>
      <c r="I8488" s="3">
        <f>'symulacje godzinowe'!$R$3*'symulacje godzinowe'!$N$3*(E8488-D8488)*'symulacje godzinowe'!$O$3/1000</f>
        <v>0.619200894</v>
      </c>
      <c r="J8488" s="3">
        <f>'symulacje godzinowe'!$R$3*'symulacje godzinowe'!$N$3*(E8488-D8488)^2*'symulacje godzinowe'!$P$3/1000</f>
        <v>3.4563177504000004E-3</v>
      </c>
      <c r="K8488" s="3">
        <f t="shared" si="618"/>
        <v>-0.28844768015040001</v>
      </c>
      <c r="L8488" s="6">
        <f t="shared" si="620"/>
        <v>0</v>
      </c>
    </row>
    <row r="8489" spans="1:15" x14ac:dyDescent="0.2">
      <c r="A8489" s="2">
        <v>12</v>
      </c>
      <c r="B8489" s="2">
        <v>20</v>
      </c>
      <c r="C8489" s="2">
        <v>8487</v>
      </c>
      <c r="D8489" s="2">
        <v>3.9</v>
      </c>
      <c r="E8489" s="2">
        <v>30</v>
      </c>
      <c r="F8489" s="1">
        <f t="shared" si="617"/>
        <v>25</v>
      </c>
      <c r="G8489" s="2">
        <v>22.1</v>
      </c>
      <c r="H8489" s="3">
        <f>G8489/1000*'symulacje godzinowe'!$N$3*'symulacje godzinowe'!$Q$3*'symulacje godzinowe'!$R$3</f>
        <v>9.7698818100000001E-2</v>
      </c>
      <c r="I8489" s="3">
        <f>'symulacje godzinowe'!$R$3*'symulacje godzinowe'!$N$3*(E8489-D8489)*'symulacje godzinowe'!$O$3/1000</f>
        <v>0.62883826200000004</v>
      </c>
      <c r="J8489" s="3">
        <f>'symulacje godzinowe'!$R$3*'symulacje godzinowe'!$N$3*(E8489-D8489)^2*'symulacje godzinowe'!$P$3/1000</f>
        <v>3.5647446816000003E-3</v>
      </c>
      <c r="K8489" s="3">
        <f t="shared" si="618"/>
        <v>-0.53470418858159996</v>
      </c>
      <c r="L8489" s="6">
        <f t="shared" si="620"/>
        <v>0</v>
      </c>
    </row>
    <row r="8490" spans="1:15" x14ac:dyDescent="0.2">
      <c r="A8490" s="2">
        <v>12</v>
      </c>
      <c r="B8490" s="2">
        <v>20</v>
      </c>
      <c r="C8490" s="2">
        <v>8488</v>
      </c>
      <c r="D8490" s="2">
        <v>3.6</v>
      </c>
      <c r="E8490" s="2">
        <v>30</v>
      </c>
      <c r="F8490" s="1">
        <f t="shared" si="617"/>
        <v>25</v>
      </c>
      <c r="G8490" s="2">
        <v>0</v>
      </c>
      <c r="H8490" s="3">
        <f>G8490/1000*'symulacje godzinowe'!$N$3*'symulacje godzinowe'!$Q$3*'symulacje godzinowe'!$R$3</f>
        <v>0</v>
      </c>
      <c r="I8490" s="3">
        <f>'symulacje godzinowe'!$R$3*'symulacje godzinowe'!$N$3*(E8490-D8490)*'symulacje godzinowe'!$O$3/1000</f>
        <v>0.63606628799999998</v>
      </c>
      <c r="J8490" s="3">
        <f>'symulacje godzinowe'!$R$3*'symulacje godzinowe'!$N$3*(E8490-D8490)^2*'symulacje godzinowe'!$P$3/1000</f>
        <v>3.6471638015999992E-3</v>
      </c>
      <c r="K8490" s="3">
        <f t="shared" si="618"/>
        <v>-0.6397134518016</v>
      </c>
      <c r="L8490" s="6">
        <f t="shared" si="620"/>
        <v>0</v>
      </c>
    </row>
    <row r="8491" spans="1:15" x14ac:dyDescent="0.2">
      <c r="A8491" s="2">
        <v>12</v>
      </c>
      <c r="B8491" s="2">
        <v>20</v>
      </c>
      <c r="C8491" s="2">
        <v>8489</v>
      </c>
      <c r="D8491" s="2">
        <v>3.7</v>
      </c>
      <c r="E8491" s="2">
        <v>30</v>
      </c>
      <c r="F8491" s="1">
        <f t="shared" si="617"/>
        <v>25</v>
      </c>
      <c r="G8491" s="2">
        <v>0</v>
      </c>
      <c r="H8491" s="3">
        <f>G8491/1000*'symulacje godzinowe'!$N$3*'symulacje godzinowe'!$Q$3*'symulacje godzinowe'!$R$3</f>
        <v>0</v>
      </c>
      <c r="I8491" s="3">
        <f>'symulacje godzinowe'!$R$3*'symulacje godzinowe'!$N$3*(E8491-D8491)*'symulacje godzinowe'!$O$3/1000</f>
        <v>0.633656946</v>
      </c>
      <c r="J8491" s="3">
        <f>'symulacje godzinowe'!$R$3*'symulacje godzinowe'!$N$3*(E8491-D8491)^2*'symulacje godzinowe'!$P$3/1000</f>
        <v>3.6195861024000005E-3</v>
      </c>
      <c r="K8491" s="3">
        <f t="shared" si="618"/>
        <v>-0.63727653210239998</v>
      </c>
      <c r="L8491" s="6">
        <f t="shared" si="620"/>
        <v>0</v>
      </c>
    </row>
    <row r="8492" spans="1:15" x14ac:dyDescent="0.2">
      <c r="A8492" s="2">
        <v>12</v>
      </c>
      <c r="B8492" s="2">
        <v>20</v>
      </c>
      <c r="C8492" s="2">
        <v>8490</v>
      </c>
      <c r="D8492" s="2">
        <v>3.9</v>
      </c>
      <c r="E8492" s="2">
        <v>30</v>
      </c>
      <c r="F8492" s="1">
        <f t="shared" si="617"/>
        <v>25</v>
      </c>
      <c r="G8492" s="2">
        <v>0</v>
      </c>
      <c r="H8492" s="3">
        <f>G8492/1000*'symulacje godzinowe'!$N$3*'symulacje godzinowe'!$Q$3*'symulacje godzinowe'!$R$3</f>
        <v>0</v>
      </c>
      <c r="I8492" s="3">
        <f>'symulacje godzinowe'!$R$3*'symulacje godzinowe'!$N$3*(E8492-D8492)*'symulacje godzinowe'!$O$3/1000</f>
        <v>0.62883826200000004</v>
      </c>
      <c r="J8492" s="3">
        <f>'symulacje godzinowe'!$R$3*'symulacje godzinowe'!$N$3*(E8492-D8492)^2*'symulacje godzinowe'!$P$3/1000</f>
        <v>3.5647446816000003E-3</v>
      </c>
      <c r="K8492" s="3">
        <f t="shared" si="618"/>
        <v>-0.63240300668159999</v>
      </c>
      <c r="L8492" s="6">
        <f t="shared" si="620"/>
        <v>0</v>
      </c>
    </row>
    <row r="8493" spans="1:15" x14ac:dyDescent="0.2">
      <c r="A8493" s="2">
        <v>12</v>
      </c>
      <c r="B8493" s="2">
        <v>20</v>
      </c>
      <c r="C8493" s="2">
        <v>8491</v>
      </c>
      <c r="D8493" s="2">
        <v>4</v>
      </c>
      <c r="E8493" s="2">
        <v>30</v>
      </c>
      <c r="F8493" s="1">
        <f t="shared" si="617"/>
        <v>25</v>
      </c>
      <c r="G8493" s="2">
        <v>0</v>
      </c>
      <c r="H8493" s="3">
        <f>G8493/1000*'symulacje godzinowe'!$N$3*'symulacje godzinowe'!$Q$3*'symulacje godzinowe'!$R$3</f>
        <v>0</v>
      </c>
      <c r="I8493" s="3">
        <f>'symulacje godzinowe'!$R$3*'symulacje godzinowe'!$N$3*(E8493-D8493)*'symulacje godzinowe'!$O$3/1000</f>
        <v>0.62642891999999994</v>
      </c>
      <c r="J8493" s="3">
        <f>'symulacje godzinowe'!$R$3*'symulacje godzinowe'!$N$3*(E8493-D8493)^2*'symulacje godzinowe'!$P$3/1000</f>
        <v>3.53748096E-3</v>
      </c>
      <c r="K8493" s="3">
        <f t="shared" si="618"/>
        <v>-0.62996640095999989</v>
      </c>
      <c r="L8493" s="6">
        <f t="shared" si="620"/>
        <v>0</v>
      </c>
    </row>
    <row r="8494" spans="1:15" x14ac:dyDescent="0.2">
      <c r="A8494" s="2">
        <v>12</v>
      </c>
      <c r="B8494" s="2">
        <v>20</v>
      </c>
      <c r="C8494" s="2">
        <v>8492</v>
      </c>
      <c r="D8494" s="2">
        <v>4.0999999999999996</v>
      </c>
      <c r="E8494" s="2">
        <v>30</v>
      </c>
      <c r="F8494" s="1">
        <f t="shared" si="617"/>
        <v>25</v>
      </c>
      <c r="G8494" s="2">
        <v>0</v>
      </c>
      <c r="H8494" s="3">
        <f>G8494/1000*'symulacje godzinowe'!$N$3*'symulacje godzinowe'!$Q$3*'symulacje godzinowe'!$R$3</f>
        <v>0</v>
      </c>
      <c r="I8494" s="3">
        <f>'symulacje godzinowe'!$R$3*'symulacje godzinowe'!$N$3*(E8494-D8494)*'symulacje godzinowe'!$O$3/1000</f>
        <v>0.62401957799999996</v>
      </c>
      <c r="J8494" s="3">
        <f>'symulacje godzinowe'!$R$3*'symulacje godzinowe'!$N$3*(E8494-D8494)^2*'symulacje godzinowe'!$P$3/1000</f>
        <v>3.5103218975999994E-3</v>
      </c>
      <c r="K8494" s="3">
        <f t="shared" si="618"/>
        <v>-0.6275298998976</v>
      </c>
      <c r="L8494" s="6">
        <f t="shared" si="620"/>
        <v>0</v>
      </c>
    </row>
    <row r="8495" spans="1:15" x14ac:dyDescent="0.2">
      <c r="A8495" s="2">
        <v>12</v>
      </c>
      <c r="B8495" s="2">
        <v>20</v>
      </c>
      <c r="C8495" s="2">
        <v>8493</v>
      </c>
      <c r="D8495" s="2">
        <v>4.0999999999999996</v>
      </c>
      <c r="E8495" s="2">
        <v>30</v>
      </c>
      <c r="F8495" s="1">
        <f t="shared" si="617"/>
        <v>25</v>
      </c>
      <c r="G8495" s="2">
        <v>0</v>
      </c>
      <c r="H8495" s="3">
        <f>G8495/1000*'symulacje godzinowe'!$N$3*'symulacje godzinowe'!$Q$3*'symulacje godzinowe'!$R$3</f>
        <v>0</v>
      </c>
      <c r="I8495" s="3">
        <f>'symulacje godzinowe'!$R$3*'symulacje godzinowe'!$N$3*(E8495-D8495)*'symulacje godzinowe'!$O$3/1000</f>
        <v>0.62401957799999996</v>
      </c>
      <c r="J8495" s="3">
        <f>'symulacje godzinowe'!$R$3*'symulacje godzinowe'!$N$3*(E8495-D8495)^2*'symulacje godzinowe'!$P$3/1000</f>
        <v>3.5103218975999994E-3</v>
      </c>
      <c r="K8495" s="3">
        <f t="shared" si="618"/>
        <v>-0.6275298998976</v>
      </c>
      <c r="L8495" s="6">
        <f t="shared" si="620"/>
        <v>0</v>
      </c>
    </row>
    <row r="8496" spans="1:15" x14ac:dyDescent="0.2">
      <c r="A8496" s="2">
        <v>12</v>
      </c>
      <c r="B8496" s="2">
        <v>20</v>
      </c>
      <c r="C8496" s="2">
        <v>8494</v>
      </c>
      <c r="D8496" s="2">
        <v>4.2</v>
      </c>
      <c r="E8496" s="2">
        <v>30</v>
      </c>
      <c r="F8496" s="1">
        <f t="shared" si="617"/>
        <v>25</v>
      </c>
      <c r="G8496" s="2">
        <v>0</v>
      </c>
      <c r="H8496" s="3">
        <f>G8496/1000*'symulacje godzinowe'!$N$3*'symulacje godzinowe'!$Q$3*'symulacje godzinowe'!$R$3</f>
        <v>0</v>
      </c>
      <c r="I8496" s="3">
        <f>'symulacje godzinowe'!$R$3*'symulacje godzinowe'!$N$3*(E8496-D8496)*'symulacje godzinowe'!$O$3/1000</f>
        <v>0.62161023599999998</v>
      </c>
      <c r="J8496" s="3">
        <f>'symulacje godzinowe'!$R$3*'symulacje godzinowe'!$N$3*(E8496-D8496)^2*'symulacje godzinowe'!$P$3/1000</f>
        <v>3.4832674943999996E-3</v>
      </c>
      <c r="K8496" s="3">
        <f t="shared" si="618"/>
        <v>-0.62509350349439996</v>
      </c>
      <c r="L8496" s="6">
        <f t="shared" si="620"/>
        <v>0</v>
      </c>
      <c r="O8496" s="21" t="s">
        <v>33</v>
      </c>
    </row>
    <row r="8497" spans="1:19" x14ac:dyDescent="0.2">
      <c r="A8497" s="2">
        <v>12</v>
      </c>
      <c r="B8497" s="2">
        <v>20</v>
      </c>
      <c r="C8497" s="2">
        <v>8495</v>
      </c>
      <c r="D8497" s="2">
        <v>4.5</v>
      </c>
      <c r="E8497" s="2">
        <v>30</v>
      </c>
      <c r="F8497" s="1">
        <f t="shared" si="617"/>
        <v>25</v>
      </c>
      <c r="G8497" s="2">
        <v>0</v>
      </c>
      <c r="H8497" s="3">
        <f>G8497/1000*'symulacje godzinowe'!$N$3*'symulacje godzinowe'!$Q$3*'symulacje godzinowe'!$R$3</f>
        <v>0</v>
      </c>
      <c r="I8497" s="3">
        <f>'symulacje godzinowe'!$R$3*'symulacje godzinowe'!$N$3*(E8497-D8497)*'symulacje godzinowe'!$O$3/1000</f>
        <v>0.61438221000000004</v>
      </c>
      <c r="J8497" s="3">
        <f>'symulacje godzinowe'!$R$3*'symulacje godzinowe'!$N$3*(E8497-D8497)^2*'symulacje godzinowe'!$P$3/1000</f>
        <v>3.4027322399999998E-3</v>
      </c>
      <c r="K8497" s="3">
        <f t="shared" si="618"/>
        <v>-0.61778494224000002</v>
      </c>
      <c r="L8497" s="6">
        <f t="shared" si="620"/>
        <v>0</v>
      </c>
      <c r="M8497" s="21" t="s">
        <v>32</v>
      </c>
      <c r="N8497" s="21" t="s">
        <v>27</v>
      </c>
      <c r="O8497" s="21" t="s">
        <v>31</v>
      </c>
      <c r="P8497" s="21" t="s">
        <v>28</v>
      </c>
      <c r="Q8497" s="21" t="s">
        <v>29</v>
      </c>
      <c r="R8497" s="21" t="s">
        <v>30</v>
      </c>
      <c r="S8497" s="21" t="s">
        <v>26</v>
      </c>
    </row>
    <row r="8498" spans="1:19" x14ac:dyDescent="0.2">
      <c r="A8498" s="2">
        <v>12</v>
      </c>
      <c r="B8498" s="2">
        <v>20</v>
      </c>
      <c r="C8498" s="2">
        <v>8496</v>
      </c>
      <c r="D8498" s="2">
        <v>4.7</v>
      </c>
      <c r="E8498" s="2">
        <v>30</v>
      </c>
      <c r="F8498" s="1">
        <f t="shared" si="617"/>
        <v>25</v>
      </c>
      <c r="G8498" s="2">
        <v>0</v>
      </c>
      <c r="H8498" s="3">
        <f>G8498/1000*'symulacje godzinowe'!$N$3*'symulacje godzinowe'!$Q$3*'symulacje godzinowe'!$R$3</f>
        <v>0</v>
      </c>
      <c r="I8498" s="3">
        <f>'symulacje godzinowe'!$R$3*'symulacje godzinowe'!$N$3*(E8498-D8498)*'symulacje godzinowe'!$O$3/1000</f>
        <v>0.60956352600000008</v>
      </c>
      <c r="J8498" s="3">
        <f>'symulacje godzinowe'!$R$3*'symulacje godzinowe'!$N$3*(E8498-D8498)^2*'symulacje godzinowe'!$P$3/1000</f>
        <v>3.3495653663999998E-3</v>
      </c>
      <c r="K8498" s="3">
        <f t="shared" si="618"/>
        <v>-0.61291309136640004</v>
      </c>
      <c r="L8498" s="10">
        <f>SUM(L8475:L8497)</f>
        <v>2118.93161796288</v>
      </c>
      <c r="M8498" s="19">
        <f>(L8474-4.187*$N$7*$O$7*(F8498-10))*((L8474-4.187*$N$7*$O$7*(F8498-10))&gt;0)</f>
        <v>0</v>
      </c>
      <c r="N8498" s="19">
        <f>M8498/4.187/(F8498-10)*(M8498&gt;0)</f>
        <v>0</v>
      </c>
      <c r="O8498" s="19">
        <f>$P$7-0.5*$N$7*$O$7</f>
        <v>100</v>
      </c>
      <c r="P8498" s="19">
        <f>IF(N8498&lt;O8498,N8498,O8498)</f>
        <v>0</v>
      </c>
      <c r="Q8498" s="19">
        <f>L8498/4.187/(F8498-10)+P8498</f>
        <v>33.738263163169812</v>
      </c>
      <c r="R8498" s="19" t="b">
        <f>Q8498&gt;$N$7*$O$7</f>
        <v>0</v>
      </c>
      <c r="S8498" s="19">
        <f>IF(R8498,(F8498-10)/(50-10),(F8498-10)/(50-10)*Q8498/$N$7/$O$7)</f>
        <v>6.3259243430943399E-2</v>
      </c>
    </row>
    <row r="8499" spans="1:19" x14ac:dyDescent="0.2">
      <c r="A8499" s="2">
        <v>12</v>
      </c>
      <c r="B8499" s="2">
        <v>21</v>
      </c>
      <c r="C8499" s="2">
        <v>8497</v>
      </c>
      <c r="D8499" s="2">
        <v>5</v>
      </c>
      <c r="E8499" s="2">
        <v>30</v>
      </c>
      <c r="F8499" s="1">
        <f t="shared" si="617"/>
        <v>25</v>
      </c>
      <c r="G8499" s="2">
        <v>0</v>
      </c>
      <c r="H8499" s="3">
        <f>G8499/1000*'symulacje godzinowe'!$N$3*'symulacje godzinowe'!$Q$3*'symulacje godzinowe'!$R$3</f>
        <v>0</v>
      </c>
      <c r="I8499" s="3">
        <f>'symulacje godzinowe'!$R$3*'symulacje godzinowe'!$N$3*(E8499-D8499)*'symulacje godzinowe'!$O$3/1000</f>
        <v>0.60233549999999991</v>
      </c>
      <c r="J8499" s="3">
        <f>'symulacje godzinowe'!$R$3*'symulacje godzinowe'!$N$3*(E8499-D8499)^2*'symulacje godzinowe'!$P$3/1000</f>
        <v>3.2705999999999994E-3</v>
      </c>
      <c r="K8499" s="3">
        <f t="shared" si="618"/>
        <v>-0.60560609999999993</v>
      </c>
      <c r="L8499" s="6">
        <f>K8499*(K8499&gt;0)*3600</f>
        <v>0</v>
      </c>
    </row>
    <row r="8500" spans="1:19" x14ac:dyDescent="0.2">
      <c r="A8500" s="2">
        <v>12</v>
      </c>
      <c r="B8500" s="2">
        <v>21</v>
      </c>
      <c r="C8500" s="2">
        <v>8498</v>
      </c>
      <c r="D8500" s="2">
        <v>5.5</v>
      </c>
      <c r="E8500" s="2">
        <v>30</v>
      </c>
      <c r="F8500" s="1">
        <f t="shared" si="617"/>
        <v>25</v>
      </c>
      <c r="G8500" s="2">
        <v>0</v>
      </c>
      <c r="H8500" s="3">
        <f>G8500/1000*'symulacje godzinowe'!$N$3*'symulacje godzinowe'!$Q$3*'symulacje godzinowe'!$R$3</f>
        <v>0</v>
      </c>
      <c r="I8500" s="3">
        <f>'symulacje godzinowe'!$R$3*'symulacje godzinowe'!$N$3*(E8500-D8500)*'symulacje godzinowe'!$O$3/1000</f>
        <v>0.5902887899999999</v>
      </c>
      <c r="J8500" s="3">
        <f>'symulacje godzinowe'!$R$3*'symulacje godzinowe'!$N$3*(E8500-D8500)^2*'symulacje godzinowe'!$P$3/1000</f>
        <v>3.1410842399999996E-3</v>
      </c>
      <c r="K8500" s="3">
        <f t="shared" si="618"/>
        <v>-0.59342987423999993</v>
      </c>
      <c r="L8500" s="6">
        <f t="shared" ref="L8500:L8521" si="621">K8500*(K8500&gt;0)*3600</f>
        <v>0</v>
      </c>
    </row>
    <row r="8501" spans="1:19" x14ac:dyDescent="0.2">
      <c r="A8501" s="2">
        <v>12</v>
      </c>
      <c r="B8501" s="2">
        <v>21</v>
      </c>
      <c r="C8501" s="2">
        <v>8499</v>
      </c>
      <c r="D8501" s="2">
        <v>5.9</v>
      </c>
      <c r="E8501" s="2">
        <v>30</v>
      </c>
      <c r="F8501" s="1">
        <f t="shared" si="617"/>
        <v>25</v>
      </c>
      <c r="G8501" s="2">
        <v>0</v>
      </c>
      <c r="H8501" s="3">
        <f>G8501/1000*'symulacje godzinowe'!$N$3*'symulacje godzinowe'!$Q$3*'symulacje godzinowe'!$R$3</f>
        <v>0</v>
      </c>
      <c r="I8501" s="3">
        <f>'symulacje godzinowe'!$R$3*'symulacje godzinowe'!$N$3*(E8501-D8501)*'symulacje godzinowe'!$O$3/1000</f>
        <v>0.58065142199999997</v>
      </c>
      <c r="J8501" s="3">
        <f>'symulacje godzinowe'!$R$3*'symulacje godzinowe'!$N$3*(E8501-D8501)^2*'symulacje godzinowe'!$P$3/1000</f>
        <v>3.0393554976000004E-3</v>
      </c>
      <c r="K8501" s="3">
        <f t="shared" si="618"/>
        <v>-0.58369077749760001</v>
      </c>
      <c r="L8501" s="6">
        <f t="shared" si="621"/>
        <v>0</v>
      </c>
    </row>
    <row r="8502" spans="1:19" x14ac:dyDescent="0.2">
      <c r="A8502" s="2">
        <v>12</v>
      </c>
      <c r="B8502" s="2">
        <v>21</v>
      </c>
      <c r="C8502" s="2">
        <v>8500</v>
      </c>
      <c r="D8502" s="2">
        <v>6.4</v>
      </c>
      <c r="E8502" s="2">
        <v>30</v>
      </c>
      <c r="F8502" s="1">
        <f t="shared" si="617"/>
        <v>25</v>
      </c>
      <c r="G8502" s="2">
        <v>0</v>
      </c>
      <c r="H8502" s="3">
        <f>G8502/1000*'symulacje godzinowe'!$N$3*'symulacje godzinowe'!$Q$3*'symulacje godzinowe'!$R$3</f>
        <v>0</v>
      </c>
      <c r="I8502" s="3">
        <f>'symulacje godzinowe'!$R$3*'symulacje godzinowe'!$N$3*(E8502-D8502)*'symulacje godzinowe'!$O$3/1000</f>
        <v>0.56860471199999996</v>
      </c>
      <c r="J8502" s="3">
        <f>'symulacje godzinowe'!$R$3*'symulacje godzinowe'!$N$3*(E8502-D8502)^2*'symulacje godzinowe'!$P$3/1000</f>
        <v>2.9145494016000004E-3</v>
      </c>
      <c r="K8502" s="3">
        <f t="shared" si="618"/>
        <v>-0.57151926140159992</v>
      </c>
      <c r="L8502" s="6">
        <f t="shared" si="621"/>
        <v>0</v>
      </c>
    </row>
    <row r="8503" spans="1:19" x14ac:dyDescent="0.2">
      <c r="A8503" s="2">
        <v>12</v>
      </c>
      <c r="B8503" s="2">
        <v>21</v>
      </c>
      <c r="C8503" s="2">
        <v>8501</v>
      </c>
      <c r="D8503" s="2">
        <v>7.1</v>
      </c>
      <c r="E8503" s="2">
        <v>30</v>
      </c>
      <c r="F8503" s="1">
        <f t="shared" si="617"/>
        <v>25</v>
      </c>
      <c r="G8503" s="2">
        <v>0</v>
      </c>
      <c r="H8503" s="3">
        <f>G8503/1000*'symulacje godzinowe'!$N$3*'symulacje godzinowe'!$Q$3*'symulacje godzinowe'!$R$3</f>
        <v>0</v>
      </c>
      <c r="I8503" s="3">
        <f>'symulacje godzinowe'!$R$3*'symulacje godzinowe'!$N$3*(E8503-D8503)*'symulacje godzinowe'!$O$3/1000</f>
        <v>0.55173931799999987</v>
      </c>
      <c r="J8503" s="3">
        <f>'symulacje godzinowe'!$R$3*'symulacje godzinowe'!$N$3*(E8503-D8503)^2*'symulacje godzinowe'!$P$3/1000</f>
        <v>2.7442165535999999E-3</v>
      </c>
      <c r="K8503" s="3">
        <f t="shared" si="618"/>
        <v>-0.55448353455359989</v>
      </c>
      <c r="L8503" s="6">
        <f t="shared" si="621"/>
        <v>0</v>
      </c>
    </row>
    <row r="8504" spans="1:19" x14ac:dyDescent="0.2">
      <c r="A8504" s="2">
        <v>12</v>
      </c>
      <c r="B8504" s="2">
        <v>21</v>
      </c>
      <c r="C8504" s="2">
        <v>8502</v>
      </c>
      <c r="D8504" s="2">
        <v>7.8</v>
      </c>
      <c r="E8504" s="2">
        <v>30</v>
      </c>
      <c r="F8504" s="1">
        <f t="shared" si="617"/>
        <v>25</v>
      </c>
      <c r="G8504" s="2">
        <v>0</v>
      </c>
      <c r="H8504" s="3">
        <f>G8504/1000*'symulacje godzinowe'!$N$3*'symulacje godzinowe'!$Q$3*'symulacje godzinowe'!$R$3</f>
        <v>0</v>
      </c>
      <c r="I8504" s="3">
        <f>'symulacje godzinowe'!$R$3*'symulacje godzinowe'!$N$3*(E8504-D8504)*'symulacje godzinowe'!$O$3/1000</f>
        <v>0.534873924</v>
      </c>
      <c r="J8504" s="3">
        <f>'symulacje godzinowe'!$R$3*'symulacje godzinowe'!$N$3*(E8504-D8504)^2*'symulacje godzinowe'!$P$3/1000</f>
        <v>2.5790120063999998E-3</v>
      </c>
      <c r="K8504" s="3">
        <f t="shared" si="618"/>
        <v>-0.53745293600639998</v>
      </c>
      <c r="L8504" s="6">
        <f t="shared" si="621"/>
        <v>0</v>
      </c>
    </row>
    <row r="8505" spans="1:19" x14ac:dyDescent="0.2">
      <c r="A8505" s="2">
        <v>12</v>
      </c>
      <c r="B8505" s="2">
        <v>21</v>
      </c>
      <c r="C8505" s="2">
        <v>8503</v>
      </c>
      <c r="D8505" s="2">
        <v>8.5</v>
      </c>
      <c r="E8505" s="2">
        <v>30</v>
      </c>
      <c r="F8505" s="1">
        <f t="shared" ref="F8505:F8568" si="622">E8505-5</f>
        <v>25</v>
      </c>
      <c r="G8505" s="2">
        <v>0</v>
      </c>
      <c r="H8505" s="3">
        <f>G8505/1000*'symulacje godzinowe'!$N$3*'symulacje godzinowe'!$Q$3*'symulacje godzinowe'!$R$3</f>
        <v>0</v>
      </c>
      <c r="I8505" s="3">
        <f>'symulacje godzinowe'!$R$3*'symulacje godzinowe'!$N$3*(E8505-D8505)*'symulacje godzinowe'!$O$3/1000</f>
        <v>0.51800852999999991</v>
      </c>
      <c r="J8505" s="3">
        <f>'symulacje godzinowe'!$R$3*'symulacje godzinowe'!$N$3*(E8505-D8505)^2*'symulacje godzinowe'!$P$3/1000</f>
        <v>2.4189357600000001E-3</v>
      </c>
      <c r="K8505" s="3">
        <f t="shared" ref="K8505:K8568" si="623">H8505-I8505-J8505</f>
        <v>-0.52042746575999987</v>
      </c>
      <c r="L8505" s="6">
        <f t="shared" si="621"/>
        <v>0</v>
      </c>
    </row>
    <row r="8506" spans="1:19" x14ac:dyDescent="0.2">
      <c r="A8506" s="2">
        <v>12</v>
      </c>
      <c r="B8506" s="2">
        <v>21</v>
      </c>
      <c r="C8506" s="2">
        <v>8504</v>
      </c>
      <c r="D8506" s="2">
        <v>8.9</v>
      </c>
      <c r="E8506" s="2">
        <v>30</v>
      </c>
      <c r="F8506" s="1">
        <f t="shared" si="622"/>
        <v>25</v>
      </c>
      <c r="G8506" s="2">
        <v>0</v>
      </c>
      <c r="H8506" s="3">
        <f>G8506/1000*'symulacje godzinowe'!$N$3*'symulacje godzinowe'!$Q$3*'symulacje godzinowe'!$R$3</f>
        <v>0</v>
      </c>
      <c r="I8506" s="3">
        <f>'symulacje godzinowe'!$R$3*'symulacje godzinowe'!$N$3*(E8506-D8506)*'symulacje godzinowe'!$O$3/1000</f>
        <v>0.50837116199999999</v>
      </c>
      <c r="J8506" s="3">
        <f>'symulacje godzinowe'!$R$3*'symulacje godzinowe'!$N$3*(E8506-D8506)^2*'symulacje godzinowe'!$P$3/1000</f>
        <v>2.3297661216000001E-3</v>
      </c>
      <c r="K8506" s="3">
        <f t="shared" si="623"/>
        <v>-0.51070092812159995</v>
      </c>
      <c r="L8506" s="6">
        <f t="shared" si="621"/>
        <v>0</v>
      </c>
    </row>
    <row r="8507" spans="1:19" x14ac:dyDescent="0.2">
      <c r="A8507" s="2">
        <v>12</v>
      </c>
      <c r="B8507" s="2">
        <v>21</v>
      </c>
      <c r="C8507" s="2">
        <v>8505</v>
      </c>
      <c r="D8507" s="2">
        <v>9.4</v>
      </c>
      <c r="E8507" s="2">
        <v>30</v>
      </c>
      <c r="F8507" s="1">
        <f t="shared" si="622"/>
        <v>25</v>
      </c>
      <c r="G8507" s="2">
        <v>48.8</v>
      </c>
      <c r="H8507" s="3">
        <f>G8507/1000*'symulacje godzinowe'!$N$3*'symulacje godzinowe'!$Q$3*'symulacje godzinowe'!$R$3</f>
        <v>0.2157331368</v>
      </c>
      <c r="I8507" s="3">
        <f>'symulacje godzinowe'!$R$3*'symulacje godzinowe'!$N$3*(E8507-D8507)*'symulacje godzinowe'!$O$3/1000</f>
        <v>0.49632445200000003</v>
      </c>
      <c r="J8507" s="3">
        <f>'symulacje godzinowe'!$R$3*'symulacje godzinowe'!$N$3*(E8507-D8507)^2*'symulacje godzinowe'!$P$3/1000</f>
        <v>2.2206589056000003E-3</v>
      </c>
      <c r="K8507" s="3">
        <f t="shared" si="623"/>
        <v>-0.28281197410560005</v>
      </c>
      <c r="L8507" s="6">
        <f t="shared" si="621"/>
        <v>0</v>
      </c>
    </row>
    <row r="8508" spans="1:19" x14ac:dyDescent="0.2">
      <c r="A8508" s="2">
        <v>12</v>
      </c>
      <c r="B8508" s="2">
        <v>21</v>
      </c>
      <c r="C8508" s="2">
        <v>8506</v>
      </c>
      <c r="D8508" s="2">
        <v>9.8000000000000007</v>
      </c>
      <c r="E8508" s="2">
        <v>30</v>
      </c>
      <c r="F8508" s="1">
        <f t="shared" si="622"/>
        <v>25</v>
      </c>
      <c r="G8508" s="2">
        <v>97.7</v>
      </c>
      <c r="H8508" s="3">
        <f>G8508/1000*'symulacje godzinowe'!$N$3*'symulacje godzinowe'!$Q$3*'symulacje godzinowe'!$R$3</f>
        <v>0.43190834970000003</v>
      </c>
      <c r="I8508" s="3">
        <f>'symulacje godzinowe'!$R$3*'symulacje godzinowe'!$N$3*(E8508-D8508)*'symulacje godzinowe'!$O$3/1000</f>
        <v>0.48668708399999999</v>
      </c>
      <c r="J8508" s="3">
        <f>'symulacje godzinowe'!$R$3*'symulacje godzinowe'!$N$3*(E8508-D8508)^2*'symulacje godzinowe'!$P$3/1000</f>
        <v>2.1352569983999997E-3</v>
      </c>
      <c r="K8508" s="3">
        <f t="shared" si="623"/>
        <v>-5.6913991298399962E-2</v>
      </c>
      <c r="L8508" s="6">
        <f t="shared" si="621"/>
        <v>0</v>
      </c>
    </row>
    <row r="8509" spans="1:19" x14ac:dyDescent="0.2">
      <c r="A8509" s="2">
        <v>12</v>
      </c>
      <c r="B8509" s="2">
        <v>21</v>
      </c>
      <c r="C8509" s="2">
        <v>8507</v>
      </c>
      <c r="D8509" s="2">
        <v>10.7</v>
      </c>
      <c r="E8509" s="2">
        <v>30</v>
      </c>
      <c r="F8509" s="1">
        <f t="shared" si="622"/>
        <v>25</v>
      </c>
      <c r="G8509" s="2">
        <v>334.6</v>
      </c>
      <c r="H8509" s="3">
        <f>G8509/1000*'symulacje godzinowe'!$N$3*'symulacje godzinowe'!$Q$3*'symulacje godzinowe'!$R$3</f>
        <v>1.4791866306000001</v>
      </c>
      <c r="I8509" s="3">
        <f>'symulacje godzinowe'!$R$3*'symulacje godzinowe'!$N$3*(E8509-D8509)*'symulacje godzinowe'!$O$3/1000</f>
        <v>0.46500300600000005</v>
      </c>
      <c r="J8509" s="3">
        <f>'symulacje godzinowe'!$R$3*'symulacje godzinowe'!$N$3*(E8509-D8509)^2*'symulacje godzinowe'!$P$3/1000</f>
        <v>1.9492252704000001E-3</v>
      </c>
      <c r="K8509" s="3">
        <f t="shared" si="623"/>
        <v>1.0122343993295999</v>
      </c>
      <c r="L8509" s="6">
        <f t="shared" si="621"/>
        <v>3644.0438375865597</v>
      </c>
    </row>
    <row r="8510" spans="1:19" x14ac:dyDescent="0.2">
      <c r="A8510" s="2">
        <v>12</v>
      </c>
      <c r="B8510" s="2">
        <v>21</v>
      </c>
      <c r="C8510" s="2">
        <v>8508</v>
      </c>
      <c r="D8510" s="2">
        <v>11.7</v>
      </c>
      <c r="E8510" s="2">
        <v>30</v>
      </c>
      <c r="F8510" s="1">
        <f t="shared" si="622"/>
        <v>25</v>
      </c>
      <c r="G8510" s="2">
        <v>459.1</v>
      </c>
      <c r="H8510" s="3">
        <f>G8510/1000*'symulacje godzinowe'!$N$3*'symulacje godzinowe'!$Q$3*'symulacje godzinowe'!$R$3</f>
        <v>2.0295713751000002</v>
      </c>
      <c r="I8510" s="3">
        <f>'symulacje godzinowe'!$R$3*'symulacje godzinowe'!$N$3*(E8510-D8510)*'symulacje godzinowe'!$O$3/1000</f>
        <v>0.44090958599999996</v>
      </c>
      <c r="J8510" s="3">
        <f>'symulacje godzinowe'!$R$3*'symulacje godzinowe'!$N$3*(E8510-D8510)^2*'symulacje godzinowe'!$P$3/1000</f>
        <v>1.7524659744000003E-3</v>
      </c>
      <c r="K8510" s="3">
        <f t="shared" si="623"/>
        <v>1.5869093231256002</v>
      </c>
      <c r="L8510" s="6">
        <f t="shared" si="621"/>
        <v>5712.8735632521602</v>
      </c>
    </row>
    <row r="8511" spans="1:19" x14ac:dyDescent="0.2">
      <c r="A8511" s="2">
        <v>12</v>
      </c>
      <c r="B8511" s="2">
        <v>21</v>
      </c>
      <c r="C8511" s="2">
        <v>8509</v>
      </c>
      <c r="D8511" s="2">
        <v>12.6</v>
      </c>
      <c r="E8511" s="2">
        <v>30</v>
      </c>
      <c r="F8511" s="1">
        <f t="shared" si="622"/>
        <v>25</v>
      </c>
      <c r="G8511" s="2">
        <v>207</v>
      </c>
      <c r="H8511" s="3">
        <f>G8511/1000*'symulacje godzinowe'!$N$3*'symulacje godzinowe'!$Q$3*'symulacje godzinowe'!$R$3</f>
        <v>0.91509752700000002</v>
      </c>
      <c r="I8511" s="3">
        <f>'symulacje godzinowe'!$R$3*'symulacje godzinowe'!$N$3*(E8511-D8511)*'symulacje godzinowe'!$O$3/1000</f>
        <v>0.41922550799999986</v>
      </c>
      <c r="J8511" s="3">
        <f>'symulacje godzinowe'!$R$3*'symulacje godzinowe'!$N$3*(E8511-D8511)^2*'symulacje godzinowe'!$P$3/1000</f>
        <v>1.5843309695999996E-3</v>
      </c>
      <c r="K8511" s="3">
        <f t="shared" si="623"/>
        <v>0.49428768803040019</v>
      </c>
      <c r="L8511" s="6">
        <f t="shared" si="621"/>
        <v>1779.4356769094406</v>
      </c>
    </row>
    <row r="8512" spans="1:19" x14ac:dyDescent="0.2">
      <c r="A8512" s="2">
        <v>12</v>
      </c>
      <c r="B8512" s="2">
        <v>21</v>
      </c>
      <c r="C8512" s="2">
        <v>8510</v>
      </c>
      <c r="D8512" s="2">
        <v>12.1</v>
      </c>
      <c r="E8512" s="2">
        <v>30</v>
      </c>
      <c r="F8512" s="1">
        <f t="shared" si="622"/>
        <v>25</v>
      </c>
      <c r="G8512" s="2">
        <v>132.6</v>
      </c>
      <c r="H8512" s="3">
        <f>G8512/1000*'symulacje godzinowe'!$N$3*'symulacje godzinowe'!$Q$3*'symulacje godzinowe'!$R$3</f>
        <v>0.58619290859999995</v>
      </c>
      <c r="I8512" s="3">
        <f>'symulacje godzinowe'!$R$3*'symulacje godzinowe'!$N$3*(E8512-D8512)*'symulacje godzinowe'!$O$3/1000</f>
        <v>0.43127221799999993</v>
      </c>
      <c r="J8512" s="3">
        <f>'symulacje godzinowe'!$R$3*'symulacje godzinowe'!$N$3*(E8512-D8512)^2*'symulacje godzinowe'!$P$3/1000</f>
        <v>1.6766927135999996E-3</v>
      </c>
      <c r="K8512" s="3">
        <f t="shared" si="623"/>
        <v>0.15324399788640003</v>
      </c>
      <c r="L8512" s="6">
        <f t="shared" si="621"/>
        <v>551.67839239104012</v>
      </c>
    </row>
    <row r="8513" spans="1:19" x14ac:dyDescent="0.2">
      <c r="A8513" s="2">
        <v>12</v>
      </c>
      <c r="B8513" s="2">
        <v>21</v>
      </c>
      <c r="C8513" s="2">
        <v>8511</v>
      </c>
      <c r="D8513" s="2">
        <v>11.7</v>
      </c>
      <c r="E8513" s="2">
        <v>30</v>
      </c>
      <c r="F8513" s="1">
        <f t="shared" si="622"/>
        <v>25</v>
      </c>
      <c r="G8513" s="2">
        <v>38.4</v>
      </c>
      <c r="H8513" s="3">
        <f>G8513/1000*'symulacje godzinowe'!$N$3*'symulacje godzinowe'!$Q$3*'symulacje godzinowe'!$R$3</f>
        <v>0.16975722239999999</v>
      </c>
      <c r="I8513" s="3">
        <f>'symulacje godzinowe'!$R$3*'symulacje godzinowe'!$N$3*(E8513-D8513)*'symulacje godzinowe'!$O$3/1000</f>
        <v>0.44090958599999996</v>
      </c>
      <c r="J8513" s="3">
        <f>'symulacje godzinowe'!$R$3*'symulacje godzinowe'!$N$3*(E8513-D8513)^2*'symulacje godzinowe'!$P$3/1000</f>
        <v>1.7524659744000003E-3</v>
      </c>
      <c r="K8513" s="3">
        <f t="shared" si="623"/>
        <v>-0.27290482957439993</v>
      </c>
      <c r="L8513" s="6">
        <f t="shared" si="621"/>
        <v>0</v>
      </c>
    </row>
    <row r="8514" spans="1:19" x14ac:dyDescent="0.2">
      <c r="A8514" s="2">
        <v>12</v>
      </c>
      <c r="B8514" s="2">
        <v>21</v>
      </c>
      <c r="C8514" s="2">
        <v>8512</v>
      </c>
      <c r="D8514" s="2">
        <v>11.2</v>
      </c>
      <c r="E8514" s="2">
        <v>30</v>
      </c>
      <c r="F8514" s="1">
        <f t="shared" si="622"/>
        <v>25</v>
      </c>
      <c r="G8514" s="2">
        <v>0</v>
      </c>
      <c r="H8514" s="3">
        <f>G8514/1000*'symulacje godzinowe'!$N$3*'symulacje godzinowe'!$Q$3*'symulacje godzinowe'!$R$3</f>
        <v>0</v>
      </c>
      <c r="I8514" s="3">
        <f>'symulacje godzinowe'!$R$3*'symulacje godzinowe'!$N$3*(E8514-D8514)*'symulacje godzinowe'!$O$3/1000</f>
        <v>0.45295629599999992</v>
      </c>
      <c r="J8514" s="3">
        <f>'symulacje godzinowe'!$R$3*'symulacje godzinowe'!$N$3*(E8514-D8514)^2*'symulacje godzinowe'!$P$3/1000</f>
        <v>1.8495373824000002E-3</v>
      </c>
      <c r="K8514" s="3">
        <f t="shared" si="623"/>
        <v>-0.45480583338239994</v>
      </c>
      <c r="L8514" s="6">
        <f t="shared" si="621"/>
        <v>0</v>
      </c>
    </row>
    <row r="8515" spans="1:19" x14ac:dyDescent="0.2">
      <c r="A8515" s="2">
        <v>12</v>
      </c>
      <c r="B8515" s="2">
        <v>21</v>
      </c>
      <c r="C8515" s="2">
        <v>8513</v>
      </c>
      <c r="D8515" s="2">
        <v>11.1</v>
      </c>
      <c r="E8515" s="2">
        <v>30</v>
      </c>
      <c r="F8515" s="1">
        <f t="shared" si="622"/>
        <v>25</v>
      </c>
      <c r="G8515" s="2">
        <v>0</v>
      </c>
      <c r="H8515" s="3">
        <f>G8515/1000*'symulacje godzinowe'!$N$3*'symulacje godzinowe'!$Q$3*'symulacje godzinowe'!$R$3</f>
        <v>0</v>
      </c>
      <c r="I8515" s="3">
        <f>'symulacje godzinowe'!$R$3*'symulacje godzinowe'!$N$3*(E8515-D8515)*'symulacje godzinowe'!$O$3/1000</f>
        <v>0.45536563799999991</v>
      </c>
      <c r="J8515" s="3">
        <f>'symulacje godzinowe'!$R$3*'symulacje godzinowe'!$N$3*(E8515-D8515)^2*'symulacje godzinowe'!$P$3/1000</f>
        <v>1.8692656415999994E-3</v>
      </c>
      <c r="K8515" s="3">
        <f t="shared" si="623"/>
        <v>-0.45723490364159991</v>
      </c>
      <c r="L8515" s="6">
        <f t="shared" si="621"/>
        <v>0</v>
      </c>
    </row>
    <row r="8516" spans="1:19" x14ac:dyDescent="0.2">
      <c r="A8516" s="2">
        <v>12</v>
      </c>
      <c r="B8516" s="2">
        <v>21</v>
      </c>
      <c r="C8516" s="2">
        <v>8514</v>
      </c>
      <c r="D8516" s="2">
        <v>11.1</v>
      </c>
      <c r="E8516" s="2">
        <v>30</v>
      </c>
      <c r="F8516" s="1">
        <f t="shared" si="622"/>
        <v>25</v>
      </c>
      <c r="G8516" s="2">
        <v>0</v>
      </c>
      <c r="H8516" s="3">
        <f>G8516/1000*'symulacje godzinowe'!$N$3*'symulacje godzinowe'!$Q$3*'symulacje godzinowe'!$R$3</f>
        <v>0</v>
      </c>
      <c r="I8516" s="3">
        <f>'symulacje godzinowe'!$R$3*'symulacje godzinowe'!$N$3*(E8516-D8516)*'symulacje godzinowe'!$O$3/1000</f>
        <v>0.45536563799999991</v>
      </c>
      <c r="J8516" s="3">
        <f>'symulacje godzinowe'!$R$3*'symulacje godzinowe'!$N$3*(E8516-D8516)^2*'symulacje godzinowe'!$P$3/1000</f>
        <v>1.8692656415999994E-3</v>
      </c>
      <c r="K8516" s="3">
        <f t="shared" si="623"/>
        <v>-0.45723490364159991</v>
      </c>
      <c r="L8516" s="6">
        <f t="shared" si="621"/>
        <v>0</v>
      </c>
    </row>
    <row r="8517" spans="1:19" x14ac:dyDescent="0.2">
      <c r="A8517" s="2">
        <v>12</v>
      </c>
      <c r="B8517" s="2">
        <v>21</v>
      </c>
      <c r="C8517" s="2">
        <v>8515</v>
      </c>
      <c r="D8517" s="2">
        <v>11</v>
      </c>
      <c r="E8517" s="2">
        <v>30</v>
      </c>
      <c r="F8517" s="1">
        <f t="shared" si="622"/>
        <v>25</v>
      </c>
      <c r="G8517" s="2">
        <v>0</v>
      </c>
      <c r="H8517" s="3">
        <f>G8517/1000*'symulacje godzinowe'!$N$3*'symulacje godzinowe'!$Q$3*'symulacje godzinowe'!$R$3</f>
        <v>0</v>
      </c>
      <c r="I8517" s="3">
        <f>'symulacje godzinowe'!$R$3*'symulacje godzinowe'!$N$3*(E8517-D8517)*'symulacje godzinowe'!$O$3/1000</f>
        <v>0.45777497999999989</v>
      </c>
      <c r="J8517" s="3">
        <f>'symulacje godzinowe'!$R$3*'symulacje godzinowe'!$N$3*(E8517-D8517)^2*'symulacje godzinowe'!$P$3/1000</f>
        <v>1.8890985599999998E-3</v>
      </c>
      <c r="K8517" s="3">
        <f t="shared" si="623"/>
        <v>-0.45966407855999991</v>
      </c>
      <c r="L8517" s="6">
        <f t="shared" si="621"/>
        <v>0</v>
      </c>
    </row>
    <row r="8518" spans="1:19" x14ac:dyDescent="0.2">
      <c r="A8518" s="2">
        <v>12</v>
      </c>
      <c r="B8518" s="2">
        <v>21</v>
      </c>
      <c r="C8518" s="2">
        <v>8516</v>
      </c>
      <c r="D8518" s="2">
        <v>10.8</v>
      </c>
      <c r="E8518" s="2">
        <v>30</v>
      </c>
      <c r="F8518" s="1">
        <f t="shared" si="622"/>
        <v>25</v>
      </c>
      <c r="G8518" s="2">
        <v>0</v>
      </c>
      <c r="H8518" s="3">
        <f>G8518/1000*'symulacje godzinowe'!$N$3*'symulacje godzinowe'!$Q$3*'symulacje godzinowe'!$R$3</f>
        <v>0</v>
      </c>
      <c r="I8518" s="3">
        <f>'symulacje godzinowe'!$R$3*'symulacje godzinowe'!$N$3*(E8518-D8518)*'symulacje godzinowe'!$O$3/1000</f>
        <v>0.46259366399999996</v>
      </c>
      <c r="J8518" s="3">
        <f>'symulacje godzinowe'!$R$3*'symulacje godzinowe'!$N$3*(E8518-D8518)^2*'symulacje godzinowe'!$P$3/1000</f>
        <v>1.9290783744E-3</v>
      </c>
      <c r="K8518" s="3">
        <f t="shared" si="623"/>
        <v>-0.46452274237439994</v>
      </c>
      <c r="L8518" s="6">
        <f t="shared" si="621"/>
        <v>0</v>
      </c>
    </row>
    <row r="8519" spans="1:19" x14ac:dyDescent="0.2">
      <c r="A8519" s="2">
        <v>12</v>
      </c>
      <c r="B8519" s="2">
        <v>21</v>
      </c>
      <c r="C8519" s="2">
        <v>8517</v>
      </c>
      <c r="D8519" s="2">
        <v>10.6</v>
      </c>
      <c r="E8519" s="2">
        <v>30</v>
      </c>
      <c r="F8519" s="1">
        <f t="shared" si="622"/>
        <v>25</v>
      </c>
      <c r="G8519" s="2">
        <v>0</v>
      </c>
      <c r="H8519" s="3">
        <f>G8519/1000*'symulacje godzinowe'!$N$3*'symulacje godzinowe'!$Q$3*'symulacje godzinowe'!$R$3</f>
        <v>0</v>
      </c>
      <c r="I8519" s="3">
        <f>'symulacje godzinowe'!$R$3*'symulacje godzinowe'!$N$3*(E8519-D8519)*'symulacje godzinowe'!$O$3/1000</f>
        <v>0.46741234799999992</v>
      </c>
      <c r="J8519" s="3">
        <f>'symulacje godzinowe'!$R$3*'symulacje godzinowe'!$N$3*(E8519-D8519)^2*'symulacje godzinowe'!$P$3/1000</f>
        <v>1.9694768255999998E-3</v>
      </c>
      <c r="K8519" s="3">
        <f t="shared" si="623"/>
        <v>-0.46938182482559992</v>
      </c>
      <c r="L8519" s="6">
        <f t="shared" si="621"/>
        <v>0</v>
      </c>
    </row>
    <row r="8520" spans="1:19" x14ac:dyDescent="0.2">
      <c r="A8520" s="2">
        <v>12</v>
      </c>
      <c r="B8520" s="2">
        <v>21</v>
      </c>
      <c r="C8520" s="2">
        <v>8518</v>
      </c>
      <c r="D8520" s="2">
        <v>10.4</v>
      </c>
      <c r="E8520" s="2">
        <v>30</v>
      </c>
      <c r="F8520" s="1">
        <f t="shared" si="622"/>
        <v>25</v>
      </c>
      <c r="G8520" s="2">
        <v>0</v>
      </c>
      <c r="H8520" s="3">
        <f>G8520/1000*'symulacje godzinowe'!$N$3*'symulacje godzinowe'!$Q$3*'symulacje godzinowe'!$R$3</f>
        <v>0</v>
      </c>
      <c r="I8520" s="3">
        <f>'symulacje godzinowe'!$R$3*'symulacje godzinowe'!$N$3*(E8520-D8520)*'symulacje godzinowe'!$O$3/1000</f>
        <v>0.47223103200000005</v>
      </c>
      <c r="J8520" s="3">
        <f>'symulacje godzinowe'!$R$3*'symulacje godzinowe'!$N$3*(E8520-D8520)^2*'symulacje godzinowe'!$P$3/1000</f>
        <v>2.0102939136000001E-3</v>
      </c>
      <c r="K8520" s="3">
        <f t="shared" si="623"/>
        <v>-0.47424132591360008</v>
      </c>
      <c r="L8520" s="6">
        <f t="shared" si="621"/>
        <v>0</v>
      </c>
      <c r="O8520" s="21" t="s">
        <v>33</v>
      </c>
    </row>
    <row r="8521" spans="1:19" x14ac:dyDescent="0.2">
      <c r="A8521" s="2">
        <v>12</v>
      </c>
      <c r="B8521" s="2">
        <v>21</v>
      </c>
      <c r="C8521" s="2">
        <v>8519</v>
      </c>
      <c r="D8521" s="2">
        <v>10.3</v>
      </c>
      <c r="E8521" s="2">
        <v>30</v>
      </c>
      <c r="F8521" s="1">
        <f t="shared" si="622"/>
        <v>25</v>
      </c>
      <c r="G8521" s="2">
        <v>0</v>
      </c>
      <c r="H8521" s="3">
        <f>G8521/1000*'symulacje godzinowe'!$N$3*'symulacje godzinowe'!$Q$3*'symulacje godzinowe'!$R$3</f>
        <v>0</v>
      </c>
      <c r="I8521" s="3">
        <f>'symulacje godzinowe'!$R$3*'symulacje godzinowe'!$N$3*(E8521-D8521)*'symulacje godzinowe'!$O$3/1000</f>
        <v>0.47464037399999998</v>
      </c>
      <c r="J8521" s="3">
        <f>'symulacje godzinowe'!$R$3*'symulacje godzinowe'!$N$3*(E8521-D8521)^2*'symulacje godzinowe'!$P$3/1000</f>
        <v>2.0308594463999997E-3</v>
      </c>
      <c r="K8521" s="3">
        <f t="shared" si="623"/>
        <v>-0.4766712334464</v>
      </c>
      <c r="L8521" s="6">
        <f t="shared" si="621"/>
        <v>0</v>
      </c>
      <c r="M8521" s="21" t="s">
        <v>32</v>
      </c>
      <c r="N8521" s="21" t="s">
        <v>27</v>
      </c>
      <c r="O8521" s="21" t="s">
        <v>31</v>
      </c>
      <c r="P8521" s="21" t="s">
        <v>28</v>
      </c>
      <c r="Q8521" s="21" t="s">
        <v>29</v>
      </c>
      <c r="R8521" s="21" t="s">
        <v>30</v>
      </c>
      <c r="S8521" s="21" t="s">
        <v>26</v>
      </c>
    </row>
    <row r="8522" spans="1:19" x14ac:dyDescent="0.2">
      <c r="A8522" s="2">
        <v>12</v>
      </c>
      <c r="B8522" s="2">
        <v>21</v>
      </c>
      <c r="C8522" s="2">
        <v>8520</v>
      </c>
      <c r="D8522" s="2">
        <v>10.1</v>
      </c>
      <c r="E8522" s="2">
        <v>30</v>
      </c>
      <c r="F8522" s="1">
        <f t="shared" si="622"/>
        <v>25</v>
      </c>
      <c r="G8522" s="2">
        <v>0</v>
      </c>
      <c r="H8522" s="3">
        <f>G8522/1000*'symulacje godzinowe'!$N$3*'symulacje godzinowe'!$Q$3*'symulacje godzinowe'!$R$3</f>
        <v>0</v>
      </c>
      <c r="I8522" s="3">
        <f>'symulacje godzinowe'!$R$3*'symulacje godzinowe'!$N$3*(E8522-D8522)*'symulacje godzinowe'!$O$3/1000</f>
        <v>0.47945905799999999</v>
      </c>
      <c r="J8522" s="3">
        <f>'symulacje godzinowe'!$R$3*'symulacje godzinowe'!$N$3*(E8522-D8522)^2*'symulacje godzinowe'!$P$3/1000</f>
        <v>2.0723044895999995E-3</v>
      </c>
      <c r="K8522" s="3">
        <f t="shared" si="623"/>
        <v>-0.48153136248959999</v>
      </c>
      <c r="L8522" s="10">
        <f>SUM(L8499:L8521)</f>
        <v>11688.031470139202</v>
      </c>
      <c r="M8522" s="19">
        <f>(L8498-4.187*$N$7*$O$7*(F8522-10))*((L8498-4.187*$N$7*$O$7*(F8522-10))&gt;0)</f>
        <v>0</v>
      </c>
      <c r="N8522" s="19">
        <f>M8522/4.187/(F8522-10)*(M8522&gt;0)</f>
        <v>0</v>
      </c>
      <c r="O8522" s="19">
        <f>$P$7-0.5*$N$7*$O$7</f>
        <v>100</v>
      </c>
      <c r="P8522" s="19">
        <f>IF(N8522&lt;O8522,N8522,O8522)</f>
        <v>0</v>
      </c>
      <c r="Q8522" s="19">
        <f>L8522/4.187/(F8522-10)+P8522</f>
        <v>186.10033389283021</v>
      </c>
      <c r="R8522" s="19" t="b">
        <f>Q8522&gt;$N$7*$O$7</f>
        <v>0</v>
      </c>
      <c r="S8522" s="19">
        <f>IF(R8522,(F8522-10)/(50-10),(F8522-10)/(50-10)*Q8522/$N$7/$O$7)</f>
        <v>0.34893812604905661</v>
      </c>
    </row>
    <row r="8523" spans="1:19" x14ac:dyDescent="0.2">
      <c r="A8523" s="2">
        <v>12</v>
      </c>
      <c r="B8523" s="2">
        <v>22</v>
      </c>
      <c r="C8523" s="2">
        <v>8521</v>
      </c>
      <c r="D8523" s="2">
        <v>10</v>
      </c>
      <c r="E8523" s="2">
        <v>30</v>
      </c>
      <c r="F8523" s="1">
        <f t="shared" si="622"/>
        <v>25</v>
      </c>
      <c r="G8523" s="2">
        <v>0</v>
      </c>
      <c r="H8523" s="3">
        <f>G8523/1000*'symulacje godzinowe'!$N$3*'symulacje godzinowe'!$Q$3*'symulacje godzinowe'!$R$3</f>
        <v>0</v>
      </c>
      <c r="I8523" s="3">
        <f>'symulacje godzinowe'!$R$3*'symulacje godzinowe'!$N$3*(E8523-D8523)*'symulacje godzinowe'!$O$3/1000</f>
        <v>0.48186839999999997</v>
      </c>
      <c r="J8523" s="3">
        <f>'symulacje godzinowe'!$R$3*'symulacje godzinowe'!$N$3*(E8523-D8523)^2*'symulacje godzinowe'!$P$3/1000</f>
        <v>2.0931839999999997E-3</v>
      </c>
      <c r="K8523" s="3">
        <f t="shared" si="623"/>
        <v>-0.483961584</v>
      </c>
      <c r="L8523" s="6">
        <f>K8523*(K8523&gt;0)*3600</f>
        <v>0</v>
      </c>
    </row>
    <row r="8524" spans="1:19" x14ac:dyDescent="0.2">
      <c r="A8524" s="2">
        <v>12</v>
      </c>
      <c r="B8524" s="2">
        <v>22</v>
      </c>
      <c r="C8524" s="2">
        <v>8522</v>
      </c>
      <c r="D8524" s="2">
        <v>9.9</v>
      </c>
      <c r="E8524" s="2">
        <v>30</v>
      </c>
      <c r="F8524" s="1">
        <f t="shared" si="622"/>
        <v>25</v>
      </c>
      <c r="G8524" s="2">
        <v>0</v>
      </c>
      <c r="H8524" s="3">
        <f>G8524/1000*'symulacje godzinowe'!$N$3*'symulacje godzinowe'!$Q$3*'symulacje godzinowe'!$R$3</f>
        <v>0</v>
      </c>
      <c r="I8524" s="3">
        <f>'symulacje godzinowe'!$R$3*'symulacje godzinowe'!$N$3*(E8524-D8524)*'symulacje godzinowe'!$O$3/1000</f>
        <v>0.48427774200000001</v>
      </c>
      <c r="J8524" s="3">
        <f>'symulacje godzinowe'!$R$3*'symulacje godzinowe'!$N$3*(E8524-D8524)^2*'symulacje godzinowe'!$P$3/1000</f>
        <v>2.1141681695999999E-3</v>
      </c>
      <c r="K8524" s="3">
        <f t="shared" si="623"/>
        <v>-0.48639191016959998</v>
      </c>
      <c r="L8524" s="6">
        <f t="shared" ref="L8524:L8545" si="624">K8524*(K8524&gt;0)*3600</f>
        <v>0</v>
      </c>
    </row>
    <row r="8525" spans="1:19" x14ac:dyDescent="0.2">
      <c r="A8525" s="2">
        <v>12</v>
      </c>
      <c r="B8525" s="2">
        <v>22</v>
      </c>
      <c r="C8525" s="2">
        <v>8523</v>
      </c>
      <c r="D8525" s="2">
        <v>9.6999999999999993</v>
      </c>
      <c r="E8525" s="2">
        <v>30</v>
      </c>
      <c r="F8525" s="1">
        <f t="shared" si="622"/>
        <v>25</v>
      </c>
      <c r="G8525" s="2">
        <v>0</v>
      </c>
      <c r="H8525" s="3">
        <f>G8525/1000*'symulacje godzinowe'!$N$3*'symulacje godzinowe'!$Q$3*'symulacje godzinowe'!$R$3</f>
        <v>0</v>
      </c>
      <c r="I8525" s="3">
        <f>'symulacje godzinowe'!$R$3*'symulacje godzinowe'!$N$3*(E8525-D8525)*'symulacje godzinowe'!$O$3/1000</f>
        <v>0.48909642599999997</v>
      </c>
      <c r="J8525" s="3">
        <f>'symulacje godzinowe'!$R$3*'symulacje godzinowe'!$N$3*(E8525-D8525)^2*'symulacje godzinowe'!$P$3/1000</f>
        <v>2.1564504864000004E-3</v>
      </c>
      <c r="K8525" s="3">
        <f t="shared" si="623"/>
        <v>-0.49125287648639998</v>
      </c>
      <c r="L8525" s="6">
        <f t="shared" si="624"/>
        <v>0</v>
      </c>
    </row>
    <row r="8526" spans="1:19" x14ac:dyDescent="0.2">
      <c r="A8526" s="2">
        <v>12</v>
      </c>
      <c r="B8526" s="2">
        <v>22</v>
      </c>
      <c r="C8526" s="2">
        <v>8524</v>
      </c>
      <c r="D8526" s="2">
        <v>9.6</v>
      </c>
      <c r="E8526" s="2">
        <v>30</v>
      </c>
      <c r="F8526" s="1">
        <f t="shared" si="622"/>
        <v>25</v>
      </c>
      <c r="G8526" s="2">
        <v>0</v>
      </c>
      <c r="H8526" s="3">
        <f>G8526/1000*'symulacje godzinowe'!$N$3*'symulacje godzinowe'!$Q$3*'symulacje godzinowe'!$R$3</f>
        <v>0</v>
      </c>
      <c r="I8526" s="3">
        <f>'symulacje godzinowe'!$R$3*'symulacje godzinowe'!$N$3*(E8526-D8526)*'symulacje godzinowe'!$O$3/1000</f>
        <v>0.49150576799999995</v>
      </c>
      <c r="J8526" s="3">
        <f>'symulacje godzinowe'!$R$3*'symulacje godzinowe'!$N$3*(E8526-D8526)^2*'symulacje godzinowe'!$P$3/1000</f>
        <v>2.1777486335999999E-3</v>
      </c>
      <c r="K8526" s="3">
        <f t="shared" si="623"/>
        <v>-0.49368351663359994</v>
      </c>
      <c r="L8526" s="6">
        <f t="shared" si="624"/>
        <v>0</v>
      </c>
    </row>
    <row r="8527" spans="1:19" x14ac:dyDescent="0.2">
      <c r="A8527" s="2">
        <v>12</v>
      </c>
      <c r="B8527" s="2">
        <v>22</v>
      </c>
      <c r="C8527" s="2">
        <v>8525</v>
      </c>
      <c r="D8527" s="2">
        <v>9.4</v>
      </c>
      <c r="E8527" s="2">
        <v>30</v>
      </c>
      <c r="F8527" s="1">
        <f t="shared" si="622"/>
        <v>25</v>
      </c>
      <c r="G8527" s="2">
        <v>0</v>
      </c>
      <c r="H8527" s="3">
        <f>G8527/1000*'symulacje godzinowe'!$N$3*'symulacje godzinowe'!$Q$3*'symulacje godzinowe'!$R$3</f>
        <v>0</v>
      </c>
      <c r="I8527" s="3">
        <f>'symulacje godzinowe'!$R$3*'symulacje godzinowe'!$N$3*(E8527-D8527)*'symulacje godzinowe'!$O$3/1000</f>
        <v>0.49632445200000003</v>
      </c>
      <c r="J8527" s="3">
        <f>'symulacje godzinowe'!$R$3*'symulacje godzinowe'!$N$3*(E8527-D8527)^2*'symulacje godzinowe'!$P$3/1000</f>
        <v>2.2206589056000003E-3</v>
      </c>
      <c r="K8527" s="3">
        <f t="shared" si="623"/>
        <v>-0.49854511090560005</v>
      </c>
      <c r="L8527" s="6">
        <f t="shared" si="624"/>
        <v>0</v>
      </c>
    </row>
    <row r="8528" spans="1:19" x14ac:dyDescent="0.2">
      <c r="A8528" s="2">
        <v>12</v>
      </c>
      <c r="B8528" s="2">
        <v>22</v>
      </c>
      <c r="C8528" s="2">
        <v>8526</v>
      </c>
      <c r="D8528" s="2">
        <v>9.3000000000000007</v>
      </c>
      <c r="E8528" s="2">
        <v>30</v>
      </c>
      <c r="F8528" s="1">
        <f t="shared" si="622"/>
        <v>25</v>
      </c>
      <c r="G8528" s="2">
        <v>0</v>
      </c>
      <c r="H8528" s="3">
        <f>G8528/1000*'symulacje godzinowe'!$N$3*'symulacje godzinowe'!$Q$3*'symulacje godzinowe'!$R$3</f>
        <v>0</v>
      </c>
      <c r="I8528" s="3">
        <f>'symulacje godzinowe'!$R$3*'symulacje godzinowe'!$N$3*(E8528-D8528)*'symulacje godzinowe'!$O$3/1000</f>
        <v>0.49873379399999995</v>
      </c>
      <c r="J8528" s="3">
        <f>'symulacje godzinowe'!$R$3*'symulacje godzinowe'!$N$3*(E8528-D8528)^2*'symulacje godzinowe'!$P$3/1000</f>
        <v>2.2422710303999995E-3</v>
      </c>
      <c r="K8528" s="3">
        <f t="shared" si="623"/>
        <v>-0.50097606503039993</v>
      </c>
      <c r="L8528" s="6">
        <f t="shared" si="624"/>
        <v>0</v>
      </c>
    </row>
    <row r="8529" spans="1:15" x14ac:dyDescent="0.2">
      <c r="A8529" s="2">
        <v>12</v>
      </c>
      <c r="B8529" s="2">
        <v>22</v>
      </c>
      <c r="C8529" s="2">
        <v>8527</v>
      </c>
      <c r="D8529" s="2">
        <v>9.1</v>
      </c>
      <c r="E8529" s="2">
        <v>30</v>
      </c>
      <c r="F8529" s="1">
        <f t="shared" si="622"/>
        <v>25</v>
      </c>
      <c r="G8529" s="2">
        <v>0</v>
      </c>
      <c r="H8529" s="3">
        <f>G8529/1000*'symulacje godzinowe'!$N$3*'symulacje godzinowe'!$Q$3*'symulacje godzinowe'!$R$3</f>
        <v>0</v>
      </c>
      <c r="I8529" s="3">
        <f>'symulacje godzinowe'!$R$3*'symulacje godzinowe'!$N$3*(E8529-D8529)*'symulacje godzinowe'!$O$3/1000</f>
        <v>0.50355247799999991</v>
      </c>
      <c r="J8529" s="3">
        <f>'symulacje godzinowe'!$R$3*'symulacje godzinowe'!$N$3*(E8529-D8529)^2*'symulacje godzinowe'!$P$3/1000</f>
        <v>2.2858092575999997E-3</v>
      </c>
      <c r="K8529" s="3">
        <f t="shared" si="623"/>
        <v>-0.50583828725759994</v>
      </c>
      <c r="L8529" s="6">
        <f t="shared" si="624"/>
        <v>0</v>
      </c>
    </row>
    <row r="8530" spans="1:15" x14ac:dyDescent="0.2">
      <c r="A8530" s="2">
        <v>12</v>
      </c>
      <c r="B8530" s="2">
        <v>22</v>
      </c>
      <c r="C8530" s="2">
        <v>8528</v>
      </c>
      <c r="D8530" s="2">
        <v>9.1</v>
      </c>
      <c r="E8530" s="2">
        <v>30</v>
      </c>
      <c r="F8530" s="1">
        <f t="shared" si="622"/>
        <v>25</v>
      </c>
      <c r="G8530" s="2">
        <v>0</v>
      </c>
      <c r="H8530" s="3">
        <f>G8530/1000*'symulacje godzinowe'!$N$3*'symulacje godzinowe'!$Q$3*'symulacje godzinowe'!$R$3</f>
        <v>0</v>
      </c>
      <c r="I8530" s="3">
        <f>'symulacje godzinowe'!$R$3*'symulacje godzinowe'!$N$3*(E8530-D8530)*'symulacje godzinowe'!$O$3/1000</f>
        <v>0.50355247799999991</v>
      </c>
      <c r="J8530" s="3">
        <f>'symulacje godzinowe'!$R$3*'symulacje godzinowe'!$N$3*(E8530-D8530)^2*'symulacje godzinowe'!$P$3/1000</f>
        <v>2.2858092575999997E-3</v>
      </c>
      <c r="K8530" s="3">
        <f t="shared" si="623"/>
        <v>-0.50583828725759994</v>
      </c>
      <c r="L8530" s="6">
        <f t="shared" si="624"/>
        <v>0</v>
      </c>
    </row>
    <row r="8531" spans="1:15" x14ac:dyDescent="0.2">
      <c r="A8531" s="2">
        <v>12</v>
      </c>
      <c r="B8531" s="2">
        <v>22</v>
      </c>
      <c r="C8531" s="2">
        <v>8529</v>
      </c>
      <c r="D8531" s="2">
        <v>9.1</v>
      </c>
      <c r="E8531" s="2">
        <v>30</v>
      </c>
      <c r="F8531" s="1">
        <f t="shared" si="622"/>
        <v>25</v>
      </c>
      <c r="G8531" s="2">
        <v>60.5</v>
      </c>
      <c r="H8531" s="3">
        <f>G8531/1000*'symulacje godzinowe'!$N$3*'symulacje godzinowe'!$Q$3*'symulacje godzinowe'!$R$3</f>
        <v>0.26745604049999999</v>
      </c>
      <c r="I8531" s="3">
        <f>'symulacje godzinowe'!$R$3*'symulacje godzinowe'!$N$3*(E8531-D8531)*'symulacje godzinowe'!$O$3/1000</f>
        <v>0.50355247799999991</v>
      </c>
      <c r="J8531" s="3">
        <f>'symulacje godzinowe'!$R$3*'symulacje godzinowe'!$N$3*(E8531-D8531)^2*'symulacje godzinowe'!$P$3/1000</f>
        <v>2.2858092575999997E-3</v>
      </c>
      <c r="K8531" s="3">
        <f t="shared" si="623"/>
        <v>-0.23838224675759992</v>
      </c>
      <c r="L8531" s="6">
        <f t="shared" si="624"/>
        <v>0</v>
      </c>
    </row>
    <row r="8532" spans="1:15" x14ac:dyDescent="0.2">
      <c r="A8532" s="2">
        <v>12</v>
      </c>
      <c r="B8532" s="2">
        <v>22</v>
      </c>
      <c r="C8532" s="2">
        <v>8530</v>
      </c>
      <c r="D8532" s="2">
        <v>9.1</v>
      </c>
      <c r="E8532" s="2">
        <v>30</v>
      </c>
      <c r="F8532" s="1">
        <f t="shared" si="622"/>
        <v>25</v>
      </c>
      <c r="G8532" s="2">
        <v>122.1</v>
      </c>
      <c r="H8532" s="3">
        <f>G8532/1000*'symulacje godzinowe'!$N$3*'symulacje godzinowe'!$Q$3*'symulacje godzinowe'!$R$3</f>
        <v>0.5397749181</v>
      </c>
      <c r="I8532" s="3">
        <f>'symulacje godzinowe'!$R$3*'symulacje godzinowe'!$N$3*(E8532-D8532)*'symulacje godzinowe'!$O$3/1000</f>
        <v>0.50355247799999991</v>
      </c>
      <c r="J8532" s="3">
        <f>'symulacje godzinowe'!$R$3*'symulacje godzinowe'!$N$3*(E8532-D8532)^2*'symulacje godzinowe'!$P$3/1000</f>
        <v>2.2858092575999997E-3</v>
      </c>
      <c r="K8532" s="3">
        <f t="shared" si="623"/>
        <v>3.393663084240009E-2</v>
      </c>
      <c r="L8532" s="6">
        <f t="shared" si="624"/>
        <v>122.17187103264033</v>
      </c>
    </row>
    <row r="8533" spans="1:15" x14ac:dyDescent="0.2">
      <c r="A8533" s="2">
        <v>12</v>
      </c>
      <c r="B8533" s="2">
        <v>22</v>
      </c>
      <c r="C8533" s="2">
        <v>8531</v>
      </c>
      <c r="D8533" s="2">
        <v>9.5</v>
      </c>
      <c r="E8533" s="2">
        <v>30</v>
      </c>
      <c r="F8533" s="1">
        <f t="shared" si="622"/>
        <v>25</v>
      </c>
      <c r="G8533" s="2">
        <v>159.80000000000001</v>
      </c>
      <c r="H8533" s="3">
        <f>G8533/1000*'symulacje godzinowe'!$N$3*'symulacje godzinowe'!$Q$3*'symulacje godzinowe'!$R$3</f>
        <v>0.70643760779999998</v>
      </c>
      <c r="I8533" s="3">
        <f>'symulacje godzinowe'!$R$3*'symulacje godzinowe'!$N$3*(E8533-D8533)*'symulacje godzinowe'!$O$3/1000</f>
        <v>0.49391510999999999</v>
      </c>
      <c r="J8533" s="3">
        <f>'symulacje godzinowe'!$R$3*'symulacje godzinowe'!$N$3*(E8533-D8533)^2*'symulacje godzinowe'!$P$3/1000</f>
        <v>2.1991514399999999E-3</v>
      </c>
      <c r="K8533" s="3">
        <f t="shared" si="623"/>
        <v>0.21032334636</v>
      </c>
      <c r="L8533" s="6">
        <f t="shared" si="624"/>
        <v>757.16404689599995</v>
      </c>
    </row>
    <row r="8534" spans="1:15" x14ac:dyDescent="0.2">
      <c r="A8534" s="2">
        <v>12</v>
      </c>
      <c r="B8534" s="2">
        <v>22</v>
      </c>
      <c r="C8534" s="2">
        <v>8532</v>
      </c>
      <c r="D8534" s="2">
        <v>9.8000000000000007</v>
      </c>
      <c r="E8534" s="2">
        <v>30</v>
      </c>
      <c r="F8534" s="1">
        <f t="shared" si="622"/>
        <v>25</v>
      </c>
      <c r="G8534" s="2">
        <v>175.2</v>
      </c>
      <c r="H8534" s="3">
        <f>G8534/1000*'symulacje godzinowe'!$N$3*'symulacje godzinowe'!$Q$3*'symulacje godzinowe'!$R$3</f>
        <v>0.77451732719999988</v>
      </c>
      <c r="I8534" s="3">
        <f>'symulacje godzinowe'!$R$3*'symulacje godzinowe'!$N$3*(E8534-D8534)*'symulacje godzinowe'!$O$3/1000</f>
        <v>0.48668708399999999</v>
      </c>
      <c r="J8534" s="3">
        <f>'symulacje godzinowe'!$R$3*'symulacje godzinowe'!$N$3*(E8534-D8534)^2*'symulacje godzinowe'!$P$3/1000</f>
        <v>2.1352569983999997E-3</v>
      </c>
      <c r="K8534" s="3">
        <f t="shared" si="623"/>
        <v>0.28569498620159989</v>
      </c>
      <c r="L8534" s="6">
        <f t="shared" si="624"/>
        <v>1028.5019503257597</v>
      </c>
    </row>
    <row r="8535" spans="1:15" x14ac:dyDescent="0.2">
      <c r="A8535" s="2">
        <v>12</v>
      </c>
      <c r="B8535" s="2">
        <v>22</v>
      </c>
      <c r="C8535" s="2">
        <v>8533</v>
      </c>
      <c r="D8535" s="2">
        <v>10.199999999999999</v>
      </c>
      <c r="E8535" s="2">
        <v>30</v>
      </c>
      <c r="F8535" s="1">
        <f t="shared" si="622"/>
        <v>25</v>
      </c>
      <c r="G8535" s="2">
        <v>51.2</v>
      </c>
      <c r="H8535" s="3">
        <f>G8535/1000*'symulacje godzinowe'!$N$3*'symulacje godzinowe'!$Q$3*'symulacje godzinowe'!$R$3</f>
        <v>0.22634296320000002</v>
      </c>
      <c r="I8535" s="3">
        <f>'symulacje godzinowe'!$R$3*'symulacje godzinowe'!$N$3*(E8535-D8535)*'symulacje godzinowe'!$O$3/1000</f>
        <v>0.47704971600000001</v>
      </c>
      <c r="J8535" s="3">
        <f>'symulacje godzinowe'!$R$3*'symulacje godzinowe'!$N$3*(E8535-D8535)^2*'symulacje godzinowe'!$P$3/1000</f>
        <v>2.0515296384000003E-3</v>
      </c>
      <c r="K8535" s="3">
        <f t="shared" si="623"/>
        <v>-0.25275828243839998</v>
      </c>
      <c r="L8535" s="6">
        <f t="shared" si="624"/>
        <v>0</v>
      </c>
    </row>
    <row r="8536" spans="1:15" x14ac:dyDescent="0.2">
      <c r="A8536" s="2">
        <v>12</v>
      </c>
      <c r="B8536" s="2">
        <v>22</v>
      </c>
      <c r="C8536" s="2">
        <v>8534</v>
      </c>
      <c r="D8536" s="2">
        <v>10</v>
      </c>
      <c r="E8536" s="2">
        <v>30</v>
      </c>
      <c r="F8536" s="1">
        <f t="shared" si="622"/>
        <v>25</v>
      </c>
      <c r="G8536" s="2">
        <v>33.700000000000003</v>
      </c>
      <c r="H8536" s="3">
        <f>G8536/1000*'symulacje godzinowe'!$N$3*'symulacje godzinowe'!$Q$3*'symulacje godzinowe'!$R$3</f>
        <v>0.1489796457</v>
      </c>
      <c r="I8536" s="3">
        <f>'symulacje godzinowe'!$R$3*'symulacje godzinowe'!$N$3*(E8536-D8536)*'symulacje godzinowe'!$O$3/1000</f>
        <v>0.48186839999999997</v>
      </c>
      <c r="J8536" s="3">
        <f>'symulacje godzinowe'!$R$3*'symulacje godzinowe'!$N$3*(E8536-D8536)^2*'symulacje godzinowe'!$P$3/1000</f>
        <v>2.0931839999999997E-3</v>
      </c>
      <c r="K8536" s="3">
        <f t="shared" si="623"/>
        <v>-0.3349819383</v>
      </c>
      <c r="L8536" s="6">
        <f t="shared" si="624"/>
        <v>0</v>
      </c>
    </row>
    <row r="8537" spans="1:15" x14ac:dyDescent="0.2">
      <c r="A8537" s="2">
        <v>12</v>
      </c>
      <c r="B8537" s="2">
        <v>22</v>
      </c>
      <c r="C8537" s="2">
        <v>8535</v>
      </c>
      <c r="D8537" s="2">
        <v>9.8000000000000007</v>
      </c>
      <c r="E8537" s="2">
        <v>30</v>
      </c>
      <c r="F8537" s="1">
        <f t="shared" si="622"/>
        <v>25</v>
      </c>
      <c r="G8537" s="2">
        <v>9.3000000000000007</v>
      </c>
      <c r="H8537" s="3">
        <f>G8537/1000*'symulacje godzinowe'!$N$3*'symulacje godzinowe'!$Q$3*'symulacje godzinowe'!$R$3</f>
        <v>4.1113077300000009E-2</v>
      </c>
      <c r="I8537" s="3">
        <f>'symulacje godzinowe'!$R$3*'symulacje godzinowe'!$N$3*(E8537-D8537)*'symulacje godzinowe'!$O$3/1000</f>
        <v>0.48668708399999999</v>
      </c>
      <c r="J8537" s="3">
        <f>'symulacje godzinowe'!$R$3*'symulacje godzinowe'!$N$3*(E8537-D8537)^2*'symulacje godzinowe'!$P$3/1000</f>
        <v>2.1352569983999997E-3</v>
      </c>
      <c r="K8537" s="3">
        <f t="shared" si="623"/>
        <v>-0.44770926369839997</v>
      </c>
      <c r="L8537" s="6">
        <f t="shared" si="624"/>
        <v>0</v>
      </c>
    </row>
    <row r="8538" spans="1:15" x14ac:dyDescent="0.2">
      <c r="A8538" s="2">
        <v>12</v>
      </c>
      <c r="B8538" s="2">
        <v>22</v>
      </c>
      <c r="C8538" s="2">
        <v>8536</v>
      </c>
      <c r="D8538" s="2">
        <v>9.6</v>
      </c>
      <c r="E8538" s="2">
        <v>30</v>
      </c>
      <c r="F8538" s="1">
        <f t="shared" si="622"/>
        <v>25</v>
      </c>
      <c r="G8538" s="2">
        <v>0</v>
      </c>
      <c r="H8538" s="3">
        <f>G8538/1000*'symulacje godzinowe'!$N$3*'symulacje godzinowe'!$Q$3*'symulacje godzinowe'!$R$3</f>
        <v>0</v>
      </c>
      <c r="I8538" s="3">
        <f>'symulacje godzinowe'!$R$3*'symulacje godzinowe'!$N$3*(E8538-D8538)*'symulacje godzinowe'!$O$3/1000</f>
        <v>0.49150576799999995</v>
      </c>
      <c r="J8538" s="3">
        <f>'symulacje godzinowe'!$R$3*'symulacje godzinowe'!$N$3*(E8538-D8538)^2*'symulacje godzinowe'!$P$3/1000</f>
        <v>2.1777486335999999E-3</v>
      </c>
      <c r="K8538" s="3">
        <f t="shared" si="623"/>
        <v>-0.49368351663359994</v>
      </c>
      <c r="L8538" s="6">
        <f t="shared" si="624"/>
        <v>0</v>
      </c>
    </row>
    <row r="8539" spans="1:15" x14ac:dyDescent="0.2">
      <c r="A8539" s="2">
        <v>12</v>
      </c>
      <c r="B8539" s="2">
        <v>22</v>
      </c>
      <c r="C8539" s="2">
        <v>8537</v>
      </c>
      <c r="D8539" s="2">
        <v>9.4</v>
      </c>
      <c r="E8539" s="2">
        <v>30</v>
      </c>
      <c r="F8539" s="1">
        <f t="shared" si="622"/>
        <v>25</v>
      </c>
      <c r="G8539" s="2">
        <v>0</v>
      </c>
      <c r="H8539" s="3">
        <f>G8539/1000*'symulacje godzinowe'!$N$3*'symulacje godzinowe'!$Q$3*'symulacje godzinowe'!$R$3</f>
        <v>0</v>
      </c>
      <c r="I8539" s="3">
        <f>'symulacje godzinowe'!$R$3*'symulacje godzinowe'!$N$3*(E8539-D8539)*'symulacje godzinowe'!$O$3/1000</f>
        <v>0.49632445200000003</v>
      </c>
      <c r="J8539" s="3">
        <f>'symulacje godzinowe'!$R$3*'symulacje godzinowe'!$N$3*(E8539-D8539)^2*'symulacje godzinowe'!$P$3/1000</f>
        <v>2.2206589056000003E-3</v>
      </c>
      <c r="K8539" s="3">
        <f t="shared" si="623"/>
        <v>-0.49854511090560005</v>
      </c>
      <c r="L8539" s="6">
        <f t="shared" si="624"/>
        <v>0</v>
      </c>
    </row>
    <row r="8540" spans="1:15" x14ac:dyDescent="0.2">
      <c r="A8540" s="2">
        <v>12</v>
      </c>
      <c r="B8540" s="2">
        <v>22</v>
      </c>
      <c r="C8540" s="2">
        <v>8538</v>
      </c>
      <c r="D8540" s="2">
        <v>9.1999999999999993</v>
      </c>
      <c r="E8540" s="2">
        <v>30</v>
      </c>
      <c r="F8540" s="1">
        <f t="shared" si="622"/>
        <v>25</v>
      </c>
      <c r="G8540" s="2">
        <v>0</v>
      </c>
      <c r="H8540" s="3">
        <f>G8540/1000*'symulacje godzinowe'!$N$3*'symulacje godzinowe'!$Q$3*'symulacje godzinowe'!$R$3</f>
        <v>0</v>
      </c>
      <c r="I8540" s="3">
        <f>'symulacje godzinowe'!$R$3*'symulacje godzinowe'!$N$3*(E8540-D8540)*'symulacje godzinowe'!$O$3/1000</f>
        <v>0.50114313599999993</v>
      </c>
      <c r="J8540" s="3">
        <f>'symulacje godzinowe'!$R$3*'symulacje godzinowe'!$N$3*(E8540-D8540)^2*'symulacje godzinowe'!$P$3/1000</f>
        <v>2.2639878144E-3</v>
      </c>
      <c r="K8540" s="3">
        <f t="shared" si="623"/>
        <v>-0.50340712381439989</v>
      </c>
      <c r="L8540" s="6">
        <f t="shared" si="624"/>
        <v>0</v>
      </c>
    </row>
    <row r="8541" spans="1:15" x14ac:dyDescent="0.2">
      <c r="A8541" s="2">
        <v>12</v>
      </c>
      <c r="B8541" s="2">
        <v>22</v>
      </c>
      <c r="C8541" s="2">
        <v>8539</v>
      </c>
      <c r="D8541" s="2">
        <v>9</v>
      </c>
      <c r="E8541" s="2">
        <v>30</v>
      </c>
      <c r="F8541" s="1">
        <f t="shared" si="622"/>
        <v>25</v>
      </c>
      <c r="G8541" s="2">
        <v>0</v>
      </c>
      <c r="H8541" s="3">
        <f>G8541/1000*'symulacje godzinowe'!$N$3*'symulacje godzinowe'!$Q$3*'symulacje godzinowe'!$R$3</f>
        <v>0</v>
      </c>
      <c r="I8541" s="3">
        <f>'symulacje godzinowe'!$R$3*'symulacje godzinowe'!$N$3*(E8541-D8541)*'symulacje godzinowe'!$O$3/1000</f>
        <v>0.5059618199999999</v>
      </c>
      <c r="J8541" s="3">
        <f>'symulacje godzinowe'!$R$3*'symulacje godzinowe'!$N$3*(E8541-D8541)^2*'symulacje godzinowe'!$P$3/1000</f>
        <v>2.3077353599999999E-3</v>
      </c>
      <c r="K8541" s="3">
        <f t="shared" si="623"/>
        <v>-0.50826955535999985</v>
      </c>
      <c r="L8541" s="6">
        <f t="shared" si="624"/>
        <v>0</v>
      </c>
    </row>
    <row r="8542" spans="1:15" x14ac:dyDescent="0.2">
      <c r="A8542" s="2">
        <v>12</v>
      </c>
      <c r="B8542" s="2">
        <v>22</v>
      </c>
      <c r="C8542" s="2">
        <v>8540</v>
      </c>
      <c r="D8542" s="2">
        <v>9.1</v>
      </c>
      <c r="E8542" s="2">
        <v>30</v>
      </c>
      <c r="F8542" s="1">
        <f t="shared" si="622"/>
        <v>25</v>
      </c>
      <c r="G8542" s="2">
        <v>0</v>
      </c>
      <c r="H8542" s="3">
        <f>G8542/1000*'symulacje godzinowe'!$N$3*'symulacje godzinowe'!$Q$3*'symulacje godzinowe'!$R$3</f>
        <v>0</v>
      </c>
      <c r="I8542" s="3">
        <f>'symulacje godzinowe'!$R$3*'symulacje godzinowe'!$N$3*(E8542-D8542)*'symulacje godzinowe'!$O$3/1000</f>
        <v>0.50355247799999991</v>
      </c>
      <c r="J8542" s="3">
        <f>'symulacje godzinowe'!$R$3*'symulacje godzinowe'!$N$3*(E8542-D8542)^2*'symulacje godzinowe'!$P$3/1000</f>
        <v>2.2858092575999997E-3</v>
      </c>
      <c r="K8542" s="3">
        <f t="shared" si="623"/>
        <v>-0.50583828725759994</v>
      </c>
      <c r="L8542" s="6">
        <f t="shared" si="624"/>
        <v>0</v>
      </c>
    </row>
    <row r="8543" spans="1:15" x14ac:dyDescent="0.2">
      <c r="A8543" s="2">
        <v>12</v>
      </c>
      <c r="B8543" s="2">
        <v>22</v>
      </c>
      <c r="C8543" s="2">
        <v>8541</v>
      </c>
      <c r="D8543" s="2">
        <v>9.1</v>
      </c>
      <c r="E8543" s="2">
        <v>30</v>
      </c>
      <c r="F8543" s="1">
        <f t="shared" si="622"/>
        <v>25</v>
      </c>
      <c r="G8543" s="2">
        <v>0</v>
      </c>
      <c r="H8543" s="3">
        <f>G8543/1000*'symulacje godzinowe'!$N$3*'symulacje godzinowe'!$Q$3*'symulacje godzinowe'!$R$3</f>
        <v>0</v>
      </c>
      <c r="I8543" s="3">
        <f>'symulacje godzinowe'!$R$3*'symulacje godzinowe'!$N$3*(E8543-D8543)*'symulacje godzinowe'!$O$3/1000</f>
        <v>0.50355247799999991</v>
      </c>
      <c r="J8543" s="3">
        <f>'symulacje godzinowe'!$R$3*'symulacje godzinowe'!$N$3*(E8543-D8543)^2*'symulacje godzinowe'!$P$3/1000</f>
        <v>2.2858092575999997E-3</v>
      </c>
      <c r="K8543" s="3">
        <f t="shared" si="623"/>
        <v>-0.50583828725759994</v>
      </c>
      <c r="L8543" s="6">
        <f t="shared" si="624"/>
        <v>0</v>
      </c>
    </row>
    <row r="8544" spans="1:15" x14ac:dyDescent="0.2">
      <c r="A8544" s="2">
        <v>12</v>
      </c>
      <c r="B8544" s="2">
        <v>22</v>
      </c>
      <c r="C8544" s="2">
        <v>8542</v>
      </c>
      <c r="D8544" s="2">
        <v>9.1999999999999993</v>
      </c>
      <c r="E8544" s="2">
        <v>30</v>
      </c>
      <c r="F8544" s="1">
        <f t="shared" si="622"/>
        <v>25</v>
      </c>
      <c r="G8544" s="2">
        <v>0</v>
      </c>
      <c r="H8544" s="3">
        <f>G8544/1000*'symulacje godzinowe'!$N$3*'symulacje godzinowe'!$Q$3*'symulacje godzinowe'!$R$3</f>
        <v>0</v>
      </c>
      <c r="I8544" s="3">
        <f>'symulacje godzinowe'!$R$3*'symulacje godzinowe'!$N$3*(E8544-D8544)*'symulacje godzinowe'!$O$3/1000</f>
        <v>0.50114313599999993</v>
      </c>
      <c r="J8544" s="3">
        <f>'symulacje godzinowe'!$R$3*'symulacje godzinowe'!$N$3*(E8544-D8544)^2*'symulacje godzinowe'!$P$3/1000</f>
        <v>2.2639878144E-3</v>
      </c>
      <c r="K8544" s="3">
        <f t="shared" si="623"/>
        <v>-0.50340712381439989</v>
      </c>
      <c r="L8544" s="6">
        <f t="shared" si="624"/>
        <v>0</v>
      </c>
      <c r="O8544" s="21" t="s">
        <v>33</v>
      </c>
    </row>
    <row r="8545" spans="1:19" x14ac:dyDescent="0.2">
      <c r="A8545" s="2">
        <v>12</v>
      </c>
      <c r="B8545" s="2">
        <v>22</v>
      </c>
      <c r="C8545" s="2">
        <v>8543</v>
      </c>
      <c r="D8545" s="2">
        <v>8.9</v>
      </c>
      <c r="E8545" s="2">
        <v>30</v>
      </c>
      <c r="F8545" s="1">
        <f t="shared" si="622"/>
        <v>25</v>
      </c>
      <c r="G8545" s="2">
        <v>0</v>
      </c>
      <c r="H8545" s="3">
        <f>G8545/1000*'symulacje godzinowe'!$N$3*'symulacje godzinowe'!$Q$3*'symulacje godzinowe'!$R$3</f>
        <v>0</v>
      </c>
      <c r="I8545" s="3">
        <f>'symulacje godzinowe'!$R$3*'symulacje godzinowe'!$N$3*(E8545-D8545)*'symulacje godzinowe'!$O$3/1000</f>
        <v>0.50837116199999999</v>
      </c>
      <c r="J8545" s="3">
        <f>'symulacje godzinowe'!$R$3*'symulacje godzinowe'!$N$3*(E8545-D8545)^2*'symulacje godzinowe'!$P$3/1000</f>
        <v>2.3297661216000001E-3</v>
      </c>
      <c r="K8545" s="3">
        <f t="shared" si="623"/>
        <v>-0.51070092812159995</v>
      </c>
      <c r="L8545" s="6">
        <f t="shared" si="624"/>
        <v>0</v>
      </c>
      <c r="M8545" s="21" t="s">
        <v>32</v>
      </c>
      <c r="N8545" s="21" t="s">
        <v>27</v>
      </c>
      <c r="O8545" s="21" t="s">
        <v>31</v>
      </c>
      <c r="P8545" s="21" t="s">
        <v>28</v>
      </c>
      <c r="Q8545" s="21" t="s">
        <v>29</v>
      </c>
      <c r="R8545" s="21" t="s">
        <v>30</v>
      </c>
      <c r="S8545" s="21" t="s">
        <v>26</v>
      </c>
    </row>
    <row r="8546" spans="1:19" x14ac:dyDescent="0.2">
      <c r="A8546" s="2">
        <v>12</v>
      </c>
      <c r="B8546" s="2">
        <v>22</v>
      </c>
      <c r="C8546" s="2">
        <v>8544</v>
      </c>
      <c r="D8546" s="2">
        <v>8.6999999999999993</v>
      </c>
      <c r="E8546" s="2">
        <v>30</v>
      </c>
      <c r="F8546" s="1">
        <f t="shared" si="622"/>
        <v>25</v>
      </c>
      <c r="G8546" s="2">
        <v>0</v>
      </c>
      <c r="H8546" s="3">
        <f>G8546/1000*'symulacje godzinowe'!$N$3*'symulacje godzinowe'!$Q$3*'symulacje godzinowe'!$R$3</f>
        <v>0</v>
      </c>
      <c r="I8546" s="3">
        <f>'symulacje godzinowe'!$R$3*'symulacje godzinowe'!$N$3*(E8546-D8546)*'symulacje godzinowe'!$O$3/1000</f>
        <v>0.51318984599999995</v>
      </c>
      <c r="J8546" s="3">
        <f>'symulacje godzinowe'!$R$3*'symulacje godzinowe'!$N$3*(E8546-D8546)^2*'symulacje godzinowe'!$P$3/1000</f>
        <v>2.3741416224000002E-3</v>
      </c>
      <c r="K8546" s="3">
        <f t="shared" si="623"/>
        <v>-0.51556398762239997</v>
      </c>
      <c r="L8546" s="10">
        <f>SUM(L8523:L8545)</f>
        <v>1907.8378682543998</v>
      </c>
      <c r="M8546" s="19">
        <f>(L8522-4.187*$N$7*$O$7*(F8546-10))*((L8522-4.187*$N$7*$O$7*(F8546-10))&gt;0)</f>
        <v>0</v>
      </c>
      <c r="N8546" s="19">
        <f>M8546/4.187/(F8546-10)*(M8546&gt;0)</f>
        <v>0</v>
      </c>
      <c r="O8546" s="19">
        <f>$P$7-0.5*$N$7*$O$7</f>
        <v>100</v>
      </c>
      <c r="P8546" s="19">
        <f>IF(N8546&lt;O8546,N8546,O8546)</f>
        <v>0</v>
      </c>
      <c r="Q8546" s="19">
        <f>L8546/4.187/(F8546-10)+P8546</f>
        <v>30.377165325283013</v>
      </c>
      <c r="R8546" s="19" t="b">
        <f>Q8546&gt;$N$7*$O$7</f>
        <v>0</v>
      </c>
      <c r="S8546" s="19">
        <f>IF(R8546,(F8546-10)/(50-10),(F8546-10)/(50-10)*Q8546/$N$7/$O$7)</f>
        <v>5.6957184984905644E-2</v>
      </c>
    </row>
    <row r="8547" spans="1:19" x14ac:dyDescent="0.2">
      <c r="A8547" s="2">
        <v>12</v>
      </c>
      <c r="B8547" s="2">
        <v>23</v>
      </c>
      <c r="C8547" s="2">
        <v>8545</v>
      </c>
      <c r="D8547" s="2">
        <v>8.4</v>
      </c>
      <c r="E8547" s="2">
        <v>30</v>
      </c>
      <c r="F8547" s="1">
        <f t="shared" si="622"/>
        <v>25</v>
      </c>
      <c r="G8547" s="2">
        <v>0</v>
      </c>
      <c r="H8547" s="3">
        <f>G8547/1000*'symulacje godzinowe'!$N$3*'symulacje godzinowe'!$Q$3*'symulacje godzinowe'!$R$3</f>
        <v>0</v>
      </c>
      <c r="I8547" s="3">
        <f>'symulacje godzinowe'!$R$3*'symulacje godzinowe'!$N$3*(E8547-D8547)*'symulacje godzinowe'!$O$3/1000</f>
        <v>0.520417872</v>
      </c>
      <c r="J8547" s="3">
        <f>'symulacje godzinowe'!$R$3*'symulacje godzinowe'!$N$3*(E8547-D8547)^2*'symulacje godzinowe'!$P$3/1000</f>
        <v>2.4414898176000005E-3</v>
      </c>
      <c r="K8547" s="3">
        <f t="shared" si="623"/>
        <v>-0.52285936181759995</v>
      </c>
      <c r="L8547" s="6">
        <f>K8547*(K8547&gt;0)*3600</f>
        <v>0</v>
      </c>
    </row>
    <row r="8548" spans="1:19" x14ac:dyDescent="0.2">
      <c r="A8548" s="2">
        <v>12</v>
      </c>
      <c r="B8548" s="2">
        <v>23</v>
      </c>
      <c r="C8548" s="2">
        <v>8546</v>
      </c>
      <c r="D8548" s="2">
        <v>8.4</v>
      </c>
      <c r="E8548" s="2">
        <v>30</v>
      </c>
      <c r="F8548" s="1">
        <f t="shared" si="622"/>
        <v>25</v>
      </c>
      <c r="G8548" s="2">
        <v>0</v>
      </c>
      <c r="H8548" s="3">
        <f>G8548/1000*'symulacje godzinowe'!$N$3*'symulacje godzinowe'!$Q$3*'symulacje godzinowe'!$R$3</f>
        <v>0</v>
      </c>
      <c r="I8548" s="3">
        <f>'symulacje godzinowe'!$R$3*'symulacje godzinowe'!$N$3*(E8548-D8548)*'symulacje godzinowe'!$O$3/1000</f>
        <v>0.520417872</v>
      </c>
      <c r="J8548" s="3">
        <f>'symulacje godzinowe'!$R$3*'symulacje godzinowe'!$N$3*(E8548-D8548)^2*'symulacje godzinowe'!$P$3/1000</f>
        <v>2.4414898176000005E-3</v>
      </c>
      <c r="K8548" s="3">
        <f t="shared" si="623"/>
        <v>-0.52285936181759995</v>
      </c>
      <c r="L8548" s="6">
        <f t="shared" ref="L8548:L8569" si="625">K8548*(K8548&gt;0)*3600</f>
        <v>0</v>
      </c>
    </row>
    <row r="8549" spans="1:19" x14ac:dyDescent="0.2">
      <c r="A8549" s="2">
        <v>12</v>
      </c>
      <c r="B8549" s="2">
        <v>23</v>
      </c>
      <c r="C8549" s="2">
        <v>8547</v>
      </c>
      <c r="D8549" s="2">
        <v>8.4</v>
      </c>
      <c r="E8549" s="2">
        <v>30</v>
      </c>
      <c r="F8549" s="1">
        <f t="shared" si="622"/>
        <v>25</v>
      </c>
      <c r="G8549" s="2">
        <v>0</v>
      </c>
      <c r="H8549" s="3">
        <f>G8549/1000*'symulacje godzinowe'!$N$3*'symulacje godzinowe'!$Q$3*'symulacje godzinowe'!$R$3</f>
        <v>0</v>
      </c>
      <c r="I8549" s="3">
        <f>'symulacje godzinowe'!$R$3*'symulacje godzinowe'!$N$3*(E8549-D8549)*'symulacje godzinowe'!$O$3/1000</f>
        <v>0.520417872</v>
      </c>
      <c r="J8549" s="3">
        <f>'symulacje godzinowe'!$R$3*'symulacje godzinowe'!$N$3*(E8549-D8549)^2*'symulacje godzinowe'!$P$3/1000</f>
        <v>2.4414898176000005E-3</v>
      </c>
      <c r="K8549" s="3">
        <f t="shared" si="623"/>
        <v>-0.52285936181759995</v>
      </c>
      <c r="L8549" s="6">
        <f t="shared" si="625"/>
        <v>0</v>
      </c>
    </row>
    <row r="8550" spans="1:19" x14ac:dyDescent="0.2">
      <c r="A8550" s="2">
        <v>12</v>
      </c>
      <c r="B8550" s="2">
        <v>23</v>
      </c>
      <c r="C8550" s="2">
        <v>8548</v>
      </c>
      <c r="D8550" s="2">
        <v>8.4</v>
      </c>
      <c r="E8550" s="2">
        <v>30</v>
      </c>
      <c r="F8550" s="1">
        <f t="shared" si="622"/>
        <v>25</v>
      </c>
      <c r="G8550" s="2">
        <v>0</v>
      </c>
      <c r="H8550" s="3">
        <f>G8550/1000*'symulacje godzinowe'!$N$3*'symulacje godzinowe'!$Q$3*'symulacje godzinowe'!$R$3</f>
        <v>0</v>
      </c>
      <c r="I8550" s="3">
        <f>'symulacje godzinowe'!$R$3*'symulacje godzinowe'!$N$3*(E8550-D8550)*'symulacje godzinowe'!$O$3/1000</f>
        <v>0.520417872</v>
      </c>
      <c r="J8550" s="3">
        <f>'symulacje godzinowe'!$R$3*'symulacje godzinowe'!$N$3*(E8550-D8550)^2*'symulacje godzinowe'!$P$3/1000</f>
        <v>2.4414898176000005E-3</v>
      </c>
      <c r="K8550" s="3">
        <f t="shared" si="623"/>
        <v>-0.52285936181759995</v>
      </c>
      <c r="L8550" s="6">
        <f t="shared" si="625"/>
        <v>0</v>
      </c>
    </row>
    <row r="8551" spans="1:19" x14ac:dyDescent="0.2">
      <c r="A8551" s="2">
        <v>12</v>
      </c>
      <c r="B8551" s="2">
        <v>23</v>
      </c>
      <c r="C8551" s="2">
        <v>8549</v>
      </c>
      <c r="D8551" s="2">
        <v>8.6</v>
      </c>
      <c r="E8551" s="2">
        <v>30</v>
      </c>
      <c r="F8551" s="1">
        <f t="shared" si="622"/>
        <v>25</v>
      </c>
      <c r="G8551" s="2">
        <v>0</v>
      </c>
      <c r="H8551" s="3">
        <f>G8551/1000*'symulacje godzinowe'!$N$3*'symulacje godzinowe'!$Q$3*'symulacje godzinowe'!$R$3</f>
        <v>0</v>
      </c>
      <c r="I8551" s="3">
        <f>'symulacje godzinowe'!$R$3*'symulacje godzinowe'!$N$3*(E8551-D8551)*'symulacje godzinowe'!$O$3/1000</f>
        <v>0.51559918799999993</v>
      </c>
      <c r="J8551" s="3">
        <f>'symulacje godzinowe'!$R$3*'symulacje godzinowe'!$N$3*(E8551-D8551)^2*'symulacje godzinowe'!$P$3/1000</f>
        <v>2.3964863615999997E-3</v>
      </c>
      <c r="K8551" s="3">
        <f t="shared" si="623"/>
        <v>-0.51799567436159988</v>
      </c>
      <c r="L8551" s="6">
        <f t="shared" si="625"/>
        <v>0</v>
      </c>
    </row>
    <row r="8552" spans="1:19" x14ac:dyDescent="0.2">
      <c r="A8552" s="2">
        <v>12</v>
      </c>
      <c r="B8552" s="2">
        <v>23</v>
      </c>
      <c r="C8552" s="2">
        <v>8550</v>
      </c>
      <c r="D8552" s="2">
        <v>8.8000000000000007</v>
      </c>
      <c r="E8552" s="2">
        <v>30</v>
      </c>
      <c r="F8552" s="1">
        <f t="shared" si="622"/>
        <v>25</v>
      </c>
      <c r="G8552" s="2">
        <v>0</v>
      </c>
      <c r="H8552" s="3">
        <f>G8552/1000*'symulacje godzinowe'!$N$3*'symulacje godzinowe'!$Q$3*'symulacje godzinowe'!$R$3</f>
        <v>0</v>
      </c>
      <c r="I8552" s="3">
        <f>'symulacje godzinowe'!$R$3*'symulacje godzinowe'!$N$3*(E8552-D8552)*'symulacje godzinowe'!$O$3/1000</f>
        <v>0.51078050399999997</v>
      </c>
      <c r="J8552" s="3">
        <f>'symulacje godzinowe'!$R$3*'symulacje godzinowe'!$N$3*(E8552-D8552)^2*'symulacje godzinowe'!$P$3/1000</f>
        <v>2.3519015423999999E-3</v>
      </c>
      <c r="K8552" s="3">
        <f t="shared" si="623"/>
        <v>-0.51313240554239992</v>
      </c>
      <c r="L8552" s="6">
        <f t="shared" si="625"/>
        <v>0</v>
      </c>
    </row>
    <row r="8553" spans="1:19" x14ac:dyDescent="0.2">
      <c r="A8553" s="2">
        <v>12</v>
      </c>
      <c r="B8553" s="2">
        <v>23</v>
      </c>
      <c r="C8553" s="2">
        <v>8551</v>
      </c>
      <c r="D8553" s="2">
        <v>9</v>
      </c>
      <c r="E8553" s="2">
        <v>30</v>
      </c>
      <c r="F8553" s="1">
        <f t="shared" si="622"/>
        <v>25</v>
      </c>
      <c r="G8553" s="2">
        <v>0</v>
      </c>
      <c r="H8553" s="3">
        <f>G8553/1000*'symulacje godzinowe'!$N$3*'symulacje godzinowe'!$Q$3*'symulacje godzinowe'!$R$3</f>
        <v>0</v>
      </c>
      <c r="I8553" s="3">
        <f>'symulacje godzinowe'!$R$3*'symulacje godzinowe'!$N$3*(E8553-D8553)*'symulacje godzinowe'!$O$3/1000</f>
        <v>0.5059618199999999</v>
      </c>
      <c r="J8553" s="3">
        <f>'symulacje godzinowe'!$R$3*'symulacje godzinowe'!$N$3*(E8553-D8553)^2*'symulacje godzinowe'!$P$3/1000</f>
        <v>2.3077353599999999E-3</v>
      </c>
      <c r="K8553" s="3">
        <f t="shared" si="623"/>
        <v>-0.50826955535999985</v>
      </c>
      <c r="L8553" s="6">
        <f t="shared" si="625"/>
        <v>0</v>
      </c>
    </row>
    <row r="8554" spans="1:19" x14ac:dyDescent="0.2">
      <c r="A8554" s="2">
        <v>12</v>
      </c>
      <c r="B8554" s="2">
        <v>23</v>
      </c>
      <c r="C8554" s="2">
        <v>8552</v>
      </c>
      <c r="D8554" s="2">
        <v>8.1999999999999993</v>
      </c>
      <c r="E8554" s="2">
        <v>30</v>
      </c>
      <c r="F8554" s="1">
        <f t="shared" si="622"/>
        <v>25</v>
      </c>
      <c r="G8554" s="2">
        <v>0</v>
      </c>
      <c r="H8554" s="3">
        <f>G8554/1000*'symulacje godzinowe'!$N$3*'symulacje godzinowe'!$Q$3*'symulacje godzinowe'!$R$3</f>
        <v>0</v>
      </c>
      <c r="I8554" s="3">
        <f>'symulacje godzinowe'!$R$3*'symulacje godzinowe'!$N$3*(E8554-D8554)*'symulacje godzinowe'!$O$3/1000</f>
        <v>0.52523655599999997</v>
      </c>
      <c r="J8554" s="3">
        <f>'symulacje godzinowe'!$R$3*'symulacje godzinowe'!$N$3*(E8554-D8554)^2*'symulacje godzinowe'!$P$3/1000</f>
        <v>2.4869119103999998E-3</v>
      </c>
      <c r="K8554" s="3">
        <f t="shared" si="623"/>
        <v>-0.52772346791039992</v>
      </c>
      <c r="L8554" s="6">
        <f t="shared" si="625"/>
        <v>0</v>
      </c>
    </row>
    <row r="8555" spans="1:19" x14ac:dyDescent="0.2">
      <c r="A8555" s="2">
        <v>12</v>
      </c>
      <c r="B8555" s="2">
        <v>23</v>
      </c>
      <c r="C8555" s="2">
        <v>8553</v>
      </c>
      <c r="D8555" s="2">
        <v>7.3</v>
      </c>
      <c r="E8555" s="2">
        <v>30</v>
      </c>
      <c r="F8555" s="1">
        <f t="shared" si="622"/>
        <v>25</v>
      </c>
      <c r="G8555" s="2">
        <v>20.9</v>
      </c>
      <c r="H8555" s="3">
        <f>G8555/1000*'symulacje godzinowe'!$N$3*'symulacje godzinowe'!$Q$3*'symulacje godzinowe'!$R$3</f>
        <v>9.239390489999999E-2</v>
      </c>
      <c r="I8555" s="3">
        <f>'symulacje godzinowe'!$R$3*'symulacje godzinowe'!$N$3*(E8555-D8555)*'symulacje godzinowe'!$O$3/1000</f>
        <v>0.54692063399999991</v>
      </c>
      <c r="J8555" s="3">
        <f>'symulacje godzinowe'!$R$3*'symulacje godzinowe'!$N$3*(E8555-D8555)^2*'symulacje godzinowe'!$P$3/1000</f>
        <v>2.6964919583999992E-3</v>
      </c>
      <c r="K8555" s="3">
        <f t="shared" si="623"/>
        <v>-0.45722322105839991</v>
      </c>
      <c r="L8555" s="6">
        <f t="shared" si="625"/>
        <v>0</v>
      </c>
    </row>
    <row r="8556" spans="1:19" x14ac:dyDescent="0.2">
      <c r="A8556" s="2">
        <v>12</v>
      </c>
      <c r="B8556" s="2">
        <v>23</v>
      </c>
      <c r="C8556" s="2">
        <v>8554</v>
      </c>
      <c r="D8556" s="2">
        <v>6.5</v>
      </c>
      <c r="E8556" s="2">
        <v>30</v>
      </c>
      <c r="F8556" s="1">
        <f t="shared" si="622"/>
        <v>25</v>
      </c>
      <c r="G8556" s="2">
        <v>43</v>
      </c>
      <c r="H8556" s="3">
        <f>G8556/1000*'symulacje godzinowe'!$N$3*'symulacje godzinowe'!$Q$3*'symulacje godzinowe'!$R$3</f>
        <v>0.19009272300000002</v>
      </c>
      <c r="I8556" s="3">
        <f>'symulacje godzinowe'!$R$3*'symulacje godzinowe'!$N$3*(E8556-D8556)*'symulacje godzinowe'!$O$3/1000</f>
        <v>0.56619536999999998</v>
      </c>
      <c r="J8556" s="3">
        <f>'symulacje godzinowe'!$R$3*'symulacje godzinowe'!$N$3*(E8556-D8556)^2*'symulacje godzinowe'!$P$3/1000</f>
        <v>2.88990216E-3</v>
      </c>
      <c r="K8556" s="3">
        <f t="shared" si="623"/>
        <v>-0.37899254915999997</v>
      </c>
      <c r="L8556" s="6">
        <f t="shared" si="625"/>
        <v>0</v>
      </c>
    </row>
    <row r="8557" spans="1:19" x14ac:dyDescent="0.2">
      <c r="A8557" s="2">
        <v>12</v>
      </c>
      <c r="B8557" s="2">
        <v>23</v>
      </c>
      <c r="C8557" s="2">
        <v>8555</v>
      </c>
      <c r="D8557" s="2">
        <v>6.4</v>
      </c>
      <c r="E8557" s="2">
        <v>30</v>
      </c>
      <c r="F8557" s="1">
        <f t="shared" si="622"/>
        <v>25</v>
      </c>
      <c r="G8557" s="2">
        <v>60</v>
      </c>
      <c r="H8557" s="3">
        <f>G8557/1000*'symulacje godzinowe'!$N$3*'symulacje godzinowe'!$Q$3*'symulacje godzinowe'!$R$3</f>
        <v>0.26524565999999999</v>
      </c>
      <c r="I8557" s="3">
        <f>'symulacje godzinowe'!$R$3*'symulacje godzinowe'!$N$3*(E8557-D8557)*'symulacje godzinowe'!$O$3/1000</f>
        <v>0.56860471199999996</v>
      </c>
      <c r="J8557" s="3">
        <f>'symulacje godzinowe'!$R$3*'symulacje godzinowe'!$N$3*(E8557-D8557)^2*'symulacje godzinowe'!$P$3/1000</f>
        <v>2.9145494016000004E-3</v>
      </c>
      <c r="K8557" s="3">
        <f t="shared" si="623"/>
        <v>-0.30627360140159998</v>
      </c>
      <c r="L8557" s="6">
        <f t="shared" si="625"/>
        <v>0</v>
      </c>
    </row>
    <row r="8558" spans="1:19" x14ac:dyDescent="0.2">
      <c r="A8558" s="2">
        <v>12</v>
      </c>
      <c r="B8558" s="2">
        <v>23</v>
      </c>
      <c r="C8558" s="2">
        <v>8556</v>
      </c>
      <c r="D8558" s="2">
        <v>6.3</v>
      </c>
      <c r="E8558" s="2">
        <v>30</v>
      </c>
      <c r="F8558" s="1">
        <f t="shared" si="622"/>
        <v>25</v>
      </c>
      <c r="G8558" s="2">
        <v>63.7</v>
      </c>
      <c r="H8558" s="3">
        <f>G8558/1000*'symulacje godzinowe'!$N$3*'symulacje godzinowe'!$Q$3*'symulacje godzinowe'!$R$3</f>
        <v>0.28160247570000008</v>
      </c>
      <c r="I8558" s="3">
        <f>'symulacje godzinowe'!$R$3*'symulacje godzinowe'!$N$3*(E8558-D8558)*'symulacje godzinowe'!$O$3/1000</f>
        <v>0.57101405399999983</v>
      </c>
      <c r="J8558" s="3">
        <f>'symulacje godzinowe'!$R$3*'symulacje godzinowe'!$N$3*(E8558-D8558)^2*'symulacje godzinowe'!$P$3/1000</f>
        <v>2.9393013023999996E-3</v>
      </c>
      <c r="K8558" s="3">
        <f t="shared" si="623"/>
        <v>-0.29235087960239975</v>
      </c>
      <c r="L8558" s="6">
        <f t="shared" si="625"/>
        <v>0</v>
      </c>
    </row>
    <row r="8559" spans="1:19" x14ac:dyDescent="0.2">
      <c r="A8559" s="2">
        <v>12</v>
      </c>
      <c r="B8559" s="2">
        <v>23</v>
      </c>
      <c r="C8559" s="2">
        <v>8557</v>
      </c>
      <c r="D8559" s="2">
        <v>6.2</v>
      </c>
      <c r="E8559" s="2">
        <v>30</v>
      </c>
      <c r="F8559" s="1">
        <f t="shared" si="622"/>
        <v>25</v>
      </c>
      <c r="G8559" s="2">
        <v>52.3</v>
      </c>
      <c r="H8559" s="3">
        <f>G8559/1000*'symulacje godzinowe'!$N$3*'symulacje godzinowe'!$Q$3*'symulacje godzinowe'!$R$3</f>
        <v>0.23120580029999999</v>
      </c>
      <c r="I8559" s="3">
        <f>'symulacje godzinowe'!$R$3*'symulacje godzinowe'!$N$3*(E8559-D8559)*'symulacje godzinowe'!$O$3/1000</f>
        <v>0.57342339600000003</v>
      </c>
      <c r="J8559" s="3">
        <f>'symulacje godzinowe'!$R$3*'symulacje godzinowe'!$N$3*(E8559-D8559)^2*'symulacje godzinowe'!$P$3/1000</f>
        <v>2.9641578624000002E-3</v>
      </c>
      <c r="K8559" s="3">
        <f t="shared" si="623"/>
        <v>-0.34518175356240005</v>
      </c>
      <c r="L8559" s="6">
        <f t="shared" si="625"/>
        <v>0</v>
      </c>
    </row>
    <row r="8560" spans="1:19" x14ac:dyDescent="0.2">
      <c r="A8560" s="2">
        <v>12</v>
      </c>
      <c r="B8560" s="2">
        <v>23</v>
      </c>
      <c r="C8560" s="2">
        <v>8558</v>
      </c>
      <c r="D8560" s="2">
        <v>6.1</v>
      </c>
      <c r="E8560" s="2">
        <v>30</v>
      </c>
      <c r="F8560" s="1">
        <f t="shared" si="622"/>
        <v>25</v>
      </c>
      <c r="G8560" s="2">
        <v>33.700000000000003</v>
      </c>
      <c r="H8560" s="3">
        <f>G8560/1000*'symulacje godzinowe'!$N$3*'symulacje godzinowe'!$Q$3*'symulacje godzinowe'!$R$3</f>
        <v>0.1489796457</v>
      </c>
      <c r="I8560" s="3">
        <f>'symulacje godzinowe'!$R$3*'symulacje godzinowe'!$N$3*(E8560-D8560)*'symulacje godzinowe'!$O$3/1000</f>
        <v>0.5758327379999999</v>
      </c>
      <c r="J8560" s="3">
        <f>'symulacje godzinowe'!$R$3*'symulacje godzinowe'!$N$3*(E8560-D8560)^2*'symulacje godzinowe'!$P$3/1000</f>
        <v>2.9891190815999995E-3</v>
      </c>
      <c r="K8560" s="3">
        <f t="shared" si="623"/>
        <v>-0.42984221138159989</v>
      </c>
      <c r="L8560" s="6">
        <f t="shared" si="625"/>
        <v>0</v>
      </c>
    </row>
    <row r="8561" spans="1:19" x14ac:dyDescent="0.2">
      <c r="A8561" s="2">
        <v>12</v>
      </c>
      <c r="B8561" s="2">
        <v>23</v>
      </c>
      <c r="C8561" s="2">
        <v>8559</v>
      </c>
      <c r="D8561" s="2">
        <v>6.1</v>
      </c>
      <c r="E8561" s="2">
        <v>30</v>
      </c>
      <c r="F8561" s="1">
        <f t="shared" si="622"/>
        <v>25</v>
      </c>
      <c r="G8561" s="2">
        <v>22.1</v>
      </c>
      <c r="H8561" s="3">
        <f>G8561/1000*'symulacje godzinowe'!$N$3*'symulacje godzinowe'!$Q$3*'symulacje godzinowe'!$R$3</f>
        <v>9.7698818100000001E-2</v>
      </c>
      <c r="I8561" s="3">
        <f>'symulacje godzinowe'!$R$3*'symulacje godzinowe'!$N$3*(E8561-D8561)*'symulacje godzinowe'!$O$3/1000</f>
        <v>0.5758327379999999</v>
      </c>
      <c r="J8561" s="3">
        <f>'symulacje godzinowe'!$R$3*'symulacje godzinowe'!$N$3*(E8561-D8561)^2*'symulacje godzinowe'!$P$3/1000</f>
        <v>2.9891190815999995E-3</v>
      </c>
      <c r="K8561" s="3">
        <f t="shared" si="623"/>
        <v>-0.48112303898159986</v>
      </c>
      <c r="L8561" s="6">
        <f t="shared" si="625"/>
        <v>0</v>
      </c>
    </row>
    <row r="8562" spans="1:19" x14ac:dyDescent="0.2">
      <c r="A8562" s="2">
        <v>12</v>
      </c>
      <c r="B8562" s="2">
        <v>23</v>
      </c>
      <c r="C8562" s="2">
        <v>8560</v>
      </c>
      <c r="D8562" s="2">
        <v>6</v>
      </c>
      <c r="E8562" s="2">
        <v>30</v>
      </c>
      <c r="F8562" s="1">
        <f t="shared" si="622"/>
        <v>25</v>
      </c>
      <c r="G8562" s="2">
        <v>0</v>
      </c>
      <c r="H8562" s="3">
        <f>G8562/1000*'symulacje godzinowe'!$N$3*'symulacje godzinowe'!$Q$3*'symulacje godzinowe'!$R$3</f>
        <v>0</v>
      </c>
      <c r="I8562" s="3">
        <f>'symulacje godzinowe'!$R$3*'symulacje godzinowe'!$N$3*(E8562-D8562)*'symulacje godzinowe'!$O$3/1000</f>
        <v>0.57824207999999988</v>
      </c>
      <c r="J8562" s="3">
        <f>'symulacje godzinowe'!$R$3*'symulacje godzinowe'!$N$3*(E8562-D8562)^2*'symulacje godzinowe'!$P$3/1000</f>
        <v>3.0141849600000001E-3</v>
      </c>
      <c r="K8562" s="3">
        <f t="shared" si="623"/>
        <v>-0.58125626495999994</v>
      </c>
      <c r="L8562" s="6">
        <f t="shared" si="625"/>
        <v>0</v>
      </c>
    </row>
    <row r="8563" spans="1:19" x14ac:dyDescent="0.2">
      <c r="A8563" s="2">
        <v>12</v>
      </c>
      <c r="B8563" s="2">
        <v>23</v>
      </c>
      <c r="C8563" s="2">
        <v>8561</v>
      </c>
      <c r="D8563" s="2">
        <v>5.8</v>
      </c>
      <c r="E8563" s="2">
        <v>30</v>
      </c>
      <c r="F8563" s="1">
        <f t="shared" si="622"/>
        <v>25</v>
      </c>
      <c r="G8563" s="2">
        <v>0</v>
      </c>
      <c r="H8563" s="3">
        <f>G8563/1000*'symulacje godzinowe'!$N$3*'symulacje godzinowe'!$Q$3*'symulacje godzinowe'!$R$3</f>
        <v>0</v>
      </c>
      <c r="I8563" s="3">
        <f>'symulacje godzinowe'!$R$3*'symulacje godzinowe'!$N$3*(E8563-D8563)*'symulacje godzinowe'!$O$3/1000</f>
        <v>0.58306076399999995</v>
      </c>
      <c r="J8563" s="3">
        <f>'symulacje godzinowe'!$R$3*'symulacje godzinowe'!$N$3*(E8563-D8563)^2*'symulacje godzinowe'!$P$3/1000</f>
        <v>3.0646306943999998E-3</v>
      </c>
      <c r="K8563" s="3">
        <f t="shared" si="623"/>
        <v>-0.58612539469439995</v>
      </c>
      <c r="L8563" s="6">
        <f t="shared" si="625"/>
        <v>0</v>
      </c>
    </row>
    <row r="8564" spans="1:19" x14ac:dyDescent="0.2">
      <c r="A8564" s="2">
        <v>12</v>
      </c>
      <c r="B8564" s="2">
        <v>23</v>
      </c>
      <c r="C8564" s="2">
        <v>8562</v>
      </c>
      <c r="D8564" s="2">
        <v>5.5</v>
      </c>
      <c r="E8564" s="2">
        <v>30</v>
      </c>
      <c r="F8564" s="1">
        <f t="shared" si="622"/>
        <v>25</v>
      </c>
      <c r="G8564" s="2">
        <v>0</v>
      </c>
      <c r="H8564" s="3">
        <f>G8564/1000*'symulacje godzinowe'!$N$3*'symulacje godzinowe'!$Q$3*'symulacje godzinowe'!$R$3</f>
        <v>0</v>
      </c>
      <c r="I8564" s="3">
        <f>'symulacje godzinowe'!$R$3*'symulacje godzinowe'!$N$3*(E8564-D8564)*'symulacje godzinowe'!$O$3/1000</f>
        <v>0.5902887899999999</v>
      </c>
      <c r="J8564" s="3">
        <f>'symulacje godzinowe'!$R$3*'symulacje godzinowe'!$N$3*(E8564-D8564)^2*'symulacje godzinowe'!$P$3/1000</f>
        <v>3.1410842399999996E-3</v>
      </c>
      <c r="K8564" s="3">
        <f t="shared" si="623"/>
        <v>-0.59342987423999993</v>
      </c>
      <c r="L8564" s="6">
        <f t="shared" si="625"/>
        <v>0</v>
      </c>
    </row>
    <row r="8565" spans="1:19" x14ac:dyDescent="0.2">
      <c r="A8565" s="2">
        <v>12</v>
      </c>
      <c r="B8565" s="2">
        <v>23</v>
      </c>
      <c r="C8565" s="2">
        <v>8563</v>
      </c>
      <c r="D8565" s="2">
        <v>5.3</v>
      </c>
      <c r="E8565" s="2">
        <v>30</v>
      </c>
      <c r="F8565" s="1">
        <f t="shared" si="622"/>
        <v>25</v>
      </c>
      <c r="G8565" s="2">
        <v>0</v>
      </c>
      <c r="H8565" s="3">
        <f>G8565/1000*'symulacje godzinowe'!$N$3*'symulacje godzinowe'!$Q$3*'symulacje godzinowe'!$R$3</f>
        <v>0</v>
      </c>
      <c r="I8565" s="3">
        <f>'symulacje godzinowe'!$R$3*'symulacje godzinowe'!$N$3*(E8565-D8565)*'symulacje godzinowe'!$O$3/1000</f>
        <v>0.59510747399999986</v>
      </c>
      <c r="J8565" s="3">
        <f>'symulacje godzinowe'!$R$3*'symulacje godzinowe'!$N$3*(E8565-D8565)^2*'symulacje godzinowe'!$P$3/1000</f>
        <v>3.1925765663999993E-3</v>
      </c>
      <c r="K8565" s="3">
        <f t="shared" si="623"/>
        <v>-0.5983000505663999</v>
      </c>
      <c r="L8565" s="6">
        <f t="shared" si="625"/>
        <v>0</v>
      </c>
    </row>
    <row r="8566" spans="1:19" x14ac:dyDescent="0.2">
      <c r="A8566" s="2">
        <v>12</v>
      </c>
      <c r="B8566" s="2">
        <v>23</v>
      </c>
      <c r="C8566" s="2">
        <v>8564</v>
      </c>
      <c r="D8566" s="2">
        <v>5.0999999999999996</v>
      </c>
      <c r="E8566" s="2">
        <v>30</v>
      </c>
      <c r="F8566" s="1">
        <f t="shared" si="622"/>
        <v>25</v>
      </c>
      <c r="G8566" s="2">
        <v>0</v>
      </c>
      <c r="H8566" s="3">
        <f>G8566/1000*'symulacje godzinowe'!$N$3*'symulacje godzinowe'!$Q$3*'symulacje godzinowe'!$R$3</f>
        <v>0</v>
      </c>
      <c r="I8566" s="3">
        <f>'symulacje godzinowe'!$R$3*'symulacje godzinowe'!$N$3*(E8566-D8566)*'symulacje godzinowe'!$O$3/1000</f>
        <v>0.59992615799999993</v>
      </c>
      <c r="J8566" s="3">
        <f>'symulacje godzinowe'!$R$3*'symulacje godzinowe'!$N$3*(E8566-D8566)^2*'symulacje godzinowe'!$P$3/1000</f>
        <v>3.2444875295999987E-3</v>
      </c>
      <c r="K8566" s="3">
        <f t="shared" si="623"/>
        <v>-0.60317064552959998</v>
      </c>
      <c r="L8566" s="6">
        <f t="shared" si="625"/>
        <v>0</v>
      </c>
    </row>
    <row r="8567" spans="1:19" x14ac:dyDescent="0.2">
      <c r="A8567" s="2">
        <v>12</v>
      </c>
      <c r="B8567" s="2">
        <v>23</v>
      </c>
      <c r="C8567" s="2">
        <v>8565</v>
      </c>
      <c r="D8567" s="2">
        <v>4.8</v>
      </c>
      <c r="E8567" s="2">
        <v>30</v>
      </c>
      <c r="F8567" s="1">
        <f t="shared" si="622"/>
        <v>25</v>
      </c>
      <c r="G8567" s="2">
        <v>0</v>
      </c>
      <c r="H8567" s="3">
        <f>G8567/1000*'symulacje godzinowe'!$N$3*'symulacje godzinowe'!$Q$3*'symulacje godzinowe'!$R$3</f>
        <v>0</v>
      </c>
      <c r="I8567" s="3">
        <f>'symulacje godzinowe'!$R$3*'symulacje godzinowe'!$N$3*(E8567-D8567)*'symulacje godzinowe'!$O$3/1000</f>
        <v>0.60715418399999999</v>
      </c>
      <c r="J8567" s="3">
        <f>'symulacje godzinowe'!$R$3*'symulacje godzinowe'!$N$3*(E8567-D8567)^2*'symulacje godzinowe'!$P$3/1000</f>
        <v>3.3231389183999999E-3</v>
      </c>
      <c r="K8567" s="3">
        <f t="shared" si="623"/>
        <v>-0.61047732291839996</v>
      </c>
      <c r="L8567" s="6">
        <f t="shared" si="625"/>
        <v>0</v>
      </c>
    </row>
    <row r="8568" spans="1:19" x14ac:dyDescent="0.2">
      <c r="A8568" s="2">
        <v>12</v>
      </c>
      <c r="B8568" s="2">
        <v>23</v>
      </c>
      <c r="C8568" s="2">
        <v>8566</v>
      </c>
      <c r="D8568" s="2">
        <v>4.5999999999999996</v>
      </c>
      <c r="E8568" s="2">
        <v>30</v>
      </c>
      <c r="F8568" s="1">
        <f t="shared" si="622"/>
        <v>25</v>
      </c>
      <c r="G8568" s="2">
        <v>0</v>
      </c>
      <c r="H8568" s="3">
        <f>G8568/1000*'symulacje godzinowe'!$N$3*'symulacje godzinowe'!$Q$3*'symulacje godzinowe'!$R$3</f>
        <v>0</v>
      </c>
      <c r="I8568" s="3">
        <f>'symulacje godzinowe'!$R$3*'symulacje godzinowe'!$N$3*(E8568-D8568)*'symulacje godzinowe'!$O$3/1000</f>
        <v>0.61197286799999984</v>
      </c>
      <c r="J8568" s="3">
        <f>'symulacje godzinowe'!$R$3*'symulacje godzinowe'!$N$3*(E8568-D8568)^2*'symulacje godzinowe'!$P$3/1000</f>
        <v>3.3760964735999998E-3</v>
      </c>
      <c r="K8568" s="3">
        <f t="shared" si="623"/>
        <v>-0.61534896447359988</v>
      </c>
      <c r="L8568" s="6">
        <f t="shared" si="625"/>
        <v>0</v>
      </c>
      <c r="O8568" s="21" t="s">
        <v>33</v>
      </c>
    </row>
    <row r="8569" spans="1:19" x14ac:dyDescent="0.2">
      <c r="A8569" s="2">
        <v>12</v>
      </c>
      <c r="B8569" s="2">
        <v>23</v>
      </c>
      <c r="C8569" s="2">
        <v>8567</v>
      </c>
      <c r="D8569" s="2">
        <v>3.9</v>
      </c>
      <c r="E8569" s="2">
        <v>30</v>
      </c>
      <c r="F8569" s="1">
        <f t="shared" ref="F8569:F8632" si="626">E8569-5</f>
        <v>25</v>
      </c>
      <c r="G8569" s="2">
        <v>0</v>
      </c>
      <c r="H8569" s="3">
        <f>G8569/1000*'symulacje godzinowe'!$N$3*'symulacje godzinowe'!$Q$3*'symulacje godzinowe'!$R$3</f>
        <v>0</v>
      </c>
      <c r="I8569" s="3">
        <f>'symulacje godzinowe'!$R$3*'symulacje godzinowe'!$N$3*(E8569-D8569)*'symulacje godzinowe'!$O$3/1000</f>
        <v>0.62883826200000004</v>
      </c>
      <c r="J8569" s="3">
        <f>'symulacje godzinowe'!$R$3*'symulacje godzinowe'!$N$3*(E8569-D8569)^2*'symulacje godzinowe'!$P$3/1000</f>
        <v>3.5647446816000003E-3</v>
      </c>
      <c r="K8569" s="3">
        <f t="shared" ref="K8569:K8632" si="627">H8569-I8569-J8569</f>
        <v>-0.63240300668159999</v>
      </c>
      <c r="L8569" s="6">
        <f t="shared" si="625"/>
        <v>0</v>
      </c>
      <c r="M8569" s="21" t="s">
        <v>32</v>
      </c>
      <c r="N8569" s="21" t="s">
        <v>27</v>
      </c>
      <c r="O8569" s="21" t="s">
        <v>31</v>
      </c>
      <c r="P8569" s="21" t="s">
        <v>28</v>
      </c>
      <c r="Q8569" s="21" t="s">
        <v>29</v>
      </c>
      <c r="R8569" s="21" t="s">
        <v>30</v>
      </c>
      <c r="S8569" s="21" t="s">
        <v>26</v>
      </c>
    </row>
    <row r="8570" spans="1:19" x14ac:dyDescent="0.2">
      <c r="A8570" s="2">
        <v>12</v>
      </c>
      <c r="B8570" s="2">
        <v>23</v>
      </c>
      <c r="C8570" s="2">
        <v>8568</v>
      </c>
      <c r="D8570" s="2">
        <v>3.3</v>
      </c>
      <c r="E8570" s="2">
        <v>30</v>
      </c>
      <c r="F8570" s="1">
        <f t="shared" si="626"/>
        <v>25</v>
      </c>
      <c r="G8570" s="2">
        <v>0</v>
      </c>
      <c r="H8570" s="3">
        <f>G8570/1000*'symulacje godzinowe'!$N$3*'symulacje godzinowe'!$Q$3*'symulacje godzinowe'!$R$3</f>
        <v>0</v>
      </c>
      <c r="I8570" s="3">
        <f>'symulacje godzinowe'!$R$3*'symulacje godzinowe'!$N$3*(E8570-D8570)*'symulacje godzinowe'!$O$3/1000</f>
        <v>0.64329431400000003</v>
      </c>
      <c r="J8570" s="3">
        <f>'symulacje godzinowe'!$R$3*'symulacje godzinowe'!$N$3*(E8570-D8570)^2*'symulacje godzinowe'!$P$3/1000</f>
        <v>3.7305248543999998E-3</v>
      </c>
      <c r="K8570" s="3">
        <f t="shared" si="627"/>
        <v>-0.64702483885439999</v>
      </c>
      <c r="L8570" s="10">
        <f>SUM(L8547:L8569)</f>
        <v>0</v>
      </c>
      <c r="M8570" s="19">
        <f>(L8546-4.187*$N$7*$O$7*(F8570-10))*((L8546-4.187*$N$7*$O$7*(F8570-10))&gt;0)</f>
        <v>0</v>
      </c>
      <c r="N8570" s="19">
        <f>M8570/4.187/(F8570-10)*(M8570&gt;0)</f>
        <v>0</v>
      </c>
      <c r="O8570" s="19">
        <f>$P$7-0.5*$N$7*$O$7</f>
        <v>100</v>
      </c>
      <c r="P8570" s="19">
        <f>IF(N8570&lt;O8570,N8570,O8570)</f>
        <v>0</v>
      </c>
      <c r="Q8570" s="19">
        <f>L8570/4.187/(F8570-10)+P8570</f>
        <v>0</v>
      </c>
      <c r="R8570" s="19" t="b">
        <f>Q8570&gt;$N$7*$O$7</f>
        <v>0</v>
      </c>
      <c r="S8570" s="19">
        <f>IF(R8570,(F8570-10)/(50-10),(F8570-10)/(50-10)*Q8570/$N$7/$O$7)</f>
        <v>0</v>
      </c>
    </row>
    <row r="8571" spans="1:19" x14ac:dyDescent="0.2">
      <c r="A8571" s="2">
        <v>12</v>
      </c>
      <c r="B8571" s="2">
        <v>24</v>
      </c>
      <c r="C8571" s="2">
        <v>8569</v>
      </c>
      <c r="D8571" s="2">
        <v>2.6</v>
      </c>
      <c r="E8571" s="2">
        <v>30</v>
      </c>
      <c r="F8571" s="1">
        <f t="shared" si="626"/>
        <v>25</v>
      </c>
      <c r="G8571" s="2">
        <v>0</v>
      </c>
      <c r="H8571" s="3">
        <f>G8571/1000*'symulacje godzinowe'!$N$3*'symulacje godzinowe'!$Q$3*'symulacje godzinowe'!$R$3</f>
        <v>0</v>
      </c>
      <c r="I8571" s="3">
        <f>'symulacje godzinowe'!$R$3*'symulacje godzinowe'!$N$3*(E8571-D8571)*'symulacje godzinowe'!$O$3/1000</f>
        <v>0.6601597079999999</v>
      </c>
      <c r="J8571" s="3">
        <f>'symulacje godzinowe'!$R$3*'symulacje godzinowe'!$N$3*(E8571-D8571)^2*'symulacje godzinowe'!$P$3/1000</f>
        <v>3.9286970495999995E-3</v>
      </c>
      <c r="K8571" s="3">
        <f t="shared" si="627"/>
        <v>-0.66408840504959987</v>
      </c>
      <c r="L8571" s="6">
        <f>K8571*(K8571&gt;0)*3600</f>
        <v>0</v>
      </c>
    </row>
    <row r="8572" spans="1:19" x14ac:dyDescent="0.2">
      <c r="A8572" s="2">
        <v>12</v>
      </c>
      <c r="B8572" s="2">
        <v>24</v>
      </c>
      <c r="C8572" s="2">
        <v>8570</v>
      </c>
      <c r="D8572" s="2">
        <v>2.1</v>
      </c>
      <c r="E8572" s="2">
        <v>30</v>
      </c>
      <c r="F8572" s="1">
        <f t="shared" si="626"/>
        <v>25</v>
      </c>
      <c r="G8572" s="2">
        <v>0</v>
      </c>
      <c r="H8572" s="3">
        <f>G8572/1000*'symulacje godzinowe'!$N$3*'symulacje godzinowe'!$Q$3*'symulacje godzinowe'!$R$3</f>
        <v>0</v>
      </c>
      <c r="I8572" s="3">
        <f>'symulacje godzinowe'!$R$3*'symulacje godzinowe'!$N$3*(E8572-D8572)*'symulacje godzinowe'!$O$3/1000</f>
        <v>0.67220641800000003</v>
      </c>
      <c r="J8572" s="3">
        <f>'symulacje godzinowe'!$R$3*'symulacje godzinowe'!$N$3*(E8572-D8572)^2*'symulacje godzinowe'!$P$3/1000</f>
        <v>4.0733883936000005E-3</v>
      </c>
      <c r="K8572" s="3">
        <f t="shared" si="627"/>
        <v>-0.67627980639360008</v>
      </c>
      <c r="L8572" s="6">
        <f t="shared" ref="L8572:L8593" si="628">K8572*(K8572&gt;0)*3600</f>
        <v>0</v>
      </c>
    </row>
    <row r="8573" spans="1:19" x14ac:dyDescent="0.2">
      <c r="A8573" s="2">
        <v>12</v>
      </c>
      <c r="B8573" s="2">
        <v>24</v>
      </c>
      <c r="C8573" s="2">
        <v>8571</v>
      </c>
      <c r="D8573" s="2">
        <v>1.6</v>
      </c>
      <c r="E8573" s="2">
        <v>30</v>
      </c>
      <c r="F8573" s="1">
        <f t="shared" si="626"/>
        <v>25</v>
      </c>
      <c r="G8573" s="2">
        <v>0</v>
      </c>
      <c r="H8573" s="3">
        <f>G8573/1000*'symulacje godzinowe'!$N$3*'symulacje godzinowe'!$Q$3*'symulacje godzinowe'!$R$3</f>
        <v>0</v>
      </c>
      <c r="I8573" s="3">
        <f>'symulacje godzinowe'!$R$3*'symulacje godzinowe'!$N$3*(E8573-D8573)*'symulacje godzinowe'!$O$3/1000</f>
        <v>0.68425312799999982</v>
      </c>
      <c r="J8573" s="3">
        <f>'symulacje godzinowe'!$R$3*'symulacje godzinowe'!$N$3*(E8573-D8573)^2*'symulacje godzinowe'!$P$3/1000</f>
        <v>4.2206962176E-3</v>
      </c>
      <c r="K8573" s="3">
        <f t="shared" si="627"/>
        <v>-0.68847382421759984</v>
      </c>
      <c r="L8573" s="6">
        <f t="shared" si="628"/>
        <v>0</v>
      </c>
    </row>
    <row r="8574" spans="1:19" x14ac:dyDescent="0.2">
      <c r="A8574" s="2">
        <v>12</v>
      </c>
      <c r="B8574" s="2">
        <v>24</v>
      </c>
      <c r="C8574" s="2">
        <v>8572</v>
      </c>
      <c r="D8574" s="2">
        <v>1.1000000000000001</v>
      </c>
      <c r="E8574" s="2">
        <v>30</v>
      </c>
      <c r="F8574" s="1">
        <f t="shared" si="626"/>
        <v>25</v>
      </c>
      <c r="G8574" s="2">
        <v>0</v>
      </c>
      <c r="H8574" s="3">
        <f>G8574/1000*'symulacje godzinowe'!$N$3*'symulacje godzinowe'!$Q$3*'symulacje godzinowe'!$R$3</f>
        <v>0</v>
      </c>
      <c r="I8574" s="3">
        <f>'symulacje godzinowe'!$R$3*'symulacje godzinowe'!$N$3*(E8574-D8574)*'symulacje godzinowe'!$O$3/1000</f>
        <v>0.69629983799999995</v>
      </c>
      <c r="J8574" s="3">
        <f>'symulacje godzinowe'!$R$3*'symulacje godzinowe'!$N$3*(E8574-D8574)^2*'symulacje godzinowe'!$P$3/1000</f>
        <v>4.3706205215999997E-3</v>
      </c>
      <c r="K8574" s="3">
        <f t="shared" si="627"/>
        <v>-0.70067045852159993</v>
      </c>
      <c r="L8574" s="6">
        <f t="shared" si="628"/>
        <v>0</v>
      </c>
    </row>
    <row r="8575" spans="1:19" x14ac:dyDescent="0.2">
      <c r="A8575" s="2">
        <v>12</v>
      </c>
      <c r="B8575" s="2">
        <v>24</v>
      </c>
      <c r="C8575" s="2">
        <v>8573</v>
      </c>
      <c r="D8575" s="2">
        <v>0.9</v>
      </c>
      <c r="E8575" s="2">
        <v>30</v>
      </c>
      <c r="F8575" s="1">
        <f t="shared" si="626"/>
        <v>25</v>
      </c>
      <c r="G8575" s="2">
        <v>0</v>
      </c>
      <c r="H8575" s="3">
        <f>G8575/1000*'symulacje godzinowe'!$N$3*'symulacje godzinowe'!$Q$3*'symulacje godzinowe'!$R$3</f>
        <v>0</v>
      </c>
      <c r="I8575" s="3">
        <f>'symulacje godzinowe'!$R$3*'symulacje godzinowe'!$N$3*(E8575-D8575)*'symulacje godzinowe'!$O$3/1000</f>
        <v>0.70111852200000002</v>
      </c>
      <c r="J8575" s="3">
        <f>'symulacje godzinowe'!$R$3*'symulacje godzinowe'!$N$3*(E8575-D8575)^2*'symulacje godzinowe'!$P$3/1000</f>
        <v>4.4313228575999994E-3</v>
      </c>
      <c r="K8575" s="3">
        <f t="shared" si="627"/>
        <v>-0.70554984485759997</v>
      </c>
      <c r="L8575" s="6">
        <f t="shared" si="628"/>
        <v>0</v>
      </c>
    </row>
    <row r="8576" spans="1:19" x14ac:dyDescent="0.2">
      <c r="A8576" s="2">
        <v>12</v>
      </c>
      <c r="B8576" s="2">
        <v>24</v>
      </c>
      <c r="C8576" s="2">
        <v>8574</v>
      </c>
      <c r="D8576" s="2">
        <v>0.7</v>
      </c>
      <c r="E8576" s="2">
        <v>30</v>
      </c>
      <c r="F8576" s="1">
        <f t="shared" si="626"/>
        <v>25</v>
      </c>
      <c r="G8576" s="2">
        <v>0</v>
      </c>
      <c r="H8576" s="3">
        <f>G8576/1000*'symulacje godzinowe'!$N$3*'symulacje godzinowe'!$Q$3*'symulacje godzinowe'!$R$3</f>
        <v>0</v>
      </c>
      <c r="I8576" s="3">
        <f>'symulacje godzinowe'!$R$3*'symulacje godzinowe'!$N$3*(E8576-D8576)*'symulacje godzinowe'!$O$3/1000</f>
        <v>0.70593720599999998</v>
      </c>
      <c r="J8576" s="3">
        <f>'symulacje godzinowe'!$R$3*'symulacje godzinowe'!$N$3*(E8576-D8576)^2*'symulacje godzinowe'!$P$3/1000</f>
        <v>4.4924438304000001E-3</v>
      </c>
      <c r="K8576" s="3">
        <f t="shared" si="627"/>
        <v>-0.71042964983040002</v>
      </c>
      <c r="L8576" s="6">
        <f t="shared" si="628"/>
        <v>0</v>
      </c>
    </row>
    <row r="8577" spans="1:15" x14ac:dyDescent="0.2">
      <c r="A8577" s="2">
        <v>12</v>
      </c>
      <c r="B8577" s="2">
        <v>24</v>
      </c>
      <c r="C8577" s="2">
        <v>8575</v>
      </c>
      <c r="D8577" s="2">
        <v>0.5</v>
      </c>
      <c r="E8577" s="2">
        <v>30</v>
      </c>
      <c r="F8577" s="1">
        <f t="shared" si="626"/>
        <v>25</v>
      </c>
      <c r="G8577" s="2">
        <v>0</v>
      </c>
      <c r="H8577" s="3">
        <f>G8577/1000*'symulacje godzinowe'!$N$3*'symulacje godzinowe'!$Q$3*'symulacje godzinowe'!$R$3</f>
        <v>0</v>
      </c>
      <c r="I8577" s="3">
        <f>'symulacje godzinowe'!$R$3*'symulacje godzinowe'!$N$3*(E8577-D8577)*'symulacje godzinowe'!$O$3/1000</f>
        <v>0.71075588999999995</v>
      </c>
      <c r="J8577" s="3">
        <f>'symulacje godzinowe'!$R$3*'symulacje godzinowe'!$N$3*(E8577-D8577)^2*'symulacje godzinowe'!$P$3/1000</f>
        <v>4.5539834400000001E-3</v>
      </c>
      <c r="K8577" s="3">
        <f t="shared" si="627"/>
        <v>-0.71530987343999997</v>
      </c>
      <c r="L8577" s="6">
        <f t="shared" si="628"/>
        <v>0</v>
      </c>
    </row>
    <row r="8578" spans="1:15" x14ac:dyDescent="0.2">
      <c r="A8578" s="2">
        <v>12</v>
      </c>
      <c r="B8578" s="2">
        <v>24</v>
      </c>
      <c r="C8578" s="2">
        <v>8576</v>
      </c>
      <c r="D8578" s="2">
        <v>0.9</v>
      </c>
      <c r="E8578" s="2">
        <v>30</v>
      </c>
      <c r="F8578" s="1">
        <f t="shared" si="626"/>
        <v>25</v>
      </c>
      <c r="G8578" s="2">
        <v>0</v>
      </c>
      <c r="H8578" s="3">
        <f>G8578/1000*'symulacje godzinowe'!$N$3*'symulacje godzinowe'!$Q$3*'symulacje godzinowe'!$R$3</f>
        <v>0</v>
      </c>
      <c r="I8578" s="3">
        <f>'symulacje godzinowe'!$R$3*'symulacje godzinowe'!$N$3*(E8578-D8578)*'symulacje godzinowe'!$O$3/1000</f>
        <v>0.70111852200000002</v>
      </c>
      <c r="J8578" s="3">
        <f>'symulacje godzinowe'!$R$3*'symulacje godzinowe'!$N$3*(E8578-D8578)^2*'symulacje godzinowe'!$P$3/1000</f>
        <v>4.4313228575999994E-3</v>
      </c>
      <c r="K8578" s="3">
        <f t="shared" si="627"/>
        <v>-0.70554984485759997</v>
      </c>
      <c r="L8578" s="6">
        <f t="shared" si="628"/>
        <v>0</v>
      </c>
    </row>
    <row r="8579" spans="1:15" x14ac:dyDescent="0.2">
      <c r="A8579" s="2">
        <v>12</v>
      </c>
      <c r="B8579" s="2">
        <v>24</v>
      </c>
      <c r="C8579" s="2">
        <v>8577</v>
      </c>
      <c r="D8579" s="2">
        <v>1.2</v>
      </c>
      <c r="E8579" s="2">
        <v>30</v>
      </c>
      <c r="F8579" s="1">
        <f t="shared" si="626"/>
        <v>25</v>
      </c>
      <c r="G8579" s="2">
        <v>75.599999999999994</v>
      </c>
      <c r="H8579" s="3">
        <f>G8579/1000*'symulacje godzinowe'!$N$3*'symulacje godzinowe'!$Q$3*'symulacje godzinowe'!$R$3</f>
        <v>0.3342095316</v>
      </c>
      <c r="I8579" s="3">
        <f>'symulacje godzinowe'!$R$3*'symulacje godzinowe'!$N$3*(E8579-D8579)*'symulacje godzinowe'!$O$3/1000</f>
        <v>0.69389049599999997</v>
      </c>
      <c r="J8579" s="3">
        <f>'symulacje godzinowe'!$R$3*'symulacje godzinowe'!$N$3*(E8579-D8579)^2*'symulacje godzinowe'!$P$3/1000</f>
        <v>4.3404263423999995E-3</v>
      </c>
      <c r="K8579" s="3">
        <f t="shared" si="627"/>
        <v>-0.36402139074239998</v>
      </c>
      <c r="L8579" s="6">
        <f t="shared" si="628"/>
        <v>0</v>
      </c>
    </row>
    <row r="8580" spans="1:15" x14ac:dyDescent="0.2">
      <c r="A8580" s="2">
        <v>12</v>
      </c>
      <c r="B8580" s="2">
        <v>24</v>
      </c>
      <c r="C8580" s="2">
        <v>8578</v>
      </c>
      <c r="D8580" s="2">
        <v>1.6</v>
      </c>
      <c r="E8580" s="2">
        <v>30</v>
      </c>
      <c r="F8580" s="1">
        <f t="shared" si="626"/>
        <v>25</v>
      </c>
      <c r="G8580" s="2">
        <v>151.19999999999999</v>
      </c>
      <c r="H8580" s="3">
        <f>G8580/1000*'symulacje godzinowe'!$N$3*'symulacje godzinowe'!$Q$3*'symulacje godzinowe'!$R$3</f>
        <v>0.6684190632</v>
      </c>
      <c r="I8580" s="3">
        <f>'symulacje godzinowe'!$R$3*'symulacje godzinowe'!$N$3*(E8580-D8580)*'symulacje godzinowe'!$O$3/1000</f>
        <v>0.68425312799999982</v>
      </c>
      <c r="J8580" s="3">
        <f>'symulacje godzinowe'!$R$3*'symulacje godzinowe'!$N$3*(E8580-D8580)^2*'symulacje godzinowe'!$P$3/1000</f>
        <v>4.2206962176E-3</v>
      </c>
      <c r="K8580" s="3">
        <f t="shared" si="627"/>
        <v>-2.0054761017599825E-2</v>
      </c>
      <c r="L8580" s="6">
        <f t="shared" si="628"/>
        <v>0</v>
      </c>
    </row>
    <row r="8581" spans="1:15" x14ac:dyDescent="0.2">
      <c r="A8581" s="2">
        <v>12</v>
      </c>
      <c r="B8581" s="2">
        <v>24</v>
      </c>
      <c r="C8581" s="2">
        <v>8579</v>
      </c>
      <c r="D8581" s="2">
        <v>2.4</v>
      </c>
      <c r="E8581" s="2">
        <v>30</v>
      </c>
      <c r="F8581" s="1">
        <f t="shared" si="626"/>
        <v>25</v>
      </c>
      <c r="G8581" s="2">
        <v>339.6</v>
      </c>
      <c r="H8581" s="3">
        <f>G8581/1000*'symulacje godzinowe'!$N$3*'symulacje godzinowe'!$Q$3*'symulacje godzinowe'!$R$3</f>
        <v>1.5012904355999999</v>
      </c>
      <c r="I8581" s="3">
        <f>'symulacje godzinowe'!$R$3*'symulacje godzinowe'!$N$3*(E8581-D8581)*'symulacje godzinowe'!$O$3/1000</f>
        <v>0.66497839199999997</v>
      </c>
      <c r="J8581" s="3">
        <f>'symulacje godzinowe'!$R$3*'symulacje godzinowe'!$N$3*(E8581-D8581)^2*'symulacje godzinowe'!$P$3/1000</f>
        <v>3.9862596096000005E-3</v>
      </c>
      <c r="K8581" s="3">
        <f t="shared" si="627"/>
        <v>0.83232578399039991</v>
      </c>
      <c r="L8581" s="6">
        <f t="shared" si="628"/>
        <v>2996.3728223654398</v>
      </c>
    </row>
    <row r="8582" spans="1:15" x14ac:dyDescent="0.2">
      <c r="A8582" s="2">
        <v>12</v>
      </c>
      <c r="B8582" s="2">
        <v>24</v>
      </c>
      <c r="C8582" s="2">
        <v>8580</v>
      </c>
      <c r="D8582" s="2">
        <v>3.2</v>
      </c>
      <c r="E8582" s="2">
        <v>30</v>
      </c>
      <c r="F8582" s="1">
        <f t="shared" si="626"/>
        <v>25</v>
      </c>
      <c r="G8582" s="2">
        <v>279.8</v>
      </c>
      <c r="H8582" s="3">
        <f>G8582/1000*'symulacje godzinowe'!$N$3*'symulacje godzinowe'!$Q$3*'symulacje godzinowe'!$R$3</f>
        <v>1.2369289278000002</v>
      </c>
      <c r="I8582" s="3">
        <f>'symulacje godzinowe'!$R$3*'symulacje godzinowe'!$N$3*(E8582-D8582)*'symulacje godzinowe'!$O$3/1000</f>
        <v>0.6457036559999999</v>
      </c>
      <c r="J8582" s="3">
        <f>'symulacje godzinowe'!$R$3*'symulacje godzinowe'!$N$3*(E8582-D8582)^2*'symulacje godzinowe'!$P$3/1000</f>
        <v>3.7585211903999999E-3</v>
      </c>
      <c r="K8582" s="3">
        <f t="shared" si="627"/>
        <v>0.5874667506096003</v>
      </c>
      <c r="L8582" s="6">
        <f t="shared" si="628"/>
        <v>2114.880302194561</v>
      </c>
    </row>
    <row r="8583" spans="1:15" x14ac:dyDescent="0.2">
      <c r="A8583" s="2">
        <v>12</v>
      </c>
      <c r="B8583" s="2">
        <v>24</v>
      </c>
      <c r="C8583" s="2">
        <v>8581</v>
      </c>
      <c r="D8583" s="2">
        <v>4</v>
      </c>
      <c r="E8583" s="2">
        <v>30</v>
      </c>
      <c r="F8583" s="1">
        <f t="shared" si="626"/>
        <v>25</v>
      </c>
      <c r="G8583" s="2">
        <v>117.5</v>
      </c>
      <c r="H8583" s="3">
        <f>G8583/1000*'symulacje godzinowe'!$N$3*'symulacje godzinowe'!$Q$3*'symulacje godzinowe'!$R$3</f>
        <v>0.51943941749999989</v>
      </c>
      <c r="I8583" s="3">
        <f>'symulacje godzinowe'!$R$3*'symulacje godzinowe'!$N$3*(E8583-D8583)*'symulacje godzinowe'!$O$3/1000</f>
        <v>0.62642891999999994</v>
      </c>
      <c r="J8583" s="3">
        <f>'symulacje godzinowe'!$R$3*'symulacje godzinowe'!$N$3*(E8583-D8583)^2*'symulacje godzinowe'!$P$3/1000</f>
        <v>3.53748096E-3</v>
      </c>
      <c r="K8583" s="3">
        <f t="shared" si="627"/>
        <v>-0.11052698346000006</v>
      </c>
      <c r="L8583" s="6">
        <f t="shared" si="628"/>
        <v>0</v>
      </c>
    </row>
    <row r="8584" spans="1:15" x14ac:dyDescent="0.2">
      <c r="A8584" s="2">
        <v>12</v>
      </c>
      <c r="B8584" s="2">
        <v>24</v>
      </c>
      <c r="C8584" s="2">
        <v>8582</v>
      </c>
      <c r="D8584" s="2">
        <v>3.9</v>
      </c>
      <c r="E8584" s="2">
        <v>30</v>
      </c>
      <c r="F8584" s="1">
        <f t="shared" si="626"/>
        <v>25</v>
      </c>
      <c r="G8584" s="2">
        <v>75.599999999999994</v>
      </c>
      <c r="H8584" s="3">
        <f>G8584/1000*'symulacje godzinowe'!$N$3*'symulacje godzinowe'!$Q$3*'symulacje godzinowe'!$R$3</f>
        <v>0.3342095316</v>
      </c>
      <c r="I8584" s="3">
        <f>'symulacje godzinowe'!$R$3*'symulacje godzinowe'!$N$3*(E8584-D8584)*'symulacje godzinowe'!$O$3/1000</f>
        <v>0.62883826200000004</v>
      </c>
      <c r="J8584" s="3">
        <f>'symulacje godzinowe'!$R$3*'symulacje godzinowe'!$N$3*(E8584-D8584)^2*'symulacje godzinowe'!$P$3/1000</f>
        <v>3.5647446816000003E-3</v>
      </c>
      <c r="K8584" s="3">
        <f t="shared" si="627"/>
        <v>-0.29819347508160005</v>
      </c>
      <c r="L8584" s="6">
        <f t="shared" si="628"/>
        <v>0</v>
      </c>
    </row>
    <row r="8585" spans="1:15" x14ac:dyDescent="0.2">
      <c r="A8585" s="2">
        <v>12</v>
      </c>
      <c r="B8585" s="2">
        <v>24</v>
      </c>
      <c r="C8585" s="2">
        <v>8583</v>
      </c>
      <c r="D8585" s="2">
        <v>3.9</v>
      </c>
      <c r="E8585" s="2">
        <v>30</v>
      </c>
      <c r="F8585" s="1">
        <f t="shared" si="626"/>
        <v>25</v>
      </c>
      <c r="G8585" s="2">
        <v>9.3000000000000007</v>
      </c>
      <c r="H8585" s="3">
        <f>G8585/1000*'symulacje godzinowe'!$N$3*'symulacje godzinowe'!$Q$3*'symulacje godzinowe'!$R$3</f>
        <v>4.1113077300000009E-2</v>
      </c>
      <c r="I8585" s="3">
        <f>'symulacje godzinowe'!$R$3*'symulacje godzinowe'!$N$3*(E8585-D8585)*'symulacje godzinowe'!$O$3/1000</f>
        <v>0.62883826200000004</v>
      </c>
      <c r="J8585" s="3">
        <f>'symulacje godzinowe'!$R$3*'symulacje godzinowe'!$N$3*(E8585-D8585)^2*'symulacje godzinowe'!$P$3/1000</f>
        <v>3.5647446816000003E-3</v>
      </c>
      <c r="K8585" s="3">
        <f t="shared" si="627"/>
        <v>-0.59128992938159997</v>
      </c>
      <c r="L8585" s="6">
        <f t="shared" si="628"/>
        <v>0</v>
      </c>
    </row>
    <row r="8586" spans="1:15" x14ac:dyDescent="0.2">
      <c r="A8586" s="2">
        <v>12</v>
      </c>
      <c r="B8586" s="2">
        <v>24</v>
      </c>
      <c r="C8586" s="2">
        <v>8584</v>
      </c>
      <c r="D8586" s="2">
        <v>3.8</v>
      </c>
      <c r="E8586" s="2">
        <v>30</v>
      </c>
      <c r="F8586" s="1">
        <f t="shared" si="626"/>
        <v>25</v>
      </c>
      <c r="G8586" s="2">
        <v>0</v>
      </c>
      <c r="H8586" s="3">
        <f>G8586/1000*'symulacje godzinowe'!$N$3*'symulacje godzinowe'!$Q$3*'symulacje godzinowe'!$R$3</f>
        <v>0</v>
      </c>
      <c r="I8586" s="3">
        <f>'symulacje godzinowe'!$R$3*'symulacje godzinowe'!$N$3*(E8586-D8586)*'symulacje godzinowe'!$O$3/1000</f>
        <v>0.63124760399999991</v>
      </c>
      <c r="J8586" s="3">
        <f>'symulacje godzinowe'!$R$3*'symulacje godzinowe'!$N$3*(E8586-D8586)^2*'symulacje godzinowe'!$P$3/1000</f>
        <v>3.5921130623999997E-3</v>
      </c>
      <c r="K8586" s="3">
        <f t="shared" si="627"/>
        <v>-0.63483971706239994</v>
      </c>
      <c r="L8586" s="6">
        <f t="shared" si="628"/>
        <v>0</v>
      </c>
    </row>
    <row r="8587" spans="1:15" x14ac:dyDescent="0.2">
      <c r="A8587" s="2">
        <v>12</v>
      </c>
      <c r="B8587" s="2">
        <v>24</v>
      </c>
      <c r="C8587" s="2">
        <v>8585</v>
      </c>
      <c r="D8587" s="2">
        <v>3.9</v>
      </c>
      <c r="E8587" s="2">
        <v>30</v>
      </c>
      <c r="F8587" s="1">
        <f t="shared" si="626"/>
        <v>25</v>
      </c>
      <c r="G8587" s="2">
        <v>0</v>
      </c>
      <c r="H8587" s="3">
        <f>G8587/1000*'symulacje godzinowe'!$N$3*'symulacje godzinowe'!$Q$3*'symulacje godzinowe'!$R$3</f>
        <v>0</v>
      </c>
      <c r="I8587" s="3">
        <f>'symulacje godzinowe'!$R$3*'symulacje godzinowe'!$N$3*(E8587-D8587)*'symulacje godzinowe'!$O$3/1000</f>
        <v>0.62883826200000004</v>
      </c>
      <c r="J8587" s="3">
        <f>'symulacje godzinowe'!$R$3*'symulacje godzinowe'!$N$3*(E8587-D8587)^2*'symulacje godzinowe'!$P$3/1000</f>
        <v>3.5647446816000003E-3</v>
      </c>
      <c r="K8587" s="3">
        <f t="shared" si="627"/>
        <v>-0.63240300668159999</v>
      </c>
      <c r="L8587" s="6">
        <f t="shared" si="628"/>
        <v>0</v>
      </c>
    </row>
    <row r="8588" spans="1:15" x14ac:dyDescent="0.2">
      <c r="A8588" s="2">
        <v>12</v>
      </c>
      <c r="B8588" s="2">
        <v>24</v>
      </c>
      <c r="C8588" s="2">
        <v>8586</v>
      </c>
      <c r="D8588" s="2">
        <v>4</v>
      </c>
      <c r="E8588" s="2">
        <v>30</v>
      </c>
      <c r="F8588" s="1">
        <f t="shared" si="626"/>
        <v>25</v>
      </c>
      <c r="G8588" s="2">
        <v>0</v>
      </c>
      <c r="H8588" s="3">
        <f>G8588/1000*'symulacje godzinowe'!$N$3*'symulacje godzinowe'!$Q$3*'symulacje godzinowe'!$R$3</f>
        <v>0</v>
      </c>
      <c r="I8588" s="3">
        <f>'symulacje godzinowe'!$R$3*'symulacje godzinowe'!$N$3*(E8588-D8588)*'symulacje godzinowe'!$O$3/1000</f>
        <v>0.62642891999999994</v>
      </c>
      <c r="J8588" s="3">
        <f>'symulacje godzinowe'!$R$3*'symulacje godzinowe'!$N$3*(E8588-D8588)^2*'symulacje godzinowe'!$P$3/1000</f>
        <v>3.53748096E-3</v>
      </c>
      <c r="K8588" s="3">
        <f t="shared" si="627"/>
        <v>-0.62996640095999989</v>
      </c>
      <c r="L8588" s="6">
        <f t="shared" si="628"/>
        <v>0</v>
      </c>
    </row>
    <row r="8589" spans="1:15" x14ac:dyDescent="0.2">
      <c r="A8589" s="2">
        <v>12</v>
      </c>
      <c r="B8589" s="2">
        <v>24</v>
      </c>
      <c r="C8589" s="2">
        <v>8587</v>
      </c>
      <c r="D8589" s="2">
        <v>4.0999999999999996</v>
      </c>
      <c r="E8589" s="2">
        <v>30</v>
      </c>
      <c r="F8589" s="1">
        <f t="shared" si="626"/>
        <v>25</v>
      </c>
      <c r="G8589" s="2">
        <v>0</v>
      </c>
      <c r="H8589" s="3">
        <f>G8589/1000*'symulacje godzinowe'!$N$3*'symulacje godzinowe'!$Q$3*'symulacje godzinowe'!$R$3</f>
        <v>0</v>
      </c>
      <c r="I8589" s="3">
        <f>'symulacje godzinowe'!$R$3*'symulacje godzinowe'!$N$3*(E8589-D8589)*'symulacje godzinowe'!$O$3/1000</f>
        <v>0.62401957799999996</v>
      </c>
      <c r="J8589" s="3">
        <f>'symulacje godzinowe'!$R$3*'symulacje godzinowe'!$N$3*(E8589-D8589)^2*'symulacje godzinowe'!$P$3/1000</f>
        <v>3.5103218975999994E-3</v>
      </c>
      <c r="K8589" s="3">
        <f t="shared" si="627"/>
        <v>-0.6275298998976</v>
      </c>
      <c r="L8589" s="6">
        <f t="shared" si="628"/>
        <v>0</v>
      </c>
    </row>
    <row r="8590" spans="1:15" x14ac:dyDescent="0.2">
      <c r="A8590" s="2">
        <v>12</v>
      </c>
      <c r="B8590" s="2">
        <v>24</v>
      </c>
      <c r="C8590" s="2">
        <v>8588</v>
      </c>
      <c r="D8590" s="2">
        <v>4.2</v>
      </c>
      <c r="E8590" s="2">
        <v>30</v>
      </c>
      <c r="F8590" s="1">
        <f t="shared" si="626"/>
        <v>25</v>
      </c>
      <c r="G8590" s="2">
        <v>0</v>
      </c>
      <c r="H8590" s="3">
        <f>G8590/1000*'symulacje godzinowe'!$N$3*'symulacje godzinowe'!$Q$3*'symulacje godzinowe'!$R$3</f>
        <v>0</v>
      </c>
      <c r="I8590" s="3">
        <f>'symulacje godzinowe'!$R$3*'symulacje godzinowe'!$N$3*(E8590-D8590)*'symulacje godzinowe'!$O$3/1000</f>
        <v>0.62161023599999998</v>
      </c>
      <c r="J8590" s="3">
        <f>'symulacje godzinowe'!$R$3*'symulacje godzinowe'!$N$3*(E8590-D8590)^2*'symulacje godzinowe'!$P$3/1000</f>
        <v>3.4832674943999996E-3</v>
      </c>
      <c r="K8590" s="3">
        <f t="shared" si="627"/>
        <v>-0.62509350349439996</v>
      </c>
      <c r="L8590" s="6">
        <f t="shared" si="628"/>
        <v>0</v>
      </c>
    </row>
    <row r="8591" spans="1:15" x14ac:dyDescent="0.2">
      <c r="A8591" s="2">
        <v>12</v>
      </c>
      <c r="B8591" s="2">
        <v>24</v>
      </c>
      <c r="C8591" s="2">
        <v>8589</v>
      </c>
      <c r="D8591" s="2">
        <v>4.3</v>
      </c>
      <c r="E8591" s="2">
        <v>30</v>
      </c>
      <c r="F8591" s="1">
        <f t="shared" si="626"/>
        <v>25</v>
      </c>
      <c r="G8591" s="2">
        <v>0</v>
      </c>
      <c r="H8591" s="3">
        <f>G8591/1000*'symulacje godzinowe'!$N$3*'symulacje godzinowe'!$Q$3*'symulacje godzinowe'!$R$3</f>
        <v>0</v>
      </c>
      <c r="I8591" s="3">
        <f>'symulacje godzinowe'!$R$3*'symulacje godzinowe'!$N$3*(E8591-D8591)*'symulacje godzinowe'!$O$3/1000</f>
        <v>0.619200894</v>
      </c>
      <c r="J8591" s="3">
        <f>'symulacje godzinowe'!$R$3*'symulacje godzinowe'!$N$3*(E8591-D8591)^2*'symulacje godzinowe'!$P$3/1000</f>
        <v>3.4563177504000004E-3</v>
      </c>
      <c r="K8591" s="3">
        <f t="shared" si="627"/>
        <v>-0.62265721175040001</v>
      </c>
      <c r="L8591" s="6">
        <f t="shared" si="628"/>
        <v>0</v>
      </c>
    </row>
    <row r="8592" spans="1:15" x14ac:dyDescent="0.2">
      <c r="A8592" s="2">
        <v>12</v>
      </c>
      <c r="B8592" s="2">
        <v>24</v>
      </c>
      <c r="C8592" s="2">
        <v>8590</v>
      </c>
      <c r="D8592" s="2">
        <v>4.4000000000000004</v>
      </c>
      <c r="E8592" s="2">
        <v>30</v>
      </c>
      <c r="F8592" s="1">
        <f t="shared" si="626"/>
        <v>25</v>
      </c>
      <c r="G8592" s="2">
        <v>0</v>
      </c>
      <c r="H8592" s="3">
        <f>G8592/1000*'symulacje godzinowe'!$N$3*'symulacje godzinowe'!$Q$3*'symulacje godzinowe'!$R$3</f>
        <v>0</v>
      </c>
      <c r="I8592" s="3">
        <f>'symulacje godzinowe'!$R$3*'symulacje godzinowe'!$N$3*(E8592-D8592)*'symulacje godzinowe'!$O$3/1000</f>
        <v>0.61679155200000002</v>
      </c>
      <c r="J8592" s="3">
        <f>'symulacje godzinowe'!$R$3*'symulacje godzinowe'!$N$3*(E8592-D8592)^2*'symulacje godzinowe'!$P$3/1000</f>
        <v>3.4294726656000007E-3</v>
      </c>
      <c r="K8592" s="3">
        <f t="shared" si="627"/>
        <v>-0.62022102466560003</v>
      </c>
      <c r="L8592" s="6">
        <f t="shared" si="628"/>
        <v>0</v>
      </c>
      <c r="O8592" s="21" t="s">
        <v>33</v>
      </c>
    </row>
    <row r="8593" spans="1:19" x14ac:dyDescent="0.2">
      <c r="A8593" s="2">
        <v>12</v>
      </c>
      <c r="B8593" s="2">
        <v>24</v>
      </c>
      <c r="C8593" s="2">
        <v>8591</v>
      </c>
      <c r="D8593" s="2">
        <v>4.3</v>
      </c>
      <c r="E8593" s="2">
        <v>30</v>
      </c>
      <c r="F8593" s="1">
        <f t="shared" si="626"/>
        <v>25</v>
      </c>
      <c r="G8593" s="2">
        <v>0</v>
      </c>
      <c r="H8593" s="3">
        <f>G8593/1000*'symulacje godzinowe'!$N$3*'symulacje godzinowe'!$Q$3*'symulacje godzinowe'!$R$3</f>
        <v>0</v>
      </c>
      <c r="I8593" s="3">
        <f>'symulacje godzinowe'!$R$3*'symulacje godzinowe'!$N$3*(E8593-D8593)*'symulacje godzinowe'!$O$3/1000</f>
        <v>0.619200894</v>
      </c>
      <c r="J8593" s="3">
        <f>'symulacje godzinowe'!$R$3*'symulacje godzinowe'!$N$3*(E8593-D8593)^2*'symulacje godzinowe'!$P$3/1000</f>
        <v>3.4563177504000004E-3</v>
      </c>
      <c r="K8593" s="3">
        <f t="shared" si="627"/>
        <v>-0.62265721175040001</v>
      </c>
      <c r="L8593" s="6">
        <f t="shared" si="628"/>
        <v>0</v>
      </c>
      <c r="M8593" s="21" t="s">
        <v>32</v>
      </c>
      <c r="N8593" s="21" t="s">
        <v>27</v>
      </c>
      <c r="O8593" s="21" t="s">
        <v>31</v>
      </c>
      <c r="P8593" s="21" t="s">
        <v>28</v>
      </c>
      <c r="Q8593" s="21" t="s">
        <v>29</v>
      </c>
      <c r="R8593" s="21" t="s">
        <v>30</v>
      </c>
      <c r="S8593" s="21" t="s">
        <v>26</v>
      </c>
    </row>
    <row r="8594" spans="1:19" x14ac:dyDescent="0.2">
      <c r="A8594" s="2">
        <v>12</v>
      </c>
      <c r="B8594" s="2">
        <v>24</v>
      </c>
      <c r="C8594" s="2">
        <v>8592</v>
      </c>
      <c r="D8594" s="2">
        <v>4.3</v>
      </c>
      <c r="E8594" s="2">
        <v>30</v>
      </c>
      <c r="F8594" s="1">
        <f t="shared" si="626"/>
        <v>25</v>
      </c>
      <c r="G8594" s="2">
        <v>0</v>
      </c>
      <c r="H8594" s="3">
        <f>G8594/1000*'symulacje godzinowe'!$N$3*'symulacje godzinowe'!$Q$3*'symulacje godzinowe'!$R$3</f>
        <v>0</v>
      </c>
      <c r="I8594" s="3">
        <f>'symulacje godzinowe'!$R$3*'symulacje godzinowe'!$N$3*(E8594-D8594)*'symulacje godzinowe'!$O$3/1000</f>
        <v>0.619200894</v>
      </c>
      <c r="J8594" s="3">
        <f>'symulacje godzinowe'!$R$3*'symulacje godzinowe'!$N$3*(E8594-D8594)^2*'symulacje godzinowe'!$P$3/1000</f>
        <v>3.4563177504000004E-3</v>
      </c>
      <c r="K8594" s="3">
        <f t="shared" si="627"/>
        <v>-0.62265721175040001</v>
      </c>
      <c r="L8594" s="10">
        <f>SUM(L8571:L8593)</f>
        <v>5111.2531245600003</v>
      </c>
      <c r="M8594" s="19">
        <f>(L8570-4.187*$N$7*$O$7*(F8594-10))*((L8570-4.187*$N$7*$O$7*(F8594-10))&gt;0)</f>
        <v>0</v>
      </c>
      <c r="N8594" s="19">
        <f>M8594/4.187/(F8594-10)*(M8594&gt;0)</f>
        <v>0</v>
      </c>
      <c r="O8594" s="19">
        <f>$P$7-0.5*$N$7*$O$7</f>
        <v>100</v>
      </c>
      <c r="P8594" s="19">
        <f>IF(N8594&lt;O8594,N8594,O8594)</f>
        <v>0</v>
      </c>
      <c r="Q8594" s="19">
        <f>L8594/4.187/(F8594-10)+P8594</f>
        <v>81.38290143396226</v>
      </c>
      <c r="R8594" s="19" t="b">
        <f>Q8594&gt;$N$7*$O$7</f>
        <v>0</v>
      </c>
      <c r="S8594" s="19">
        <f>IF(R8594,(F8594-10)/(50-10),(F8594-10)/(50-10)*Q8594/$N$7/$O$7)</f>
        <v>0.15259294018867922</v>
      </c>
    </row>
    <row r="8595" spans="1:19" x14ac:dyDescent="0.2">
      <c r="A8595" s="2">
        <v>12</v>
      </c>
      <c r="B8595" s="2">
        <v>25</v>
      </c>
      <c r="C8595" s="2">
        <v>8593</v>
      </c>
      <c r="D8595" s="2">
        <v>4.2</v>
      </c>
      <c r="E8595" s="2">
        <v>30</v>
      </c>
      <c r="F8595" s="1">
        <f t="shared" si="626"/>
        <v>25</v>
      </c>
      <c r="G8595" s="2">
        <v>0</v>
      </c>
      <c r="H8595" s="3">
        <f>G8595/1000*'symulacje godzinowe'!$N$3*'symulacje godzinowe'!$Q$3*'symulacje godzinowe'!$R$3</f>
        <v>0</v>
      </c>
      <c r="I8595" s="3">
        <f>'symulacje godzinowe'!$R$3*'symulacje godzinowe'!$N$3*(E8595-D8595)*'symulacje godzinowe'!$O$3/1000</f>
        <v>0.62161023599999998</v>
      </c>
      <c r="J8595" s="3">
        <f>'symulacje godzinowe'!$R$3*'symulacje godzinowe'!$N$3*(E8595-D8595)^2*'symulacje godzinowe'!$P$3/1000</f>
        <v>3.4832674943999996E-3</v>
      </c>
      <c r="K8595" s="3">
        <f t="shared" si="627"/>
        <v>-0.62509350349439996</v>
      </c>
      <c r="L8595" s="6">
        <f>K8595*(K8595&gt;0)*3600</f>
        <v>0</v>
      </c>
    </row>
    <row r="8596" spans="1:19" x14ac:dyDescent="0.2">
      <c r="A8596" s="2">
        <v>12</v>
      </c>
      <c r="B8596" s="2">
        <v>25</v>
      </c>
      <c r="C8596" s="2">
        <v>8594</v>
      </c>
      <c r="D8596" s="2">
        <v>4.3</v>
      </c>
      <c r="E8596" s="2">
        <v>30</v>
      </c>
      <c r="F8596" s="1">
        <f t="shared" si="626"/>
        <v>25</v>
      </c>
      <c r="G8596" s="2">
        <v>0</v>
      </c>
      <c r="H8596" s="3">
        <f>G8596/1000*'symulacje godzinowe'!$N$3*'symulacje godzinowe'!$Q$3*'symulacje godzinowe'!$R$3</f>
        <v>0</v>
      </c>
      <c r="I8596" s="3">
        <f>'symulacje godzinowe'!$R$3*'symulacje godzinowe'!$N$3*(E8596-D8596)*'symulacje godzinowe'!$O$3/1000</f>
        <v>0.619200894</v>
      </c>
      <c r="J8596" s="3">
        <f>'symulacje godzinowe'!$R$3*'symulacje godzinowe'!$N$3*(E8596-D8596)^2*'symulacje godzinowe'!$P$3/1000</f>
        <v>3.4563177504000004E-3</v>
      </c>
      <c r="K8596" s="3">
        <f t="shared" si="627"/>
        <v>-0.62265721175040001</v>
      </c>
      <c r="L8596" s="6">
        <f t="shared" ref="L8596:L8617" si="629">K8596*(K8596&gt;0)*3600</f>
        <v>0</v>
      </c>
    </row>
    <row r="8597" spans="1:19" x14ac:dyDescent="0.2">
      <c r="A8597" s="2">
        <v>12</v>
      </c>
      <c r="B8597" s="2">
        <v>25</v>
      </c>
      <c r="C8597" s="2">
        <v>8595</v>
      </c>
      <c r="D8597" s="2">
        <v>4.5</v>
      </c>
      <c r="E8597" s="2">
        <v>30</v>
      </c>
      <c r="F8597" s="1">
        <f t="shared" si="626"/>
        <v>25</v>
      </c>
      <c r="G8597" s="2">
        <v>0</v>
      </c>
      <c r="H8597" s="3">
        <f>G8597/1000*'symulacje godzinowe'!$N$3*'symulacje godzinowe'!$Q$3*'symulacje godzinowe'!$R$3</f>
        <v>0</v>
      </c>
      <c r="I8597" s="3">
        <f>'symulacje godzinowe'!$R$3*'symulacje godzinowe'!$N$3*(E8597-D8597)*'symulacje godzinowe'!$O$3/1000</f>
        <v>0.61438221000000004</v>
      </c>
      <c r="J8597" s="3">
        <f>'symulacje godzinowe'!$R$3*'symulacje godzinowe'!$N$3*(E8597-D8597)^2*'symulacje godzinowe'!$P$3/1000</f>
        <v>3.4027322399999998E-3</v>
      </c>
      <c r="K8597" s="3">
        <f t="shared" si="627"/>
        <v>-0.61778494224000002</v>
      </c>
      <c r="L8597" s="6">
        <f t="shared" si="629"/>
        <v>0</v>
      </c>
    </row>
    <row r="8598" spans="1:19" x14ac:dyDescent="0.2">
      <c r="A8598" s="2">
        <v>12</v>
      </c>
      <c r="B8598" s="2">
        <v>25</v>
      </c>
      <c r="C8598" s="2">
        <v>8596</v>
      </c>
      <c r="D8598" s="2">
        <v>4.5999999999999996</v>
      </c>
      <c r="E8598" s="2">
        <v>30</v>
      </c>
      <c r="F8598" s="1">
        <f t="shared" si="626"/>
        <v>25</v>
      </c>
      <c r="G8598" s="2">
        <v>0</v>
      </c>
      <c r="H8598" s="3">
        <f>G8598/1000*'symulacje godzinowe'!$N$3*'symulacje godzinowe'!$Q$3*'symulacje godzinowe'!$R$3</f>
        <v>0</v>
      </c>
      <c r="I8598" s="3">
        <f>'symulacje godzinowe'!$R$3*'symulacje godzinowe'!$N$3*(E8598-D8598)*'symulacje godzinowe'!$O$3/1000</f>
        <v>0.61197286799999984</v>
      </c>
      <c r="J8598" s="3">
        <f>'symulacje godzinowe'!$R$3*'symulacje godzinowe'!$N$3*(E8598-D8598)^2*'symulacje godzinowe'!$P$3/1000</f>
        <v>3.3760964735999998E-3</v>
      </c>
      <c r="K8598" s="3">
        <f t="shared" si="627"/>
        <v>-0.61534896447359988</v>
      </c>
      <c r="L8598" s="6">
        <f t="shared" si="629"/>
        <v>0</v>
      </c>
    </row>
    <row r="8599" spans="1:19" x14ac:dyDescent="0.2">
      <c r="A8599" s="2">
        <v>12</v>
      </c>
      <c r="B8599" s="2">
        <v>25</v>
      </c>
      <c r="C8599" s="2">
        <v>8597</v>
      </c>
      <c r="D8599" s="2">
        <v>4.3</v>
      </c>
      <c r="E8599" s="2">
        <v>30</v>
      </c>
      <c r="F8599" s="1">
        <f t="shared" si="626"/>
        <v>25</v>
      </c>
      <c r="G8599" s="2">
        <v>0</v>
      </c>
      <c r="H8599" s="3">
        <f>G8599/1000*'symulacje godzinowe'!$N$3*'symulacje godzinowe'!$Q$3*'symulacje godzinowe'!$R$3</f>
        <v>0</v>
      </c>
      <c r="I8599" s="3">
        <f>'symulacje godzinowe'!$R$3*'symulacje godzinowe'!$N$3*(E8599-D8599)*'symulacje godzinowe'!$O$3/1000</f>
        <v>0.619200894</v>
      </c>
      <c r="J8599" s="3">
        <f>'symulacje godzinowe'!$R$3*'symulacje godzinowe'!$N$3*(E8599-D8599)^2*'symulacje godzinowe'!$P$3/1000</f>
        <v>3.4563177504000004E-3</v>
      </c>
      <c r="K8599" s="3">
        <f t="shared" si="627"/>
        <v>-0.62265721175040001</v>
      </c>
      <c r="L8599" s="6">
        <f t="shared" si="629"/>
        <v>0</v>
      </c>
    </row>
    <row r="8600" spans="1:19" x14ac:dyDescent="0.2">
      <c r="A8600" s="2">
        <v>12</v>
      </c>
      <c r="B8600" s="2">
        <v>25</v>
      </c>
      <c r="C8600" s="2">
        <v>8598</v>
      </c>
      <c r="D8600" s="2">
        <v>4</v>
      </c>
      <c r="E8600" s="2">
        <v>30</v>
      </c>
      <c r="F8600" s="1">
        <f t="shared" si="626"/>
        <v>25</v>
      </c>
      <c r="G8600" s="2">
        <v>0</v>
      </c>
      <c r="H8600" s="3">
        <f>G8600/1000*'symulacje godzinowe'!$N$3*'symulacje godzinowe'!$Q$3*'symulacje godzinowe'!$R$3</f>
        <v>0</v>
      </c>
      <c r="I8600" s="3">
        <f>'symulacje godzinowe'!$R$3*'symulacje godzinowe'!$N$3*(E8600-D8600)*'symulacje godzinowe'!$O$3/1000</f>
        <v>0.62642891999999994</v>
      </c>
      <c r="J8600" s="3">
        <f>'symulacje godzinowe'!$R$3*'symulacje godzinowe'!$N$3*(E8600-D8600)^2*'symulacje godzinowe'!$P$3/1000</f>
        <v>3.53748096E-3</v>
      </c>
      <c r="K8600" s="3">
        <f t="shared" si="627"/>
        <v>-0.62996640095999989</v>
      </c>
      <c r="L8600" s="6">
        <f t="shared" si="629"/>
        <v>0</v>
      </c>
    </row>
    <row r="8601" spans="1:19" x14ac:dyDescent="0.2">
      <c r="A8601" s="2">
        <v>12</v>
      </c>
      <c r="B8601" s="2">
        <v>25</v>
      </c>
      <c r="C8601" s="2">
        <v>8599</v>
      </c>
      <c r="D8601" s="2">
        <v>3.7</v>
      </c>
      <c r="E8601" s="2">
        <v>30</v>
      </c>
      <c r="F8601" s="1">
        <f t="shared" si="626"/>
        <v>25</v>
      </c>
      <c r="G8601" s="2">
        <v>0</v>
      </c>
      <c r="H8601" s="3">
        <f>G8601/1000*'symulacje godzinowe'!$N$3*'symulacje godzinowe'!$Q$3*'symulacje godzinowe'!$R$3</f>
        <v>0</v>
      </c>
      <c r="I8601" s="3">
        <f>'symulacje godzinowe'!$R$3*'symulacje godzinowe'!$N$3*(E8601-D8601)*'symulacje godzinowe'!$O$3/1000</f>
        <v>0.633656946</v>
      </c>
      <c r="J8601" s="3">
        <f>'symulacje godzinowe'!$R$3*'symulacje godzinowe'!$N$3*(E8601-D8601)^2*'symulacje godzinowe'!$P$3/1000</f>
        <v>3.6195861024000005E-3</v>
      </c>
      <c r="K8601" s="3">
        <f t="shared" si="627"/>
        <v>-0.63727653210239998</v>
      </c>
      <c r="L8601" s="6">
        <f t="shared" si="629"/>
        <v>0</v>
      </c>
    </row>
    <row r="8602" spans="1:19" x14ac:dyDescent="0.2">
      <c r="A8602" s="2">
        <v>12</v>
      </c>
      <c r="B8602" s="2">
        <v>25</v>
      </c>
      <c r="C8602" s="2">
        <v>8600</v>
      </c>
      <c r="D8602" s="2">
        <v>3.5</v>
      </c>
      <c r="E8602" s="2">
        <v>30</v>
      </c>
      <c r="F8602" s="1">
        <f t="shared" si="626"/>
        <v>25</v>
      </c>
      <c r="G8602" s="2">
        <v>0</v>
      </c>
      <c r="H8602" s="3">
        <f>G8602/1000*'symulacje godzinowe'!$N$3*'symulacje godzinowe'!$Q$3*'symulacje godzinowe'!$R$3</f>
        <v>0</v>
      </c>
      <c r="I8602" s="3">
        <f>'symulacje godzinowe'!$R$3*'symulacje godzinowe'!$N$3*(E8602-D8602)*'symulacje godzinowe'!$O$3/1000</f>
        <v>0.63847562999999996</v>
      </c>
      <c r="J8602" s="3">
        <f>'symulacje godzinowe'!$R$3*'symulacje godzinowe'!$N$3*(E8602-D8602)^2*'symulacje godzinowe'!$P$3/1000</f>
        <v>3.6748461599999996E-3</v>
      </c>
      <c r="K8602" s="3">
        <f t="shared" si="627"/>
        <v>-0.64215047615999998</v>
      </c>
      <c r="L8602" s="6">
        <f t="shared" si="629"/>
        <v>0</v>
      </c>
    </row>
    <row r="8603" spans="1:19" x14ac:dyDescent="0.2">
      <c r="A8603" s="2">
        <v>12</v>
      </c>
      <c r="B8603" s="2">
        <v>25</v>
      </c>
      <c r="C8603" s="2">
        <v>8601</v>
      </c>
      <c r="D8603" s="2">
        <v>3.4</v>
      </c>
      <c r="E8603" s="2">
        <v>30</v>
      </c>
      <c r="F8603" s="1">
        <f t="shared" si="626"/>
        <v>25</v>
      </c>
      <c r="G8603" s="2">
        <v>61.6</v>
      </c>
      <c r="H8603" s="3">
        <f>G8603/1000*'symulacje godzinowe'!$N$3*'symulacje godzinowe'!$Q$3*'symulacje godzinowe'!$R$3</f>
        <v>0.27231887760000001</v>
      </c>
      <c r="I8603" s="3">
        <f>'symulacje godzinowe'!$R$3*'symulacje godzinowe'!$N$3*(E8603-D8603)*'symulacje godzinowe'!$O$3/1000</f>
        <v>0.64088497199999994</v>
      </c>
      <c r="J8603" s="3">
        <f>'symulacje godzinowe'!$R$3*'symulacje godzinowe'!$N$3*(E8603-D8603)^2*'symulacje godzinowe'!$P$3/1000</f>
        <v>3.7026331776000001E-3</v>
      </c>
      <c r="K8603" s="3">
        <f t="shared" si="627"/>
        <v>-0.37226872757759993</v>
      </c>
      <c r="L8603" s="6">
        <f t="shared" si="629"/>
        <v>0</v>
      </c>
    </row>
    <row r="8604" spans="1:19" x14ac:dyDescent="0.2">
      <c r="A8604" s="2">
        <v>12</v>
      </c>
      <c r="B8604" s="2">
        <v>25</v>
      </c>
      <c r="C8604" s="2">
        <v>8602</v>
      </c>
      <c r="D8604" s="2">
        <v>3.2</v>
      </c>
      <c r="E8604" s="2">
        <v>30</v>
      </c>
      <c r="F8604" s="1">
        <f t="shared" si="626"/>
        <v>25</v>
      </c>
      <c r="G8604" s="2">
        <v>122.1</v>
      </c>
      <c r="H8604" s="3">
        <f>G8604/1000*'symulacje godzinowe'!$N$3*'symulacje godzinowe'!$Q$3*'symulacje godzinowe'!$R$3</f>
        <v>0.5397749181</v>
      </c>
      <c r="I8604" s="3">
        <f>'symulacje godzinowe'!$R$3*'symulacje godzinowe'!$N$3*(E8604-D8604)*'symulacje godzinowe'!$O$3/1000</f>
        <v>0.6457036559999999</v>
      </c>
      <c r="J8604" s="3">
        <f>'symulacje godzinowe'!$R$3*'symulacje godzinowe'!$N$3*(E8604-D8604)^2*'symulacje godzinowe'!$P$3/1000</f>
        <v>3.7585211903999999E-3</v>
      </c>
      <c r="K8604" s="3">
        <f t="shared" si="627"/>
        <v>-0.10968725909039991</v>
      </c>
      <c r="L8604" s="6">
        <f t="shared" si="629"/>
        <v>0</v>
      </c>
    </row>
    <row r="8605" spans="1:19" x14ac:dyDescent="0.2">
      <c r="A8605" s="2">
        <v>12</v>
      </c>
      <c r="B8605" s="2">
        <v>25</v>
      </c>
      <c r="C8605" s="2">
        <v>8603</v>
      </c>
      <c r="D8605" s="2">
        <v>3.9</v>
      </c>
      <c r="E8605" s="2">
        <v>30</v>
      </c>
      <c r="F8605" s="1">
        <f t="shared" si="626"/>
        <v>25</v>
      </c>
      <c r="G8605" s="2">
        <v>400.7</v>
      </c>
      <c r="H8605" s="3">
        <f>G8605/1000*'symulacje godzinowe'!$N$3*'symulacje godzinowe'!$Q$3*'symulacje godzinowe'!$R$3</f>
        <v>1.7713989326999999</v>
      </c>
      <c r="I8605" s="3">
        <f>'symulacje godzinowe'!$R$3*'symulacje godzinowe'!$N$3*(E8605-D8605)*'symulacje godzinowe'!$O$3/1000</f>
        <v>0.62883826200000004</v>
      </c>
      <c r="J8605" s="3">
        <f>'symulacje godzinowe'!$R$3*'symulacje godzinowe'!$N$3*(E8605-D8605)^2*'symulacje godzinowe'!$P$3/1000</f>
        <v>3.5647446816000003E-3</v>
      </c>
      <c r="K8605" s="3">
        <f t="shared" si="627"/>
        <v>1.1389959260183999</v>
      </c>
      <c r="L8605" s="6">
        <f t="shared" si="629"/>
        <v>4100.3853336662396</v>
      </c>
    </row>
    <row r="8606" spans="1:19" x14ac:dyDescent="0.2">
      <c r="A8606" s="2">
        <v>12</v>
      </c>
      <c r="B8606" s="2">
        <v>25</v>
      </c>
      <c r="C8606" s="2">
        <v>8604</v>
      </c>
      <c r="D8606" s="2">
        <v>4.7</v>
      </c>
      <c r="E8606" s="2">
        <v>30</v>
      </c>
      <c r="F8606" s="1">
        <f t="shared" si="626"/>
        <v>25</v>
      </c>
      <c r="G8606" s="2">
        <v>544.79999999999995</v>
      </c>
      <c r="H8606" s="3">
        <f>G8606/1000*'symulacje godzinowe'!$N$3*'symulacje godzinowe'!$Q$3*'symulacje godzinowe'!$R$3</f>
        <v>2.4084305928000003</v>
      </c>
      <c r="I8606" s="3">
        <f>'symulacje godzinowe'!$R$3*'symulacje godzinowe'!$N$3*(E8606-D8606)*'symulacje godzinowe'!$O$3/1000</f>
        <v>0.60956352600000008</v>
      </c>
      <c r="J8606" s="3">
        <f>'symulacje godzinowe'!$R$3*'symulacje godzinowe'!$N$3*(E8606-D8606)^2*'symulacje godzinowe'!$P$3/1000</f>
        <v>3.3495653663999998E-3</v>
      </c>
      <c r="K8606" s="3">
        <f t="shared" si="627"/>
        <v>1.7955175014336002</v>
      </c>
      <c r="L8606" s="6">
        <f t="shared" si="629"/>
        <v>6463.8630051609607</v>
      </c>
    </row>
    <row r="8607" spans="1:19" x14ac:dyDescent="0.2">
      <c r="A8607" s="2">
        <v>12</v>
      </c>
      <c r="B8607" s="2">
        <v>25</v>
      </c>
      <c r="C8607" s="2">
        <v>8605</v>
      </c>
      <c r="D8607" s="2">
        <v>5.4</v>
      </c>
      <c r="E8607" s="2">
        <v>30</v>
      </c>
      <c r="F8607" s="1">
        <f t="shared" si="626"/>
        <v>25</v>
      </c>
      <c r="G8607" s="2">
        <v>233.8</v>
      </c>
      <c r="H8607" s="3">
        <f>G8607/1000*'symulacje godzinowe'!$N$3*'symulacje godzinowe'!$Q$3*'symulacje godzinowe'!$R$3</f>
        <v>1.0335739218</v>
      </c>
      <c r="I8607" s="3">
        <f>'symulacje godzinowe'!$R$3*'symulacje godzinowe'!$N$3*(E8607-D8607)*'symulacje godzinowe'!$O$3/1000</f>
        <v>0.59269813199999988</v>
      </c>
      <c r="J8607" s="3">
        <f>'symulacje godzinowe'!$R$3*'symulacje godzinowe'!$N$3*(E8607-D8607)^2*'symulacje godzinowe'!$P$3/1000</f>
        <v>3.1667780736000005E-3</v>
      </c>
      <c r="K8607" s="3">
        <f t="shared" si="627"/>
        <v>0.43770901172640009</v>
      </c>
      <c r="L8607" s="6">
        <f t="shared" si="629"/>
        <v>1575.7524422150402</v>
      </c>
    </row>
    <row r="8608" spans="1:19" x14ac:dyDescent="0.2">
      <c r="A8608" s="2">
        <v>12</v>
      </c>
      <c r="B8608" s="2">
        <v>25</v>
      </c>
      <c r="C8608" s="2">
        <v>8606</v>
      </c>
      <c r="D8608" s="2">
        <v>4.9000000000000004</v>
      </c>
      <c r="E8608" s="2">
        <v>30</v>
      </c>
      <c r="F8608" s="1">
        <f t="shared" si="626"/>
        <v>25</v>
      </c>
      <c r="G8608" s="2">
        <v>133.69999999999999</v>
      </c>
      <c r="H8608" s="3">
        <f>G8608/1000*'symulacje godzinowe'!$N$3*'symulacje godzinowe'!$Q$3*'symulacje godzinowe'!$R$3</f>
        <v>0.59105574569999997</v>
      </c>
      <c r="I8608" s="3">
        <f>'symulacje godzinowe'!$R$3*'symulacje godzinowe'!$N$3*(E8608-D8608)*'symulacje godzinowe'!$O$3/1000</f>
        <v>0.60474484199999989</v>
      </c>
      <c r="J8608" s="3">
        <f>'symulacje godzinowe'!$R$3*'symulacje godzinowe'!$N$3*(E8608-D8608)^2*'symulacje godzinowe'!$P$3/1000</f>
        <v>3.2968171296000005E-3</v>
      </c>
      <c r="K8608" s="3">
        <f t="shared" si="627"/>
        <v>-1.6985913429599927E-2</v>
      </c>
      <c r="L8608" s="6">
        <f t="shared" si="629"/>
        <v>0</v>
      </c>
    </row>
    <row r="8609" spans="1:19" x14ac:dyDescent="0.2">
      <c r="A8609" s="2">
        <v>12</v>
      </c>
      <c r="B8609" s="2">
        <v>25</v>
      </c>
      <c r="C8609" s="2">
        <v>8607</v>
      </c>
      <c r="D8609" s="2">
        <v>4.5</v>
      </c>
      <c r="E8609" s="2">
        <v>30</v>
      </c>
      <c r="F8609" s="1">
        <f t="shared" si="626"/>
        <v>25</v>
      </c>
      <c r="G8609" s="2">
        <v>38.4</v>
      </c>
      <c r="H8609" s="3">
        <f>G8609/1000*'symulacje godzinowe'!$N$3*'symulacje godzinowe'!$Q$3*'symulacje godzinowe'!$R$3</f>
        <v>0.16975722239999999</v>
      </c>
      <c r="I8609" s="3">
        <f>'symulacje godzinowe'!$R$3*'symulacje godzinowe'!$N$3*(E8609-D8609)*'symulacje godzinowe'!$O$3/1000</f>
        <v>0.61438221000000004</v>
      </c>
      <c r="J8609" s="3">
        <f>'symulacje godzinowe'!$R$3*'symulacje godzinowe'!$N$3*(E8609-D8609)^2*'symulacje godzinowe'!$P$3/1000</f>
        <v>3.4027322399999998E-3</v>
      </c>
      <c r="K8609" s="3">
        <f t="shared" si="627"/>
        <v>-0.44802771984</v>
      </c>
      <c r="L8609" s="6">
        <f t="shared" si="629"/>
        <v>0</v>
      </c>
    </row>
    <row r="8610" spans="1:19" x14ac:dyDescent="0.2">
      <c r="A8610" s="2">
        <v>12</v>
      </c>
      <c r="B8610" s="2">
        <v>25</v>
      </c>
      <c r="C8610" s="2">
        <v>8608</v>
      </c>
      <c r="D8610" s="2">
        <v>4</v>
      </c>
      <c r="E8610" s="2">
        <v>30</v>
      </c>
      <c r="F8610" s="1">
        <f t="shared" si="626"/>
        <v>25</v>
      </c>
      <c r="G8610" s="2">
        <v>0</v>
      </c>
      <c r="H8610" s="3">
        <f>G8610/1000*'symulacje godzinowe'!$N$3*'symulacje godzinowe'!$Q$3*'symulacje godzinowe'!$R$3</f>
        <v>0</v>
      </c>
      <c r="I8610" s="3">
        <f>'symulacje godzinowe'!$R$3*'symulacje godzinowe'!$N$3*(E8610-D8610)*'symulacje godzinowe'!$O$3/1000</f>
        <v>0.62642891999999994</v>
      </c>
      <c r="J8610" s="3">
        <f>'symulacje godzinowe'!$R$3*'symulacje godzinowe'!$N$3*(E8610-D8610)^2*'symulacje godzinowe'!$P$3/1000</f>
        <v>3.53748096E-3</v>
      </c>
      <c r="K8610" s="3">
        <f t="shared" si="627"/>
        <v>-0.62996640095999989</v>
      </c>
      <c r="L8610" s="6">
        <f t="shared" si="629"/>
        <v>0</v>
      </c>
    </row>
    <row r="8611" spans="1:19" x14ac:dyDescent="0.2">
      <c r="A8611" s="2">
        <v>12</v>
      </c>
      <c r="B8611" s="2">
        <v>25</v>
      </c>
      <c r="C8611" s="2">
        <v>8609</v>
      </c>
      <c r="D8611" s="2">
        <v>3.6</v>
      </c>
      <c r="E8611" s="2">
        <v>30</v>
      </c>
      <c r="F8611" s="1">
        <f t="shared" si="626"/>
        <v>25</v>
      </c>
      <c r="G8611" s="2">
        <v>0</v>
      </c>
      <c r="H8611" s="3">
        <f>G8611/1000*'symulacje godzinowe'!$N$3*'symulacje godzinowe'!$Q$3*'symulacje godzinowe'!$R$3</f>
        <v>0</v>
      </c>
      <c r="I8611" s="3">
        <f>'symulacje godzinowe'!$R$3*'symulacje godzinowe'!$N$3*(E8611-D8611)*'symulacje godzinowe'!$O$3/1000</f>
        <v>0.63606628799999998</v>
      </c>
      <c r="J8611" s="3">
        <f>'symulacje godzinowe'!$R$3*'symulacje godzinowe'!$N$3*(E8611-D8611)^2*'symulacje godzinowe'!$P$3/1000</f>
        <v>3.6471638015999992E-3</v>
      </c>
      <c r="K8611" s="3">
        <f t="shared" si="627"/>
        <v>-0.6397134518016</v>
      </c>
      <c r="L8611" s="6">
        <f t="shared" si="629"/>
        <v>0</v>
      </c>
    </row>
    <row r="8612" spans="1:19" x14ac:dyDescent="0.2">
      <c r="A8612" s="2">
        <v>12</v>
      </c>
      <c r="B8612" s="2">
        <v>25</v>
      </c>
      <c r="C8612" s="2">
        <v>8610</v>
      </c>
      <c r="D8612" s="2">
        <v>3.1</v>
      </c>
      <c r="E8612" s="2">
        <v>30</v>
      </c>
      <c r="F8612" s="1">
        <f t="shared" si="626"/>
        <v>25</v>
      </c>
      <c r="G8612" s="2">
        <v>0</v>
      </c>
      <c r="H8612" s="3">
        <f>G8612/1000*'symulacje godzinowe'!$N$3*'symulacje godzinowe'!$Q$3*'symulacje godzinowe'!$R$3</f>
        <v>0</v>
      </c>
      <c r="I8612" s="3">
        <f>'symulacje godzinowe'!$R$3*'symulacje godzinowe'!$N$3*(E8612-D8612)*'symulacje godzinowe'!$O$3/1000</f>
        <v>0.64811299799999988</v>
      </c>
      <c r="J8612" s="3">
        <f>'symulacje godzinowe'!$R$3*'symulacje godzinowe'!$N$3*(E8612-D8612)^2*'symulacje godzinowe'!$P$3/1000</f>
        <v>3.7866221855999992E-3</v>
      </c>
      <c r="K8612" s="3">
        <f t="shared" si="627"/>
        <v>-0.65189962018559988</v>
      </c>
      <c r="L8612" s="6">
        <f t="shared" si="629"/>
        <v>0</v>
      </c>
    </row>
    <row r="8613" spans="1:19" x14ac:dyDescent="0.2">
      <c r="A8613" s="2">
        <v>12</v>
      </c>
      <c r="B8613" s="2">
        <v>25</v>
      </c>
      <c r="C8613" s="2">
        <v>8611</v>
      </c>
      <c r="D8613" s="2">
        <v>2.7</v>
      </c>
      <c r="E8613" s="2">
        <v>30</v>
      </c>
      <c r="F8613" s="1">
        <f t="shared" si="626"/>
        <v>25</v>
      </c>
      <c r="G8613" s="2">
        <v>0</v>
      </c>
      <c r="H8613" s="3">
        <f>G8613/1000*'symulacje godzinowe'!$N$3*'symulacje godzinowe'!$Q$3*'symulacje godzinowe'!$R$3</f>
        <v>0</v>
      </c>
      <c r="I8613" s="3">
        <f>'symulacje godzinowe'!$R$3*'symulacje godzinowe'!$N$3*(E8613-D8613)*'symulacje godzinowe'!$O$3/1000</f>
        <v>0.65775036600000003</v>
      </c>
      <c r="J8613" s="3">
        <f>'symulacje godzinowe'!$R$3*'symulacje godzinowe'!$N$3*(E8613-D8613)^2*'symulacje godzinowe'!$P$3/1000</f>
        <v>3.9000727584000004E-3</v>
      </c>
      <c r="K8613" s="3">
        <f t="shared" si="627"/>
        <v>-0.66165043875840002</v>
      </c>
      <c r="L8613" s="6">
        <f t="shared" si="629"/>
        <v>0</v>
      </c>
    </row>
    <row r="8614" spans="1:19" x14ac:dyDescent="0.2">
      <c r="A8614" s="2">
        <v>12</v>
      </c>
      <c r="B8614" s="2">
        <v>25</v>
      </c>
      <c r="C8614" s="2">
        <v>8612</v>
      </c>
      <c r="D8614" s="2">
        <v>2.2000000000000002</v>
      </c>
      <c r="E8614" s="2">
        <v>30</v>
      </c>
      <c r="F8614" s="1">
        <f t="shared" si="626"/>
        <v>25</v>
      </c>
      <c r="G8614" s="2">
        <v>0</v>
      </c>
      <c r="H8614" s="3">
        <f>G8614/1000*'symulacje godzinowe'!$N$3*'symulacje godzinowe'!$Q$3*'symulacje godzinowe'!$R$3</f>
        <v>0</v>
      </c>
      <c r="I8614" s="3">
        <f>'symulacje godzinowe'!$R$3*'symulacje godzinowe'!$N$3*(E8614-D8614)*'symulacje godzinowe'!$O$3/1000</f>
        <v>0.66979707600000005</v>
      </c>
      <c r="J8614" s="3">
        <f>'symulacje godzinowe'!$R$3*'symulacje godzinowe'!$N$3*(E8614-D8614)^2*'symulacje godzinowe'!$P$3/1000</f>
        <v>4.0442408063999999E-3</v>
      </c>
      <c r="K8614" s="3">
        <f t="shared" si="627"/>
        <v>-0.67384131680640003</v>
      </c>
      <c r="L8614" s="6">
        <f t="shared" si="629"/>
        <v>0</v>
      </c>
    </row>
    <row r="8615" spans="1:19" x14ac:dyDescent="0.2">
      <c r="A8615" s="2">
        <v>12</v>
      </c>
      <c r="B8615" s="2">
        <v>25</v>
      </c>
      <c r="C8615" s="2">
        <v>8613</v>
      </c>
      <c r="D8615" s="2">
        <v>1.7</v>
      </c>
      <c r="E8615" s="2">
        <v>30</v>
      </c>
      <c r="F8615" s="1">
        <f t="shared" si="626"/>
        <v>25</v>
      </c>
      <c r="G8615" s="2">
        <v>0</v>
      </c>
      <c r="H8615" s="3">
        <f>G8615/1000*'symulacje godzinowe'!$N$3*'symulacje godzinowe'!$Q$3*'symulacje godzinowe'!$R$3</f>
        <v>0</v>
      </c>
      <c r="I8615" s="3">
        <f>'symulacje godzinowe'!$R$3*'symulacje godzinowe'!$N$3*(E8615-D8615)*'symulacje godzinowe'!$O$3/1000</f>
        <v>0.68184378599999995</v>
      </c>
      <c r="J8615" s="3">
        <f>'symulacje godzinowe'!$R$3*'symulacje godzinowe'!$N$3*(E8615-D8615)^2*'symulacje godzinowe'!$P$3/1000</f>
        <v>4.1910253344E-3</v>
      </c>
      <c r="K8615" s="3">
        <f t="shared" si="627"/>
        <v>-0.68603481133439992</v>
      </c>
      <c r="L8615" s="6">
        <f t="shared" si="629"/>
        <v>0</v>
      </c>
    </row>
    <row r="8616" spans="1:19" x14ac:dyDescent="0.2">
      <c r="A8616" s="2">
        <v>12</v>
      </c>
      <c r="B8616" s="2">
        <v>25</v>
      </c>
      <c r="C8616" s="2">
        <v>8614</v>
      </c>
      <c r="D8616" s="2">
        <v>1.2</v>
      </c>
      <c r="E8616" s="2">
        <v>30</v>
      </c>
      <c r="F8616" s="1">
        <f t="shared" si="626"/>
        <v>25</v>
      </c>
      <c r="G8616" s="2">
        <v>0</v>
      </c>
      <c r="H8616" s="3">
        <f>G8616/1000*'symulacje godzinowe'!$N$3*'symulacje godzinowe'!$Q$3*'symulacje godzinowe'!$R$3</f>
        <v>0</v>
      </c>
      <c r="I8616" s="3">
        <f>'symulacje godzinowe'!$R$3*'symulacje godzinowe'!$N$3*(E8616-D8616)*'symulacje godzinowe'!$O$3/1000</f>
        <v>0.69389049599999997</v>
      </c>
      <c r="J8616" s="3">
        <f>'symulacje godzinowe'!$R$3*'symulacje godzinowe'!$N$3*(E8616-D8616)^2*'symulacje godzinowe'!$P$3/1000</f>
        <v>4.3404263423999995E-3</v>
      </c>
      <c r="K8616" s="3">
        <f t="shared" si="627"/>
        <v>-0.69823092234239992</v>
      </c>
      <c r="L8616" s="6">
        <f t="shared" si="629"/>
        <v>0</v>
      </c>
      <c r="O8616" s="21" t="s">
        <v>33</v>
      </c>
    </row>
    <row r="8617" spans="1:19" x14ac:dyDescent="0.2">
      <c r="A8617" s="2">
        <v>12</v>
      </c>
      <c r="B8617" s="2">
        <v>25</v>
      </c>
      <c r="C8617" s="2">
        <v>8615</v>
      </c>
      <c r="D8617" s="2">
        <v>0.9</v>
      </c>
      <c r="E8617" s="2">
        <v>30</v>
      </c>
      <c r="F8617" s="1">
        <f t="shared" si="626"/>
        <v>25</v>
      </c>
      <c r="G8617" s="2">
        <v>0</v>
      </c>
      <c r="H8617" s="3">
        <f>G8617/1000*'symulacje godzinowe'!$N$3*'symulacje godzinowe'!$Q$3*'symulacje godzinowe'!$R$3</f>
        <v>0</v>
      </c>
      <c r="I8617" s="3">
        <f>'symulacje godzinowe'!$R$3*'symulacje godzinowe'!$N$3*(E8617-D8617)*'symulacje godzinowe'!$O$3/1000</f>
        <v>0.70111852200000002</v>
      </c>
      <c r="J8617" s="3">
        <f>'symulacje godzinowe'!$R$3*'symulacje godzinowe'!$N$3*(E8617-D8617)^2*'symulacje godzinowe'!$P$3/1000</f>
        <v>4.4313228575999994E-3</v>
      </c>
      <c r="K8617" s="3">
        <f t="shared" si="627"/>
        <v>-0.70554984485759997</v>
      </c>
      <c r="L8617" s="6">
        <f t="shared" si="629"/>
        <v>0</v>
      </c>
      <c r="M8617" s="21" t="s">
        <v>32</v>
      </c>
      <c r="N8617" s="21" t="s">
        <v>27</v>
      </c>
      <c r="O8617" s="21" t="s">
        <v>31</v>
      </c>
      <c r="P8617" s="21" t="s">
        <v>28</v>
      </c>
      <c r="Q8617" s="21" t="s">
        <v>29</v>
      </c>
      <c r="R8617" s="21" t="s">
        <v>30</v>
      </c>
      <c r="S8617" s="21" t="s">
        <v>26</v>
      </c>
    </row>
    <row r="8618" spans="1:19" x14ac:dyDescent="0.2">
      <c r="A8618" s="2">
        <v>12</v>
      </c>
      <c r="B8618" s="2">
        <v>25</v>
      </c>
      <c r="C8618" s="2">
        <v>8616</v>
      </c>
      <c r="D8618" s="2">
        <v>0.7</v>
      </c>
      <c r="E8618" s="2">
        <v>30</v>
      </c>
      <c r="F8618" s="1">
        <f t="shared" si="626"/>
        <v>25</v>
      </c>
      <c r="G8618" s="2">
        <v>0</v>
      </c>
      <c r="H8618" s="3">
        <f>G8618/1000*'symulacje godzinowe'!$N$3*'symulacje godzinowe'!$Q$3*'symulacje godzinowe'!$R$3</f>
        <v>0</v>
      </c>
      <c r="I8618" s="3">
        <f>'symulacje godzinowe'!$R$3*'symulacje godzinowe'!$N$3*(E8618-D8618)*'symulacje godzinowe'!$O$3/1000</f>
        <v>0.70593720599999998</v>
      </c>
      <c r="J8618" s="3">
        <f>'symulacje godzinowe'!$R$3*'symulacje godzinowe'!$N$3*(E8618-D8618)^2*'symulacje godzinowe'!$P$3/1000</f>
        <v>4.4924438304000001E-3</v>
      </c>
      <c r="K8618" s="3">
        <f t="shared" si="627"/>
        <v>-0.71042964983040002</v>
      </c>
      <c r="L8618" s="10">
        <f>SUM(L8595:L8617)</f>
        <v>12140.000781042241</v>
      </c>
      <c r="M8618" s="19">
        <f>(L8594-4.187*$N$7*$O$7*(F8618-10))*((L8594-4.187*$N$7*$O$7*(F8618-10))&gt;0)</f>
        <v>0</v>
      </c>
      <c r="N8618" s="19">
        <f>M8618/4.187/(F8618-10)*(M8618&gt;0)</f>
        <v>0</v>
      </c>
      <c r="O8618" s="19">
        <f>$P$7-0.5*$N$7*$O$7</f>
        <v>100</v>
      </c>
      <c r="P8618" s="19">
        <f>IF(N8618&lt;O8618,N8618,O8618)</f>
        <v>0</v>
      </c>
      <c r="Q8618" s="19">
        <f>L8618/4.187/(F8618-10)+P8618</f>
        <v>193.29672448120755</v>
      </c>
      <c r="R8618" s="19" t="b">
        <f>Q8618&gt;$N$7*$O$7</f>
        <v>0</v>
      </c>
      <c r="S8618" s="19">
        <f>IF(R8618,(F8618-10)/(50-10),(F8618-10)/(50-10)*Q8618/$N$7/$O$7)</f>
        <v>0.36243135840226415</v>
      </c>
    </row>
    <row r="8619" spans="1:19" x14ac:dyDescent="0.2">
      <c r="A8619" s="2">
        <v>12</v>
      </c>
      <c r="B8619" s="2">
        <v>26</v>
      </c>
      <c r="C8619" s="2">
        <v>8617</v>
      </c>
      <c r="D8619" s="2">
        <v>0.4</v>
      </c>
      <c r="E8619" s="2">
        <v>30</v>
      </c>
      <c r="F8619" s="1">
        <f t="shared" si="626"/>
        <v>25</v>
      </c>
      <c r="G8619" s="2">
        <v>0</v>
      </c>
      <c r="H8619" s="3">
        <f>G8619/1000*'symulacje godzinowe'!$N$3*'symulacje godzinowe'!$Q$3*'symulacje godzinowe'!$R$3</f>
        <v>0</v>
      </c>
      <c r="I8619" s="3">
        <f>'symulacje godzinowe'!$R$3*'symulacje godzinowe'!$N$3*(E8619-D8619)*'symulacje godzinowe'!$O$3/1000</f>
        <v>0.71316523200000004</v>
      </c>
      <c r="J8619" s="3">
        <f>'symulacje godzinowe'!$R$3*'symulacje godzinowe'!$N$3*(E8619-D8619)^2*'symulacje godzinowe'!$P$3/1000</f>
        <v>4.5849102335999998E-3</v>
      </c>
      <c r="K8619" s="3">
        <f t="shared" si="627"/>
        <v>-0.71775014223360001</v>
      </c>
      <c r="L8619" s="6">
        <f>K8619*(K8619&gt;0)*3600</f>
        <v>0</v>
      </c>
    </row>
    <row r="8620" spans="1:19" x14ac:dyDescent="0.2">
      <c r="A8620" s="2">
        <v>12</v>
      </c>
      <c r="B8620" s="2">
        <v>26</v>
      </c>
      <c r="C8620" s="2">
        <v>8618</v>
      </c>
      <c r="D8620" s="2">
        <v>0.4</v>
      </c>
      <c r="E8620" s="2">
        <v>30</v>
      </c>
      <c r="F8620" s="1">
        <f t="shared" si="626"/>
        <v>25</v>
      </c>
      <c r="G8620" s="2">
        <v>0</v>
      </c>
      <c r="H8620" s="3">
        <f>G8620/1000*'symulacje godzinowe'!$N$3*'symulacje godzinowe'!$Q$3*'symulacje godzinowe'!$R$3</f>
        <v>0</v>
      </c>
      <c r="I8620" s="3">
        <f>'symulacje godzinowe'!$R$3*'symulacje godzinowe'!$N$3*(E8620-D8620)*'symulacje godzinowe'!$O$3/1000</f>
        <v>0.71316523200000004</v>
      </c>
      <c r="J8620" s="3">
        <f>'symulacje godzinowe'!$R$3*'symulacje godzinowe'!$N$3*(E8620-D8620)^2*'symulacje godzinowe'!$P$3/1000</f>
        <v>4.5849102335999998E-3</v>
      </c>
      <c r="K8620" s="3">
        <f t="shared" si="627"/>
        <v>-0.71775014223360001</v>
      </c>
      <c r="L8620" s="6">
        <f t="shared" ref="L8620:L8641" si="630">K8620*(K8620&gt;0)*3600</f>
        <v>0</v>
      </c>
    </row>
    <row r="8621" spans="1:19" x14ac:dyDescent="0.2">
      <c r="A8621" s="2">
        <v>12</v>
      </c>
      <c r="B8621" s="2">
        <v>26</v>
      </c>
      <c r="C8621" s="2">
        <v>8619</v>
      </c>
      <c r="D8621" s="2">
        <v>0.3</v>
      </c>
      <c r="E8621" s="2">
        <v>30</v>
      </c>
      <c r="F8621" s="1">
        <f t="shared" si="626"/>
        <v>25</v>
      </c>
      <c r="G8621" s="2">
        <v>0</v>
      </c>
      <c r="H8621" s="3">
        <f>G8621/1000*'symulacje godzinowe'!$N$3*'symulacje godzinowe'!$Q$3*'symulacje godzinowe'!$R$3</f>
        <v>0</v>
      </c>
      <c r="I8621" s="3">
        <f>'symulacje godzinowe'!$R$3*'symulacje godzinowe'!$N$3*(E8621-D8621)*'symulacje godzinowe'!$O$3/1000</f>
        <v>0.71557457399999991</v>
      </c>
      <c r="J8621" s="3">
        <f>'symulacje godzinowe'!$R$3*'symulacje godzinowe'!$N$3*(E8621-D8621)^2*'symulacje godzinowe'!$P$3/1000</f>
        <v>4.6159416863999995E-3</v>
      </c>
      <c r="K8621" s="3">
        <f t="shared" si="627"/>
        <v>-0.72019051568639991</v>
      </c>
      <c r="L8621" s="6">
        <f t="shared" si="630"/>
        <v>0</v>
      </c>
    </row>
    <row r="8622" spans="1:19" x14ac:dyDescent="0.2">
      <c r="A8622" s="2">
        <v>12</v>
      </c>
      <c r="B8622" s="2">
        <v>26</v>
      </c>
      <c r="C8622" s="2">
        <v>8620</v>
      </c>
      <c r="D8622" s="2">
        <v>0.3</v>
      </c>
      <c r="E8622" s="2">
        <v>30</v>
      </c>
      <c r="F8622" s="1">
        <f t="shared" si="626"/>
        <v>25</v>
      </c>
      <c r="G8622" s="2">
        <v>0</v>
      </c>
      <c r="H8622" s="3">
        <f>G8622/1000*'symulacje godzinowe'!$N$3*'symulacje godzinowe'!$Q$3*'symulacje godzinowe'!$R$3</f>
        <v>0</v>
      </c>
      <c r="I8622" s="3">
        <f>'symulacje godzinowe'!$R$3*'symulacje godzinowe'!$N$3*(E8622-D8622)*'symulacje godzinowe'!$O$3/1000</f>
        <v>0.71557457399999991</v>
      </c>
      <c r="J8622" s="3">
        <f>'symulacje godzinowe'!$R$3*'symulacje godzinowe'!$N$3*(E8622-D8622)^2*'symulacje godzinowe'!$P$3/1000</f>
        <v>4.6159416863999995E-3</v>
      </c>
      <c r="K8622" s="3">
        <f t="shared" si="627"/>
        <v>-0.72019051568639991</v>
      </c>
      <c r="L8622" s="6">
        <f t="shared" si="630"/>
        <v>0</v>
      </c>
    </row>
    <row r="8623" spans="1:19" x14ac:dyDescent="0.2">
      <c r="A8623" s="2">
        <v>12</v>
      </c>
      <c r="B8623" s="2">
        <v>26</v>
      </c>
      <c r="C8623" s="2">
        <v>8621</v>
      </c>
      <c r="D8623" s="2">
        <v>-0.1</v>
      </c>
      <c r="E8623" s="2">
        <v>30</v>
      </c>
      <c r="F8623" s="1">
        <f t="shared" si="626"/>
        <v>25</v>
      </c>
      <c r="G8623" s="2">
        <v>0</v>
      </c>
      <c r="H8623" s="3">
        <f>G8623/1000*'symulacje godzinowe'!$N$3*'symulacje godzinowe'!$Q$3*'symulacje godzinowe'!$R$3</f>
        <v>0</v>
      </c>
      <c r="I8623" s="3">
        <f>'symulacje godzinowe'!$R$3*'symulacje godzinowe'!$N$3*(E8623-D8623)*'symulacje godzinowe'!$O$3/1000</f>
        <v>0.72521194199999994</v>
      </c>
      <c r="J8623" s="3">
        <f>'symulacje godzinowe'!$R$3*'symulacje godzinowe'!$N$3*(E8623-D8623)^2*'symulacje godzinowe'!$P$3/1000</f>
        <v>4.7411140896000004E-3</v>
      </c>
      <c r="K8623" s="3">
        <f t="shared" si="627"/>
        <v>-0.72995305608959993</v>
      </c>
      <c r="L8623" s="6">
        <f t="shared" si="630"/>
        <v>0</v>
      </c>
    </row>
    <row r="8624" spans="1:19" x14ac:dyDescent="0.2">
      <c r="A8624" s="2">
        <v>12</v>
      </c>
      <c r="B8624" s="2">
        <v>26</v>
      </c>
      <c r="C8624" s="2">
        <v>8622</v>
      </c>
      <c r="D8624" s="2">
        <v>-0.4</v>
      </c>
      <c r="E8624" s="2">
        <v>30</v>
      </c>
      <c r="F8624" s="1">
        <f t="shared" si="626"/>
        <v>25</v>
      </c>
      <c r="G8624" s="2">
        <v>0</v>
      </c>
      <c r="H8624" s="3">
        <f>G8624/1000*'symulacje godzinowe'!$N$3*'symulacje godzinowe'!$Q$3*'symulacje godzinowe'!$R$3</f>
        <v>0</v>
      </c>
      <c r="I8624" s="3">
        <f>'symulacje godzinowe'!$R$3*'symulacje godzinowe'!$N$3*(E8624-D8624)*'symulacje godzinowe'!$O$3/1000</f>
        <v>0.73243996799999989</v>
      </c>
      <c r="J8624" s="3">
        <f>'symulacje godzinowe'!$R$3*'symulacje godzinowe'!$N$3*(E8624-D8624)^2*'symulacje godzinowe'!$P$3/1000</f>
        <v>4.8360923135999994E-3</v>
      </c>
      <c r="K8624" s="3">
        <f t="shared" si="627"/>
        <v>-0.73727606031359993</v>
      </c>
      <c r="L8624" s="6">
        <f t="shared" si="630"/>
        <v>0</v>
      </c>
    </row>
    <row r="8625" spans="1:15" x14ac:dyDescent="0.2">
      <c r="A8625" s="2">
        <v>12</v>
      </c>
      <c r="B8625" s="2">
        <v>26</v>
      </c>
      <c r="C8625" s="2">
        <v>8623</v>
      </c>
      <c r="D8625" s="2">
        <v>-0.8</v>
      </c>
      <c r="E8625" s="2">
        <v>30</v>
      </c>
      <c r="F8625" s="1">
        <f t="shared" si="626"/>
        <v>25</v>
      </c>
      <c r="G8625" s="2">
        <v>0</v>
      </c>
      <c r="H8625" s="3">
        <f>G8625/1000*'symulacje godzinowe'!$N$3*'symulacje godzinowe'!$Q$3*'symulacje godzinowe'!$R$3</f>
        <v>0</v>
      </c>
      <c r="I8625" s="3">
        <f>'symulacje godzinowe'!$R$3*'symulacje godzinowe'!$N$3*(E8625-D8625)*'symulacje godzinowe'!$O$3/1000</f>
        <v>0.74207733599999992</v>
      </c>
      <c r="J8625" s="3">
        <f>'symulacje godzinowe'!$R$3*'symulacje godzinowe'!$N$3*(E8625-D8625)^2*'symulacje godzinowe'!$P$3/1000</f>
        <v>4.9641951744000008E-3</v>
      </c>
      <c r="K8625" s="3">
        <f t="shared" si="627"/>
        <v>-0.74704153117439998</v>
      </c>
      <c r="L8625" s="6">
        <f t="shared" si="630"/>
        <v>0</v>
      </c>
    </row>
    <row r="8626" spans="1:15" x14ac:dyDescent="0.2">
      <c r="A8626" s="2">
        <v>12</v>
      </c>
      <c r="B8626" s="2">
        <v>26</v>
      </c>
      <c r="C8626" s="2">
        <v>8624</v>
      </c>
      <c r="D8626" s="2">
        <v>-0.7</v>
      </c>
      <c r="E8626" s="2">
        <v>30</v>
      </c>
      <c r="F8626" s="1">
        <f t="shared" si="626"/>
        <v>25</v>
      </c>
      <c r="G8626" s="2">
        <v>0</v>
      </c>
      <c r="H8626" s="3">
        <f>G8626/1000*'symulacje godzinowe'!$N$3*'symulacje godzinowe'!$Q$3*'symulacje godzinowe'!$R$3</f>
        <v>0</v>
      </c>
      <c r="I8626" s="3">
        <f>'symulacje godzinowe'!$R$3*'symulacje godzinowe'!$N$3*(E8626-D8626)*'symulacje godzinowe'!$O$3/1000</f>
        <v>0.73966799399999994</v>
      </c>
      <c r="J8626" s="3">
        <f>'symulacje godzinowe'!$R$3*'symulacje godzinowe'!$N$3*(E8626-D8626)^2*'symulacje godzinowe'!$P$3/1000</f>
        <v>4.9320124703999988E-3</v>
      </c>
      <c r="K8626" s="3">
        <f t="shared" si="627"/>
        <v>-0.74460000647039992</v>
      </c>
      <c r="L8626" s="6">
        <f t="shared" si="630"/>
        <v>0</v>
      </c>
    </row>
    <row r="8627" spans="1:15" x14ac:dyDescent="0.2">
      <c r="A8627" s="2">
        <v>12</v>
      </c>
      <c r="B8627" s="2">
        <v>26</v>
      </c>
      <c r="C8627" s="2">
        <v>8625</v>
      </c>
      <c r="D8627" s="2">
        <v>-0.7</v>
      </c>
      <c r="E8627" s="2">
        <v>30</v>
      </c>
      <c r="F8627" s="1">
        <f t="shared" si="626"/>
        <v>25</v>
      </c>
      <c r="G8627" s="2">
        <v>96.5</v>
      </c>
      <c r="H8627" s="3">
        <f>G8627/1000*'symulacje godzinowe'!$N$3*'symulacje godzinowe'!$Q$3*'symulacje godzinowe'!$R$3</f>
        <v>0.42660343650000004</v>
      </c>
      <c r="I8627" s="3">
        <f>'symulacje godzinowe'!$R$3*'symulacje godzinowe'!$N$3*(E8627-D8627)*'symulacje godzinowe'!$O$3/1000</f>
        <v>0.73966799399999994</v>
      </c>
      <c r="J8627" s="3">
        <f>'symulacje godzinowe'!$R$3*'symulacje godzinowe'!$N$3*(E8627-D8627)^2*'symulacje godzinowe'!$P$3/1000</f>
        <v>4.9320124703999988E-3</v>
      </c>
      <c r="K8627" s="3">
        <f t="shared" si="627"/>
        <v>-0.31799656997039988</v>
      </c>
      <c r="L8627" s="6">
        <f t="shared" si="630"/>
        <v>0</v>
      </c>
    </row>
    <row r="8628" spans="1:15" x14ac:dyDescent="0.2">
      <c r="A8628" s="2">
        <v>12</v>
      </c>
      <c r="B8628" s="2">
        <v>26</v>
      </c>
      <c r="C8628" s="2">
        <v>8626</v>
      </c>
      <c r="D8628" s="2">
        <v>-0.6</v>
      </c>
      <c r="E8628" s="2">
        <v>30</v>
      </c>
      <c r="F8628" s="1">
        <f t="shared" si="626"/>
        <v>25</v>
      </c>
      <c r="G8628" s="2">
        <v>172.1</v>
      </c>
      <c r="H8628" s="3">
        <f>G8628/1000*'symulacje godzinowe'!$N$3*'symulacje godzinowe'!$Q$3*'symulacje godzinowe'!$R$3</f>
        <v>0.76081296809999999</v>
      </c>
      <c r="I8628" s="3">
        <f>'symulacje godzinowe'!$R$3*'symulacje godzinowe'!$N$3*(E8628-D8628)*'symulacje godzinowe'!$O$3/1000</f>
        <v>0.73725865199999996</v>
      </c>
      <c r="J8628" s="3">
        <f>'symulacje godzinowe'!$R$3*'symulacje godzinowe'!$N$3*(E8628-D8628)^2*'symulacje godzinowe'!$P$3/1000</f>
        <v>4.8999344255999996E-3</v>
      </c>
      <c r="K8628" s="3">
        <f t="shared" si="627"/>
        <v>1.8654381674400027E-2</v>
      </c>
      <c r="L8628" s="6">
        <f t="shared" si="630"/>
        <v>67.155774027840096</v>
      </c>
    </row>
    <row r="8629" spans="1:15" x14ac:dyDescent="0.2">
      <c r="A8629" s="2">
        <v>12</v>
      </c>
      <c r="B8629" s="2">
        <v>26</v>
      </c>
      <c r="C8629" s="2">
        <v>8627</v>
      </c>
      <c r="D8629" s="2">
        <v>0.4</v>
      </c>
      <c r="E8629" s="2">
        <v>30</v>
      </c>
      <c r="F8629" s="1">
        <f t="shared" si="626"/>
        <v>25</v>
      </c>
      <c r="G8629" s="2">
        <v>695.7</v>
      </c>
      <c r="H8629" s="3">
        <f>G8629/1000*'symulacje godzinowe'!$N$3*'symulacje godzinowe'!$Q$3*'symulacje godzinowe'!$R$3</f>
        <v>3.0755234277000003</v>
      </c>
      <c r="I8629" s="3">
        <f>'symulacje godzinowe'!$R$3*'symulacje godzinowe'!$N$3*(E8629-D8629)*'symulacje godzinowe'!$O$3/1000</f>
        <v>0.71316523200000004</v>
      </c>
      <c r="J8629" s="3">
        <f>'symulacje godzinowe'!$R$3*'symulacje godzinowe'!$N$3*(E8629-D8629)^2*'symulacje godzinowe'!$P$3/1000</f>
        <v>4.5849102335999998E-3</v>
      </c>
      <c r="K8629" s="3">
        <f t="shared" si="627"/>
        <v>2.3577732854664002</v>
      </c>
      <c r="L8629" s="6">
        <f t="shared" si="630"/>
        <v>8487.9838276790415</v>
      </c>
    </row>
    <row r="8630" spans="1:15" x14ac:dyDescent="0.2">
      <c r="A8630" s="2">
        <v>12</v>
      </c>
      <c r="B8630" s="2">
        <v>26</v>
      </c>
      <c r="C8630" s="2">
        <v>8628</v>
      </c>
      <c r="D8630" s="2">
        <v>1.4</v>
      </c>
      <c r="E8630" s="2">
        <v>30</v>
      </c>
      <c r="F8630" s="1">
        <f t="shared" si="626"/>
        <v>25</v>
      </c>
      <c r="G8630" s="2">
        <v>766.8</v>
      </c>
      <c r="H8630" s="3">
        <f>G8630/1000*'symulacje godzinowe'!$N$3*'symulacje godzinowe'!$Q$3*'symulacje godzinowe'!$R$3</f>
        <v>3.3898395347999992</v>
      </c>
      <c r="I8630" s="3">
        <f>'symulacje godzinowe'!$R$3*'symulacje godzinowe'!$N$3*(E8630-D8630)*'symulacje godzinowe'!$O$3/1000</f>
        <v>0.68907181199999989</v>
      </c>
      <c r="J8630" s="3">
        <f>'symulacje godzinowe'!$R$3*'symulacje godzinowe'!$N$3*(E8630-D8630)^2*'symulacje godzinowe'!$P$3/1000</f>
        <v>4.2803519616000001E-3</v>
      </c>
      <c r="K8630" s="3">
        <f t="shared" si="627"/>
        <v>2.6964873708383994</v>
      </c>
      <c r="L8630" s="6">
        <f t="shared" si="630"/>
        <v>9707.3545350182376</v>
      </c>
    </row>
    <row r="8631" spans="1:15" x14ac:dyDescent="0.2">
      <c r="A8631" s="2">
        <v>12</v>
      </c>
      <c r="B8631" s="2">
        <v>26</v>
      </c>
      <c r="C8631" s="2">
        <v>8629</v>
      </c>
      <c r="D8631" s="2">
        <v>2.4</v>
      </c>
      <c r="E8631" s="2">
        <v>30</v>
      </c>
      <c r="F8631" s="1">
        <f t="shared" si="626"/>
        <v>25</v>
      </c>
      <c r="G8631" s="2">
        <v>286.10000000000002</v>
      </c>
      <c r="H8631" s="3">
        <f>G8631/1000*'symulacje godzinowe'!$N$3*'symulacje godzinowe'!$Q$3*'symulacje godzinowe'!$R$3</f>
        <v>1.2647797221000001</v>
      </c>
      <c r="I8631" s="3">
        <f>'symulacje godzinowe'!$R$3*'symulacje godzinowe'!$N$3*(E8631-D8631)*'symulacje godzinowe'!$O$3/1000</f>
        <v>0.66497839199999997</v>
      </c>
      <c r="J8631" s="3">
        <f>'symulacje godzinowe'!$R$3*'symulacje godzinowe'!$N$3*(E8631-D8631)^2*'symulacje godzinowe'!$P$3/1000</f>
        <v>3.9862596096000005E-3</v>
      </c>
      <c r="K8631" s="3">
        <f t="shared" si="627"/>
        <v>0.59581507049040017</v>
      </c>
      <c r="L8631" s="6">
        <f t="shared" si="630"/>
        <v>2144.9342537654406</v>
      </c>
    </row>
    <row r="8632" spans="1:15" x14ac:dyDescent="0.2">
      <c r="A8632" s="2">
        <v>12</v>
      </c>
      <c r="B8632" s="2">
        <v>26</v>
      </c>
      <c r="C8632" s="2">
        <v>8630</v>
      </c>
      <c r="D8632" s="2">
        <v>1.7</v>
      </c>
      <c r="E8632" s="2">
        <v>30</v>
      </c>
      <c r="F8632" s="1">
        <f t="shared" si="626"/>
        <v>25</v>
      </c>
      <c r="G8632" s="2">
        <v>183.8</v>
      </c>
      <c r="H8632" s="3">
        <f>G8632/1000*'symulacje godzinowe'!$N$3*'symulacje godzinowe'!$Q$3*'symulacje godzinowe'!$R$3</f>
        <v>0.81253587179999998</v>
      </c>
      <c r="I8632" s="3">
        <f>'symulacje godzinowe'!$R$3*'symulacje godzinowe'!$N$3*(E8632-D8632)*'symulacje godzinowe'!$O$3/1000</f>
        <v>0.68184378599999995</v>
      </c>
      <c r="J8632" s="3">
        <f>'symulacje godzinowe'!$R$3*'symulacje godzinowe'!$N$3*(E8632-D8632)^2*'symulacje godzinowe'!$P$3/1000</f>
        <v>4.1910253344E-3</v>
      </c>
      <c r="K8632" s="3">
        <f t="shared" si="627"/>
        <v>0.12650106046560003</v>
      </c>
      <c r="L8632" s="6">
        <f t="shared" si="630"/>
        <v>455.40381767616009</v>
      </c>
    </row>
    <row r="8633" spans="1:15" x14ac:dyDescent="0.2">
      <c r="A8633" s="2">
        <v>12</v>
      </c>
      <c r="B8633" s="2">
        <v>26</v>
      </c>
      <c r="C8633" s="2">
        <v>8631</v>
      </c>
      <c r="D8633" s="2">
        <v>1.1000000000000001</v>
      </c>
      <c r="E8633" s="2">
        <v>30</v>
      </c>
      <c r="F8633" s="1">
        <f t="shared" ref="F8633:F8696" si="631">E8633-5</f>
        <v>25</v>
      </c>
      <c r="G8633" s="2">
        <v>53.5</v>
      </c>
      <c r="H8633" s="3">
        <f>G8633/1000*'symulacje godzinowe'!$N$3*'symulacje godzinowe'!$Q$3*'symulacje godzinowe'!$R$3</f>
        <v>0.2365107135</v>
      </c>
      <c r="I8633" s="3">
        <f>'symulacje godzinowe'!$R$3*'symulacje godzinowe'!$N$3*(E8633-D8633)*'symulacje godzinowe'!$O$3/1000</f>
        <v>0.69629983799999995</v>
      </c>
      <c r="J8633" s="3">
        <f>'symulacje godzinowe'!$R$3*'symulacje godzinowe'!$N$3*(E8633-D8633)^2*'symulacje godzinowe'!$P$3/1000</f>
        <v>4.3706205215999997E-3</v>
      </c>
      <c r="K8633" s="3">
        <f t="shared" ref="K8633:K8696" si="632">H8633-I8633-J8633</f>
        <v>-0.46415974502159996</v>
      </c>
      <c r="L8633" s="6">
        <f t="shared" si="630"/>
        <v>0</v>
      </c>
    </row>
    <row r="8634" spans="1:15" x14ac:dyDescent="0.2">
      <c r="A8634" s="2">
        <v>12</v>
      </c>
      <c r="B8634" s="2">
        <v>26</v>
      </c>
      <c r="C8634" s="2">
        <v>8632</v>
      </c>
      <c r="D8634" s="2">
        <v>0.4</v>
      </c>
      <c r="E8634" s="2">
        <v>30</v>
      </c>
      <c r="F8634" s="1">
        <f t="shared" si="631"/>
        <v>25</v>
      </c>
      <c r="G8634" s="2">
        <v>0</v>
      </c>
      <c r="H8634" s="3">
        <f>G8634/1000*'symulacje godzinowe'!$N$3*'symulacje godzinowe'!$Q$3*'symulacje godzinowe'!$R$3</f>
        <v>0</v>
      </c>
      <c r="I8634" s="3">
        <f>'symulacje godzinowe'!$R$3*'symulacje godzinowe'!$N$3*(E8634-D8634)*'symulacje godzinowe'!$O$3/1000</f>
        <v>0.71316523200000004</v>
      </c>
      <c r="J8634" s="3">
        <f>'symulacje godzinowe'!$R$3*'symulacje godzinowe'!$N$3*(E8634-D8634)^2*'symulacje godzinowe'!$P$3/1000</f>
        <v>4.5849102335999998E-3</v>
      </c>
      <c r="K8634" s="3">
        <f t="shared" si="632"/>
        <v>-0.71775014223360001</v>
      </c>
      <c r="L8634" s="6">
        <f t="shared" si="630"/>
        <v>0</v>
      </c>
    </row>
    <row r="8635" spans="1:15" x14ac:dyDescent="0.2">
      <c r="A8635" s="2">
        <v>12</v>
      </c>
      <c r="B8635" s="2">
        <v>26</v>
      </c>
      <c r="C8635" s="2">
        <v>8633</v>
      </c>
      <c r="D8635" s="2">
        <v>0</v>
      </c>
      <c r="E8635" s="2">
        <v>30</v>
      </c>
      <c r="F8635" s="1">
        <f t="shared" si="631"/>
        <v>25</v>
      </c>
      <c r="G8635" s="2">
        <v>0</v>
      </c>
      <c r="H8635" s="3">
        <f>G8635/1000*'symulacje godzinowe'!$N$3*'symulacje godzinowe'!$Q$3*'symulacje godzinowe'!$R$3</f>
        <v>0</v>
      </c>
      <c r="I8635" s="3">
        <f>'symulacje godzinowe'!$R$3*'symulacje godzinowe'!$N$3*(E8635-D8635)*'symulacje godzinowe'!$O$3/1000</f>
        <v>0.72280259999999996</v>
      </c>
      <c r="J8635" s="3">
        <f>'symulacje godzinowe'!$R$3*'symulacje godzinowe'!$N$3*(E8635-D8635)^2*'symulacje godzinowe'!$P$3/1000</f>
        <v>4.7096639999999997E-3</v>
      </c>
      <c r="K8635" s="3">
        <f t="shared" si="632"/>
        <v>-0.72751226399999991</v>
      </c>
      <c r="L8635" s="6">
        <f t="shared" si="630"/>
        <v>0</v>
      </c>
    </row>
    <row r="8636" spans="1:15" x14ac:dyDescent="0.2">
      <c r="A8636" s="2">
        <v>12</v>
      </c>
      <c r="B8636" s="2">
        <v>26</v>
      </c>
      <c r="C8636" s="2">
        <v>8634</v>
      </c>
      <c r="D8636" s="2">
        <v>-0.4</v>
      </c>
      <c r="E8636" s="2">
        <v>30</v>
      </c>
      <c r="F8636" s="1">
        <f t="shared" si="631"/>
        <v>25</v>
      </c>
      <c r="G8636" s="2">
        <v>0</v>
      </c>
      <c r="H8636" s="3">
        <f>G8636/1000*'symulacje godzinowe'!$N$3*'symulacje godzinowe'!$Q$3*'symulacje godzinowe'!$R$3</f>
        <v>0</v>
      </c>
      <c r="I8636" s="3">
        <f>'symulacje godzinowe'!$R$3*'symulacje godzinowe'!$N$3*(E8636-D8636)*'symulacje godzinowe'!$O$3/1000</f>
        <v>0.73243996799999989</v>
      </c>
      <c r="J8636" s="3">
        <f>'symulacje godzinowe'!$R$3*'symulacje godzinowe'!$N$3*(E8636-D8636)^2*'symulacje godzinowe'!$P$3/1000</f>
        <v>4.8360923135999994E-3</v>
      </c>
      <c r="K8636" s="3">
        <f t="shared" si="632"/>
        <v>-0.73727606031359993</v>
      </c>
      <c r="L8636" s="6">
        <f t="shared" si="630"/>
        <v>0</v>
      </c>
    </row>
    <row r="8637" spans="1:15" x14ac:dyDescent="0.2">
      <c r="A8637" s="2">
        <v>12</v>
      </c>
      <c r="B8637" s="2">
        <v>26</v>
      </c>
      <c r="C8637" s="2">
        <v>8635</v>
      </c>
      <c r="D8637" s="2">
        <v>-0.8</v>
      </c>
      <c r="E8637" s="2">
        <v>30</v>
      </c>
      <c r="F8637" s="1">
        <f t="shared" si="631"/>
        <v>25</v>
      </c>
      <c r="G8637" s="2">
        <v>0</v>
      </c>
      <c r="H8637" s="3">
        <f>G8637/1000*'symulacje godzinowe'!$N$3*'symulacje godzinowe'!$Q$3*'symulacje godzinowe'!$R$3</f>
        <v>0</v>
      </c>
      <c r="I8637" s="3">
        <f>'symulacje godzinowe'!$R$3*'symulacje godzinowe'!$N$3*(E8637-D8637)*'symulacje godzinowe'!$O$3/1000</f>
        <v>0.74207733599999992</v>
      </c>
      <c r="J8637" s="3">
        <f>'symulacje godzinowe'!$R$3*'symulacje godzinowe'!$N$3*(E8637-D8637)^2*'symulacje godzinowe'!$P$3/1000</f>
        <v>4.9641951744000008E-3</v>
      </c>
      <c r="K8637" s="3">
        <f t="shared" si="632"/>
        <v>-0.74704153117439998</v>
      </c>
      <c r="L8637" s="6">
        <f t="shared" si="630"/>
        <v>0</v>
      </c>
    </row>
    <row r="8638" spans="1:15" x14ac:dyDescent="0.2">
      <c r="A8638" s="2">
        <v>12</v>
      </c>
      <c r="B8638" s="2">
        <v>26</v>
      </c>
      <c r="C8638" s="2">
        <v>8636</v>
      </c>
      <c r="D8638" s="2">
        <v>-0.9</v>
      </c>
      <c r="E8638" s="2">
        <v>30</v>
      </c>
      <c r="F8638" s="1">
        <f t="shared" si="631"/>
        <v>25</v>
      </c>
      <c r="G8638" s="2">
        <v>0</v>
      </c>
      <c r="H8638" s="3">
        <f>G8638/1000*'symulacje godzinowe'!$N$3*'symulacje godzinowe'!$Q$3*'symulacje godzinowe'!$R$3</f>
        <v>0</v>
      </c>
      <c r="I8638" s="3">
        <f>'symulacje godzinowe'!$R$3*'symulacje godzinowe'!$N$3*(E8638-D8638)*'symulacje godzinowe'!$O$3/1000</f>
        <v>0.7444866779999999</v>
      </c>
      <c r="J8638" s="3">
        <f>'symulacje godzinowe'!$R$3*'symulacje godzinowe'!$N$3*(E8638-D8638)^2*'symulacje godzinowe'!$P$3/1000</f>
        <v>4.9964825375999992E-3</v>
      </c>
      <c r="K8638" s="3">
        <f t="shared" si="632"/>
        <v>-0.74948316053759989</v>
      </c>
      <c r="L8638" s="6">
        <f t="shared" si="630"/>
        <v>0</v>
      </c>
    </row>
    <row r="8639" spans="1:15" x14ac:dyDescent="0.2">
      <c r="A8639" s="2">
        <v>12</v>
      </c>
      <c r="B8639" s="2">
        <v>26</v>
      </c>
      <c r="C8639" s="2">
        <v>8637</v>
      </c>
      <c r="D8639" s="2">
        <v>-1.1000000000000001</v>
      </c>
      <c r="E8639" s="2">
        <v>30</v>
      </c>
      <c r="F8639" s="1">
        <f t="shared" si="631"/>
        <v>25</v>
      </c>
      <c r="G8639" s="2">
        <v>0</v>
      </c>
      <c r="H8639" s="3">
        <f>G8639/1000*'symulacje godzinowe'!$N$3*'symulacje godzinowe'!$Q$3*'symulacje godzinowe'!$R$3</f>
        <v>0</v>
      </c>
      <c r="I8639" s="3">
        <f>'symulacje godzinowe'!$R$3*'symulacje godzinowe'!$N$3*(E8639-D8639)*'symulacje godzinowe'!$O$3/1000</f>
        <v>0.74930536199999997</v>
      </c>
      <c r="J8639" s="3">
        <f>'symulacje godzinowe'!$R$3*'symulacje godzinowe'!$N$3*(E8639-D8639)^2*'symulacje godzinowe'!$P$3/1000</f>
        <v>5.0613712415999998E-3</v>
      </c>
      <c r="K8639" s="3">
        <f t="shared" si="632"/>
        <v>-0.75436673324159997</v>
      </c>
      <c r="L8639" s="6">
        <f t="shared" si="630"/>
        <v>0</v>
      </c>
    </row>
    <row r="8640" spans="1:15" x14ac:dyDescent="0.2">
      <c r="A8640" s="2">
        <v>12</v>
      </c>
      <c r="B8640" s="2">
        <v>26</v>
      </c>
      <c r="C8640" s="2">
        <v>8638</v>
      </c>
      <c r="D8640" s="2">
        <v>-1.2</v>
      </c>
      <c r="E8640" s="2">
        <v>30</v>
      </c>
      <c r="F8640" s="1">
        <f t="shared" si="631"/>
        <v>25</v>
      </c>
      <c r="G8640" s="2">
        <v>0</v>
      </c>
      <c r="H8640" s="3">
        <f>G8640/1000*'symulacje godzinowe'!$N$3*'symulacje godzinowe'!$Q$3*'symulacje godzinowe'!$R$3</f>
        <v>0</v>
      </c>
      <c r="I8640" s="3">
        <f>'symulacje godzinowe'!$R$3*'symulacje godzinowe'!$N$3*(E8640-D8640)*'symulacje godzinowe'!$O$3/1000</f>
        <v>0.75171470399999984</v>
      </c>
      <c r="J8640" s="3">
        <f>'symulacje godzinowe'!$R$3*'symulacje godzinowe'!$N$3*(E8640-D8640)^2*'symulacje godzinowe'!$P$3/1000</f>
        <v>5.0939725823999993E-3</v>
      </c>
      <c r="K8640" s="3">
        <f t="shared" si="632"/>
        <v>-0.75680867658239981</v>
      </c>
      <c r="L8640" s="6">
        <f t="shared" si="630"/>
        <v>0</v>
      </c>
      <c r="O8640" s="21" t="s">
        <v>33</v>
      </c>
    </row>
    <row r="8641" spans="1:19" x14ac:dyDescent="0.2">
      <c r="A8641" s="2">
        <v>12</v>
      </c>
      <c r="B8641" s="2">
        <v>26</v>
      </c>
      <c r="C8641" s="2">
        <v>8639</v>
      </c>
      <c r="D8641" s="2">
        <v>-1.2</v>
      </c>
      <c r="E8641" s="2">
        <v>30</v>
      </c>
      <c r="F8641" s="1">
        <f t="shared" si="631"/>
        <v>25</v>
      </c>
      <c r="G8641" s="2">
        <v>0</v>
      </c>
      <c r="H8641" s="3">
        <f>G8641/1000*'symulacje godzinowe'!$N$3*'symulacje godzinowe'!$Q$3*'symulacje godzinowe'!$R$3</f>
        <v>0</v>
      </c>
      <c r="I8641" s="3">
        <f>'symulacje godzinowe'!$R$3*'symulacje godzinowe'!$N$3*(E8641-D8641)*'symulacje godzinowe'!$O$3/1000</f>
        <v>0.75171470399999984</v>
      </c>
      <c r="J8641" s="3">
        <f>'symulacje godzinowe'!$R$3*'symulacje godzinowe'!$N$3*(E8641-D8641)^2*'symulacje godzinowe'!$P$3/1000</f>
        <v>5.0939725823999993E-3</v>
      </c>
      <c r="K8641" s="3">
        <f t="shared" si="632"/>
        <v>-0.75680867658239981</v>
      </c>
      <c r="L8641" s="6">
        <f t="shared" si="630"/>
        <v>0</v>
      </c>
      <c r="M8641" s="21" t="s">
        <v>32</v>
      </c>
      <c r="N8641" s="21" t="s">
        <v>27</v>
      </c>
      <c r="O8641" s="21" t="s">
        <v>31</v>
      </c>
      <c r="P8641" s="21" t="s">
        <v>28</v>
      </c>
      <c r="Q8641" s="21" t="s">
        <v>29</v>
      </c>
      <c r="R8641" s="21" t="s">
        <v>30</v>
      </c>
      <c r="S8641" s="21" t="s">
        <v>26</v>
      </c>
    </row>
    <row r="8642" spans="1:19" x14ac:dyDescent="0.2">
      <c r="A8642" s="2">
        <v>12</v>
      </c>
      <c r="B8642" s="2">
        <v>26</v>
      </c>
      <c r="C8642" s="2">
        <v>8640</v>
      </c>
      <c r="D8642" s="2">
        <v>-1.2</v>
      </c>
      <c r="E8642" s="2">
        <v>30</v>
      </c>
      <c r="F8642" s="1">
        <f t="shared" si="631"/>
        <v>25</v>
      </c>
      <c r="G8642" s="2">
        <v>0</v>
      </c>
      <c r="H8642" s="3">
        <f>G8642/1000*'symulacje godzinowe'!$N$3*'symulacje godzinowe'!$Q$3*'symulacje godzinowe'!$R$3</f>
        <v>0</v>
      </c>
      <c r="I8642" s="3">
        <f>'symulacje godzinowe'!$R$3*'symulacje godzinowe'!$N$3*(E8642-D8642)*'symulacje godzinowe'!$O$3/1000</f>
        <v>0.75171470399999984</v>
      </c>
      <c r="J8642" s="3">
        <f>'symulacje godzinowe'!$R$3*'symulacje godzinowe'!$N$3*(E8642-D8642)^2*'symulacje godzinowe'!$P$3/1000</f>
        <v>5.0939725823999993E-3</v>
      </c>
      <c r="K8642" s="3">
        <f t="shared" si="632"/>
        <v>-0.75680867658239981</v>
      </c>
      <c r="L8642" s="10">
        <f>SUM(L8619:L8641)</f>
        <v>20862.832208166721</v>
      </c>
      <c r="M8642" s="19">
        <f>(L8618-4.187*$N$7*$O$7*(F8642-10))*((L8618-4.187*$N$7*$O$7*(F8642-10))&gt;0)</f>
        <v>0</v>
      </c>
      <c r="N8642" s="19">
        <f>M8642/4.187/(F8642-10)*(M8642&gt;0)</f>
        <v>0</v>
      </c>
      <c r="O8642" s="19">
        <f>$P$7-0.5*$N$7*$O$7</f>
        <v>100</v>
      </c>
      <c r="P8642" s="19">
        <f>IF(N8642&lt;O8642,N8642,O8642)</f>
        <v>0</v>
      </c>
      <c r="Q8642" s="19">
        <f>L8642/4.187/(F8642-10)+P8642</f>
        <v>332.18425616060375</v>
      </c>
      <c r="R8642" s="19" t="b">
        <f>Q8642&gt;$N$7*$O$7</f>
        <v>1</v>
      </c>
      <c r="S8642" s="19">
        <f>IF(R8642,(F8642-10)/(50-10),(F8642-10)/(50-10)*Q8642/$N$7/$O$7)</f>
        <v>0.375</v>
      </c>
    </row>
    <row r="8643" spans="1:19" x14ac:dyDescent="0.2">
      <c r="A8643" s="2">
        <v>12</v>
      </c>
      <c r="B8643" s="2">
        <v>27</v>
      </c>
      <c r="C8643" s="2">
        <v>8641</v>
      </c>
      <c r="D8643" s="2">
        <v>-1.2</v>
      </c>
      <c r="E8643" s="2">
        <v>30</v>
      </c>
      <c r="F8643" s="1">
        <f t="shared" si="631"/>
        <v>25</v>
      </c>
      <c r="G8643" s="2">
        <v>0</v>
      </c>
      <c r="H8643" s="3">
        <f>G8643/1000*'symulacje godzinowe'!$N$3*'symulacje godzinowe'!$Q$3*'symulacje godzinowe'!$R$3</f>
        <v>0</v>
      </c>
      <c r="I8643" s="3">
        <f>'symulacje godzinowe'!$R$3*'symulacje godzinowe'!$N$3*(E8643-D8643)*'symulacje godzinowe'!$O$3/1000</f>
        <v>0.75171470399999984</v>
      </c>
      <c r="J8643" s="3">
        <f>'symulacje godzinowe'!$R$3*'symulacje godzinowe'!$N$3*(E8643-D8643)^2*'symulacje godzinowe'!$P$3/1000</f>
        <v>5.0939725823999993E-3</v>
      </c>
      <c r="K8643" s="3">
        <f t="shared" si="632"/>
        <v>-0.75680867658239981</v>
      </c>
      <c r="L8643" s="6">
        <f>K8643*(K8643&gt;0)*3600</f>
        <v>0</v>
      </c>
    </row>
    <row r="8644" spans="1:19" x14ac:dyDescent="0.2">
      <c r="A8644" s="2">
        <v>12</v>
      </c>
      <c r="B8644" s="2">
        <v>27</v>
      </c>
      <c r="C8644" s="2">
        <v>8642</v>
      </c>
      <c r="D8644" s="2">
        <v>-1.4</v>
      </c>
      <c r="E8644" s="2">
        <v>30</v>
      </c>
      <c r="F8644" s="1">
        <f t="shared" si="631"/>
        <v>25</v>
      </c>
      <c r="G8644" s="2">
        <v>0</v>
      </c>
      <c r="H8644" s="3">
        <f>G8644/1000*'symulacje godzinowe'!$N$3*'symulacje godzinowe'!$Q$3*'symulacje godzinowe'!$R$3</f>
        <v>0</v>
      </c>
      <c r="I8644" s="3">
        <f>'symulacje godzinowe'!$R$3*'symulacje godzinowe'!$N$3*(E8644-D8644)*'symulacje godzinowe'!$O$3/1000</f>
        <v>0.75653338799999992</v>
      </c>
      <c r="J8644" s="3">
        <f>'symulacje godzinowe'!$R$3*'symulacje godzinowe'!$N$3*(E8644-D8644)^2*'symulacje godzinowe'!$P$3/1000</f>
        <v>5.1594892415999993E-3</v>
      </c>
      <c r="K8644" s="3">
        <f t="shared" si="632"/>
        <v>-0.76169287724159995</v>
      </c>
      <c r="L8644" s="6">
        <f t="shared" ref="L8644:L8665" si="633">K8644*(K8644&gt;0)*3600</f>
        <v>0</v>
      </c>
    </row>
    <row r="8645" spans="1:19" x14ac:dyDescent="0.2">
      <c r="A8645" s="2">
        <v>12</v>
      </c>
      <c r="B8645" s="2">
        <v>27</v>
      </c>
      <c r="C8645" s="2">
        <v>8643</v>
      </c>
      <c r="D8645" s="2">
        <v>-1.6</v>
      </c>
      <c r="E8645" s="2">
        <v>30</v>
      </c>
      <c r="F8645" s="1">
        <f t="shared" si="631"/>
        <v>25</v>
      </c>
      <c r="G8645" s="2">
        <v>0</v>
      </c>
      <c r="H8645" s="3">
        <f>G8645/1000*'symulacje godzinowe'!$N$3*'symulacje godzinowe'!$Q$3*'symulacje godzinowe'!$R$3</f>
        <v>0</v>
      </c>
      <c r="I8645" s="3">
        <f>'symulacje godzinowe'!$R$3*'symulacje godzinowe'!$N$3*(E8645-D8645)*'symulacje godzinowe'!$O$3/1000</f>
        <v>0.76135207199999999</v>
      </c>
      <c r="J8645" s="3">
        <f>'symulacje godzinowe'!$R$3*'symulacje godzinowe'!$N$3*(E8645-D8645)^2*'symulacje godzinowe'!$P$3/1000</f>
        <v>5.2254245376000003E-3</v>
      </c>
      <c r="K8645" s="3">
        <f t="shared" si="632"/>
        <v>-0.76657749653759999</v>
      </c>
      <c r="L8645" s="6">
        <f t="shared" si="633"/>
        <v>0</v>
      </c>
    </row>
    <row r="8646" spans="1:19" x14ac:dyDescent="0.2">
      <c r="A8646" s="2">
        <v>12</v>
      </c>
      <c r="B8646" s="2">
        <v>27</v>
      </c>
      <c r="C8646" s="2">
        <v>8644</v>
      </c>
      <c r="D8646" s="2">
        <v>-1.8</v>
      </c>
      <c r="E8646" s="2">
        <v>30</v>
      </c>
      <c r="F8646" s="1">
        <f t="shared" si="631"/>
        <v>25</v>
      </c>
      <c r="G8646" s="2">
        <v>0</v>
      </c>
      <c r="H8646" s="3">
        <f>G8646/1000*'symulacje godzinowe'!$N$3*'symulacje godzinowe'!$Q$3*'symulacje godzinowe'!$R$3</f>
        <v>0</v>
      </c>
      <c r="I8646" s="3">
        <f>'symulacje godzinowe'!$R$3*'symulacje godzinowe'!$N$3*(E8646-D8646)*'symulacje godzinowe'!$O$3/1000</f>
        <v>0.76617075599999984</v>
      </c>
      <c r="J8646" s="3">
        <f>'symulacje godzinowe'!$R$3*'symulacje godzinowe'!$N$3*(E8646-D8646)^2*'symulacje godzinowe'!$P$3/1000</f>
        <v>5.2917784703999998E-3</v>
      </c>
      <c r="K8646" s="3">
        <f t="shared" si="632"/>
        <v>-0.77146253447039981</v>
      </c>
      <c r="L8646" s="6">
        <f t="shared" si="633"/>
        <v>0</v>
      </c>
    </row>
    <row r="8647" spans="1:19" x14ac:dyDescent="0.2">
      <c r="A8647" s="2">
        <v>12</v>
      </c>
      <c r="B8647" s="2">
        <v>27</v>
      </c>
      <c r="C8647" s="2">
        <v>8645</v>
      </c>
      <c r="D8647" s="2">
        <v>-2.1</v>
      </c>
      <c r="E8647" s="2">
        <v>30</v>
      </c>
      <c r="F8647" s="1">
        <f t="shared" si="631"/>
        <v>25</v>
      </c>
      <c r="G8647" s="2">
        <v>0</v>
      </c>
      <c r="H8647" s="3">
        <f>G8647/1000*'symulacje godzinowe'!$N$3*'symulacje godzinowe'!$Q$3*'symulacje godzinowe'!$R$3</f>
        <v>0</v>
      </c>
      <c r="I8647" s="3">
        <f>'symulacje godzinowe'!$R$3*'symulacje godzinowe'!$N$3*(E8647-D8647)*'symulacje godzinowe'!$O$3/1000</f>
        <v>0.77339878200000001</v>
      </c>
      <c r="J8647" s="3">
        <f>'symulacje godzinowe'!$R$3*'symulacje godzinowe'!$N$3*(E8647-D8647)^2*'symulacje godzinowe'!$P$3/1000</f>
        <v>5.3920943136000002E-3</v>
      </c>
      <c r="K8647" s="3">
        <f t="shared" si="632"/>
        <v>-0.7787908763136</v>
      </c>
      <c r="L8647" s="6">
        <f t="shared" si="633"/>
        <v>0</v>
      </c>
    </row>
    <row r="8648" spans="1:19" x14ac:dyDescent="0.2">
      <c r="A8648" s="2">
        <v>12</v>
      </c>
      <c r="B8648" s="2">
        <v>27</v>
      </c>
      <c r="C8648" s="2">
        <v>8646</v>
      </c>
      <c r="D8648" s="2">
        <v>-2.2999999999999998</v>
      </c>
      <c r="E8648" s="2">
        <v>30</v>
      </c>
      <c r="F8648" s="1">
        <f t="shared" si="631"/>
        <v>25</v>
      </c>
      <c r="G8648" s="2">
        <v>0</v>
      </c>
      <c r="H8648" s="3">
        <f>G8648/1000*'symulacje godzinowe'!$N$3*'symulacje godzinowe'!$Q$3*'symulacje godzinowe'!$R$3</f>
        <v>0</v>
      </c>
      <c r="I8648" s="3">
        <f>'symulacje godzinowe'!$R$3*'symulacje godzinowe'!$N$3*(E8648-D8648)*'symulacje godzinowe'!$O$3/1000</f>
        <v>0.77821746599999986</v>
      </c>
      <c r="J8648" s="3">
        <f>'symulacje godzinowe'!$R$3*'symulacje godzinowe'!$N$3*(E8648-D8648)^2*'symulacje godzinowe'!$P$3/1000</f>
        <v>5.4594948383999984E-3</v>
      </c>
      <c r="K8648" s="3">
        <f t="shared" si="632"/>
        <v>-0.78367696083839988</v>
      </c>
      <c r="L8648" s="6">
        <f t="shared" si="633"/>
        <v>0</v>
      </c>
    </row>
    <row r="8649" spans="1:19" x14ac:dyDescent="0.2">
      <c r="A8649" s="2">
        <v>12</v>
      </c>
      <c r="B8649" s="2">
        <v>27</v>
      </c>
      <c r="C8649" s="2">
        <v>8647</v>
      </c>
      <c r="D8649" s="2">
        <v>-2.6</v>
      </c>
      <c r="E8649" s="2">
        <v>30</v>
      </c>
      <c r="F8649" s="1">
        <f t="shared" si="631"/>
        <v>25</v>
      </c>
      <c r="G8649" s="2">
        <v>0</v>
      </c>
      <c r="H8649" s="3">
        <f>G8649/1000*'symulacje godzinowe'!$N$3*'symulacje godzinowe'!$Q$3*'symulacje godzinowe'!$R$3</f>
        <v>0</v>
      </c>
      <c r="I8649" s="3">
        <f>'symulacje godzinowe'!$R$3*'symulacje godzinowe'!$N$3*(E8649-D8649)*'symulacje godzinowe'!$O$3/1000</f>
        <v>0.78544549199999991</v>
      </c>
      <c r="J8649" s="3">
        <f>'symulacje godzinowe'!$R$3*'symulacje godzinowe'!$N$3*(E8649-D8649)^2*'symulacje godzinowe'!$P$3/1000</f>
        <v>5.5613805695999994E-3</v>
      </c>
      <c r="K8649" s="3">
        <f t="shared" si="632"/>
        <v>-0.79100687256959989</v>
      </c>
      <c r="L8649" s="6">
        <f t="shared" si="633"/>
        <v>0</v>
      </c>
    </row>
    <row r="8650" spans="1:19" x14ac:dyDescent="0.2">
      <c r="A8650" s="2">
        <v>12</v>
      </c>
      <c r="B8650" s="2">
        <v>27</v>
      </c>
      <c r="C8650" s="2">
        <v>8648</v>
      </c>
      <c r="D8650" s="2">
        <v>-2.4</v>
      </c>
      <c r="E8650" s="2">
        <v>30</v>
      </c>
      <c r="F8650" s="1">
        <f t="shared" si="631"/>
        <v>25</v>
      </c>
      <c r="G8650" s="2">
        <v>0</v>
      </c>
      <c r="H8650" s="3">
        <f>G8650/1000*'symulacje godzinowe'!$N$3*'symulacje godzinowe'!$Q$3*'symulacje godzinowe'!$R$3</f>
        <v>0</v>
      </c>
      <c r="I8650" s="3">
        <f>'symulacje godzinowe'!$R$3*'symulacje godzinowe'!$N$3*(E8650-D8650)*'symulacje godzinowe'!$O$3/1000</f>
        <v>0.78062680799999984</v>
      </c>
      <c r="J8650" s="3">
        <f>'symulacje godzinowe'!$R$3*'symulacje godzinowe'!$N$3*(E8650-D8650)^2*'symulacje godzinowe'!$P$3/1000</f>
        <v>5.4933520896000001E-3</v>
      </c>
      <c r="K8650" s="3">
        <f t="shared" si="632"/>
        <v>-0.78612016008959984</v>
      </c>
      <c r="L8650" s="6">
        <f t="shared" si="633"/>
        <v>0</v>
      </c>
    </row>
    <row r="8651" spans="1:19" x14ac:dyDescent="0.2">
      <c r="A8651" s="2">
        <v>12</v>
      </c>
      <c r="B8651" s="2">
        <v>27</v>
      </c>
      <c r="C8651" s="2">
        <v>8649</v>
      </c>
      <c r="D8651" s="2">
        <v>-2.1</v>
      </c>
      <c r="E8651" s="2">
        <v>30</v>
      </c>
      <c r="F8651" s="1">
        <f t="shared" si="631"/>
        <v>25</v>
      </c>
      <c r="G8651" s="2">
        <v>118.6</v>
      </c>
      <c r="H8651" s="3">
        <f>G8651/1000*'symulacje godzinowe'!$N$3*'symulacje godzinowe'!$Q$3*'symulacje godzinowe'!$R$3</f>
        <v>0.52430225460000002</v>
      </c>
      <c r="I8651" s="3">
        <f>'symulacje godzinowe'!$R$3*'symulacje godzinowe'!$N$3*(E8651-D8651)*'symulacje godzinowe'!$O$3/1000</f>
        <v>0.77339878200000001</v>
      </c>
      <c r="J8651" s="3">
        <f>'symulacje godzinowe'!$R$3*'symulacje godzinowe'!$N$3*(E8651-D8651)^2*'symulacje godzinowe'!$P$3/1000</f>
        <v>5.3920943136000002E-3</v>
      </c>
      <c r="K8651" s="3">
        <f t="shared" si="632"/>
        <v>-0.25448862171359998</v>
      </c>
      <c r="L8651" s="6">
        <f t="shared" si="633"/>
        <v>0</v>
      </c>
    </row>
    <row r="8652" spans="1:19" x14ac:dyDescent="0.2">
      <c r="A8652" s="2">
        <v>12</v>
      </c>
      <c r="B8652" s="2">
        <v>27</v>
      </c>
      <c r="C8652" s="2">
        <v>8650</v>
      </c>
      <c r="D8652" s="2">
        <v>-1.9</v>
      </c>
      <c r="E8652" s="2">
        <v>30</v>
      </c>
      <c r="F8652" s="1">
        <f t="shared" si="631"/>
        <v>25</v>
      </c>
      <c r="G8652" s="2">
        <v>237.3</v>
      </c>
      <c r="H8652" s="3">
        <f>G8652/1000*'symulacje godzinowe'!$N$3*'symulacje godzinowe'!$Q$3*'symulacje godzinowe'!$R$3</f>
        <v>1.0490465853000002</v>
      </c>
      <c r="I8652" s="3">
        <f>'symulacje godzinowe'!$R$3*'symulacje godzinowe'!$N$3*(E8652-D8652)*'symulacje godzinowe'!$O$3/1000</f>
        <v>0.76858009799999982</v>
      </c>
      <c r="J8652" s="3">
        <f>'symulacje godzinowe'!$R$3*'symulacje godzinowe'!$N$3*(E8652-D8652)^2*'symulacje godzinowe'!$P$3/1000</f>
        <v>5.3251124255999996E-3</v>
      </c>
      <c r="K8652" s="3">
        <f t="shared" si="632"/>
        <v>0.27514137487440032</v>
      </c>
      <c r="L8652" s="6">
        <f t="shared" si="633"/>
        <v>990.50894954784121</v>
      </c>
    </row>
    <row r="8653" spans="1:19" x14ac:dyDescent="0.2">
      <c r="A8653" s="2">
        <v>12</v>
      </c>
      <c r="B8653" s="2">
        <v>27</v>
      </c>
      <c r="C8653" s="2">
        <v>8651</v>
      </c>
      <c r="D8653" s="2">
        <v>-1.1000000000000001</v>
      </c>
      <c r="E8653" s="2">
        <v>30</v>
      </c>
      <c r="F8653" s="1">
        <f t="shared" si="631"/>
        <v>25</v>
      </c>
      <c r="G8653" s="2">
        <v>869.6</v>
      </c>
      <c r="H8653" s="3">
        <f>G8653/1000*'symulacje godzinowe'!$N$3*'symulacje godzinowe'!$Q$3*'symulacje godzinowe'!$R$3</f>
        <v>3.8442937656000007</v>
      </c>
      <c r="I8653" s="3">
        <f>'symulacje godzinowe'!$R$3*'symulacje godzinowe'!$N$3*(E8653-D8653)*'symulacje godzinowe'!$O$3/1000</f>
        <v>0.74930536199999997</v>
      </c>
      <c r="J8653" s="3">
        <f>'symulacje godzinowe'!$R$3*'symulacje godzinowe'!$N$3*(E8653-D8653)^2*'symulacje godzinowe'!$P$3/1000</f>
        <v>5.0613712415999998E-3</v>
      </c>
      <c r="K8653" s="3">
        <f t="shared" si="632"/>
        <v>3.0899270323584007</v>
      </c>
      <c r="L8653" s="6">
        <f t="shared" si="633"/>
        <v>11123.737316490242</v>
      </c>
    </row>
    <row r="8654" spans="1:19" x14ac:dyDescent="0.2">
      <c r="A8654" s="2">
        <v>12</v>
      </c>
      <c r="B8654" s="2">
        <v>27</v>
      </c>
      <c r="C8654" s="2">
        <v>8652</v>
      </c>
      <c r="D8654" s="2">
        <v>-0.2</v>
      </c>
      <c r="E8654" s="2">
        <v>30</v>
      </c>
      <c r="F8654" s="1">
        <f t="shared" si="631"/>
        <v>25</v>
      </c>
      <c r="G8654" s="2">
        <v>889.8</v>
      </c>
      <c r="H8654" s="3">
        <f>G8654/1000*'symulacje godzinowe'!$N$3*'symulacje godzinowe'!$Q$3*'symulacje godzinowe'!$R$3</f>
        <v>3.9335931377999995</v>
      </c>
      <c r="I8654" s="3">
        <f>'symulacje godzinowe'!$R$3*'symulacje godzinowe'!$N$3*(E8654-D8654)*'symulacje godzinowe'!$O$3/1000</f>
        <v>0.72762128399999992</v>
      </c>
      <c r="J8654" s="3">
        <f>'symulacje godzinowe'!$R$3*'symulacje godzinowe'!$N$3*(E8654-D8654)^2*'symulacje godzinowe'!$P$3/1000</f>
        <v>4.7726688383999995E-3</v>
      </c>
      <c r="K8654" s="3">
        <f t="shared" si="632"/>
        <v>3.2011991849615993</v>
      </c>
      <c r="L8654" s="6">
        <f t="shared" si="633"/>
        <v>11524.317065861758</v>
      </c>
    </row>
    <row r="8655" spans="1:19" x14ac:dyDescent="0.2">
      <c r="A8655" s="2">
        <v>12</v>
      </c>
      <c r="B8655" s="2">
        <v>27</v>
      </c>
      <c r="C8655" s="2">
        <v>8653</v>
      </c>
      <c r="D8655" s="2">
        <v>0.6</v>
      </c>
      <c r="E8655" s="2">
        <v>30</v>
      </c>
      <c r="F8655" s="1">
        <f t="shared" si="631"/>
        <v>25</v>
      </c>
      <c r="G8655" s="2">
        <v>286.10000000000002</v>
      </c>
      <c r="H8655" s="3">
        <f>G8655/1000*'symulacje godzinowe'!$N$3*'symulacje godzinowe'!$Q$3*'symulacje godzinowe'!$R$3</f>
        <v>1.2647797221000001</v>
      </c>
      <c r="I8655" s="3">
        <f>'symulacje godzinowe'!$R$3*'symulacje godzinowe'!$N$3*(E8655-D8655)*'symulacje godzinowe'!$O$3/1000</f>
        <v>0.70834654799999985</v>
      </c>
      <c r="J8655" s="3">
        <f>'symulacje godzinowe'!$R$3*'symulacje godzinowe'!$N$3*(E8655-D8655)^2*'symulacje godzinowe'!$P$3/1000</f>
        <v>4.5231613055999997E-3</v>
      </c>
      <c r="K8655" s="3">
        <f t="shared" si="632"/>
        <v>0.55191001279440022</v>
      </c>
      <c r="L8655" s="6">
        <f t="shared" si="633"/>
        <v>1986.8760460598407</v>
      </c>
    </row>
    <row r="8656" spans="1:19" x14ac:dyDescent="0.2">
      <c r="A8656" s="2">
        <v>12</v>
      </c>
      <c r="B8656" s="2">
        <v>27</v>
      </c>
      <c r="C8656" s="2">
        <v>8654</v>
      </c>
      <c r="D8656" s="2">
        <v>0.1</v>
      </c>
      <c r="E8656" s="2">
        <v>30</v>
      </c>
      <c r="F8656" s="1">
        <f t="shared" si="631"/>
        <v>25</v>
      </c>
      <c r="G8656" s="2">
        <v>184.9</v>
      </c>
      <c r="H8656" s="3">
        <f>G8656/1000*'symulacje godzinowe'!$N$3*'symulacje godzinowe'!$Q$3*'symulacje godzinowe'!$R$3</f>
        <v>0.8173987089000001</v>
      </c>
      <c r="I8656" s="3">
        <f>'symulacje godzinowe'!$R$3*'symulacje godzinowe'!$N$3*(E8656-D8656)*'symulacje godzinowe'!$O$3/1000</f>
        <v>0.72039325799999998</v>
      </c>
      <c r="J8656" s="3">
        <f>'symulacje godzinowe'!$R$3*'symulacje godzinowe'!$N$3*(E8656-D8656)^2*'symulacje godzinowe'!$P$3/1000</f>
        <v>4.678318569599999E-3</v>
      </c>
      <c r="K8656" s="3">
        <f t="shared" si="632"/>
        <v>9.232713233040013E-2</v>
      </c>
      <c r="L8656" s="6">
        <f t="shared" si="633"/>
        <v>332.37767638944047</v>
      </c>
    </row>
    <row r="8657" spans="1:19" x14ac:dyDescent="0.2">
      <c r="A8657" s="2">
        <v>12</v>
      </c>
      <c r="B8657" s="2">
        <v>27</v>
      </c>
      <c r="C8657" s="2">
        <v>8655</v>
      </c>
      <c r="D8657" s="2">
        <v>-0.5</v>
      </c>
      <c r="E8657" s="2">
        <v>30</v>
      </c>
      <c r="F8657" s="1">
        <f t="shared" si="631"/>
        <v>25</v>
      </c>
      <c r="G8657" s="2">
        <v>44.2</v>
      </c>
      <c r="H8657" s="3">
        <f>G8657/1000*'symulacje godzinowe'!$N$3*'symulacje godzinowe'!$Q$3*'symulacje godzinowe'!$R$3</f>
        <v>0.1953976362</v>
      </c>
      <c r="I8657" s="3">
        <f>'symulacje godzinowe'!$R$3*'symulacje godzinowe'!$N$3*(E8657-D8657)*'symulacje godzinowe'!$O$3/1000</f>
        <v>0.73484930999999998</v>
      </c>
      <c r="J8657" s="3">
        <f>'symulacje godzinowe'!$R$3*'symulacje godzinowe'!$N$3*(E8657-D8657)^2*'symulacje godzinowe'!$P$3/1000</f>
        <v>4.8679610400000004E-3</v>
      </c>
      <c r="K8657" s="3">
        <f t="shared" si="632"/>
        <v>-0.5443196348399999</v>
      </c>
      <c r="L8657" s="6">
        <f t="shared" si="633"/>
        <v>0</v>
      </c>
    </row>
    <row r="8658" spans="1:19" x14ac:dyDescent="0.2">
      <c r="A8658" s="2">
        <v>12</v>
      </c>
      <c r="B8658" s="2">
        <v>27</v>
      </c>
      <c r="C8658" s="2">
        <v>8656</v>
      </c>
      <c r="D8658" s="2">
        <v>-1</v>
      </c>
      <c r="E8658" s="2">
        <v>30</v>
      </c>
      <c r="F8658" s="1">
        <f t="shared" si="631"/>
        <v>25</v>
      </c>
      <c r="G8658" s="2">
        <v>0</v>
      </c>
      <c r="H8658" s="3">
        <f>G8658/1000*'symulacje godzinowe'!$N$3*'symulacje godzinowe'!$Q$3*'symulacje godzinowe'!$R$3</f>
        <v>0</v>
      </c>
      <c r="I8658" s="3">
        <f>'symulacje godzinowe'!$R$3*'symulacje godzinowe'!$N$3*(E8658-D8658)*'symulacje godzinowe'!$O$3/1000</f>
        <v>0.74689601999999988</v>
      </c>
      <c r="J8658" s="3">
        <f>'symulacje godzinowe'!$R$3*'symulacje godzinowe'!$N$3*(E8658-D8658)^2*'symulacje godzinowe'!$P$3/1000</f>
        <v>5.0288745600000004E-3</v>
      </c>
      <c r="K8658" s="3">
        <f t="shared" si="632"/>
        <v>-0.75192489455999989</v>
      </c>
      <c r="L8658" s="6">
        <f t="shared" si="633"/>
        <v>0</v>
      </c>
    </row>
    <row r="8659" spans="1:19" x14ac:dyDescent="0.2">
      <c r="A8659" s="2">
        <v>12</v>
      </c>
      <c r="B8659" s="2">
        <v>27</v>
      </c>
      <c r="C8659" s="2">
        <v>8657</v>
      </c>
      <c r="D8659" s="2">
        <v>-1.3</v>
      </c>
      <c r="E8659" s="2">
        <v>30</v>
      </c>
      <c r="F8659" s="1">
        <f t="shared" si="631"/>
        <v>25</v>
      </c>
      <c r="G8659" s="2">
        <v>0</v>
      </c>
      <c r="H8659" s="3">
        <f>G8659/1000*'symulacje godzinowe'!$N$3*'symulacje godzinowe'!$Q$3*'symulacje godzinowe'!$R$3</f>
        <v>0</v>
      </c>
      <c r="I8659" s="3">
        <f>'symulacje godzinowe'!$R$3*'symulacje godzinowe'!$N$3*(E8659-D8659)*'symulacje godzinowe'!$O$3/1000</f>
        <v>0.75412404600000005</v>
      </c>
      <c r="J8659" s="3">
        <f>'symulacje godzinowe'!$R$3*'symulacje godzinowe'!$N$3*(E8659-D8659)^2*'symulacje godzinowe'!$P$3/1000</f>
        <v>5.1266785824000006E-3</v>
      </c>
      <c r="K8659" s="3">
        <f t="shared" si="632"/>
        <v>-0.75925072458240006</v>
      </c>
      <c r="L8659" s="6">
        <f t="shared" si="633"/>
        <v>0</v>
      </c>
    </row>
    <row r="8660" spans="1:19" x14ac:dyDescent="0.2">
      <c r="A8660" s="2">
        <v>12</v>
      </c>
      <c r="B8660" s="2">
        <v>27</v>
      </c>
      <c r="C8660" s="2">
        <v>8658</v>
      </c>
      <c r="D8660" s="2">
        <v>-1.5</v>
      </c>
      <c r="E8660" s="2">
        <v>30</v>
      </c>
      <c r="F8660" s="1">
        <f t="shared" si="631"/>
        <v>25</v>
      </c>
      <c r="G8660" s="2">
        <v>0</v>
      </c>
      <c r="H8660" s="3">
        <f>G8660/1000*'symulacje godzinowe'!$N$3*'symulacje godzinowe'!$Q$3*'symulacje godzinowe'!$R$3</f>
        <v>0</v>
      </c>
      <c r="I8660" s="3">
        <f>'symulacje godzinowe'!$R$3*'symulacje godzinowe'!$N$3*(E8660-D8660)*'symulacje godzinowe'!$O$3/1000</f>
        <v>0.7589427299999999</v>
      </c>
      <c r="J8660" s="3">
        <f>'symulacje godzinowe'!$R$3*'symulacje godzinowe'!$N$3*(E8660-D8660)^2*'symulacje godzinowe'!$P$3/1000</f>
        <v>5.1924045599999998E-3</v>
      </c>
      <c r="K8660" s="3">
        <f t="shared" si="632"/>
        <v>-0.76413513455999993</v>
      </c>
      <c r="L8660" s="6">
        <f t="shared" si="633"/>
        <v>0</v>
      </c>
    </row>
    <row r="8661" spans="1:19" x14ac:dyDescent="0.2">
      <c r="A8661" s="2">
        <v>12</v>
      </c>
      <c r="B8661" s="2">
        <v>27</v>
      </c>
      <c r="C8661" s="2">
        <v>8659</v>
      </c>
      <c r="D8661" s="2">
        <v>-1.8</v>
      </c>
      <c r="E8661" s="2">
        <v>30</v>
      </c>
      <c r="F8661" s="1">
        <f t="shared" si="631"/>
        <v>25</v>
      </c>
      <c r="G8661" s="2">
        <v>0</v>
      </c>
      <c r="H8661" s="3">
        <f>G8661/1000*'symulacje godzinowe'!$N$3*'symulacje godzinowe'!$Q$3*'symulacje godzinowe'!$R$3</f>
        <v>0</v>
      </c>
      <c r="I8661" s="3">
        <f>'symulacje godzinowe'!$R$3*'symulacje godzinowe'!$N$3*(E8661-D8661)*'symulacje godzinowe'!$O$3/1000</f>
        <v>0.76617075599999984</v>
      </c>
      <c r="J8661" s="3">
        <f>'symulacje godzinowe'!$R$3*'symulacje godzinowe'!$N$3*(E8661-D8661)^2*'symulacje godzinowe'!$P$3/1000</f>
        <v>5.2917784703999998E-3</v>
      </c>
      <c r="K8661" s="3">
        <f t="shared" si="632"/>
        <v>-0.77146253447039981</v>
      </c>
      <c r="L8661" s="6">
        <f t="shared" si="633"/>
        <v>0</v>
      </c>
    </row>
    <row r="8662" spans="1:19" x14ac:dyDescent="0.2">
      <c r="A8662" s="2">
        <v>12</v>
      </c>
      <c r="B8662" s="2">
        <v>27</v>
      </c>
      <c r="C8662" s="2">
        <v>8660</v>
      </c>
      <c r="D8662" s="2">
        <v>-2.1</v>
      </c>
      <c r="E8662" s="2">
        <v>30</v>
      </c>
      <c r="F8662" s="1">
        <f t="shared" si="631"/>
        <v>25</v>
      </c>
      <c r="G8662" s="2">
        <v>0</v>
      </c>
      <c r="H8662" s="3">
        <f>G8662/1000*'symulacje godzinowe'!$N$3*'symulacje godzinowe'!$Q$3*'symulacje godzinowe'!$R$3</f>
        <v>0</v>
      </c>
      <c r="I8662" s="3">
        <f>'symulacje godzinowe'!$R$3*'symulacje godzinowe'!$N$3*(E8662-D8662)*'symulacje godzinowe'!$O$3/1000</f>
        <v>0.77339878200000001</v>
      </c>
      <c r="J8662" s="3">
        <f>'symulacje godzinowe'!$R$3*'symulacje godzinowe'!$N$3*(E8662-D8662)^2*'symulacje godzinowe'!$P$3/1000</f>
        <v>5.3920943136000002E-3</v>
      </c>
      <c r="K8662" s="3">
        <f t="shared" si="632"/>
        <v>-0.7787908763136</v>
      </c>
      <c r="L8662" s="6">
        <f t="shared" si="633"/>
        <v>0</v>
      </c>
    </row>
    <row r="8663" spans="1:19" x14ac:dyDescent="0.2">
      <c r="A8663" s="2">
        <v>12</v>
      </c>
      <c r="B8663" s="2">
        <v>27</v>
      </c>
      <c r="C8663" s="2">
        <v>8661</v>
      </c>
      <c r="D8663" s="2">
        <v>-2.5</v>
      </c>
      <c r="E8663" s="2">
        <v>30</v>
      </c>
      <c r="F8663" s="1">
        <f t="shared" si="631"/>
        <v>25</v>
      </c>
      <c r="G8663" s="2">
        <v>0</v>
      </c>
      <c r="H8663" s="3">
        <f>G8663/1000*'symulacje godzinowe'!$N$3*'symulacje godzinowe'!$Q$3*'symulacje godzinowe'!$R$3</f>
        <v>0</v>
      </c>
      <c r="I8663" s="3">
        <f>'symulacje godzinowe'!$R$3*'symulacje godzinowe'!$N$3*(E8663-D8663)*'symulacje godzinowe'!$O$3/1000</f>
        <v>0.78303615000000004</v>
      </c>
      <c r="J8663" s="3">
        <f>'symulacje godzinowe'!$R$3*'symulacje godzinowe'!$N$3*(E8663-D8663)^2*'symulacje godzinowe'!$P$3/1000</f>
        <v>5.5273139999999993E-3</v>
      </c>
      <c r="K8663" s="3">
        <f t="shared" si="632"/>
        <v>-0.78856346399999999</v>
      </c>
      <c r="L8663" s="6">
        <f t="shared" si="633"/>
        <v>0</v>
      </c>
    </row>
    <row r="8664" spans="1:19" x14ac:dyDescent="0.2">
      <c r="A8664" s="2">
        <v>12</v>
      </c>
      <c r="B8664" s="2">
        <v>27</v>
      </c>
      <c r="C8664" s="2">
        <v>8662</v>
      </c>
      <c r="D8664" s="2">
        <v>-2.8</v>
      </c>
      <c r="E8664" s="2">
        <v>30</v>
      </c>
      <c r="F8664" s="1">
        <f t="shared" si="631"/>
        <v>25</v>
      </c>
      <c r="G8664" s="2">
        <v>0</v>
      </c>
      <c r="H8664" s="3">
        <f>G8664/1000*'symulacje godzinowe'!$N$3*'symulacje godzinowe'!$Q$3*'symulacje godzinowe'!$R$3</f>
        <v>0</v>
      </c>
      <c r="I8664" s="3">
        <f>'symulacje godzinowe'!$R$3*'symulacje godzinowe'!$N$3*(E8664-D8664)*'symulacje godzinowe'!$O$3/1000</f>
        <v>0.79026417599999987</v>
      </c>
      <c r="J8664" s="3">
        <f>'symulacje godzinowe'!$R$3*'symulacje godzinowe'!$N$3*(E8664-D8664)^2*'symulacje godzinowe'!$P$3/1000</f>
        <v>5.6298276863999998E-3</v>
      </c>
      <c r="K8664" s="3">
        <f t="shared" si="632"/>
        <v>-0.79589400368639984</v>
      </c>
      <c r="L8664" s="6">
        <f t="shared" si="633"/>
        <v>0</v>
      </c>
      <c r="O8664" s="21" t="s">
        <v>33</v>
      </c>
    </row>
    <row r="8665" spans="1:19" x14ac:dyDescent="0.2">
      <c r="A8665" s="2">
        <v>12</v>
      </c>
      <c r="B8665" s="2">
        <v>27</v>
      </c>
      <c r="C8665" s="2">
        <v>8663</v>
      </c>
      <c r="D8665" s="2">
        <v>-3.2</v>
      </c>
      <c r="E8665" s="2">
        <v>30</v>
      </c>
      <c r="F8665" s="1">
        <f t="shared" si="631"/>
        <v>25</v>
      </c>
      <c r="G8665" s="2">
        <v>0</v>
      </c>
      <c r="H8665" s="3">
        <f>G8665/1000*'symulacje godzinowe'!$N$3*'symulacje godzinowe'!$Q$3*'symulacje godzinowe'!$R$3</f>
        <v>0</v>
      </c>
      <c r="I8665" s="3">
        <f>'symulacje godzinowe'!$R$3*'symulacje godzinowe'!$N$3*(E8665-D8665)*'symulacje godzinowe'!$O$3/1000</f>
        <v>0.79990154399999991</v>
      </c>
      <c r="J8665" s="3">
        <f>'symulacje godzinowe'!$R$3*'symulacje godzinowe'!$N$3*(E8665-D8665)^2*'symulacje godzinowe'!$P$3/1000</f>
        <v>5.7679778304000002E-3</v>
      </c>
      <c r="K8665" s="3">
        <f t="shared" si="632"/>
        <v>-0.80566952183039986</v>
      </c>
      <c r="L8665" s="6">
        <f t="shared" si="633"/>
        <v>0</v>
      </c>
      <c r="M8665" s="21" t="s">
        <v>32</v>
      </c>
      <c r="N8665" s="21" t="s">
        <v>27</v>
      </c>
      <c r="O8665" s="21" t="s">
        <v>31</v>
      </c>
      <c r="P8665" s="21" t="s">
        <v>28</v>
      </c>
      <c r="Q8665" s="21" t="s">
        <v>29</v>
      </c>
      <c r="R8665" s="21" t="s">
        <v>30</v>
      </c>
      <c r="S8665" s="21" t="s">
        <v>26</v>
      </c>
    </row>
    <row r="8666" spans="1:19" x14ac:dyDescent="0.2">
      <c r="A8666" s="2">
        <v>12</v>
      </c>
      <c r="B8666" s="2">
        <v>27</v>
      </c>
      <c r="C8666" s="2">
        <v>8664</v>
      </c>
      <c r="D8666" s="2">
        <v>-3.6</v>
      </c>
      <c r="E8666" s="2">
        <v>30</v>
      </c>
      <c r="F8666" s="1">
        <f t="shared" si="631"/>
        <v>25</v>
      </c>
      <c r="G8666" s="2">
        <v>0</v>
      </c>
      <c r="H8666" s="3">
        <f>G8666/1000*'symulacje godzinowe'!$N$3*'symulacje godzinowe'!$Q$3*'symulacje godzinowe'!$R$3</f>
        <v>0</v>
      </c>
      <c r="I8666" s="3">
        <f>'symulacje godzinowe'!$R$3*'symulacje godzinowe'!$N$3*(E8666-D8666)*'symulacje godzinowe'!$O$3/1000</f>
        <v>0.80953891199999983</v>
      </c>
      <c r="J8666" s="3">
        <f>'symulacje godzinowe'!$R$3*'symulacje godzinowe'!$N$3*(E8666-D8666)^2*'symulacje godzinowe'!$P$3/1000</f>
        <v>5.9078025215999995E-3</v>
      </c>
      <c r="K8666" s="3">
        <f t="shared" si="632"/>
        <v>-0.81544671452159978</v>
      </c>
      <c r="L8666" s="10">
        <f>SUM(L8643:L8665)</f>
        <v>25957.817054349125</v>
      </c>
      <c r="M8666" s="19">
        <f>(L8642-4.187*$N$7*$O$7*(F8666-10))*((L8642-4.187*$N$7*$O$7*(F8666-10))&gt;0)</f>
        <v>8301.8322081667193</v>
      </c>
      <c r="N8666" s="19">
        <f>M8666/4.187/(F8666-10)*(M8666&gt;0)</f>
        <v>132.18425616060375</v>
      </c>
      <c r="O8666" s="19">
        <f>$P$7-0.5*$N$7*$O$7</f>
        <v>100</v>
      </c>
      <c r="P8666" s="19">
        <f>IF(N8666&lt;O8666,N8666,O8666)</f>
        <v>100</v>
      </c>
      <c r="Q8666" s="19">
        <f>L8666/4.187/(F8666-10)+P8666</f>
        <v>513.30812919909442</v>
      </c>
      <c r="R8666" s="19" t="b">
        <f>Q8666&gt;$N$7*$O$7</f>
        <v>1</v>
      </c>
      <c r="S8666" s="19">
        <f>IF(R8666,(F8666-10)/(50-10),(F8666-10)/(50-10)*Q8666/$N$7/$O$7)</f>
        <v>0.375</v>
      </c>
    </row>
    <row r="8667" spans="1:19" x14ac:dyDescent="0.2">
      <c r="A8667" s="2">
        <v>12</v>
      </c>
      <c r="B8667" s="2">
        <v>28</v>
      </c>
      <c r="C8667" s="2">
        <v>8665</v>
      </c>
      <c r="D8667" s="2">
        <v>-4</v>
      </c>
      <c r="E8667" s="2">
        <v>30</v>
      </c>
      <c r="F8667" s="1">
        <f t="shared" si="631"/>
        <v>25</v>
      </c>
      <c r="G8667" s="2">
        <v>0</v>
      </c>
      <c r="H8667" s="3">
        <f>G8667/1000*'symulacje godzinowe'!$N$3*'symulacje godzinowe'!$Q$3*'symulacje godzinowe'!$R$3</f>
        <v>0</v>
      </c>
      <c r="I8667" s="3">
        <f>'symulacje godzinowe'!$R$3*'symulacje godzinowe'!$N$3*(E8667-D8667)*'symulacje godzinowe'!$O$3/1000</f>
        <v>0.81917627999999987</v>
      </c>
      <c r="J8667" s="3">
        <f>'symulacje godzinowe'!$R$3*'symulacje godzinowe'!$N$3*(E8667-D8667)^2*'symulacje godzinowe'!$P$3/1000</f>
        <v>6.0493017599999995E-3</v>
      </c>
      <c r="K8667" s="3">
        <f t="shared" si="632"/>
        <v>-0.82522558175999983</v>
      </c>
      <c r="L8667" s="6">
        <f>K8667*(K8667&gt;0)*3600</f>
        <v>0</v>
      </c>
    </row>
    <row r="8668" spans="1:19" x14ac:dyDescent="0.2">
      <c r="A8668" s="2">
        <v>12</v>
      </c>
      <c r="B8668" s="2">
        <v>28</v>
      </c>
      <c r="C8668" s="2">
        <v>8666</v>
      </c>
      <c r="D8668" s="2">
        <v>-4</v>
      </c>
      <c r="E8668" s="2">
        <v>30</v>
      </c>
      <c r="F8668" s="1">
        <f t="shared" si="631"/>
        <v>25</v>
      </c>
      <c r="G8668" s="2">
        <v>0</v>
      </c>
      <c r="H8668" s="3">
        <f>G8668/1000*'symulacje godzinowe'!$N$3*'symulacje godzinowe'!$Q$3*'symulacje godzinowe'!$R$3</f>
        <v>0</v>
      </c>
      <c r="I8668" s="3">
        <f>'symulacje godzinowe'!$R$3*'symulacje godzinowe'!$N$3*(E8668-D8668)*'symulacje godzinowe'!$O$3/1000</f>
        <v>0.81917627999999987</v>
      </c>
      <c r="J8668" s="3">
        <f>'symulacje godzinowe'!$R$3*'symulacje godzinowe'!$N$3*(E8668-D8668)^2*'symulacje godzinowe'!$P$3/1000</f>
        <v>6.0493017599999995E-3</v>
      </c>
      <c r="K8668" s="3">
        <f t="shared" si="632"/>
        <v>-0.82522558175999983</v>
      </c>
      <c r="L8668" s="6">
        <f t="shared" ref="L8668:L8689" si="634">K8668*(K8668&gt;0)*3600</f>
        <v>0</v>
      </c>
    </row>
    <row r="8669" spans="1:19" x14ac:dyDescent="0.2">
      <c r="A8669" s="2">
        <v>12</v>
      </c>
      <c r="B8669" s="2">
        <v>28</v>
      </c>
      <c r="C8669" s="2">
        <v>8667</v>
      </c>
      <c r="D8669" s="2">
        <v>-3.9</v>
      </c>
      <c r="E8669" s="2">
        <v>30</v>
      </c>
      <c r="F8669" s="1">
        <f t="shared" si="631"/>
        <v>25</v>
      </c>
      <c r="G8669" s="2">
        <v>0</v>
      </c>
      <c r="H8669" s="3">
        <f>G8669/1000*'symulacje godzinowe'!$N$3*'symulacje godzinowe'!$Q$3*'symulacje godzinowe'!$R$3</f>
        <v>0</v>
      </c>
      <c r="I8669" s="3">
        <f>'symulacje godzinowe'!$R$3*'symulacje godzinowe'!$N$3*(E8669-D8669)*'symulacje godzinowe'!$O$3/1000</f>
        <v>0.81676693799999989</v>
      </c>
      <c r="J8669" s="3">
        <f>'symulacje godzinowe'!$R$3*'symulacje godzinowe'!$N$3*(E8669-D8669)^2*'symulacje godzinowe'!$P$3/1000</f>
        <v>6.0137699615999988E-3</v>
      </c>
      <c r="K8669" s="3">
        <f t="shared" si="632"/>
        <v>-0.82278070796159986</v>
      </c>
      <c r="L8669" s="6">
        <f t="shared" si="634"/>
        <v>0</v>
      </c>
    </row>
    <row r="8670" spans="1:19" x14ac:dyDescent="0.2">
      <c r="A8670" s="2">
        <v>12</v>
      </c>
      <c r="B8670" s="2">
        <v>28</v>
      </c>
      <c r="C8670" s="2">
        <v>8668</v>
      </c>
      <c r="D8670" s="2">
        <v>-3.9</v>
      </c>
      <c r="E8670" s="2">
        <v>30</v>
      </c>
      <c r="F8670" s="1">
        <f t="shared" si="631"/>
        <v>25</v>
      </c>
      <c r="G8670" s="2">
        <v>0</v>
      </c>
      <c r="H8670" s="3">
        <f>G8670/1000*'symulacje godzinowe'!$N$3*'symulacje godzinowe'!$Q$3*'symulacje godzinowe'!$R$3</f>
        <v>0</v>
      </c>
      <c r="I8670" s="3">
        <f>'symulacje godzinowe'!$R$3*'symulacje godzinowe'!$N$3*(E8670-D8670)*'symulacje godzinowe'!$O$3/1000</f>
        <v>0.81676693799999989</v>
      </c>
      <c r="J8670" s="3">
        <f>'symulacje godzinowe'!$R$3*'symulacje godzinowe'!$N$3*(E8670-D8670)^2*'symulacje godzinowe'!$P$3/1000</f>
        <v>6.0137699615999988E-3</v>
      </c>
      <c r="K8670" s="3">
        <f t="shared" si="632"/>
        <v>-0.82278070796159986</v>
      </c>
      <c r="L8670" s="6">
        <f t="shared" si="634"/>
        <v>0</v>
      </c>
    </row>
    <row r="8671" spans="1:19" x14ac:dyDescent="0.2">
      <c r="A8671" s="2">
        <v>12</v>
      </c>
      <c r="B8671" s="2">
        <v>28</v>
      </c>
      <c r="C8671" s="2">
        <v>8669</v>
      </c>
      <c r="D8671" s="2">
        <v>-3.9</v>
      </c>
      <c r="E8671" s="2">
        <v>30</v>
      </c>
      <c r="F8671" s="1">
        <f t="shared" si="631"/>
        <v>25</v>
      </c>
      <c r="G8671" s="2">
        <v>0</v>
      </c>
      <c r="H8671" s="3">
        <f>G8671/1000*'symulacje godzinowe'!$N$3*'symulacje godzinowe'!$Q$3*'symulacje godzinowe'!$R$3</f>
        <v>0</v>
      </c>
      <c r="I8671" s="3">
        <f>'symulacje godzinowe'!$R$3*'symulacje godzinowe'!$N$3*(E8671-D8671)*'symulacje godzinowe'!$O$3/1000</f>
        <v>0.81676693799999989</v>
      </c>
      <c r="J8671" s="3">
        <f>'symulacje godzinowe'!$R$3*'symulacje godzinowe'!$N$3*(E8671-D8671)^2*'symulacje godzinowe'!$P$3/1000</f>
        <v>6.0137699615999988E-3</v>
      </c>
      <c r="K8671" s="3">
        <f t="shared" si="632"/>
        <v>-0.82278070796159986</v>
      </c>
      <c r="L8671" s="6">
        <f t="shared" si="634"/>
        <v>0</v>
      </c>
    </row>
    <row r="8672" spans="1:19" x14ac:dyDescent="0.2">
      <c r="A8672" s="2">
        <v>12</v>
      </c>
      <c r="B8672" s="2">
        <v>28</v>
      </c>
      <c r="C8672" s="2">
        <v>8670</v>
      </c>
      <c r="D8672" s="2">
        <v>-4</v>
      </c>
      <c r="E8672" s="2">
        <v>30</v>
      </c>
      <c r="F8672" s="1">
        <f t="shared" si="631"/>
        <v>25</v>
      </c>
      <c r="G8672" s="2">
        <v>0</v>
      </c>
      <c r="H8672" s="3">
        <f>G8672/1000*'symulacje godzinowe'!$N$3*'symulacje godzinowe'!$Q$3*'symulacje godzinowe'!$R$3</f>
        <v>0</v>
      </c>
      <c r="I8672" s="3">
        <f>'symulacje godzinowe'!$R$3*'symulacje godzinowe'!$N$3*(E8672-D8672)*'symulacje godzinowe'!$O$3/1000</f>
        <v>0.81917627999999987</v>
      </c>
      <c r="J8672" s="3">
        <f>'symulacje godzinowe'!$R$3*'symulacje godzinowe'!$N$3*(E8672-D8672)^2*'symulacje godzinowe'!$P$3/1000</f>
        <v>6.0493017599999995E-3</v>
      </c>
      <c r="K8672" s="3">
        <f t="shared" si="632"/>
        <v>-0.82522558175999983</v>
      </c>
      <c r="L8672" s="6">
        <f t="shared" si="634"/>
        <v>0</v>
      </c>
    </row>
    <row r="8673" spans="1:15" x14ac:dyDescent="0.2">
      <c r="A8673" s="2">
        <v>12</v>
      </c>
      <c r="B8673" s="2">
        <v>28</v>
      </c>
      <c r="C8673" s="2">
        <v>8671</v>
      </c>
      <c r="D8673" s="2">
        <v>-4</v>
      </c>
      <c r="E8673" s="2">
        <v>30</v>
      </c>
      <c r="F8673" s="1">
        <f t="shared" si="631"/>
        <v>25</v>
      </c>
      <c r="G8673" s="2">
        <v>0</v>
      </c>
      <c r="H8673" s="3">
        <f>G8673/1000*'symulacje godzinowe'!$N$3*'symulacje godzinowe'!$Q$3*'symulacje godzinowe'!$R$3</f>
        <v>0</v>
      </c>
      <c r="I8673" s="3">
        <f>'symulacje godzinowe'!$R$3*'symulacje godzinowe'!$N$3*(E8673-D8673)*'symulacje godzinowe'!$O$3/1000</f>
        <v>0.81917627999999987</v>
      </c>
      <c r="J8673" s="3">
        <f>'symulacje godzinowe'!$R$3*'symulacje godzinowe'!$N$3*(E8673-D8673)^2*'symulacje godzinowe'!$P$3/1000</f>
        <v>6.0493017599999995E-3</v>
      </c>
      <c r="K8673" s="3">
        <f t="shared" si="632"/>
        <v>-0.82522558175999983</v>
      </c>
      <c r="L8673" s="6">
        <f t="shared" si="634"/>
        <v>0</v>
      </c>
    </row>
    <row r="8674" spans="1:15" x14ac:dyDescent="0.2">
      <c r="A8674" s="2">
        <v>12</v>
      </c>
      <c r="B8674" s="2">
        <v>28</v>
      </c>
      <c r="C8674" s="2">
        <v>8672</v>
      </c>
      <c r="D8674" s="2">
        <v>-4</v>
      </c>
      <c r="E8674" s="2">
        <v>30</v>
      </c>
      <c r="F8674" s="1">
        <f t="shared" si="631"/>
        <v>25</v>
      </c>
      <c r="G8674" s="2">
        <v>0</v>
      </c>
      <c r="H8674" s="3">
        <f>G8674/1000*'symulacje godzinowe'!$N$3*'symulacje godzinowe'!$Q$3*'symulacje godzinowe'!$R$3</f>
        <v>0</v>
      </c>
      <c r="I8674" s="3">
        <f>'symulacje godzinowe'!$R$3*'symulacje godzinowe'!$N$3*(E8674-D8674)*'symulacje godzinowe'!$O$3/1000</f>
        <v>0.81917627999999987</v>
      </c>
      <c r="J8674" s="3">
        <f>'symulacje godzinowe'!$R$3*'symulacje godzinowe'!$N$3*(E8674-D8674)^2*'symulacje godzinowe'!$P$3/1000</f>
        <v>6.0493017599999995E-3</v>
      </c>
      <c r="K8674" s="3">
        <f t="shared" si="632"/>
        <v>-0.82522558175999983</v>
      </c>
      <c r="L8674" s="6">
        <f t="shared" si="634"/>
        <v>0</v>
      </c>
    </row>
    <row r="8675" spans="1:15" x14ac:dyDescent="0.2">
      <c r="A8675" s="2">
        <v>12</v>
      </c>
      <c r="B8675" s="2">
        <v>28</v>
      </c>
      <c r="C8675" s="2">
        <v>8673</v>
      </c>
      <c r="D8675" s="2">
        <v>-3.9</v>
      </c>
      <c r="E8675" s="2">
        <v>30</v>
      </c>
      <c r="F8675" s="1">
        <f t="shared" si="631"/>
        <v>25</v>
      </c>
      <c r="G8675" s="2">
        <v>97.7</v>
      </c>
      <c r="H8675" s="3">
        <f>G8675/1000*'symulacje godzinowe'!$N$3*'symulacje godzinowe'!$Q$3*'symulacje godzinowe'!$R$3</f>
        <v>0.43190834970000003</v>
      </c>
      <c r="I8675" s="3">
        <f>'symulacje godzinowe'!$R$3*'symulacje godzinowe'!$N$3*(E8675-D8675)*'symulacje godzinowe'!$O$3/1000</f>
        <v>0.81676693799999989</v>
      </c>
      <c r="J8675" s="3">
        <f>'symulacje godzinowe'!$R$3*'symulacje godzinowe'!$N$3*(E8675-D8675)^2*'symulacje godzinowe'!$P$3/1000</f>
        <v>6.0137699615999988E-3</v>
      </c>
      <c r="K8675" s="3">
        <f t="shared" si="632"/>
        <v>-0.39087235826159988</v>
      </c>
      <c r="L8675" s="6">
        <f t="shared" si="634"/>
        <v>0</v>
      </c>
    </row>
    <row r="8676" spans="1:15" x14ac:dyDescent="0.2">
      <c r="A8676" s="2">
        <v>12</v>
      </c>
      <c r="B8676" s="2">
        <v>28</v>
      </c>
      <c r="C8676" s="2">
        <v>8674</v>
      </c>
      <c r="D8676" s="2">
        <v>-3.9</v>
      </c>
      <c r="E8676" s="2">
        <v>30</v>
      </c>
      <c r="F8676" s="1">
        <f t="shared" si="631"/>
        <v>25</v>
      </c>
      <c r="G8676" s="2">
        <v>173.3</v>
      </c>
      <c r="H8676" s="3">
        <f>G8676/1000*'symulacje godzinowe'!$N$3*'symulacje godzinowe'!$Q$3*'symulacje godzinowe'!$R$3</f>
        <v>0.76611788130000003</v>
      </c>
      <c r="I8676" s="3">
        <f>'symulacje godzinowe'!$R$3*'symulacje godzinowe'!$N$3*(E8676-D8676)*'symulacje godzinowe'!$O$3/1000</f>
        <v>0.81676693799999989</v>
      </c>
      <c r="J8676" s="3">
        <f>'symulacje godzinowe'!$R$3*'symulacje godzinowe'!$N$3*(E8676-D8676)^2*'symulacje godzinowe'!$P$3/1000</f>
        <v>6.0137699615999988E-3</v>
      </c>
      <c r="K8676" s="3">
        <f t="shared" si="632"/>
        <v>-5.6662826661599858E-2</v>
      </c>
      <c r="L8676" s="6">
        <f t="shared" si="634"/>
        <v>0</v>
      </c>
    </row>
    <row r="8677" spans="1:15" x14ac:dyDescent="0.2">
      <c r="A8677" s="2">
        <v>12</v>
      </c>
      <c r="B8677" s="2">
        <v>28</v>
      </c>
      <c r="C8677" s="2">
        <v>8675</v>
      </c>
      <c r="D8677" s="2">
        <v>-3.1</v>
      </c>
      <c r="E8677" s="2">
        <v>30</v>
      </c>
      <c r="F8677" s="1">
        <f t="shared" si="631"/>
        <v>25</v>
      </c>
      <c r="G8677" s="2">
        <v>481.3</v>
      </c>
      <c r="H8677" s="3">
        <f>G8677/1000*'symulacje godzinowe'!$N$3*'symulacje godzinowe'!$Q$3*'symulacje godzinowe'!$R$3</f>
        <v>2.1277122692999999</v>
      </c>
      <c r="I8677" s="3">
        <f>'symulacje godzinowe'!$R$3*'symulacje godzinowe'!$N$3*(E8677-D8677)*'symulacje godzinowe'!$O$3/1000</f>
        <v>0.79749220200000004</v>
      </c>
      <c r="J8677" s="3">
        <f>'symulacje godzinowe'!$R$3*'symulacje godzinowe'!$N$3*(E8677-D8677)^2*'symulacje godzinowe'!$P$3/1000</f>
        <v>5.7332833056000006E-3</v>
      </c>
      <c r="K8677" s="3">
        <f t="shared" si="632"/>
        <v>1.3244867839943999</v>
      </c>
      <c r="L8677" s="6">
        <f t="shared" si="634"/>
        <v>4768.1524223798397</v>
      </c>
    </row>
    <row r="8678" spans="1:15" x14ac:dyDescent="0.2">
      <c r="A8678" s="2">
        <v>12</v>
      </c>
      <c r="B8678" s="2">
        <v>28</v>
      </c>
      <c r="C8678" s="2">
        <v>8676</v>
      </c>
      <c r="D8678" s="2">
        <v>-2.4</v>
      </c>
      <c r="E8678" s="2">
        <v>30</v>
      </c>
      <c r="F8678" s="1">
        <f t="shared" si="631"/>
        <v>25</v>
      </c>
      <c r="G8678" s="2">
        <v>381.5</v>
      </c>
      <c r="H8678" s="3">
        <f>G8678/1000*'symulacje godzinowe'!$N$3*'symulacje godzinowe'!$Q$3*'symulacje godzinowe'!$R$3</f>
        <v>1.6865203215000002</v>
      </c>
      <c r="I8678" s="3">
        <f>'symulacje godzinowe'!$R$3*'symulacje godzinowe'!$N$3*(E8678-D8678)*'symulacje godzinowe'!$O$3/1000</f>
        <v>0.78062680799999984</v>
      </c>
      <c r="J8678" s="3">
        <f>'symulacje godzinowe'!$R$3*'symulacje godzinowe'!$N$3*(E8678-D8678)^2*'symulacje godzinowe'!$P$3/1000</f>
        <v>5.4933520896000001E-3</v>
      </c>
      <c r="K8678" s="3">
        <f t="shared" si="632"/>
        <v>0.90040016141040036</v>
      </c>
      <c r="L8678" s="6">
        <f t="shared" si="634"/>
        <v>3241.4405810774415</v>
      </c>
    </row>
    <row r="8679" spans="1:15" x14ac:dyDescent="0.2">
      <c r="A8679" s="2">
        <v>12</v>
      </c>
      <c r="B8679" s="2">
        <v>28</v>
      </c>
      <c r="C8679" s="2">
        <v>8677</v>
      </c>
      <c r="D8679" s="2">
        <v>-1.6</v>
      </c>
      <c r="E8679" s="2">
        <v>30</v>
      </c>
      <c r="F8679" s="1">
        <f t="shared" si="631"/>
        <v>25</v>
      </c>
      <c r="G8679" s="2">
        <v>148.9</v>
      </c>
      <c r="H8679" s="3">
        <f>G8679/1000*'symulacje godzinowe'!$N$3*'symulacje godzinowe'!$Q$3*'symulacje godzinowe'!$R$3</f>
        <v>0.65825131290000005</v>
      </c>
      <c r="I8679" s="3">
        <f>'symulacje godzinowe'!$R$3*'symulacje godzinowe'!$N$3*(E8679-D8679)*'symulacje godzinowe'!$O$3/1000</f>
        <v>0.76135207199999999</v>
      </c>
      <c r="J8679" s="3">
        <f>'symulacje godzinowe'!$R$3*'symulacje godzinowe'!$N$3*(E8679-D8679)^2*'symulacje godzinowe'!$P$3/1000</f>
        <v>5.2254245376000003E-3</v>
      </c>
      <c r="K8679" s="3">
        <f t="shared" si="632"/>
        <v>-0.10832618363759994</v>
      </c>
      <c r="L8679" s="6">
        <f t="shared" si="634"/>
        <v>0</v>
      </c>
    </row>
    <row r="8680" spans="1:15" x14ac:dyDescent="0.2">
      <c r="A8680" s="2">
        <v>12</v>
      </c>
      <c r="B8680" s="2">
        <v>28</v>
      </c>
      <c r="C8680" s="2">
        <v>8678</v>
      </c>
      <c r="D8680" s="2">
        <v>-2</v>
      </c>
      <c r="E8680" s="2">
        <v>30</v>
      </c>
      <c r="F8680" s="1">
        <f t="shared" si="631"/>
        <v>25</v>
      </c>
      <c r="G8680" s="2">
        <v>95.4</v>
      </c>
      <c r="H8680" s="3">
        <f>G8680/1000*'symulacje godzinowe'!$N$3*'symulacje godzinowe'!$Q$3*'symulacje godzinowe'!$R$3</f>
        <v>0.42174059940000008</v>
      </c>
      <c r="I8680" s="3">
        <f>'symulacje godzinowe'!$R$3*'symulacje godzinowe'!$N$3*(E8680-D8680)*'symulacje godzinowe'!$O$3/1000</f>
        <v>0.77098943999999991</v>
      </c>
      <c r="J8680" s="3">
        <f>'symulacje godzinowe'!$R$3*'symulacje godzinowe'!$N$3*(E8680-D8680)^2*'symulacje godzinowe'!$P$3/1000</f>
        <v>5.3585510400000003E-3</v>
      </c>
      <c r="K8680" s="3">
        <f t="shared" si="632"/>
        <v>-0.35460739163999982</v>
      </c>
      <c r="L8680" s="6">
        <f t="shared" si="634"/>
        <v>0</v>
      </c>
    </row>
    <row r="8681" spans="1:15" x14ac:dyDescent="0.2">
      <c r="A8681" s="2">
        <v>12</v>
      </c>
      <c r="B8681" s="2">
        <v>28</v>
      </c>
      <c r="C8681" s="2">
        <v>8679</v>
      </c>
      <c r="D8681" s="2">
        <v>-2.4</v>
      </c>
      <c r="E8681" s="2">
        <v>30</v>
      </c>
      <c r="F8681" s="1">
        <f t="shared" si="631"/>
        <v>25</v>
      </c>
      <c r="G8681" s="2">
        <v>32.6</v>
      </c>
      <c r="H8681" s="3">
        <f>G8681/1000*'symulacje godzinowe'!$N$3*'symulacje godzinowe'!$Q$3*'symulacje godzinowe'!$R$3</f>
        <v>0.14411680860000003</v>
      </c>
      <c r="I8681" s="3">
        <f>'symulacje godzinowe'!$R$3*'symulacje godzinowe'!$N$3*(E8681-D8681)*'symulacje godzinowe'!$O$3/1000</f>
        <v>0.78062680799999984</v>
      </c>
      <c r="J8681" s="3">
        <f>'symulacje godzinowe'!$R$3*'symulacje godzinowe'!$N$3*(E8681-D8681)^2*'symulacje godzinowe'!$P$3/1000</f>
        <v>5.4933520896000001E-3</v>
      </c>
      <c r="K8681" s="3">
        <f t="shared" si="632"/>
        <v>-0.64200335148959986</v>
      </c>
      <c r="L8681" s="6">
        <f t="shared" si="634"/>
        <v>0</v>
      </c>
    </row>
    <row r="8682" spans="1:15" x14ac:dyDescent="0.2">
      <c r="A8682" s="2">
        <v>12</v>
      </c>
      <c r="B8682" s="2">
        <v>28</v>
      </c>
      <c r="C8682" s="2">
        <v>8680</v>
      </c>
      <c r="D8682" s="2">
        <v>-2.8</v>
      </c>
      <c r="E8682" s="2">
        <v>30</v>
      </c>
      <c r="F8682" s="1">
        <f t="shared" si="631"/>
        <v>25</v>
      </c>
      <c r="G8682" s="2">
        <v>0</v>
      </c>
      <c r="H8682" s="3">
        <f>G8682/1000*'symulacje godzinowe'!$N$3*'symulacje godzinowe'!$Q$3*'symulacje godzinowe'!$R$3</f>
        <v>0</v>
      </c>
      <c r="I8682" s="3">
        <f>'symulacje godzinowe'!$R$3*'symulacje godzinowe'!$N$3*(E8682-D8682)*'symulacje godzinowe'!$O$3/1000</f>
        <v>0.79026417599999987</v>
      </c>
      <c r="J8682" s="3">
        <f>'symulacje godzinowe'!$R$3*'symulacje godzinowe'!$N$3*(E8682-D8682)^2*'symulacje godzinowe'!$P$3/1000</f>
        <v>5.6298276863999998E-3</v>
      </c>
      <c r="K8682" s="3">
        <f t="shared" si="632"/>
        <v>-0.79589400368639984</v>
      </c>
      <c r="L8682" s="6">
        <f t="shared" si="634"/>
        <v>0</v>
      </c>
    </row>
    <row r="8683" spans="1:15" x14ac:dyDescent="0.2">
      <c r="A8683" s="2">
        <v>12</v>
      </c>
      <c r="B8683" s="2">
        <v>28</v>
      </c>
      <c r="C8683" s="2">
        <v>8681</v>
      </c>
      <c r="D8683" s="2">
        <v>-3.4</v>
      </c>
      <c r="E8683" s="2">
        <v>30</v>
      </c>
      <c r="F8683" s="1">
        <f t="shared" si="631"/>
        <v>25</v>
      </c>
      <c r="G8683" s="2">
        <v>0</v>
      </c>
      <c r="H8683" s="3">
        <f>G8683/1000*'symulacje godzinowe'!$N$3*'symulacje godzinowe'!$Q$3*'symulacje godzinowe'!$R$3</f>
        <v>0</v>
      </c>
      <c r="I8683" s="3">
        <f>'symulacje godzinowe'!$R$3*'symulacje godzinowe'!$N$3*(E8683-D8683)*'symulacje godzinowe'!$O$3/1000</f>
        <v>0.80472022799999987</v>
      </c>
      <c r="J8683" s="3">
        <f>'symulacje godzinowe'!$R$3*'symulacje godzinowe'!$N$3*(E8683-D8683)^2*'symulacje godzinowe'!$P$3/1000</f>
        <v>5.8376808575999984E-3</v>
      </c>
      <c r="K8683" s="3">
        <f t="shared" si="632"/>
        <v>-0.81055790885759982</v>
      </c>
      <c r="L8683" s="6">
        <f t="shared" si="634"/>
        <v>0</v>
      </c>
    </row>
    <row r="8684" spans="1:15" x14ac:dyDescent="0.2">
      <c r="A8684" s="2">
        <v>12</v>
      </c>
      <c r="B8684" s="2">
        <v>28</v>
      </c>
      <c r="C8684" s="2">
        <v>8682</v>
      </c>
      <c r="D8684" s="2">
        <v>-4.0999999999999996</v>
      </c>
      <c r="E8684" s="2">
        <v>30</v>
      </c>
      <c r="F8684" s="1">
        <f t="shared" si="631"/>
        <v>25</v>
      </c>
      <c r="G8684" s="2">
        <v>0</v>
      </c>
      <c r="H8684" s="3">
        <f>G8684/1000*'symulacje godzinowe'!$N$3*'symulacje godzinowe'!$Q$3*'symulacje godzinowe'!$R$3</f>
        <v>0</v>
      </c>
      <c r="I8684" s="3">
        <f>'symulacje godzinowe'!$R$3*'symulacje godzinowe'!$N$3*(E8684-D8684)*'symulacje godzinowe'!$O$3/1000</f>
        <v>0.82158562199999996</v>
      </c>
      <c r="J8684" s="3">
        <f>'symulacje godzinowe'!$R$3*'symulacje godzinowe'!$N$3*(E8684-D8684)^2*'symulacje godzinowe'!$P$3/1000</f>
        <v>6.0849382176000003E-3</v>
      </c>
      <c r="K8684" s="3">
        <f t="shared" si="632"/>
        <v>-0.82767056021759999</v>
      </c>
      <c r="L8684" s="6">
        <f t="shared" si="634"/>
        <v>0</v>
      </c>
    </row>
    <row r="8685" spans="1:15" x14ac:dyDescent="0.2">
      <c r="A8685" s="2">
        <v>12</v>
      </c>
      <c r="B8685" s="2">
        <v>28</v>
      </c>
      <c r="C8685" s="2">
        <v>8683</v>
      </c>
      <c r="D8685" s="2">
        <v>-4.7</v>
      </c>
      <c r="E8685" s="2">
        <v>30</v>
      </c>
      <c r="F8685" s="1">
        <f t="shared" si="631"/>
        <v>25</v>
      </c>
      <c r="G8685" s="2">
        <v>0</v>
      </c>
      <c r="H8685" s="3">
        <f>G8685/1000*'symulacje godzinowe'!$N$3*'symulacje godzinowe'!$Q$3*'symulacje godzinowe'!$R$3</f>
        <v>0</v>
      </c>
      <c r="I8685" s="3">
        <f>'symulacje godzinowe'!$R$3*'symulacje godzinowe'!$N$3*(E8685-D8685)*'symulacje godzinowe'!$O$3/1000</f>
        <v>0.83604167399999996</v>
      </c>
      <c r="J8685" s="3">
        <f>'symulacje godzinowe'!$R$3*'symulacje godzinowe'!$N$3*(E8685-D8685)^2*'symulacje godzinowe'!$P$3/1000</f>
        <v>6.3009548063999998E-3</v>
      </c>
      <c r="K8685" s="3">
        <f t="shared" si="632"/>
        <v>-0.84234262880639998</v>
      </c>
      <c r="L8685" s="6">
        <f t="shared" si="634"/>
        <v>0</v>
      </c>
    </row>
    <row r="8686" spans="1:15" x14ac:dyDescent="0.2">
      <c r="A8686" s="2">
        <v>12</v>
      </c>
      <c r="B8686" s="2">
        <v>28</v>
      </c>
      <c r="C8686" s="2">
        <v>8684</v>
      </c>
      <c r="D8686" s="2">
        <v>-4.3</v>
      </c>
      <c r="E8686" s="2">
        <v>30</v>
      </c>
      <c r="F8686" s="1">
        <f t="shared" si="631"/>
        <v>25</v>
      </c>
      <c r="G8686" s="2">
        <v>0</v>
      </c>
      <c r="H8686" s="3">
        <f>G8686/1000*'symulacje godzinowe'!$N$3*'symulacje godzinowe'!$Q$3*'symulacje godzinowe'!$R$3</f>
        <v>0</v>
      </c>
      <c r="I8686" s="3">
        <f>'symulacje godzinowe'!$R$3*'symulacje godzinowe'!$N$3*(E8686-D8686)*'symulacje godzinowe'!$O$3/1000</f>
        <v>0.82640430599999992</v>
      </c>
      <c r="J8686" s="3">
        <f>'symulacje godzinowe'!$R$3*'symulacje godzinowe'!$N$3*(E8686-D8686)^2*'symulacje godzinowe'!$P$3/1000</f>
        <v>6.1565251103999977E-3</v>
      </c>
      <c r="K8686" s="3">
        <f t="shared" si="632"/>
        <v>-0.83256083111039991</v>
      </c>
      <c r="L8686" s="6">
        <f t="shared" si="634"/>
        <v>0</v>
      </c>
    </row>
    <row r="8687" spans="1:15" x14ac:dyDescent="0.2">
      <c r="A8687" s="2">
        <v>12</v>
      </c>
      <c r="B8687" s="2">
        <v>28</v>
      </c>
      <c r="C8687" s="2">
        <v>8685</v>
      </c>
      <c r="D8687" s="2">
        <v>-3.9</v>
      </c>
      <c r="E8687" s="2">
        <v>30</v>
      </c>
      <c r="F8687" s="1">
        <f t="shared" si="631"/>
        <v>25</v>
      </c>
      <c r="G8687" s="2">
        <v>0</v>
      </c>
      <c r="H8687" s="3">
        <f>G8687/1000*'symulacje godzinowe'!$N$3*'symulacje godzinowe'!$Q$3*'symulacje godzinowe'!$R$3</f>
        <v>0</v>
      </c>
      <c r="I8687" s="3">
        <f>'symulacje godzinowe'!$R$3*'symulacje godzinowe'!$N$3*(E8687-D8687)*'symulacje godzinowe'!$O$3/1000</f>
        <v>0.81676693799999989</v>
      </c>
      <c r="J8687" s="3">
        <f>'symulacje godzinowe'!$R$3*'symulacje godzinowe'!$N$3*(E8687-D8687)^2*'symulacje godzinowe'!$P$3/1000</f>
        <v>6.0137699615999988E-3</v>
      </c>
      <c r="K8687" s="3">
        <f t="shared" si="632"/>
        <v>-0.82278070796159986</v>
      </c>
      <c r="L8687" s="6">
        <f t="shared" si="634"/>
        <v>0</v>
      </c>
    </row>
    <row r="8688" spans="1:15" x14ac:dyDescent="0.2">
      <c r="A8688" s="2">
        <v>12</v>
      </c>
      <c r="B8688" s="2">
        <v>28</v>
      </c>
      <c r="C8688" s="2">
        <v>8686</v>
      </c>
      <c r="D8688" s="2">
        <v>-3.5</v>
      </c>
      <c r="E8688" s="2">
        <v>30</v>
      </c>
      <c r="F8688" s="1">
        <f t="shared" si="631"/>
        <v>25</v>
      </c>
      <c r="G8688" s="2">
        <v>0</v>
      </c>
      <c r="H8688" s="3">
        <f>G8688/1000*'symulacje godzinowe'!$N$3*'symulacje godzinowe'!$Q$3*'symulacje godzinowe'!$R$3</f>
        <v>0</v>
      </c>
      <c r="I8688" s="3">
        <f>'symulacje godzinowe'!$R$3*'symulacje godzinowe'!$N$3*(E8688-D8688)*'symulacje godzinowe'!$O$3/1000</f>
        <v>0.80712956999999996</v>
      </c>
      <c r="J8688" s="3">
        <f>'symulacje godzinowe'!$R$3*'symulacje godzinowe'!$N$3*(E8688-D8688)^2*'symulacje godzinowe'!$P$3/1000</f>
        <v>5.8726893599999998E-3</v>
      </c>
      <c r="K8688" s="3">
        <f t="shared" si="632"/>
        <v>-0.81300225935999992</v>
      </c>
      <c r="L8688" s="6">
        <f t="shared" si="634"/>
        <v>0</v>
      </c>
      <c r="O8688" s="21" t="s">
        <v>33</v>
      </c>
    </row>
    <row r="8689" spans="1:19" x14ac:dyDescent="0.2">
      <c r="A8689" s="2">
        <v>12</v>
      </c>
      <c r="B8689" s="2">
        <v>28</v>
      </c>
      <c r="C8689" s="2">
        <v>8687</v>
      </c>
      <c r="D8689" s="2">
        <v>-3.5</v>
      </c>
      <c r="E8689" s="2">
        <v>30</v>
      </c>
      <c r="F8689" s="1">
        <f t="shared" si="631"/>
        <v>25</v>
      </c>
      <c r="G8689" s="2">
        <v>0</v>
      </c>
      <c r="H8689" s="3">
        <f>G8689/1000*'symulacje godzinowe'!$N$3*'symulacje godzinowe'!$Q$3*'symulacje godzinowe'!$R$3</f>
        <v>0</v>
      </c>
      <c r="I8689" s="3">
        <f>'symulacje godzinowe'!$R$3*'symulacje godzinowe'!$N$3*(E8689-D8689)*'symulacje godzinowe'!$O$3/1000</f>
        <v>0.80712956999999996</v>
      </c>
      <c r="J8689" s="3">
        <f>'symulacje godzinowe'!$R$3*'symulacje godzinowe'!$N$3*(E8689-D8689)^2*'symulacje godzinowe'!$P$3/1000</f>
        <v>5.8726893599999998E-3</v>
      </c>
      <c r="K8689" s="3">
        <f t="shared" si="632"/>
        <v>-0.81300225935999992</v>
      </c>
      <c r="L8689" s="6">
        <f t="shared" si="634"/>
        <v>0</v>
      </c>
      <c r="M8689" s="21" t="s">
        <v>32</v>
      </c>
      <c r="N8689" s="21" t="s">
        <v>27</v>
      </c>
      <c r="O8689" s="21" t="s">
        <v>31</v>
      </c>
      <c r="P8689" s="21" t="s">
        <v>28</v>
      </c>
      <c r="Q8689" s="21" t="s">
        <v>29</v>
      </c>
      <c r="R8689" s="21" t="s">
        <v>30</v>
      </c>
      <c r="S8689" s="21" t="s">
        <v>26</v>
      </c>
    </row>
    <row r="8690" spans="1:19" x14ac:dyDescent="0.2">
      <c r="A8690" s="2">
        <v>12</v>
      </c>
      <c r="B8690" s="2">
        <v>28</v>
      </c>
      <c r="C8690" s="2">
        <v>8688</v>
      </c>
      <c r="D8690" s="2">
        <v>-3.4</v>
      </c>
      <c r="E8690" s="2">
        <v>30</v>
      </c>
      <c r="F8690" s="1">
        <f t="shared" si="631"/>
        <v>25</v>
      </c>
      <c r="G8690" s="2">
        <v>0</v>
      </c>
      <c r="H8690" s="3">
        <f>G8690/1000*'symulacje godzinowe'!$N$3*'symulacje godzinowe'!$Q$3*'symulacje godzinowe'!$R$3</f>
        <v>0</v>
      </c>
      <c r="I8690" s="3">
        <f>'symulacje godzinowe'!$R$3*'symulacje godzinowe'!$N$3*(E8690-D8690)*'symulacje godzinowe'!$O$3/1000</f>
        <v>0.80472022799999987</v>
      </c>
      <c r="J8690" s="3">
        <f>'symulacje godzinowe'!$R$3*'symulacje godzinowe'!$N$3*(E8690-D8690)^2*'symulacje godzinowe'!$P$3/1000</f>
        <v>5.8376808575999984E-3</v>
      </c>
      <c r="K8690" s="3">
        <f t="shared" si="632"/>
        <v>-0.81055790885759982</v>
      </c>
      <c r="L8690" s="10">
        <f>SUM(L8667:L8689)</f>
        <v>8009.5930034572812</v>
      </c>
      <c r="M8690" s="19">
        <f>(L8666-4.187*$N$7*$O$7*(F8690-10))*((L8666-4.187*$N$7*$O$7*(F8690-10))&gt;0)</f>
        <v>13396.817054349123</v>
      </c>
      <c r="N8690" s="19">
        <f>M8690/4.187/(F8690-10)*(M8690&gt;0)</f>
        <v>213.30812919909437</v>
      </c>
      <c r="O8690" s="19">
        <f>$P$7-0.5*$N$7*$O$7</f>
        <v>100</v>
      </c>
      <c r="P8690" s="19">
        <f>IF(N8690&lt;O8690,N8690,O8690)</f>
        <v>100</v>
      </c>
      <c r="Q8690" s="19">
        <f>L8690/4.187/(F8690-10)+P8690</f>
        <v>227.53113611109436</v>
      </c>
      <c r="R8690" s="19" t="b">
        <f>Q8690&gt;$N$7*$O$7</f>
        <v>1</v>
      </c>
      <c r="S8690" s="19">
        <f>IF(R8690,(F8690-10)/(50-10),(F8690-10)/(50-10)*Q8690/$N$7/$O$7)</f>
        <v>0.375</v>
      </c>
    </row>
    <row r="8691" spans="1:19" x14ac:dyDescent="0.2">
      <c r="A8691" s="2">
        <v>12</v>
      </c>
      <c r="B8691" s="2">
        <v>29</v>
      </c>
      <c r="C8691" s="2">
        <v>8689</v>
      </c>
      <c r="D8691" s="2">
        <v>-3.4</v>
      </c>
      <c r="E8691" s="2">
        <v>30</v>
      </c>
      <c r="F8691" s="1">
        <f t="shared" si="631"/>
        <v>25</v>
      </c>
      <c r="G8691" s="2">
        <v>0</v>
      </c>
      <c r="H8691" s="3">
        <f>G8691/1000*'symulacje godzinowe'!$N$3*'symulacje godzinowe'!$Q$3*'symulacje godzinowe'!$R$3</f>
        <v>0</v>
      </c>
      <c r="I8691" s="3">
        <f>'symulacje godzinowe'!$R$3*'symulacje godzinowe'!$N$3*(E8691-D8691)*'symulacje godzinowe'!$O$3/1000</f>
        <v>0.80472022799999987</v>
      </c>
      <c r="J8691" s="3">
        <f>'symulacje godzinowe'!$R$3*'symulacje godzinowe'!$N$3*(E8691-D8691)^2*'symulacje godzinowe'!$P$3/1000</f>
        <v>5.8376808575999984E-3</v>
      </c>
      <c r="K8691" s="3">
        <f t="shared" si="632"/>
        <v>-0.81055790885759982</v>
      </c>
      <c r="L8691" s="6">
        <f>K8691*(K8691&gt;0)*3600</f>
        <v>0</v>
      </c>
    </row>
    <row r="8692" spans="1:19" x14ac:dyDescent="0.2">
      <c r="A8692" s="2">
        <v>12</v>
      </c>
      <c r="B8692" s="2">
        <v>29</v>
      </c>
      <c r="C8692" s="2">
        <v>8690</v>
      </c>
      <c r="D8692" s="2">
        <v>-3.4</v>
      </c>
      <c r="E8692" s="2">
        <v>30</v>
      </c>
      <c r="F8692" s="1">
        <f t="shared" si="631"/>
        <v>25</v>
      </c>
      <c r="G8692" s="2">
        <v>0</v>
      </c>
      <c r="H8692" s="3">
        <f>G8692/1000*'symulacje godzinowe'!$N$3*'symulacje godzinowe'!$Q$3*'symulacje godzinowe'!$R$3</f>
        <v>0</v>
      </c>
      <c r="I8692" s="3">
        <f>'symulacje godzinowe'!$R$3*'symulacje godzinowe'!$N$3*(E8692-D8692)*'symulacje godzinowe'!$O$3/1000</f>
        <v>0.80472022799999987</v>
      </c>
      <c r="J8692" s="3">
        <f>'symulacje godzinowe'!$R$3*'symulacje godzinowe'!$N$3*(E8692-D8692)^2*'symulacje godzinowe'!$P$3/1000</f>
        <v>5.8376808575999984E-3</v>
      </c>
      <c r="K8692" s="3">
        <f t="shared" si="632"/>
        <v>-0.81055790885759982</v>
      </c>
      <c r="L8692" s="6">
        <f t="shared" ref="L8692:L8713" si="635">K8692*(K8692&gt;0)*3600</f>
        <v>0</v>
      </c>
    </row>
    <row r="8693" spans="1:19" x14ac:dyDescent="0.2">
      <c r="A8693" s="2">
        <v>12</v>
      </c>
      <c r="B8693" s="2">
        <v>29</v>
      </c>
      <c r="C8693" s="2">
        <v>8691</v>
      </c>
      <c r="D8693" s="2">
        <v>-3.3</v>
      </c>
      <c r="E8693" s="2">
        <v>30</v>
      </c>
      <c r="F8693" s="1">
        <f t="shared" si="631"/>
        <v>25</v>
      </c>
      <c r="G8693" s="2">
        <v>0</v>
      </c>
      <c r="H8693" s="3">
        <f>G8693/1000*'symulacje godzinowe'!$N$3*'symulacje godzinowe'!$Q$3*'symulacje godzinowe'!$R$3</f>
        <v>0</v>
      </c>
      <c r="I8693" s="3">
        <f>'symulacje godzinowe'!$R$3*'symulacje godzinowe'!$N$3*(E8693-D8693)*'symulacje godzinowe'!$O$3/1000</f>
        <v>0.80231088599999989</v>
      </c>
      <c r="J8693" s="3">
        <f>'symulacje godzinowe'!$R$3*'symulacje godzinowe'!$N$3*(E8693-D8693)^2*'symulacje godzinowe'!$P$3/1000</f>
        <v>5.802777014399998E-3</v>
      </c>
      <c r="K8693" s="3">
        <f t="shared" si="632"/>
        <v>-0.80811366301439991</v>
      </c>
      <c r="L8693" s="6">
        <f t="shared" si="635"/>
        <v>0</v>
      </c>
    </row>
    <row r="8694" spans="1:19" x14ac:dyDescent="0.2">
      <c r="A8694" s="2">
        <v>12</v>
      </c>
      <c r="B8694" s="2">
        <v>29</v>
      </c>
      <c r="C8694" s="2">
        <v>8692</v>
      </c>
      <c r="D8694" s="2">
        <v>-3.3</v>
      </c>
      <c r="E8694" s="2">
        <v>30</v>
      </c>
      <c r="F8694" s="1">
        <f t="shared" si="631"/>
        <v>25</v>
      </c>
      <c r="G8694" s="2">
        <v>0</v>
      </c>
      <c r="H8694" s="3">
        <f>G8694/1000*'symulacje godzinowe'!$N$3*'symulacje godzinowe'!$Q$3*'symulacje godzinowe'!$R$3</f>
        <v>0</v>
      </c>
      <c r="I8694" s="3">
        <f>'symulacje godzinowe'!$R$3*'symulacje godzinowe'!$N$3*(E8694-D8694)*'symulacje godzinowe'!$O$3/1000</f>
        <v>0.80231088599999989</v>
      </c>
      <c r="J8694" s="3">
        <f>'symulacje godzinowe'!$R$3*'symulacje godzinowe'!$N$3*(E8694-D8694)^2*'symulacje godzinowe'!$P$3/1000</f>
        <v>5.802777014399998E-3</v>
      </c>
      <c r="K8694" s="3">
        <f t="shared" si="632"/>
        <v>-0.80811366301439991</v>
      </c>
      <c r="L8694" s="6">
        <f t="shared" si="635"/>
        <v>0</v>
      </c>
    </row>
    <row r="8695" spans="1:19" x14ac:dyDescent="0.2">
      <c r="A8695" s="2">
        <v>12</v>
      </c>
      <c r="B8695" s="2">
        <v>29</v>
      </c>
      <c r="C8695" s="2">
        <v>8693</v>
      </c>
      <c r="D8695" s="2">
        <v>-3.2</v>
      </c>
      <c r="E8695" s="2">
        <v>30</v>
      </c>
      <c r="F8695" s="1">
        <f t="shared" si="631"/>
        <v>25</v>
      </c>
      <c r="G8695" s="2">
        <v>0</v>
      </c>
      <c r="H8695" s="3">
        <f>G8695/1000*'symulacje godzinowe'!$N$3*'symulacje godzinowe'!$Q$3*'symulacje godzinowe'!$R$3</f>
        <v>0</v>
      </c>
      <c r="I8695" s="3">
        <f>'symulacje godzinowe'!$R$3*'symulacje godzinowe'!$N$3*(E8695-D8695)*'symulacje godzinowe'!$O$3/1000</f>
        <v>0.79990154399999991</v>
      </c>
      <c r="J8695" s="3">
        <f>'symulacje godzinowe'!$R$3*'symulacje godzinowe'!$N$3*(E8695-D8695)^2*'symulacje godzinowe'!$P$3/1000</f>
        <v>5.7679778304000002E-3</v>
      </c>
      <c r="K8695" s="3">
        <f t="shared" si="632"/>
        <v>-0.80566952183039986</v>
      </c>
      <c r="L8695" s="6">
        <f t="shared" si="635"/>
        <v>0</v>
      </c>
    </row>
    <row r="8696" spans="1:19" x14ac:dyDescent="0.2">
      <c r="A8696" s="2">
        <v>12</v>
      </c>
      <c r="B8696" s="2">
        <v>29</v>
      </c>
      <c r="C8696" s="2">
        <v>8694</v>
      </c>
      <c r="D8696" s="2">
        <v>-3.1</v>
      </c>
      <c r="E8696" s="2">
        <v>30</v>
      </c>
      <c r="F8696" s="1">
        <f t="shared" si="631"/>
        <v>25</v>
      </c>
      <c r="G8696" s="2">
        <v>0</v>
      </c>
      <c r="H8696" s="3">
        <f>G8696/1000*'symulacje godzinowe'!$N$3*'symulacje godzinowe'!$Q$3*'symulacje godzinowe'!$R$3</f>
        <v>0</v>
      </c>
      <c r="I8696" s="3">
        <f>'symulacje godzinowe'!$R$3*'symulacje godzinowe'!$N$3*(E8696-D8696)*'symulacje godzinowe'!$O$3/1000</f>
        <v>0.79749220200000004</v>
      </c>
      <c r="J8696" s="3">
        <f>'symulacje godzinowe'!$R$3*'symulacje godzinowe'!$N$3*(E8696-D8696)^2*'symulacje godzinowe'!$P$3/1000</f>
        <v>5.7332833056000006E-3</v>
      </c>
      <c r="K8696" s="3">
        <f t="shared" si="632"/>
        <v>-0.80322548530560001</v>
      </c>
      <c r="L8696" s="6">
        <f t="shared" si="635"/>
        <v>0</v>
      </c>
    </row>
    <row r="8697" spans="1:19" x14ac:dyDescent="0.2">
      <c r="A8697" s="2">
        <v>12</v>
      </c>
      <c r="B8697" s="2">
        <v>29</v>
      </c>
      <c r="C8697" s="2">
        <v>8695</v>
      </c>
      <c r="D8697" s="2">
        <v>-3</v>
      </c>
      <c r="E8697" s="2">
        <v>30</v>
      </c>
      <c r="F8697" s="1">
        <f t="shared" ref="F8697:F8760" si="636">E8697-5</f>
        <v>25</v>
      </c>
      <c r="G8697" s="2">
        <v>0</v>
      </c>
      <c r="H8697" s="3">
        <f>G8697/1000*'symulacje godzinowe'!$N$3*'symulacje godzinowe'!$Q$3*'symulacje godzinowe'!$R$3</f>
        <v>0</v>
      </c>
      <c r="I8697" s="3">
        <f>'symulacje godzinowe'!$R$3*'symulacje godzinowe'!$N$3*(E8697-D8697)*'symulacje godzinowe'!$O$3/1000</f>
        <v>0.79508285999999984</v>
      </c>
      <c r="J8697" s="3">
        <f>'symulacje godzinowe'!$R$3*'symulacje godzinowe'!$N$3*(E8697-D8697)^2*'symulacje godzinowe'!$P$3/1000</f>
        <v>5.6986934399999994E-3</v>
      </c>
      <c r="K8697" s="3">
        <f t="shared" ref="K8697:K8760" si="637">H8697-I8697-J8697</f>
        <v>-0.80078155343999979</v>
      </c>
      <c r="L8697" s="6">
        <f t="shared" si="635"/>
        <v>0</v>
      </c>
    </row>
    <row r="8698" spans="1:19" x14ac:dyDescent="0.2">
      <c r="A8698" s="2">
        <v>12</v>
      </c>
      <c r="B8698" s="2">
        <v>29</v>
      </c>
      <c r="C8698" s="2">
        <v>8696</v>
      </c>
      <c r="D8698" s="2">
        <v>-3</v>
      </c>
      <c r="E8698" s="2">
        <v>30</v>
      </c>
      <c r="F8698" s="1">
        <f t="shared" si="636"/>
        <v>25</v>
      </c>
      <c r="G8698" s="2">
        <v>0</v>
      </c>
      <c r="H8698" s="3">
        <f>G8698/1000*'symulacje godzinowe'!$N$3*'symulacje godzinowe'!$Q$3*'symulacje godzinowe'!$R$3</f>
        <v>0</v>
      </c>
      <c r="I8698" s="3">
        <f>'symulacje godzinowe'!$R$3*'symulacje godzinowe'!$N$3*(E8698-D8698)*'symulacje godzinowe'!$O$3/1000</f>
        <v>0.79508285999999984</v>
      </c>
      <c r="J8698" s="3">
        <f>'symulacje godzinowe'!$R$3*'symulacje godzinowe'!$N$3*(E8698-D8698)^2*'symulacje godzinowe'!$P$3/1000</f>
        <v>5.6986934399999994E-3</v>
      </c>
      <c r="K8698" s="3">
        <f t="shared" si="637"/>
        <v>-0.80078155343999979</v>
      </c>
      <c r="L8698" s="6">
        <f t="shared" si="635"/>
        <v>0</v>
      </c>
    </row>
    <row r="8699" spans="1:19" x14ac:dyDescent="0.2">
      <c r="A8699" s="2">
        <v>12</v>
      </c>
      <c r="B8699" s="2">
        <v>29</v>
      </c>
      <c r="C8699" s="2">
        <v>8697</v>
      </c>
      <c r="D8699" s="2">
        <v>-3</v>
      </c>
      <c r="E8699" s="2">
        <v>30</v>
      </c>
      <c r="F8699" s="1">
        <f t="shared" si="636"/>
        <v>25</v>
      </c>
      <c r="G8699" s="2">
        <v>22.1</v>
      </c>
      <c r="H8699" s="3">
        <f>G8699/1000*'symulacje godzinowe'!$N$3*'symulacje godzinowe'!$Q$3*'symulacje godzinowe'!$R$3</f>
        <v>9.7698818100000001E-2</v>
      </c>
      <c r="I8699" s="3">
        <f>'symulacje godzinowe'!$R$3*'symulacje godzinowe'!$N$3*(E8699-D8699)*'symulacje godzinowe'!$O$3/1000</f>
        <v>0.79508285999999984</v>
      </c>
      <c r="J8699" s="3">
        <f>'symulacje godzinowe'!$R$3*'symulacje godzinowe'!$N$3*(E8699-D8699)^2*'symulacje godzinowe'!$P$3/1000</f>
        <v>5.6986934399999994E-3</v>
      </c>
      <c r="K8699" s="3">
        <f t="shared" si="637"/>
        <v>-0.70308273533999976</v>
      </c>
      <c r="L8699" s="6">
        <f t="shared" si="635"/>
        <v>0</v>
      </c>
    </row>
    <row r="8700" spans="1:19" x14ac:dyDescent="0.2">
      <c r="A8700" s="2">
        <v>12</v>
      </c>
      <c r="B8700" s="2">
        <v>29</v>
      </c>
      <c r="C8700" s="2">
        <v>8698</v>
      </c>
      <c r="D8700" s="2">
        <v>-3</v>
      </c>
      <c r="E8700" s="2">
        <v>30</v>
      </c>
      <c r="F8700" s="1">
        <f t="shared" si="636"/>
        <v>25</v>
      </c>
      <c r="G8700" s="2">
        <v>43</v>
      </c>
      <c r="H8700" s="3">
        <f>G8700/1000*'symulacje godzinowe'!$N$3*'symulacje godzinowe'!$Q$3*'symulacje godzinowe'!$R$3</f>
        <v>0.19009272300000002</v>
      </c>
      <c r="I8700" s="3">
        <f>'symulacje godzinowe'!$R$3*'symulacje godzinowe'!$N$3*(E8700-D8700)*'symulacje godzinowe'!$O$3/1000</f>
        <v>0.79508285999999984</v>
      </c>
      <c r="J8700" s="3">
        <f>'symulacje godzinowe'!$R$3*'symulacje godzinowe'!$N$3*(E8700-D8700)^2*'symulacje godzinowe'!$P$3/1000</f>
        <v>5.6986934399999994E-3</v>
      </c>
      <c r="K8700" s="3">
        <f t="shared" si="637"/>
        <v>-0.61068883043999977</v>
      </c>
      <c r="L8700" s="6">
        <f t="shared" si="635"/>
        <v>0</v>
      </c>
    </row>
    <row r="8701" spans="1:19" x14ac:dyDescent="0.2">
      <c r="A8701" s="2">
        <v>12</v>
      </c>
      <c r="B8701" s="2">
        <v>29</v>
      </c>
      <c r="C8701" s="2">
        <v>8699</v>
      </c>
      <c r="D8701" s="2">
        <v>-2.9</v>
      </c>
      <c r="E8701" s="2">
        <v>30</v>
      </c>
      <c r="F8701" s="1">
        <f t="shared" si="636"/>
        <v>25</v>
      </c>
      <c r="G8701" s="2">
        <v>59.9</v>
      </c>
      <c r="H8701" s="3">
        <f>G8701/1000*'symulacje godzinowe'!$N$3*'symulacje godzinowe'!$Q$3*'symulacje godzinowe'!$R$3</f>
        <v>0.26480358390000003</v>
      </c>
      <c r="I8701" s="3">
        <f>'symulacje godzinowe'!$R$3*'symulacje godzinowe'!$N$3*(E8701-D8701)*'symulacje godzinowe'!$O$3/1000</f>
        <v>0.79267351799999997</v>
      </c>
      <c r="J8701" s="3">
        <f>'symulacje godzinowe'!$R$3*'symulacje godzinowe'!$N$3*(E8701-D8701)^2*'symulacje godzinowe'!$P$3/1000</f>
        <v>5.6642082335999992E-3</v>
      </c>
      <c r="K8701" s="3">
        <f t="shared" si="637"/>
        <v>-0.53353414233359997</v>
      </c>
      <c r="L8701" s="6">
        <f t="shared" si="635"/>
        <v>0</v>
      </c>
    </row>
    <row r="8702" spans="1:19" x14ac:dyDescent="0.2">
      <c r="A8702" s="2">
        <v>12</v>
      </c>
      <c r="B8702" s="2">
        <v>29</v>
      </c>
      <c r="C8702" s="2">
        <v>8700</v>
      </c>
      <c r="D8702" s="2">
        <v>-2.7</v>
      </c>
      <c r="E8702" s="2">
        <v>30</v>
      </c>
      <c r="F8702" s="1">
        <f t="shared" si="636"/>
        <v>25</v>
      </c>
      <c r="G8702" s="2">
        <v>63.6</v>
      </c>
      <c r="H8702" s="3">
        <f>G8702/1000*'symulacje godzinowe'!$N$3*'symulacje godzinowe'!$Q$3*'symulacje godzinowe'!$R$3</f>
        <v>0.28116039960000005</v>
      </c>
      <c r="I8702" s="3">
        <f>'symulacje godzinowe'!$R$3*'symulacje godzinowe'!$N$3*(E8702-D8702)*'symulacje godzinowe'!$O$3/1000</f>
        <v>0.787854834</v>
      </c>
      <c r="J8702" s="3">
        <f>'symulacje godzinowe'!$R$3*'symulacje godzinowe'!$N$3*(E8702-D8702)^2*'symulacje godzinowe'!$P$3/1000</f>
        <v>5.5955517984000004E-3</v>
      </c>
      <c r="K8702" s="3">
        <f t="shared" si="637"/>
        <v>-0.51228998619839994</v>
      </c>
      <c r="L8702" s="6">
        <f t="shared" si="635"/>
        <v>0</v>
      </c>
    </row>
    <row r="8703" spans="1:19" x14ac:dyDescent="0.2">
      <c r="A8703" s="2">
        <v>12</v>
      </c>
      <c r="B8703" s="2">
        <v>29</v>
      </c>
      <c r="C8703" s="2">
        <v>8701</v>
      </c>
      <c r="D8703" s="2">
        <v>-2.6</v>
      </c>
      <c r="E8703" s="2">
        <v>30</v>
      </c>
      <c r="F8703" s="1">
        <f t="shared" si="636"/>
        <v>25</v>
      </c>
      <c r="G8703" s="2">
        <v>52.3</v>
      </c>
      <c r="H8703" s="3">
        <f>G8703/1000*'symulacje godzinowe'!$N$3*'symulacje godzinowe'!$Q$3*'symulacje godzinowe'!$R$3</f>
        <v>0.23120580029999999</v>
      </c>
      <c r="I8703" s="3">
        <f>'symulacje godzinowe'!$R$3*'symulacje godzinowe'!$N$3*(E8703-D8703)*'symulacje godzinowe'!$O$3/1000</f>
        <v>0.78544549199999991</v>
      </c>
      <c r="J8703" s="3">
        <f>'symulacje godzinowe'!$R$3*'symulacje godzinowe'!$N$3*(E8703-D8703)^2*'symulacje godzinowe'!$P$3/1000</f>
        <v>5.5613805695999994E-3</v>
      </c>
      <c r="K8703" s="3">
        <f t="shared" si="637"/>
        <v>-0.55980107226959985</v>
      </c>
      <c r="L8703" s="6">
        <f t="shared" si="635"/>
        <v>0</v>
      </c>
    </row>
    <row r="8704" spans="1:19" x14ac:dyDescent="0.2">
      <c r="A8704" s="2">
        <v>12</v>
      </c>
      <c r="B8704" s="2">
        <v>29</v>
      </c>
      <c r="C8704" s="2">
        <v>8702</v>
      </c>
      <c r="D8704" s="2">
        <v>-2.5</v>
      </c>
      <c r="E8704" s="2">
        <v>30</v>
      </c>
      <c r="F8704" s="1">
        <f t="shared" si="636"/>
        <v>25</v>
      </c>
      <c r="G8704" s="2">
        <v>33.700000000000003</v>
      </c>
      <c r="H8704" s="3">
        <f>G8704/1000*'symulacje godzinowe'!$N$3*'symulacje godzinowe'!$Q$3*'symulacje godzinowe'!$R$3</f>
        <v>0.1489796457</v>
      </c>
      <c r="I8704" s="3">
        <f>'symulacje godzinowe'!$R$3*'symulacje godzinowe'!$N$3*(E8704-D8704)*'symulacje godzinowe'!$O$3/1000</f>
        <v>0.78303615000000004</v>
      </c>
      <c r="J8704" s="3">
        <f>'symulacje godzinowe'!$R$3*'symulacje godzinowe'!$N$3*(E8704-D8704)^2*'symulacje godzinowe'!$P$3/1000</f>
        <v>5.5273139999999993E-3</v>
      </c>
      <c r="K8704" s="3">
        <f t="shared" si="637"/>
        <v>-0.6395838183</v>
      </c>
      <c r="L8704" s="6">
        <f t="shared" si="635"/>
        <v>0</v>
      </c>
    </row>
    <row r="8705" spans="1:19" x14ac:dyDescent="0.2">
      <c r="A8705" s="2">
        <v>12</v>
      </c>
      <c r="B8705" s="2">
        <v>29</v>
      </c>
      <c r="C8705" s="2">
        <v>8703</v>
      </c>
      <c r="D8705" s="2">
        <v>-2.5</v>
      </c>
      <c r="E8705" s="2">
        <v>30</v>
      </c>
      <c r="F8705" s="1">
        <f t="shared" si="636"/>
        <v>25</v>
      </c>
      <c r="G8705" s="2">
        <v>10.5</v>
      </c>
      <c r="H8705" s="3">
        <f>G8705/1000*'symulacje godzinowe'!$N$3*'symulacje godzinowe'!$Q$3*'symulacje godzinowe'!$R$3</f>
        <v>4.6417990500000006E-2</v>
      </c>
      <c r="I8705" s="3">
        <f>'symulacje godzinowe'!$R$3*'symulacje godzinowe'!$N$3*(E8705-D8705)*'symulacje godzinowe'!$O$3/1000</f>
        <v>0.78303615000000004</v>
      </c>
      <c r="J8705" s="3">
        <f>'symulacje godzinowe'!$R$3*'symulacje godzinowe'!$N$3*(E8705-D8705)^2*'symulacje godzinowe'!$P$3/1000</f>
        <v>5.5273139999999993E-3</v>
      </c>
      <c r="K8705" s="3">
        <f t="shared" si="637"/>
        <v>-0.74214547350000004</v>
      </c>
      <c r="L8705" s="6">
        <f t="shared" si="635"/>
        <v>0</v>
      </c>
    </row>
    <row r="8706" spans="1:19" x14ac:dyDescent="0.2">
      <c r="A8706" s="2">
        <v>12</v>
      </c>
      <c r="B8706" s="2">
        <v>29</v>
      </c>
      <c r="C8706" s="2">
        <v>8704</v>
      </c>
      <c r="D8706" s="2">
        <v>-2.4</v>
      </c>
      <c r="E8706" s="2">
        <v>30</v>
      </c>
      <c r="F8706" s="1">
        <f t="shared" si="636"/>
        <v>25</v>
      </c>
      <c r="G8706" s="2">
        <v>0</v>
      </c>
      <c r="H8706" s="3">
        <f>G8706/1000*'symulacje godzinowe'!$N$3*'symulacje godzinowe'!$Q$3*'symulacje godzinowe'!$R$3</f>
        <v>0</v>
      </c>
      <c r="I8706" s="3">
        <f>'symulacje godzinowe'!$R$3*'symulacje godzinowe'!$N$3*(E8706-D8706)*'symulacje godzinowe'!$O$3/1000</f>
        <v>0.78062680799999984</v>
      </c>
      <c r="J8706" s="3">
        <f>'symulacje godzinowe'!$R$3*'symulacje godzinowe'!$N$3*(E8706-D8706)^2*'symulacje godzinowe'!$P$3/1000</f>
        <v>5.4933520896000001E-3</v>
      </c>
      <c r="K8706" s="3">
        <f t="shared" si="637"/>
        <v>-0.78612016008959984</v>
      </c>
      <c r="L8706" s="6">
        <f t="shared" si="635"/>
        <v>0</v>
      </c>
    </row>
    <row r="8707" spans="1:19" x14ac:dyDescent="0.2">
      <c r="A8707" s="2">
        <v>12</v>
      </c>
      <c r="B8707" s="2">
        <v>29</v>
      </c>
      <c r="C8707" s="2">
        <v>8705</v>
      </c>
      <c r="D8707" s="2">
        <v>-2.4</v>
      </c>
      <c r="E8707" s="2">
        <v>30</v>
      </c>
      <c r="F8707" s="1">
        <f t="shared" si="636"/>
        <v>25</v>
      </c>
      <c r="G8707" s="2">
        <v>0</v>
      </c>
      <c r="H8707" s="3">
        <f>G8707/1000*'symulacje godzinowe'!$N$3*'symulacje godzinowe'!$Q$3*'symulacje godzinowe'!$R$3</f>
        <v>0</v>
      </c>
      <c r="I8707" s="3">
        <f>'symulacje godzinowe'!$R$3*'symulacje godzinowe'!$N$3*(E8707-D8707)*'symulacje godzinowe'!$O$3/1000</f>
        <v>0.78062680799999984</v>
      </c>
      <c r="J8707" s="3">
        <f>'symulacje godzinowe'!$R$3*'symulacje godzinowe'!$N$3*(E8707-D8707)^2*'symulacje godzinowe'!$P$3/1000</f>
        <v>5.4933520896000001E-3</v>
      </c>
      <c r="K8707" s="3">
        <f t="shared" si="637"/>
        <v>-0.78612016008959984</v>
      </c>
      <c r="L8707" s="6">
        <f t="shared" si="635"/>
        <v>0</v>
      </c>
    </row>
    <row r="8708" spans="1:19" x14ac:dyDescent="0.2">
      <c r="A8708" s="2">
        <v>12</v>
      </c>
      <c r="B8708" s="2">
        <v>29</v>
      </c>
      <c r="C8708" s="2">
        <v>8706</v>
      </c>
      <c r="D8708" s="2">
        <v>-2.4</v>
      </c>
      <c r="E8708" s="2">
        <v>30</v>
      </c>
      <c r="F8708" s="1">
        <f t="shared" si="636"/>
        <v>25</v>
      </c>
      <c r="G8708" s="2">
        <v>0</v>
      </c>
      <c r="H8708" s="3">
        <f>G8708/1000*'symulacje godzinowe'!$N$3*'symulacje godzinowe'!$Q$3*'symulacje godzinowe'!$R$3</f>
        <v>0</v>
      </c>
      <c r="I8708" s="3">
        <f>'symulacje godzinowe'!$R$3*'symulacje godzinowe'!$N$3*(E8708-D8708)*'symulacje godzinowe'!$O$3/1000</f>
        <v>0.78062680799999984</v>
      </c>
      <c r="J8708" s="3">
        <f>'symulacje godzinowe'!$R$3*'symulacje godzinowe'!$N$3*(E8708-D8708)^2*'symulacje godzinowe'!$P$3/1000</f>
        <v>5.4933520896000001E-3</v>
      </c>
      <c r="K8708" s="3">
        <f t="shared" si="637"/>
        <v>-0.78612016008959984</v>
      </c>
      <c r="L8708" s="6">
        <f t="shared" si="635"/>
        <v>0</v>
      </c>
    </row>
    <row r="8709" spans="1:19" x14ac:dyDescent="0.2">
      <c r="A8709" s="2">
        <v>12</v>
      </c>
      <c r="B8709" s="2">
        <v>29</v>
      </c>
      <c r="C8709" s="2">
        <v>8707</v>
      </c>
      <c r="D8709" s="2">
        <v>-2.4</v>
      </c>
      <c r="E8709" s="2">
        <v>30</v>
      </c>
      <c r="F8709" s="1">
        <f t="shared" si="636"/>
        <v>25</v>
      </c>
      <c r="G8709" s="2">
        <v>0</v>
      </c>
      <c r="H8709" s="3">
        <f>G8709/1000*'symulacje godzinowe'!$N$3*'symulacje godzinowe'!$Q$3*'symulacje godzinowe'!$R$3</f>
        <v>0</v>
      </c>
      <c r="I8709" s="3">
        <f>'symulacje godzinowe'!$R$3*'symulacje godzinowe'!$N$3*(E8709-D8709)*'symulacje godzinowe'!$O$3/1000</f>
        <v>0.78062680799999984</v>
      </c>
      <c r="J8709" s="3">
        <f>'symulacje godzinowe'!$R$3*'symulacje godzinowe'!$N$3*(E8709-D8709)^2*'symulacje godzinowe'!$P$3/1000</f>
        <v>5.4933520896000001E-3</v>
      </c>
      <c r="K8709" s="3">
        <f t="shared" si="637"/>
        <v>-0.78612016008959984</v>
      </c>
      <c r="L8709" s="6">
        <f t="shared" si="635"/>
        <v>0</v>
      </c>
    </row>
    <row r="8710" spans="1:19" x14ac:dyDescent="0.2">
      <c r="A8710" s="2">
        <v>12</v>
      </c>
      <c r="B8710" s="2">
        <v>29</v>
      </c>
      <c r="C8710" s="2">
        <v>8708</v>
      </c>
      <c r="D8710" s="2">
        <v>-2</v>
      </c>
      <c r="E8710" s="2">
        <v>30</v>
      </c>
      <c r="F8710" s="1">
        <f t="shared" si="636"/>
        <v>25</v>
      </c>
      <c r="G8710" s="2">
        <v>0</v>
      </c>
      <c r="H8710" s="3">
        <f>G8710/1000*'symulacje godzinowe'!$N$3*'symulacje godzinowe'!$Q$3*'symulacje godzinowe'!$R$3</f>
        <v>0</v>
      </c>
      <c r="I8710" s="3">
        <f>'symulacje godzinowe'!$R$3*'symulacje godzinowe'!$N$3*(E8710-D8710)*'symulacje godzinowe'!$O$3/1000</f>
        <v>0.77098943999999991</v>
      </c>
      <c r="J8710" s="3">
        <f>'symulacje godzinowe'!$R$3*'symulacje godzinowe'!$N$3*(E8710-D8710)^2*'symulacje godzinowe'!$P$3/1000</f>
        <v>5.3585510400000003E-3</v>
      </c>
      <c r="K8710" s="3">
        <f t="shared" si="637"/>
        <v>-0.77634799103999996</v>
      </c>
      <c r="L8710" s="6">
        <f t="shared" si="635"/>
        <v>0</v>
      </c>
    </row>
    <row r="8711" spans="1:19" x14ac:dyDescent="0.2">
      <c r="A8711" s="2">
        <v>12</v>
      </c>
      <c r="B8711" s="2">
        <v>29</v>
      </c>
      <c r="C8711" s="2">
        <v>8709</v>
      </c>
      <c r="D8711" s="2">
        <v>-1.6</v>
      </c>
      <c r="E8711" s="2">
        <v>30</v>
      </c>
      <c r="F8711" s="1">
        <f t="shared" si="636"/>
        <v>25</v>
      </c>
      <c r="G8711" s="2">
        <v>0</v>
      </c>
      <c r="H8711" s="3">
        <f>G8711/1000*'symulacje godzinowe'!$N$3*'symulacje godzinowe'!$Q$3*'symulacje godzinowe'!$R$3</f>
        <v>0</v>
      </c>
      <c r="I8711" s="3">
        <f>'symulacje godzinowe'!$R$3*'symulacje godzinowe'!$N$3*(E8711-D8711)*'symulacje godzinowe'!$O$3/1000</f>
        <v>0.76135207199999999</v>
      </c>
      <c r="J8711" s="3">
        <f>'symulacje godzinowe'!$R$3*'symulacje godzinowe'!$N$3*(E8711-D8711)^2*'symulacje godzinowe'!$P$3/1000</f>
        <v>5.2254245376000003E-3</v>
      </c>
      <c r="K8711" s="3">
        <f t="shared" si="637"/>
        <v>-0.76657749653759999</v>
      </c>
      <c r="L8711" s="6">
        <f t="shared" si="635"/>
        <v>0</v>
      </c>
    </row>
    <row r="8712" spans="1:19" x14ac:dyDescent="0.2">
      <c r="A8712" s="2">
        <v>12</v>
      </c>
      <c r="B8712" s="2">
        <v>29</v>
      </c>
      <c r="C8712" s="2">
        <v>8710</v>
      </c>
      <c r="D8712" s="2">
        <v>-1.2</v>
      </c>
      <c r="E8712" s="2">
        <v>30</v>
      </c>
      <c r="F8712" s="1">
        <f t="shared" si="636"/>
        <v>25</v>
      </c>
      <c r="G8712" s="2">
        <v>0</v>
      </c>
      <c r="H8712" s="3">
        <f>G8712/1000*'symulacje godzinowe'!$N$3*'symulacje godzinowe'!$Q$3*'symulacje godzinowe'!$R$3</f>
        <v>0</v>
      </c>
      <c r="I8712" s="3">
        <f>'symulacje godzinowe'!$R$3*'symulacje godzinowe'!$N$3*(E8712-D8712)*'symulacje godzinowe'!$O$3/1000</f>
        <v>0.75171470399999984</v>
      </c>
      <c r="J8712" s="3">
        <f>'symulacje godzinowe'!$R$3*'symulacje godzinowe'!$N$3*(E8712-D8712)^2*'symulacje godzinowe'!$P$3/1000</f>
        <v>5.0939725823999993E-3</v>
      </c>
      <c r="K8712" s="3">
        <f t="shared" si="637"/>
        <v>-0.75680867658239981</v>
      </c>
      <c r="L8712" s="6">
        <f t="shared" si="635"/>
        <v>0</v>
      </c>
      <c r="O8712" s="21" t="s">
        <v>33</v>
      </c>
    </row>
    <row r="8713" spans="1:19" x14ac:dyDescent="0.2">
      <c r="A8713" s="2">
        <v>12</v>
      </c>
      <c r="B8713" s="2">
        <v>29</v>
      </c>
      <c r="C8713" s="2">
        <v>8711</v>
      </c>
      <c r="D8713" s="2">
        <v>-1</v>
      </c>
      <c r="E8713" s="2">
        <v>30</v>
      </c>
      <c r="F8713" s="1">
        <f t="shared" si="636"/>
        <v>25</v>
      </c>
      <c r="G8713" s="2">
        <v>0</v>
      </c>
      <c r="H8713" s="3">
        <f>G8713/1000*'symulacje godzinowe'!$N$3*'symulacje godzinowe'!$Q$3*'symulacje godzinowe'!$R$3</f>
        <v>0</v>
      </c>
      <c r="I8713" s="3">
        <f>'symulacje godzinowe'!$R$3*'symulacje godzinowe'!$N$3*(E8713-D8713)*'symulacje godzinowe'!$O$3/1000</f>
        <v>0.74689601999999988</v>
      </c>
      <c r="J8713" s="3">
        <f>'symulacje godzinowe'!$R$3*'symulacje godzinowe'!$N$3*(E8713-D8713)^2*'symulacje godzinowe'!$P$3/1000</f>
        <v>5.0288745600000004E-3</v>
      </c>
      <c r="K8713" s="3">
        <f t="shared" si="637"/>
        <v>-0.75192489455999989</v>
      </c>
      <c r="L8713" s="6">
        <f t="shared" si="635"/>
        <v>0</v>
      </c>
      <c r="M8713" s="21" t="s">
        <v>32</v>
      </c>
      <c r="N8713" s="21" t="s">
        <v>27</v>
      </c>
      <c r="O8713" s="21" t="s">
        <v>31</v>
      </c>
      <c r="P8713" s="21" t="s">
        <v>28</v>
      </c>
      <c r="Q8713" s="21" t="s">
        <v>29</v>
      </c>
      <c r="R8713" s="21" t="s">
        <v>30</v>
      </c>
      <c r="S8713" s="21" t="s">
        <v>26</v>
      </c>
    </row>
    <row r="8714" spans="1:19" x14ac:dyDescent="0.2">
      <c r="A8714" s="2">
        <v>12</v>
      </c>
      <c r="B8714" s="2">
        <v>29</v>
      </c>
      <c r="C8714" s="2">
        <v>8712</v>
      </c>
      <c r="D8714" s="2">
        <v>-0.9</v>
      </c>
      <c r="E8714" s="2">
        <v>30</v>
      </c>
      <c r="F8714" s="1">
        <f t="shared" si="636"/>
        <v>25</v>
      </c>
      <c r="G8714" s="2">
        <v>0</v>
      </c>
      <c r="H8714" s="3">
        <f>G8714/1000*'symulacje godzinowe'!$N$3*'symulacje godzinowe'!$Q$3*'symulacje godzinowe'!$R$3</f>
        <v>0</v>
      </c>
      <c r="I8714" s="3">
        <f>'symulacje godzinowe'!$R$3*'symulacje godzinowe'!$N$3*(E8714-D8714)*'symulacje godzinowe'!$O$3/1000</f>
        <v>0.7444866779999999</v>
      </c>
      <c r="J8714" s="3">
        <f>'symulacje godzinowe'!$R$3*'symulacje godzinowe'!$N$3*(E8714-D8714)^2*'symulacje godzinowe'!$P$3/1000</f>
        <v>4.9964825375999992E-3</v>
      </c>
      <c r="K8714" s="3">
        <f t="shared" si="637"/>
        <v>-0.74948316053759989</v>
      </c>
      <c r="L8714" s="10">
        <f>SUM(L8691:L8713)</f>
        <v>0</v>
      </c>
      <c r="M8714" s="19">
        <f>(L8690-4.187*$N$7*$O$7*(F8714-10))*((L8690-4.187*$N$7*$O$7*(F8714-10))&gt;0)</f>
        <v>0</v>
      </c>
      <c r="N8714" s="19">
        <f>M8714/4.187/(F8714-10)*(M8714&gt;0)</f>
        <v>0</v>
      </c>
      <c r="O8714" s="19">
        <f>$P$7-0.5*$N$7*$O$7</f>
        <v>100</v>
      </c>
      <c r="P8714" s="19">
        <f>IF(N8714&lt;O8714,N8714,O8714)</f>
        <v>0</v>
      </c>
      <c r="Q8714" s="19">
        <f>L8714/4.187/(F8714-10)+P8714</f>
        <v>0</v>
      </c>
      <c r="R8714" s="19" t="b">
        <f>Q8714&gt;$N$7*$O$7</f>
        <v>0</v>
      </c>
      <c r="S8714" s="19">
        <f>IF(R8714,(F8714-10)/(50-10),(F8714-10)/(50-10)*Q8714/$N$7/$O$7)</f>
        <v>0</v>
      </c>
    </row>
    <row r="8715" spans="1:19" x14ac:dyDescent="0.2">
      <c r="A8715" s="2">
        <v>12</v>
      </c>
      <c r="B8715" s="2">
        <v>30</v>
      </c>
      <c r="C8715" s="2">
        <v>8713</v>
      </c>
      <c r="D8715" s="2">
        <v>-0.7</v>
      </c>
      <c r="E8715" s="2">
        <v>30</v>
      </c>
      <c r="F8715" s="1">
        <f t="shared" si="636"/>
        <v>25</v>
      </c>
      <c r="G8715" s="2">
        <v>0</v>
      </c>
      <c r="H8715" s="3">
        <f>G8715/1000*'symulacje godzinowe'!$N$3*'symulacje godzinowe'!$Q$3*'symulacje godzinowe'!$R$3</f>
        <v>0</v>
      </c>
      <c r="I8715" s="3">
        <f>'symulacje godzinowe'!$R$3*'symulacje godzinowe'!$N$3*(E8715-D8715)*'symulacje godzinowe'!$O$3/1000</f>
        <v>0.73966799399999994</v>
      </c>
      <c r="J8715" s="3">
        <f>'symulacje godzinowe'!$R$3*'symulacje godzinowe'!$N$3*(E8715-D8715)^2*'symulacje godzinowe'!$P$3/1000</f>
        <v>4.9320124703999988E-3</v>
      </c>
      <c r="K8715" s="3">
        <f t="shared" si="637"/>
        <v>-0.74460000647039992</v>
      </c>
      <c r="L8715" s="6">
        <f>K8715*(K8715&gt;0)*3600</f>
        <v>0</v>
      </c>
    </row>
    <row r="8716" spans="1:19" x14ac:dyDescent="0.2">
      <c r="A8716" s="2">
        <v>12</v>
      </c>
      <c r="B8716" s="2">
        <v>30</v>
      </c>
      <c r="C8716" s="2">
        <v>8714</v>
      </c>
      <c r="D8716" s="2">
        <v>-0.8</v>
      </c>
      <c r="E8716" s="2">
        <v>30</v>
      </c>
      <c r="F8716" s="1">
        <f t="shared" si="636"/>
        <v>25</v>
      </c>
      <c r="G8716" s="2">
        <v>0</v>
      </c>
      <c r="H8716" s="3">
        <f>G8716/1000*'symulacje godzinowe'!$N$3*'symulacje godzinowe'!$Q$3*'symulacje godzinowe'!$R$3</f>
        <v>0</v>
      </c>
      <c r="I8716" s="3">
        <f>'symulacje godzinowe'!$R$3*'symulacje godzinowe'!$N$3*(E8716-D8716)*'symulacje godzinowe'!$O$3/1000</f>
        <v>0.74207733599999992</v>
      </c>
      <c r="J8716" s="3">
        <f>'symulacje godzinowe'!$R$3*'symulacje godzinowe'!$N$3*(E8716-D8716)^2*'symulacje godzinowe'!$P$3/1000</f>
        <v>4.9641951744000008E-3</v>
      </c>
      <c r="K8716" s="3">
        <f t="shared" si="637"/>
        <v>-0.74704153117439998</v>
      </c>
      <c r="L8716" s="6">
        <f t="shared" ref="L8716:L8737" si="638">K8716*(K8716&gt;0)*3600</f>
        <v>0</v>
      </c>
    </row>
    <row r="8717" spans="1:19" x14ac:dyDescent="0.2">
      <c r="A8717" s="2">
        <v>12</v>
      </c>
      <c r="B8717" s="2">
        <v>30</v>
      </c>
      <c r="C8717" s="2">
        <v>8715</v>
      </c>
      <c r="D8717" s="2">
        <v>-0.9</v>
      </c>
      <c r="E8717" s="2">
        <v>30</v>
      </c>
      <c r="F8717" s="1">
        <f t="shared" si="636"/>
        <v>25</v>
      </c>
      <c r="G8717" s="2">
        <v>0</v>
      </c>
      <c r="H8717" s="3">
        <f>G8717/1000*'symulacje godzinowe'!$N$3*'symulacje godzinowe'!$Q$3*'symulacje godzinowe'!$R$3</f>
        <v>0</v>
      </c>
      <c r="I8717" s="3">
        <f>'symulacje godzinowe'!$R$3*'symulacje godzinowe'!$N$3*(E8717-D8717)*'symulacje godzinowe'!$O$3/1000</f>
        <v>0.7444866779999999</v>
      </c>
      <c r="J8717" s="3">
        <f>'symulacje godzinowe'!$R$3*'symulacje godzinowe'!$N$3*(E8717-D8717)^2*'symulacje godzinowe'!$P$3/1000</f>
        <v>4.9964825375999992E-3</v>
      </c>
      <c r="K8717" s="3">
        <f t="shared" si="637"/>
        <v>-0.74948316053759989</v>
      </c>
      <c r="L8717" s="6">
        <f t="shared" si="638"/>
        <v>0</v>
      </c>
    </row>
    <row r="8718" spans="1:19" x14ac:dyDescent="0.2">
      <c r="A8718" s="2">
        <v>12</v>
      </c>
      <c r="B8718" s="2">
        <v>30</v>
      </c>
      <c r="C8718" s="2">
        <v>8716</v>
      </c>
      <c r="D8718" s="2">
        <v>-1</v>
      </c>
      <c r="E8718" s="2">
        <v>30</v>
      </c>
      <c r="F8718" s="1">
        <f t="shared" si="636"/>
        <v>25</v>
      </c>
      <c r="G8718" s="2">
        <v>0</v>
      </c>
      <c r="H8718" s="3">
        <f>G8718/1000*'symulacje godzinowe'!$N$3*'symulacje godzinowe'!$Q$3*'symulacje godzinowe'!$R$3</f>
        <v>0</v>
      </c>
      <c r="I8718" s="3">
        <f>'symulacje godzinowe'!$R$3*'symulacje godzinowe'!$N$3*(E8718-D8718)*'symulacje godzinowe'!$O$3/1000</f>
        <v>0.74689601999999988</v>
      </c>
      <c r="J8718" s="3">
        <f>'symulacje godzinowe'!$R$3*'symulacje godzinowe'!$N$3*(E8718-D8718)^2*'symulacje godzinowe'!$P$3/1000</f>
        <v>5.0288745600000004E-3</v>
      </c>
      <c r="K8718" s="3">
        <f t="shared" si="637"/>
        <v>-0.75192489455999989</v>
      </c>
      <c r="L8718" s="6">
        <f t="shared" si="638"/>
        <v>0</v>
      </c>
    </row>
    <row r="8719" spans="1:19" x14ac:dyDescent="0.2">
      <c r="A8719" s="2">
        <v>12</v>
      </c>
      <c r="B8719" s="2">
        <v>30</v>
      </c>
      <c r="C8719" s="2">
        <v>8717</v>
      </c>
      <c r="D8719" s="2">
        <v>-1</v>
      </c>
      <c r="E8719" s="2">
        <v>30</v>
      </c>
      <c r="F8719" s="1">
        <f t="shared" si="636"/>
        <v>25</v>
      </c>
      <c r="G8719" s="2">
        <v>0</v>
      </c>
      <c r="H8719" s="3">
        <f>G8719/1000*'symulacje godzinowe'!$N$3*'symulacje godzinowe'!$Q$3*'symulacje godzinowe'!$R$3</f>
        <v>0</v>
      </c>
      <c r="I8719" s="3">
        <f>'symulacje godzinowe'!$R$3*'symulacje godzinowe'!$N$3*(E8719-D8719)*'symulacje godzinowe'!$O$3/1000</f>
        <v>0.74689601999999988</v>
      </c>
      <c r="J8719" s="3">
        <f>'symulacje godzinowe'!$R$3*'symulacje godzinowe'!$N$3*(E8719-D8719)^2*'symulacje godzinowe'!$P$3/1000</f>
        <v>5.0288745600000004E-3</v>
      </c>
      <c r="K8719" s="3">
        <f t="shared" si="637"/>
        <v>-0.75192489455999989</v>
      </c>
      <c r="L8719" s="6">
        <f t="shared" si="638"/>
        <v>0</v>
      </c>
    </row>
    <row r="8720" spans="1:19" x14ac:dyDescent="0.2">
      <c r="A8720" s="2">
        <v>12</v>
      </c>
      <c r="B8720" s="2">
        <v>30</v>
      </c>
      <c r="C8720" s="2">
        <v>8718</v>
      </c>
      <c r="D8720" s="2">
        <v>-1</v>
      </c>
      <c r="E8720" s="2">
        <v>30</v>
      </c>
      <c r="F8720" s="1">
        <f t="shared" si="636"/>
        <v>25</v>
      </c>
      <c r="G8720" s="2">
        <v>0</v>
      </c>
      <c r="H8720" s="3">
        <f>G8720/1000*'symulacje godzinowe'!$N$3*'symulacje godzinowe'!$Q$3*'symulacje godzinowe'!$R$3</f>
        <v>0</v>
      </c>
      <c r="I8720" s="3">
        <f>'symulacje godzinowe'!$R$3*'symulacje godzinowe'!$N$3*(E8720-D8720)*'symulacje godzinowe'!$O$3/1000</f>
        <v>0.74689601999999988</v>
      </c>
      <c r="J8720" s="3">
        <f>'symulacje godzinowe'!$R$3*'symulacje godzinowe'!$N$3*(E8720-D8720)^2*'symulacje godzinowe'!$P$3/1000</f>
        <v>5.0288745600000004E-3</v>
      </c>
      <c r="K8720" s="3">
        <f t="shared" si="637"/>
        <v>-0.75192489455999989</v>
      </c>
      <c r="L8720" s="6">
        <f t="shared" si="638"/>
        <v>0</v>
      </c>
    </row>
    <row r="8721" spans="1:15" x14ac:dyDescent="0.2">
      <c r="A8721" s="2">
        <v>12</v>
      </c>
      <c r="B8721" s="2">
        <v>30</v>
      </c>
      <c r="C8721" s="2">
        <v>8719</v>
      </c>
      <c r="D8721" s="2">
        <v>-1</v>
      </c>
      <c r="E8721" s="2">
        <v>30</v>
      </c>
      <c r="F8721" s="1">
        <f t="shared" si="636"/>
        <v>25</v>
      </c>
      <c r="G8721" s="2">
        <v>0</v>
      </c>
      <c r="H8721" s="3">
        <f>G8721/1000*'symulacje godzinowe'!$N$3*'symulacje godzinowe'!$Q$3*'symulacje godzinowe'!$R$3</f>
        <v>0</v>
      </c>
      <c r="I8721" s="3">
        <f>'symulacje godzinowe'!$R$3*'symulacje godzinowe'!$N$3*(E8721-D8721)*'symulacje godzinowe'!$O$3/1000</f>
        <v>0.74689601999999988</v>
      </c>
      <c r="J8721" s="3">
        <f>'symulacje godzinowe'!$R$3*'symulacje godzinowe'!$N$3*(E8721-D8721)^2*'symulacje godzinowe'!$P$3/1000</f>
        <v>5.0288745600000004E-3</v>
      </c>
      <c r="K8721" s="3">
        <f t="shared" si="637"/>
        <v>-0.75192489455999989</v>
      </c>
      <c r="L8721" s="6">
        <f t="shared" si="638"/>
        <v>0</v>
      </c>
    </row>
    <row r="8722" spans="1:15" x14ac:dyDescent="0.2">
      <c r="A8722" s="2">
        <v>12</v>
      </c>
      <c r="B8722" s="2">
        <v>30</v>
      </c>
      <c r="C8722" s="2">
        <v>8720</v>
      </c>
      <c r="D8722" s="2">
        <v>-1</v>
      </c>
      <c r="E8722" s="2">
        <v>30</v>
      </c>
      <c r="F8722" s="1">
        <f t="shared" si="636"/>
        <v>25</v>
      </c>
      <c r="G8722" s="2">
        <v>0</v>
      </c>
      <c r="H8722" s="3">
        <f>G8722/1000*'symulacje godzinowe'!$N$3*'symulacje godzinowe'!$Q$3*'symulacje godzinowe'!$R$3</f>
        <v>0</v>
      </c>
      <c r="I8722" s="3">
        <f>'symulacje godzinowe'!$R$3*'symulacje godzinowe'!$N$3*(E8722-D8722)*'symulacje godzinowe'!$O$3/1000</f>
        <v>0.74689601999999988</v>
      </c>
      <c r="J8722" s="3">
        <f>'symulacje godzinowe'!$R$3*'symulacje godzinowe'!$N$3*(E8722-D8722)^2*'symulacje godzinowe'!$P$3/1000</f>
        <v>5.0288745600000004E-3</v>
      </c>
      <c r="K8722" s="3">
        <f t="shared" si="637"/>
        <v>-0.75192489455999989</v>
      </c>
      <c r="L8722" s="6">
        <f t="shared" si="638"/>
        <v>0</v>
      </c>
    </row>
    <row r="8723" spans="1:15" x14ac:dyDescent="0.2">
      <c r="A8723" s="2">
        <v>12</v>
      </c>
      <c r="B8723" s="2">
        <v>30</v>
      </c>
      <c r="C8723" s="2">
        <v>8721</v>
      </c>
      <c r="D8723" s="2">
        <v>-1.1000000000000001</v>
      </c>
      <c r="E8723" s="2">
        <v>30</v>
      </c>
      <c r="F8723" s="1">
        <f t="shared" si="636"/>
        <v>25</v>
      </c>
      <c r="G8723" s="2">
        <v>22.1</v>
      </c>
      <c r="H8723" s="3">
        <f>G8723/1000*'symulacje godzinowe'!$N$3*'symulacje godzinowe'!$Q$3*'symulacje godzinowe'!$R$3</f>
        <v>9.7698818100000001E-2</v>
      </c>
      <c r="I8723" s="3">
        <f>'symulacje godzinowe'!$R$3*'symulacje godzinowe'!$N$3*(E8723-D8723)*'symulacje godzinowe'!$O$3/1000</f>
        <v>0.74930536199999997</v>
      </c>
      <c r="J8723" s="3">
        <f>'symulacje godzinowe'!$R$3*'symulacje godzinowe'!$N$3*(E8723-D8723)^2*'symulacje godzinowe'!$P$3/1000</f>
        <v>5.0613712415999998E-3</v>
      </c>
      <c r="K8723" s="3">
        <f t="shared" si="637"/>
        <v>-0.65666791514159994</v>
      </c>
      <c r="L8723" s="6">
        <f t="shared" si="638"/>
        <v>0</v>
      </c>
    </row>
    <row r="8724" spans="1:15" x14ac:dyDescent="0.2">
      <c r="A8724" s="2">
        <v>12</v>
      </c>
      <c r="B8724" s="2">
        <v>30</v>
      </c>
      <c r="C8724" s="2">
        <v>8722</v>
      </c>
      <c r="D8724" s="2">
        <v>-1.1000000000000001</v>
      </c>
      <c r="E8724" s="2">
        <v>30</v>
      </c>
      <c r="F8724" s="1">
        <f t="shared" si="636"/>
        <v>25</v>
      </c>
      <c r="G8724" s="2">
        <v>44.2</v>
      </c>
      <c r="H8724" s="3">
        <f>G8724/1000*'symulacje godzinowe'!$N$3*'symulacje godzinowe'!$Q$3*'symulacje godzinowe'!$R$3</f>
        <v>0.1953976362</v>
      </c>
      <c r="I8724" s="3">
        <f>'symulacje godzinowe'!$R$3*'symulacje godzinowe'!$N$3*(E8724-D8724)*'symulacje godzinowe'!$O$3/1000</f>
        <v>0.74930536199999997</v>
      </c>
      <c r="J8724" s="3">
        <f>'symulacje godzinowe'!$R$3*'symulacje godzinowe'!$N$3*(E8724-D8724)^2*'symulacje godzinowe'!$P$3/1000</f>
        <v>5.0613712415999998E-3</v>
      </c>
      <c r="K8724" s="3">
        <f t="shared" si="637"/>
        <v>-0.55896909704160003</v>
      </c>
      <c r="L8724" s="6">
        <f t="shared" si="638"/>
        <v>0</v>
      </c>
    </row>
    <row r="8725" spans="1:15" x14ac:dyDescent="0.2">
      <c r="A8725" s="2">
        <v>12</v>
      </c>
      <c r="B8725" s="2">
        <v>30</v>
      </c>
      <c r="C8725" s="2">
        <v>8723</v>
      </c>
      <c r="D8725" s="2">
        <v>-1.1000000000000001</v>
      </c>
      <c r="E8725" s="2">
        <v>30</v>
      </c>
      <c r="F8725" s="1">
        <f t="shared" si="636"/>
        <v>25</v>
      </c>
      <c r="G8725" s="2">
        <v>59.9</v>
      </c>
      <c r="H8725" s="3">
        <f>G8725/1000*'symulacje godzinowe'!$N$3*'symulacje godzinowe'!$Q$3*'symulacje godzinowe'!$R$3</f>
        <v>0.26480358390000003</v>
      </c>
      <c r="I8725" s="3">
        <f>'symulacje godzinowe'!$R$3*'symulacje godzinowe'!$N$3*(E8725-D8725)*'symulacje godzinowe'!$O$3/1000</f>
        <v>0.74930536199999997</v>
      </c>
      <c r="J8725" s="3">
        <f>'symulacje godzinowe'!$R$3*'symulacje godzinowe'!$N$3*(E8725-D8725)^2*'symulacje godzinowe'!$P$3/1000</f>
        <v>5.0613712415999998E-3</v>
      </c>
      <c r="K8725" s="3">
        <f t="shared" si="637"/>
        <v>-0.48956314934159995</v>
      </c>
      <c r="L8725" s="6">
        <f t="shared" si="638"/>
        <v>0</v>
      </c>
    </row>
    <row r="8726" spans="1:15" x14ac:dyDescent="0.2">
      <c r="A8726" s="2">
        <v>12</v>
      </c>
      <c r="B8726" s="2">
        <v>30</v>
      </c>
      <c r="C8726" s="2">
        <v>8724</v>
      </c>
      <c r="D8726" s="2">
        <v>-1</v>
      </c>
      <c r="E8726" s="2">
        <v>30</v>
      </c>
      <c r="F8726" s="1">
        <f t="shared" si="636"/>
        <v>25</v>
      </c>
      <c r="G8726" s="2">
        <v>63.6</v>
      </c>
      <c r="H8726" s="3">
        <f>G8726/1000*'symulacje godzinowe'!$N$3*'symulacje godzinowe'!$Q$3*'symulacje godzinowe'!$R$3</f>
        <v>0.28116039960000005</v>
      </c>
      <c r="I8726" s="3">
        <f>'symulacje godzinowe'!$R$3*'symulacje godzinowe'!$N$3*(E8726-D8726)*'symulacje godzinowe'!$O$3/1000</f>
        <v>0.74689601999999988</v>
      </c>
      <c r="J8726" s="3">
        <f>'symulacje godzinowe'!$R$3*'symulacje godzinowe'!$N$3*(E8726-D8726)^2*'symulacje godzinowe'!$P$3/1000</f>
        <v>5.0288745600000004E-3</v>
      </c>
      <c r="K8726" s="3">
        <f t="shared" si="637"/>
        <v>-0.47076449495999984</v>
      </c>
      <c r="L8726" s="6">
        <f t="shared" si="638"/>
        <v>0</v>
      </c>
    </row>
    <row r="8727" spans="1:15" x14ac:dyDescent="0.2">
      <c r="A8727" s="2">
        <v>12</v>
      </c>
      <c r="B8727" s="2">
        <v>30</v>
      </c>
      <c r="C8727" s="2">
        <v>8725</v>
      </c>
      <c r="D8727" s="2">
        <v>-1</v>
      </c>
      <c r="E8727" s="2">
        <v>30</v>
      </c>
      <c r="F8727" s="1">
        <f t="shared" si="636"/>
        <v>25</v>
      </c>
      <c r="G8727" s="2">
        <v>52.3</v>
      </c>
      <c r="H8727" s="3">
        <f>G8727/1000*'symulacje godzinowe'!$N$3*'symulacje godzinowe'!$Q$3*'symulacje godzinowe'!$R$3</f>
        <v>0.23120580029999999</v>
      </c>
      <c r="I8727" s="3">
        <f>'symulacje godzinowe'!$R$3*'symulacje godzinowe'!$N$3*(E8727-D8727)*'symulacje godzinowe'!$O$3/1000</f>
        <v>0.74689601999999988</v>
      </c>
      <c r="J8727" s="3">
        <f>'symulacje godzinowe'!$R$3*'symulacje godzinowe'!$N$3*(E8727-D8727)^2*'symulacje godzinowe'!$P$3/1000</f>
        <v>5.0288745600000004E-3</v>
      </c>
      <c r="K8727" s="3">
        <f t="shared" si="637"/>
        <v>-0.52071909425999996</v>
      </c>
      <c r="L8727" s="6">
        <f t="shared" si="638"/>
        <v>0</v>
      </c>
    </row>
    <row r="8728" spans="1:15" x14ac:dyDescent="0.2">
      <c r="A8728" s="2">
        <v>12</v>
      </c>
      <c r="B8728" s="2">
        <v>30</v>
      </c>
      <c r="C8728" s="2">
        <v>8726</v>
      </c>
      <c r="D8728" s="2">
        <v>-1</v>
      </c>
      <c r="E8728" s="2">
        <v>30</v>
      </c>
      <c r="F8728" s="1">
        <f t="shared" si="636"/>
        <v>25</v>
      </c>
      <c r="G8728" s="2">
        <v>33.700000000000003</v>
      </c>
      <c r="H8728" s="3">
        <f>G8728/1000*'symulacje godzinowe'!$N$3*'symulacje godzinowe'!$Q$3*'symulacje godzinowe'!$R$3</f>
        <v>0.1489796457</v>
      </c>
      <c r="I8728" s="3">
        <f>'symulacje godzinowe'!$R$3*'symulacje godzinowe'!$N$3*(E8728-D8728)*'symulacje godzinowe'!$O$3/1000</f>
        <v>0.74689601999999988</v>
      </c>
      <c r="J8728" s="3">
        <f>'symulacje godzinowe'!$R$3*'symulacje godzinowe'!$N$3*(E8728-D8728)^2*'symulacje godzinowe'!$P$3/1000</f>
        <v>5.0288745600000004E-3</v>
      </c>
      <c r="K8728" s="3">
        <f t="shared" si="637"/>
        <v>-0.60294524885999989</v>
      </c>
      <c r="L8728" s="6">
        <f t="shared" si="638"/>
        <v>0</v>
      </c>
    </row>
    <row r="8729" spans="1:15" x14ac:dyDescent="0.2">
      <c r="A8729" s="2">
        <v>12</v>
      </c>
      <c r="B8729" s="2">
        <v>30</v>
      </c>
      <c r="C8729" s="2">
        <v>8727</v>
      </c>
      <c r="D8729" s="2">
        <v>-1</v>
      </c>
      <c r="E8729" s="2">
        <v>30</v>
      </c>
      <c r="F8729" s="1">
        <f t="shared" si="636"/>
        <v>25</v>
      </c>
      <c r="G8729" s="2">
        <v>10.5</v>
      </c>
      <c r="H8729" s="3">
        <f>G8729/1000*'symulacje godzinowe'!$N$3*'symulacje godzinowe'!$Q$3*'symulacje godzinowe'!$R$3</f>
        <v>4.6417990500000006E-2</v>
      </c>
      <c r="I8729" s="3">
        <f>'symulacje godzinowe'!$R$3*'symulacje godzinowe'!$N$3*(E8729-D8729)*'symulacje godzinowe'!$O$3/1000</f>
        <v>0.74689601999999988</v>
      </c>
      <c r="J8729" s="3">
        <f>'symulacje godzinowe'!$R$3*'symulacje godzinowe'!$N$3*(E8729-D8729)^2*'symulacje godzinowe'!$P$3/1000</f>
        <v>5.0288745600000004E-3</v>
      </c>
      <c r="K8729" s="3">
        <f t="shared" si="637"/>
        <v>-0.70550690405999994</v>
      </c>
      <c r="L8729" s="6">
        <f t="shared" si="638"/>
        <v>0</v>
      </c>
    </row>
    <row r="8730" spans="1:15" x14ac:dyDescent="0.2">
      <c r="A8730" s="2">
        <v>12</v>
      </c>
      <c r="B8730" s="2">
        <v>30</v>
      </c>
      <c r="C8730" s="2">
        <v>8728</v>
      </c>
      <c r="D8730" s="2">
        <v>-1</v>
      </c>
      <c r="E8730" s="2">
        <v>30</v>
      </c>
      <c r="F8730" s="1">
        <f t="shared" si="636"/>
        <v>25</v>
      </c>
      <c r="G8730" s="2">
        <v>0</v>
      </c>
      <c r="H8730" s="3">
        <f>G8730/1000*'symulacje godzinowe'!$N$3*'symulacje godzinowe'!$Q$3*'symulacje godzinowe'!$R$3</f>
        <v>0</v>
      </c>
      <c r="I8730" s="3">
        <f>'symulacje godzinowe'!$R$3*'symulacje godzinowe'!$N$3*(E8730-D8730)*'symulacje godzinowe'!$O$3/1000</f>
        <v>0.74689601999999988</v>
      </c>
      <c r="J8730" s="3">
        <f>'symulacje godzinowe'!$R$3*'symulacje godzinowe'!$N$3*(E8730-D8730)^2*'symulacje godzinowe'!$P$3/1000</f>
        <v>5.0288745600000004E-3</v>
      </c>
      <c r="K8730" s="3">
        <f t="shared" si="637"/>
        <v>-0.75192489455999989</v>
      </c>
      <c r="L8730" s="6">
        <f t="shared" si="638"/>
        <v>0</v>
      </c>
    </row>
    <row r="8731" spans="1:15" x14ac:dyDescent="0.2">
      <c r="A8731" s="2">
        <v>12</v>
      </c>
      <c r="B8731" s="2">
        <v>30</v>
      </c>
      <c r="C8731" s="2">
        <v>8729</v>
      </c>
      <c r="D8731" s="2">
        <v>-1</v>
      </c>
      <c r="E8731" s="2">
        <v>30</v>
      </c>
      <c r="F8731" s="1">
        <f t="shared" si="636"/>
        <v>25</v>
      </c>
      <c r="G8731" s="2">
        <v>0</v>
      </c>
      <c r="H8731" s="3">
        <f>G8731/1000*'symulacje godzinowe'!$N$3*'symulacje godzinowe'!$Q$3*'symulacje godzinowe'!$R$3</f>
        <v>0</v>
      </c>
      <c r="I8731" s="3">
        <f>'symulacje godzinowe'!$R$3*'symulacje godzinowe'!$N$3*(E8731-D8731)*'symulacje godzinowe'!$O$3/1000</f>
        <v>0.74689601999999988</v>
      </c>
      <c r="J8731" s="3">
        <f>'symulacje godzinowe'!$R$3*'symulacje godzinowe'!$N$3*(E8731-D8731)^2*'symulacje godzinowe'!$P$3/1000</f>
        <v>5.0288745600000004E-3</v>
      </c>
      <c r="K8731" s="3">
        <f t="shared" si="637"/>
        <v>-0.75192489455999989</v>
      </c>
      <c r="L8731" s="6">
        <f t="shared" si="638"/>
        <v>0</v>
      </c>
    </row>
    <row r="8732" spans="1:15" x14ac:dyDescent="0.2">
      <c r="A8732" s="2">
        <v>12</v>
      </c>
      <c r="B8732" s="2">
        <v>30</v>
      </c>
      <c r="C8732" s="2">
        <v>8730</v>
      </c>
      <c r="D8732" s="2">
        <v>-1</v>
      </c>
      <c r="E8732" s="2">
        <v>30</v>
      </c>
      <c r="F8732" s="1">
        <f t="shared" si="636"/>
        <v>25</v>
      </c>
      <c r="G8732" s="2">
        <v>0</v>
      </c>
      <c r="H8732" s="3">
        <f>G8732/1000*'symulacje godzinowe'!$N$3*'symulacje godzinowe'!$Q$3*'symulacje godzinowe'!$R$3</f>
        <v>0</v>
      </c>
      <c r="I8732" s="3">
        <f>'symulacje godzinowe'!$R$3*'symulacje godzinowe'!$N$3*(E8732-D8732)*'symulacje godzinowe'!$O$3/1000</f>
        <v>0.74689601999999988</v>
      </c>
      <c r="J8732" s="3">
        <f>'symulacje godzinowe'!$R$3*'symulacje godzinowe'!$N$3*(E8732-D8732)^2*'symulacje godzinowe'!$P$3/1000</f>
        <v>5.0288745600000004E-3</v>
      </c>
      <c r="K8732" s="3">
        <f t="shared" si="637"/>
        <v>-0.75192489455999989</v>
      </c>
      <c r="L8732" s="6">
        <f t="shared" si="638"/>
        <v>0</v>
      </c>
    </row>
    <row r="8733" spans="1:15" x14ac:dyDescent="0.2">
      <c r="A8733" s="2">
        <v>12</v>
      </c>
      <c r="B8733" s="2">
        <v>30</v>
      </c>
      <c r="C8733" s="2">
        <v>8731</v>
      </c>
      <c r="D8733" s="2">
        <v>-1</v>
      </c>
      <c r="E8733" s="2">
        <v>30</v>
      </c>
      <c r="F8733" s="1">
        <f t="shared" si="636"/>
        <v>25</v>
      </c>
      <c r="G8733" s="2">
        <v>0</v>
      </c>
      <c r="H8733" s="3">
        <f>G8733/1000*'symulacje godzinowe'!$N$3*'symulacje godzinowe'!$Q$3*'symulacje godzinowe'!$R$3</f>
        <v>0</v>
      </c>
      <c r="I8733" s="3">
        <f>'symulacje godzinowe'!$R$3*'symulacje godzinowe'!$N$3*(E8733-D8733)*'symulacje godzinowe'!$O$3/1000</f>
        <v>0.74689601999999988</v>
      </c>
      <c r="J8733" s="3">
        <f>'symulacje godzinowe'!$R$3*'symulacje godzinowe'!$N$3*(E8733-D8733)^2*'symulacje godzinowe'!$P$3/1000</f>
        <v>5.0288745600000004E-3</v>
      </c>
      <c r="K8733" s="3">
        <f t="shared" si="637"/>
        <v>-0.75192489455999989</v>
      </c>
      <c r="L8733" s="6">
        <f t="shared" si="638"/>
        <v>0</v>
      </c>
    </row>
    <row r="8734" spans="1:15" x14ac:dyDescent="0.2">
      <c r="A8734" s="2">
        <v>12</v>
      </c>
      <c r="B8734" s="2">
        <v>30</v>
      </c>
      <c r="C8734" s="2">
        <v>8732</v>
      </c>
      <c r="D8734" s="2">
        <v>-1.1000000000000001</v>
      </c>
      <c r="E8734" s="2">
        <v>30</v>
      </c>
      <c r="F8734" s="1">
        <f t="shared" si="636"/>
        <v>25</v>
      </c>
      <c r="G8734" s="2">
        <v>0</v>
      </c>
      <c r="H8734" s="3">
        <f>G8734/1000*'symulacje godzinowe'!$N$3*'symulacje godzinowe'!$Q$3*'symulacje godzinowe'!$R$3</f>
        <v>0</v>
      </c>
      <c r="I8734" s="3">
        <f>'symulacje godzinowe'!$R$3*'symulacje godzinowe'!$N$3*(E8734-D8734)*'symulacje godzinowe'!$O$3/1000</f>
        <v>0.74930536199999997</v>
      </c>
      <c r="J8734" s="3">
        <f>'symulacje godzinowe'!$R$3*'symulacje godzinowe'!$N$3*(E8734-D8734)^2*'symulacje godzinowe'!$P$3/1000</f>
        <v>5.0613712415999998E-3</v>
      </c>
      <c r="K8734" s="3">
        <f t="shared" si="637"/>
        <v>-0.75436673324159997</v>
      </c>
      <c r="L8734" s="6">
        <f t="shared" si="638"/>
        <v>0</v>
      </c>
    </row>
    <row r="8735" spans="1:15" x14ac:dyDescent="0.2">
      <c r="A8735" s="2">
        <v>12</v>
      </c>
      <c r="B8735" s="2">
        <v>30</v>
      </c>
      <c r="C8735" s="2">
        <v>8733</v>
      </c>
      <c r="D8735" s="2">
        <v>-1.3</v>
      </c>
      <c r="E8735" s="2">
        <v>30</v>
      </c>
      <c r="F8735" s="1">
        <f t="shared" si="636"/>
        <v>25</v>
      </c>
      <c r="G8735" s="2">
        <v>0</v>
      </c>
      <c r="H8735" s="3">
        <f>G8735/1000*'symulacje godzinowe'!$N$3*'symulacje godzinowe'!$Q$3*'symulacje godzinowe'!$R$3</f>
        <v>0</v>
      </c>
      <c r="I8735" s="3">
        <f>'symulacje godzinowe'!$R$3*'symulacje godzinowe'!$N$3*(E8735-D8735)*'symulacje godzinowe'!$O$3/1000</f>
        <v>0.75412404600000005</v>
      </c>
      <c r="J8735" s="3">
        <f>'symulacje godzinowe'!$R$3*'symulacje godzinowe'!$N$3*(E8735-D8735)^2*'symulacje godzinowe'!$P$3/1000</f>
        <v>5.1266785824000006E-3</v>
      </c>
      <c r="K8735" s="3">
        <f t="shared" si="637"/>
        <v>-0.75925072458240006</v>
      </c>
      <c r="L8735" s="6">
        <f t="shared" si="638"/>
        <v>0</v>
      </c>
    </row>
    <row r="8736" spans="1:15" x14ac:dyDescent="0.2">
      <c r="A8736" s="2">
        <v>12</v>
      </c>
      <c r="B8736" s="2">
        <v>30</v>
      </c>
      <c r="C8736" s="2">
        <v>8734</v>
      </c>
      <c r="D8736" s="2">
        <v>-1.4</v>
      </c>
      <c r="E8736" s="2">
        <v>30</v>
      </c>
      <c r="F8736" s="1">
        <f t="shared" si="636"/>
        <v>25</v>
      </c>
      <c r="G8736" s="2">
        <v>0</v>
      </c>
      <c r="H8736" s="3">
        <f>G8736/1000*'symulacje godzinowe'!$N$3*'symulacje godzinowe'!$Q$3*'symulacje godzinowe'!$R$3</f>
        <v>0</v>
      </c>
      <c r="I8736" s="3">
        <f>'symulacje godzinowe'!$R$3*'symulacje godzinowe'!$N$3*(E8736-D8736)*'symulacje godzinowe'!$O$3/1000</f>
        <v>0.75653338799999992</v>
      </c>
      <c r="J8736" s="3">
        <f>'symulacje godzinowe'!$R$3*'symulacje godzinowe'!$N$3*(E8736-D8736)^2*'symulacje godzinowe'!$P$3/1000</f>
        <v>5.1594892415999993E-3</v>
      </c>
      <c r="K8736" s="3">
        <f t="shared" si="637"/>
        <v>-0.76169287724159995</v>
      </c>
      <c r="L8736" s="6">
        <f t="shared" si="638"/>
        <v>0</v>
      </c>
      <c r="O8736" s="21" t="s">
        <v>33</v>
      </c>
    </row>
    <row r="8737" spans="1:19" x14ac:dyDescent="0.2">
      <c r="A8737" s="2">
        <v>12</v>
      </c>
      <c r="B8737" s="2">
        <v>30</v>
      </c>
      <c r="C8737" s="2">
        <v>8735</v>
      </c>
      <c r="D8737" s="2">
        <v>-1.6</v>
      </c>
      <c r="E8737" s="2">
        <v>30</v>
      </c>
      <c r="F8737" s="1">
        <f t="shared" si="636"/>
        <v>25</v>
      </c>
      <c r="G8737" s="2">
        <v>0</v>
      </c>
      <c r="H8737" s="3">
        <f>G8737/1000*'symulacje godzinowe'!$N$3*'symulacje godzinowe'!$Q$3*'symulacje godzinowe'!$R$3</f>
        <v>0</v>
      </c>
      <c r="I8737" s="3">
        <f>'symulacje godzinowe'!$R$3*'symulacje godzinowe'!$N$3*(E8737-D8737)*'symulacje godzinowe'!$O$3/1000</f>
        <v>0.76135207199999999</v>
      </c>
      <c r="J8737" s="3">
        <f>'symulacje godzinowe'!$R$3*'symulacje godzinowe'!$N$3*(E8737-D8737)^2*'symulacje godzinowe'!$P$3/1000</f>
        <v>5.2254245376000003E-3</v>
      </c>
      <c r="K8737" s="3">
        <f t="shared" si="637"/>
        <v>-0.76657749653759999</v>
      </c>
      <c r="L8737" s="6">
        <f t="shared" si="638"/>
        <v>0</v>
      </c>
      <c r="M8737" s="21" t="s">
        <v>32</v>
      </c>
      <c r="N8737" s="21" t="s">
        <v>27</v>
      </c>
      <c r="O8737" s="21" t="s">
        <v>31</v>
      </c>
      <c r="P8737" s="21" t="s">
        <v>28</v>
      </c>
      <c r="Q8737" s="21" t="s">
        <v>29</v>
      </c>
      <c r="R8737" s="21" t="s">
        <v>30</v>
      </c>
      <c r="S8737" s="21" t="s">
        <v>26</v>
      </c>
    </row>
    <row r="8738" spans="1:19" x14ac:dyDescent="0.2">
      <c r="A8738" s="2">
        <v>12</v>
      </c>
      <c r="B8738" s="2">
        <v>30</v>
      </c>
      <c r="C8738" s="2">
        <v>8736</v>
      </c>
      <c r="D8738" s="2">
        <v>-1.8</v>
      </c>
      <c r="E8738" s="2">
        <v>30</v>
      </c>
      <c r="F8738" s="1">
        <f t="shared" si="636"/>
        <v>25</v>
      </c>
      <c r="G8738" s="2">
        <v>0</v>
      </c>
      <c r="H8738" s="3">
        <f>G8738/1000*'symulacje godzinowe'!$N$3*'symulacje godzinowe'!$Q$3*'symulacje godzinowe'!$R$3</f>
        <v>0</v>
      </c>
      <c r="I8738" s="3">
        <f>'symulacje godzinowe'!$R$3*'symulacje godzinowe'!$N$3*(E8738-D8738)*'symulacje godzinowe'!$O$3/1000</f>
        <v>0.76617075599999984</v>
      </c>
      <c r="J8738" s="3">
        <f>'symulacje godzinowe'!$R$3*'symulacje godzinowe'!$N$3*(E8738-D8738)^2*'symulacje godzinowe'!$P$3/1000</f>
        <v>5.2917784703999998E-3</v>
      </c>
      <c r="K8738" s="3">
        <f t="shared" si="637"/>
        <v>-0.77146253447039981</v>
      </c>
      <c r="L8738" s="10">
        <f>SUM(L8715:L8737)</f>
        <v>0</v>
      </c>
      <c r="M8738" s="19">
        <f>(L8714-4.187*$N$7*$O$7*(F8738-10))*((L8714-4.187*$N$7*$O$7*(F8738-10))&gt;0)</f>
        <v>0</v>
      </c>
      <c r="N8738" s="19">
        <f>M8738/4.187/(F8738-10)*(M8738&gt;0)</f>
        <v>0</v>
      </c>
      <c r="O8738" s="19">
        <f>$P$7-0.5*$N$7*$O$7</f>
        <v>100</v>
      </c>
      <c r="P8738" s="19">
        <f>IF(N8738&lt;O8738,N8738,O8738)</f>
        <v>0</v>
      </c>
      <c r="Q8738" s="19">
        <f>L8738/4.187/(F8738-10)+P8738</f>
        <v>0</v>
      </c>
      <c r="R8738" s="19" t="b">
        <f>Q8738&gt;$N$7*$O$7</f>
        <v>0</v>
      </c>
      <c r="S8738" s="19">
        <f>IF(R8738,(F8738-10)/(50-10),(F8738-10)/(50-10)*Q8738/$N$7/$O$7)</f>
        <v>0</v>
      </c>
    </row>
    <row r="8739" spans="1:19" x14ac:dyDescent="0.2">
      <c r="A8739" s="2">
        <v>12</v>
      </c>
      <c r="B8739" s="2">
        <v>31</v>
      </c>
      <c r="C8739" s="2">
        <v>8737</v>
      </c>
      <c r="D8739" s="2">
        <v>-2</v>
      </c>
      <c r="E8739" s="2">
        <v>30</v>
      </c>
      <c r="F8739" s="1">
        <f t="shared" si="636"/>
        <v>25</v>
      </c>
      <c r="G8739" s="2">
        <v>0</v>
      </c>
      <c r="H8739" s="3">
        <f>G8739/1000*'symulacje godzinowe'!$N$3*'symulacje godzinowe'!$Q$3*'symulacje godzinowe'!$R$3</f>
        <v>0</v>
      </c>
      <c r="I8739" s="3">
        <f>'symulacje godzinowe'!$R$3*'symulacje godzinowe'!$N$3*(E8739-D8739)*'symulacje godzinowe'!$O$3/1000</f>
        <v>0.77098943999999991</v>
      </c>
      <c r="J8739" s="3">
        <f>'symulacje godzinowe'!$R$3*'symulacje godzinowe'!$N$3*(E8739-D8739)^2*'symulacje godzinowe'!$P$3/1000</f>
        <v>5.3585510400000003E-3</v>
      </c>
      <c r="K8739" s="3">
        <f t="shared" si="637"/>
        <v>-0.77634799103999996</v>
      </c>
      <c r="L8739" s="6">
        <f>K8739*(K8739&gt;0)*3600</f>
        <v>0</v>
      </c>
    </row>
    <row r="8740" spans="1:19" x14ac:dyDescent="0.2">
      <c r="A8740" s="2">
        <v>12</v>
      </c>
      <c r="B8740" s="2">
        <v>31</v>
      </c>
      <c r="C8740" s="2">
        <v>8738</v>
      </c>
      <c r="D8740" s="2">
        <v>-2.1</v>
      </c>
      <c r="E8740" s="2">
        <v>30</v>
      </c>
      <c r="F8740" s="1">
        <f t="shared" si="636"/>
        <v>25</v>
      </c>
      <c r="G8740" s="2">
        <v>0</v>
      </c>
      <c r="H8740" s="3">
        <f>G8740/1000*'symulacje godzinowe'!$N$3*'symulacje godzinowe'!$Q$3*'symulacje godzinowe'!$R$3</f>
        <v>0</v>
      </c>
      <c r="I8740" s="3">
        <f>'symulacje godzinowe'!$R$3*'symulacje godzinowe'!$N$3*(E8740-D8740)*'symulacje godzinowe'!$O$3/1000</f>
        <v>0.77339878200000001</v>
      </c>
      <c r="J8740" s="3">
        <f>'symulacje godzinowe'!$R$3*'symulacje godzinowe'!$N$3*(E8740-D8740)^2*'symulacje godzinowe'!$P$3/1000</f>
        <v>5.3920943136000002E-3</v>
      </c>
      <c r="K8740" s="3">
        <f t="shared" si="637"/>
        <v>-0.7787908763136</v>
      </c>
      <c r="L8740" s="6">
        <f t="shared" ref="L8740:L8761" si="639">K8740*(K8740&gt;0)*3600</f>
        <v>0</v>
      </c>
    </row>
    <row r="8741" spans="1:19" x14ac:dyDescent="0.2">
      <c r="A8741" s="2">
        <v>12</v>
      </c>
      <c r="B8741" s="2">
        <v>31</v>
      </c>
      <c r="C8741" s="2">
        <v>8739</v>
      </c>
      <c r="D8741" s="2">
        <v>-2.2999999999999998</v>
      </c>
      <c r="E8741" s="2">
        <v>30</v>
      </c>
      <c r="F8741" s="1">
        <f t="shared" si="636"/>
        <v>25</v>
      </c>
      <c r="G8741" s="2">
        <v>0</v>
      </c>
      <c r="H8741" s="3">
        <f>G8741/1000*'symulacje godzinowe'!$N$3*'symulacje godzinowe'!$Q$3*'symulacje godzinowe'!$R$3</f>
        <v>0</v>
      </c>
      <c r="I8741" s="3">
        <f>'symulacje godzinowe'!$R$3*'symulacje godzinowe'!$N$3*(E8741-D8741)*'symulacje godzinowe'!$O$3/1000</f>
        <v>0.77821746599999986</v>
      </c>
      <c r="J8741" s="3">
        <f>'symulacje godzinowe'!$R$3*'symulacje godzinowe'!$N$3*(E8741-D8741)^2*'symulacje godzinowe'!$P$3/1000</f>
        <v>5.4594948383999984E-3</v>
      </c>
      <c r="K8741" s="3">
        <f t="shared" si="637"/>
        <v>-0.78367696083839988</v>
      </c>
      <c r="L8741" s="6">
        <f t="shared" si="639"/>
        <v>0</v>
      </c>
    </row>
    <row r="8742" spans="1:19" x14ac:dyDescent="0.2">
      <c r="A8742" s="2">
        <v>12</v>
      </c>
      <c r="B8742" s="2">
        <v>31</v>
      </c>
      <c r="C8742" s="2">
        <v>8740</v>
      </c>
      <c r="D8742" s="2">
        <v>-2.4</v>
      </c>
      <c r="E8742" s="2">
        <v>30</v>
      </c>
      <c r="F8742" s="1">
        <f t="shared" si="636"/>
        <v>25</v>
      </c>
      <c r="G8742" s="2">
        <v>0</v>
      </c>
      <c r="H8742" s="3">
        <f>G8742/1000*'symulacje godzinowe'!$N$3*'symulacje godzinowe'!$Q$3*'symulacje godzinowe'!$R$3</f>
        <v>0</v>
      </c>
      <c r="I8742" s="3">
        <f>'symulacje godzinowe'!$R$3*'symulacje godzinowe'!$N$3*(E8742-D8742)*'symulacje godzinowe'!$O$3/1000</f>
        <v>0.78062680799999984</v>
      </c>
      <c r="J8742" s="3">
        <f>'symulacje godzinowe'!$R$3*'symulacje godzinowe'!$N$3*(E8742-D8742)^2*'symulacje godzinowe'!$P$3/1000</f>
        <v>5.4933520896000001E-3</v>
      </c>
      <c r="K8742" s="3">
        <f t="shared" si="637"/>
        <v>-0.78612016008959984</v>
      </c>
      <c r="L8742" s="6">
        <f t="shared" si="639"/>
        <v>0</v>
      </c>
    </row>
    <row r="8743" spans="1:19" x14ac:dyDescent="0.2">
      <c r="A8743" s="2">
        <v>12</v>
      </c>
      <c r="B8743" s="2">
        <v>31</v>
      </c>
      <c r="C8743" s="2">
        <v>8741</v>
      </c>
      <c r="D8743" s="2">
        <v>-2.5</v>
      </c>
      <c r="E8743" s="2">
        <v>30</v>
      </c>
      <c r="F8743" s="1">
        <f t="shared" si="636"/>
        <v>25</v>
      </c>
      <c r="G8743" s="2">
        <v>0</v>
      </c>
      <c r="H8743" s="3">
        <f>G8743/1000*'symulacje godzinowe'!$N$3*'symulacje godzinowe'!$Q$3*'symulacje godzinowe'!$R$3</f>
        <v>0</v>
      </c>
      <c r="I8743" s="3">
        <f>'symulacje godzinowe'!$R$3*'symulacje godzinowe'!$N$3*(E8743-D8743)*'symulacje godzinowe'!$O$3/1000</f>
        <v>0.78303615000000004</v>
      </c>
      <c r="J8743" s="3">
        <f>'symulacje godzinowe'!$R$3*'symulacje godzinowe'!$N$3*(E8743-D8743)^2*'symulacje godzinowe'!$P$3/1000</f>
        <v>5.5273139999999993E-3</v>
      </c>
      <c r="K8743" s="3">
        <f t="shared" si="637"/>
        <v>-0.78856346399999999</v>
      </c>
      <c r="L8743" s="6">
        <f t="shared" si="639"/>
        <v>0</v>
      </c>
    </row>
    <row r="8744" spans="1:19" x14ac:dyDescent="0.2">
      <c r="A8744" s="2">
        <v>12</v>
      </c>
      <c r="B8744" s="2">
        <v>31</v>
      </c>
      <c r="C8744" s="2">
        <v>8742</v>
      </c>
      <c r="D8744" s="2">
        <v>-2.7</v>
      </c>
      <c r="E8744" s="2">
        <v>30</v>
      </c>
      <c r="F8744" s="1">
        <f t="shared" si="636"/>
        <v>25</v>
      </c>
      <c r="G8744" s="2">
        <v>0</v>
      </c>
      <c r="H8744" s="3">
        <f>G8744/1000*'symulacje godzinowe'!$N$3*'symulacje godzinowe'!$Q$3*'symulacje godzinowe'!$R$3</f>
        <v>0</v>
      </c>
      <c r="I8744" s="3">
        <f>'symulacje godzinowe'!$R$3*'symulacje godzinowe'!$N$3*(E8744-D8744)*'symulacje godzinowe'!$O$3/1000</f>
        <v>0.787854834</v>
      </c>
      <c r="J8744" s="3">
        <f>'symulacje godzinowe'!$R$3*'symulacje godzinowe'!$N$3*(E8744-D8744)^2*'symulacje godzinowe'!$P$3/1000</f>
        <v>5.5955517984000004E-3</v>
      </c>
      <c r="K8744" s="3">
        <f t="shared" si="637"/>
        <v>-0.79345038579839999</v>
      </c>
      <c r="L8744" s="6">
        <f t="shared" si="639"/>
        <v>0</v>
      </c>
    </row>
    <row r="8745" spans="1:19" x14ac:dyDescent="0.2">
      <c r="A8745" s="2">
        <v>12</v>
      </c>
      <c r="B8745" s="2">
        <v>31</v>
      </c>
      <c r="C8745" s="2">
        <v>8743</v>
      </c>
      <c r="D8745" s="2">
        <v>-2.8</v>
      </c>
      <c r="E8745" s="2">
        <v>30</v>
      </c>
      <c r="F8745" s="1">
        <f t="shared" si="636"/>
        <v>25</v>
      </c>
      <c r="G8745" s="2">
        <v>0</v>
      </c>
      <c r="H8745" s="3">
        <f>G8745/1000*'symulacje godzinowe'!$N$3*'symulacje godzinowe'!$Q$3*'symulacje godzinowe'!$R$3</f>
        <v>0</v>
      </c>
      <c r="I8745" s="3">
        <f>'symulacje godzinowe'!$R$3*'symulacje godzinowe'!$N$3*(E8745-D8745)*'symulacje godzinowe'!$O$3/1000</f>
        <v>0.79026417599999987</v>
      </c>
      <c r="J8745" s="3">
        <f>'symulacje godzinowe'!$R$3*'symulacje godzinowe'!$N$3*(E8745-D8745)^2*'symulacje godzinowe'!$P$3/1000</f>
        <v>5.6298276863999998E-3</v>
      </c>
      <c r="K8745" s="3">
        <f t="shared" si="637"/>
        <v>-0.79589400368639984</v>
      </c>
      <c r="L8745" s="6">
        <f t="shared" si="639"/>
        <v>0</v>
      </c>
    </row>
    <row r="8746" spans="1:19" x14ac:dyDescent="0.2">
      <c r="A8746" s="2">
        <v>12</v>
      </c>
      <c r="B8746" s="2">
        <v>31</v>
      </c>
      <c r="C8746" s="2">
        <v>8744</v>
      </c>
      <c r="D8746" s="2">
        <v>-2.8</v>
      </c>
      <c r="E8746" s="2">
        <v>30</v>
      </c>
      <c r="F8746" s="1">
        <f t="shared" si="636"/>
        <v>25</v>
      </c>
      <c r="G8746" s="2">
        <v>0</v>
      </c>
      <c r="H8746" s="3">
        <f>G8746/1000*'symulacje godzinowe'!$N$3*'symulacje godzinowe'!$Q$3*'symulacje godzinowe'!$R$3</f>
        <v>0</v>
      </c>
      <c r="I8746" s="3">
        <f>'symulacje godzinowe'!$R$3*'symulacje godzinowe'!$N$3*(E8746-D8746)*'symulacje godzinowe'!$O$3/1000</f>
        <v>0.79026417599999987</v>
      </c>
      <c r="J8746" s="3">
        <f>'symulacje godzinowe'!$R$3*'symulacje godzinowe'!$N$3*(E8746-D8746)^2*'symulacje godzinowe'!$P$3/1000</f>
        <v>5.6298276863999998E-3</v>
      </c>
      <c r="K8746" s="3">
        <f t="shared" si="637"/>
        <v>-0.79589400368639984</v>
      </c>
      <c r="L8746" s="6">
        <f t="shared" si="639"/>
        <v>0</v>
      </c>
    </row>
    <row r="8747" spans="1:19" x14ac:dyDescent="0.2">
      <c r="A8747" s="2">
        <v>12</v>
      </c>
      <c r="B8747" s="2">
        <v>31</v>
      </c>
      <c r="C8747" s="2">
        <v>8745</v>
      </c>
      <c r="D8747" s="2">
        <v>-2.7</v>
      </c>
      <c r="E8747" s="2">
        <v>30</v>
      </c>
      <c r="F8747" s="1">
        <f t="shared" si="636"/>
        <v>25</v>
      </c>
      <c r="G8747" s="2">
        <v>22.1</v>
      </c>
      <c r="H8747" s="3">
        <f>G8747/1000*'symulacje godzinowe'!$N$3*'symulacje godzinowe'!$Q$3*'symulacje godzinowe'!$R$3</f>
        <v>9.7698818100000001E-2</v>
      </c>
      <c r="I8747" s="3">
        <f>'symulacje godzinowe'!$R$3*'symulacje godzinowe'!$N$3*(E8747-D8747)*'symulacje godzinowe'!$O$3/1000</f>
        <v>0.787854834</v>
      </c>
      <c r="J8747" s="3">
        <f>'symulacje godzinowe'!$R$3*'symulacje godzinowe'!$N$3*(E8747-D8747)^2*'symulacje godzinowe'!$P$3/1000</f>
        <v>5.5955517984000004E-3</v>
      </c>
      <c r="K8747" s="3">
        <f t="shared" si="637"/>
        <v>-0.69575156769839996</v>
      </c>
      <c r="L8747" s="6">
        <f t="shared" si="639"/>
        <v>0</v>
      </c>
    </row>
    <row r="8748" spans="1:19" x14ac:dyDescent="0.2">
      <c r="A8748" s="2">
        <v>12</v>
      </c>
      <c r="B8748" s="2">
        <v>31</v>
      </c>
      <c r="C8748" s="2">
        <v>8746</v>
      </c>
      <c r="D8748" s="2">
        <v>-2.7</v>
      </c>
      <c r="E8748" s="2">
        <v>30</v>
      </c>
      <c r="F8748" s="1">
        <f t="shared" si="636"/>
        <v>25</v>
      </c>
      <c r="G8748" s="2">
        <v>44.2</v>
      </c>
      <c r="H8748" s="3">
        <f>G8748/1000*'symulacje godzinowe'!$N$3*'symulacje godzinowe'!$Q$3*'symulacje godzinowe'!$R$3</f>
        <v>0.1953976362</v>
      </c>
      <c r="I8748" s="3">
        <f>'symulacje godzinowe'!$R$3*'symulacje godzinowe'!$N$3*(E8748-D8748)*'symulacje godzinowe'!$O$3/1000</f>
        <v>0.787854834</v>
      </c>
      <c r="J8748" s="3">
        <f>'symulacje godzinowe'!$R$3*'symulacje godzinowe'!$N$3*(E8748-D8748)^2*'symulacje godzinowe'!$P$3/1000</f>
        <v>5.5955517984000004E-3</v>
      </c>
      <c r="K8748" s="3">
        <f t="shared" si="637"/>
        <v>-0.59805274959839994</v>
      </c>
      <c r="L8748" s="6">
        <f t="shared" si="639"/>
        <v>0</v>
      </c>
    </row>
    <row r="8749" spans="1:19" x14ac:dyDescent="0.2">
      <c r="A8749" s="2">
        <v>12</v>
      </c>
      <c r="B8749" s="2">
        <v>31</v>
      </c>
      <c r="C8749" s="2">
        <v>8747</v>
      </c>
      <c r="D8749" s="2">
        <v>-2.7</v>
      </c>
      <c r="E8749" s="2">
        <v>30</v>
      </c>
      <c r="F8749" s="1">
        <f t="shared" si="636"/>
        <v>25</v>
      </c>
      <c r="G8749" s="2">
        <v>59.9</v>
      </c>
      <c r="H8749" s="3">
        <f>G8749/1000*'symulacje godzinowe'!$N$3*'symulacje godzinowe'!$Q$3*'symulacje godzinowe'!$R$3</f>
        <v>0.26480358390000003</v>
      </c>
      <c r="I8749" s="3">
        <f>'symulacje godzinowe'!$R$3*'symulacje godzinowe'!$N$3*(E8749-D8749)*'symulacje godzinowe'!$O$3/1000</f>
        <v>0.787854834</v>
      </c>
      <c r="J8749" s="3">
        <f>'symulacje godzinowe'!$R$3*'symulacje godzinowe'!$N$3*(E8749-D8749)^2*'symulacje godzinowe'!$P$3/1000</f>
        <v>5.5955517984000004E-3</v>
      </c>
      <c r="K8749" s="3">
        <f t="shared" si="637"/>
        <v>-0.52864680189839997</v>
      </c>
      <c r="L8749" s="6">
        <f t="shared" si="639"/>
        <v>0</v>
      </c>
    </row>
    <row r="8750" spans="1:19" x14ac:dyDescent="0.2">
      <c r="A8750" s="2">
        <v>12</v>
      </c>
      <c r="B8750" s="2">
        <v>31</v>
      </c>
      <c r="C8750" s="2">
        <v>8748</v>
      </c>
      <c r="D8750" s="2">
        <v>-2.6</v>
      </c>
      <c r="E8750" s="2">
        <v>30</v>
      </c>
      <c r="F8750" s="1">
        <f t="shared" si="636"/>
        <v>25</v>
      </c>
      <c r="G8750" s="2">
        <v>63.6</v>
      </c>
      <c r="H8750" s="3">
        <f>G8750/1000*'symulacje godzinowe'!$N$3*'symulacje godzinowe'!$Q$3*'symulacje godzinowe'!$R$3</f>
        <v>0.28116039960000005</v>
      </c>
      <c r="I8750" s="3">
        <f>'symulacje godzinowe'!$R$3*'symulacje godzinowe'!$N$3*(E8750-D8750)*'symulacje godzinowe'!$O$3/1000</f>
        <v>0.78544549199999991</v>
      </c>
      <c r="J8750" s="3">
        <f>'symulacje godzinowe'!$R$3*'symulacje godzinowe'!$N$3*(E8750-D8750)^2*'symulacje godzinowe'!$P$3/1000</f>
        <v>5.5613805695999994E-3</v>
      </c>
      <c r="K8750" s="3">
        <f t="shared" si="637"/>
        <v>-0.50984647296959984</v>
      </c>
      <c r="L8750" s="6">
        <f t="shared" si="639"/>
        <v>0</v>
      </c>
    </row>
    <row r="8751" spans="1:19" x14ac:dyDescent="0.2">
      <c r="A8751" s="2">
        <v>12</v>
      </c>
      <c r="B8751" s="2">
        <v>31</v>
      </c>
      <c r="C8751" s="2">
        <v>8749</v>
      </c>
      <c r="D8751" s="2">
        <v>-2.6</v>
      </c>
      <c r="E8751" s="2">
        <v>30</v>
      </c>
      <c r="F8751" s="1">
        <f t="shared" si="636"/>
        <v>25</v>
      </c>
      <c r="G8751" s="2">
        <v>52.3</v>
      </c>
      <c r="H8751" s="3">
        <f>G8751/1000*'symulacje godzinowe'!$N$3*'symulacje godzinowe'!$Q$3*'symulacje godzinowe'!$R$3</f>
        <v>0.23120580029999999</v>
      </c>
      <c r="I8751" s="3">
        <f>'symulacje godzinowe'!$R$3*'symulacje godzinowe'!$N$3*(E8751-D8751)*'symulacje godzinowe'!$O$3/1000</f>
        <v>0.78544549199999991</v>
      </c>
      <c r="J8751" s="3">
        <f>'symulacje godzinowe'!$R$3*'symulacje godzinowe'!$N$3*(E8751-D8751)^2*'symulacje godzinowe'!$P$3/1000</f>
        <v>5.5613805695999994E-3</v>
      </c>
      <c r="K8751" s="3">
        <f t="shared" si="637"/>
        <v>-0.55980107226959985</v>
      </c>
      <c r="L8751" s="6">
        <f t="shared" si="639"/>
        <v>0</v>
      </c>
    </row>
    <row r="8752" spans="1:19" x14ac:dyDescent="0.2">
      <c r="A8752" s="2">
        <v>12</v>
      </c>
      <c r="B8752" s="2">
        <v>31</v>
      </c>
      <c r="C8752" s="2">
        <v>8750</v>
      </c>
      <c r="D8752" s="2">
        <v>-2.6</v>
      </c>
      <c r="E8752" s="2">
        <v>30</v>
      </c>
      <c r="F8752" s="1">
        <f t="shared" si="636"/>
        <v>25</v>
      </c>
      <c r="G8752" s="2">
        <v>33.700000000000003</v>
      </c>
      <c r="H8752" s="3">
        <f>G8752/1000*'symulacje godzinowe'!$N$3*'symulacje godzinowe'!$Q$3*'symulacje godzinowe'!$R$3</f>
        <v>0.1489796457</v>
      </c>
      <c r="I8752" s="3">
        <f>'symulacje godzinowe'!$R$3*'symulacje godzinowe'!$N$3*(E8752-D8752)*'symulacje godzinowe'!$O$3/1000</f>
        <v>0.78544549199999991</v>
      </c>
      <c r="J8752" s="3">
        <f>'symulacje godzinowe'!$R$3*'symulacje godzinowe'!$N$3*(E8752-D8752)^2*'symulacje godzinowe'!$P$3/1000</f>
        <v>5.5613805695999994E-3</v>
      </c>
      <c r="K8752" s="3">
        <f t="shared" si="637"/>
        <v>-0.6420272268695999</v>
      </c>
      <c r="L8752" s="6">
        <f t="shared" si="639"/>
        <v>0</v>
      </c>
    </row>
    <row r="8753" spans="1:21" x14ac:dyDescent="0.2">
      <c r="A8753" s="2">
        <v>12</v>
      </c>
      <c r="B8753" s="2">
        <v>31</v>
      </c>
      <c r="C8753" s="2">
        <v>8751</v>
      </c>
      <c r="D8753" s="2">
        <v>-2.7</v>
      </c>
      <c r="E8753" s="2">
        <v>30</v>
      </c>
      <c r="F8753" s="1">
        <f t="shared" si="636"/>
        <v>25</v>
      </c>
      <c r="G8753" s="2">
        <v>10.5</v>
      </c>
      <c r="H8753" s="3">
        <f>G8753/1000*'symulacje godzinowe'!$N$3*'symulacje godzinowe'!$Q$3*'symulacje godzinowe'!$R$3</f>
        <v>4.6417990500000006E-2</v>
      </c>
      <c r="I8753" s="3">
        <f>'symulacje godzinowe'!$R$3*'symulacje godzinowe'!$N$3*(E8753-D8753)*'symulacje godzinowe'!$O$3/1000</f>
        <v>0.787854834</v>
      </c>
      <c r="J8753" s="3">
        <f>'symulacje godzinowe'!$R$3*'symulacje godzinowe'!$N$3*(E8753-D8753)^2*'symulacje godzinowe'!$P$3/1000</f>
        <v>5.5955517984000004E-3</v>
      </c>
      <c r="K8753" s="3">
        <f t="shared" si="637"/>
        <v>-0.74703239529840004</v>
      </c>
      <c r="L8753" s="6">
        <f t="shared" si="639"/>
        <v>0</v>
      </c>
    </row>
    <row r="8754" spans="1:21" x14ac:dyDescent="0.2">
      <c r="A8754" s="2">
        <v>12</v>
      </c>
      <c r="B8754" s="2">
        <v>31</v>
      </c>
      <c r="C8754" s="2">
        <v>8752</v>
      </c>
      <c r="D8754" s="2">
        <v>-2.7</v>
      </c>
      <c r="E8754" s="2">
        <v>30</v>
      </c>
      <c r="F8754" s="1">
        <f t="shared" si="636"/>
        <v>25</v>
      </c>
      <c r="G8754" s="2">
        <v>0</v>
      </c>
      <c r="H8754" s="3">
        <f>G8754/1000*'symulacje godzinowe'!$N$3*'symulacje godzinowe'!$Q$3*'symulacje godzinowe'!$R$3</f>
        <v>0</v>
      </c>
      <c r="I8754" s="3">
        <f>'symulacje godzinowe'!$R$3*'symulacje godzinowe'!$N$3*(E8754-D8754)*'symulacje godzinowe'!$O$3/1000</f>
        <v>0.787854834</v>
      </c>
      <c r="J8754" s="3">
        <f>'symulacje godzinowe'!$R$3*'symulacje godzinowe'!$N$3*(E8754-D8754)^2*'symulacje godzinowe'!$P$3/1000</f>
        <v>5.5955517984000004E-3</v>
      </c>
      <c r="K8754" s="3">
        <f t="shared" si="637"/>
        <v>-0.79345038579839999</v>
      </c>
      <c r="L8754" s="6">
        <f t="shared" si="639"/>
        <v>0</v>
      </c>
    </row>
    <row r="8755" spans="1:21" x14ac:dyDescent="0.2">
      <c r="A8755" s="2">
        <v>12</v>
      </c>
      <c r="B8755" s="2">
        <v>31</v>
      </c>
      <c r="C8755" s="2">
        <v>8753</v>
      </c>
      <c r="D8755" s="2">
        <v>-2.6</v>
      </c>
      <c r="E8755" s="2">
        <v>30</v>
      </c>
      <c r="F8755" s="1">
        <f t="shared" si="636"/>
        <v>25</v>
      </c>
      <c r="G8755" s="2">
        <v>0</v>
      </c>
      <c r="H8755" s="3">
        <f>G8755/1000*'symulacje godzinowe'!$N$3*'symulacje godzinowe'!$Q$3*'symulacje godzinowe'!$R$3</f>
        <v>0</v>
      </c>
      <c r="I8755" s="3">
        <f>'symulacje godzinowe'!$R$3*'symulacje godzinowe'!$N$3*(E8755-D8755)*'symulacje godzinowe'!$O$3/1000</f>
        <v>0.78544549199999991</v>
      </c>
      <c r="J8755" s="3">
        <f>'symulacje godzinowe'!$R$3*'symulacje godzinowe'!$N$3*(E8755-D8755)^2*'symulacje godzinowe'!$P$3/1000</f>
        <v>5.5613805695999994E-3</v>
      </c>
      <c r="K8755" s="3">
        <f t="shared" si="637"/>
        <v>-0.79100687256959989</v>
      </c>
      <c r="L8755" s="6">
        <f t="shared" si="639"/>
        <v>0</v>
      </c>
    </row>
    <row r="8756" spans="1:21" x14ac:dyDescent="0.2">
      <c r="A8756" s="2">
        <v>12</v>
      </c>
      <c r="B8756" s="2">
        <v>31</v>
      </c>
      <c r="C8756" s="2">
        <v>8754</v>
      </c>
      <c r="D8756" s="2">
        <v>-2.6</v>
      </c>
      <c r="E8756" s="2">
        <v>30</v>
      </c>
      <c r="F8756" s="1">
        <f t="shared" si="636"/>
        <v>25</v>
      </c>
      <c r="G8756" s="2">
        <v>0</v>
      </c>
      <c r="H8756" s="3">
        <f>G8756/1000*'symulacje godzinowe'!$N$3*'symulacje godzinowe'!$Q$3*'symulacje godzinowe'!$R$3</f>
        <v>0</v>
      </c>
      <c r="I8756" s="3">
        <f>'symulacje godzinowe'!$R$3*'symulacje godzinowe'!$N$3*(E8756-D8756)*'symulacje godzinowe'!$O$3/1000</f>
        <v>0.78544549199999991</v>
      </c>
      <c r="J8756" s="3">
        <f>'symulacje godzinowe'!$R$3*'symulacje godzinowe'!$N$3*(E8756-D8756)^2*'symulacje godzinowe'!$P$3/1000</f>
        <v>5.5613805695999994E-3</v>
      </c>
      <c r="K8756" s="3">
        <f t="shared" si="637"/>
        <v>-0.79100687256959989</v>
      </c>
      <c r="L8756" s="6">
        <f t="shared" si="639"/>
        <v>0</v>
      </c>
    </row>
    <row r="8757" spans="1:21" x14ac:dyDescent="0.2">
      <c r="A8757" s="2">
        <v>12</v>
      </c>
      <c r="B8757" s="2">
        <v>31</v>
      </c>
      <c r="C8757" s="2">
        <v>8755</v>
      </c>
      <c r="D8757" s="2">
        <v>-2.5</v>
      </c>
      <c r="E8757" s="2">
        <v>30</v>
      </c>
      <c r="F8757" s="1">
        <f t="shared" si="636"/>
        <v>25</v>
      </c>
      <c r="G8757" s="2">
        <v>0</v>
      </c>
      <c r="H8757" s="3">
        <f>G8757/1000*'symulacje godzinowe'!$N$3*'symulacje godzinowe'!$Q$3*'symulacje godzinowe'!$R$3</f>
        <v>0</v>
      </c>
      <c r="I8757" s="3">
        <f>'symulacje godzinowe'!$R$3*'symulacje godzinowe'!$N$3*(E8757-D8757)*'symulacje godzinowe'!$O$3/1000</f>
        <v>0.78303615000000004</v>
      </c>
      <c r="J8757" s="3">
        <f>'symulacje godzinowe'!$R$3*'symulacje godzinowe'!$N$3*(E8757-D8757)^2*'symulacje godzinowe'!$P$3/1000</f>
        <v>5.5273139999999993E-3</v>
      </c>
      <c r="K8757" s="3">
        <f t="shared" si="637"/>
        <v>-0.78856346399999999</v>
      </c>
      <c r="L8757" s="6">
        <f t="shared" si="639"/>
        <v>0</v>
      </c>
    </row>
    <row r="8758" spans="1:21" x14ac:dyDescent="0.2">
      <c r="A8758" s="2">
        <v>12</v>
      </c>
      <c r="B8758" s="2">
        <v>31</v>
      </c>
      <c r="C8758" s="2">
        <v>8756</v>
      </c>
      <c r="D8758" s="2">
        <v>-2.4</v>
      </c>
      <c r="E8758" s="2">
        <v>30</v>
      </c>
      <c r="F8758" s="1">
        <f t="shared" si="636"/>
        <v>25</v>
      </c>
      <c r="G8758" s="2">
        <v>0</v>
      </c>
      <c r="H8758" s="3">
        <f>G8758/1000*'symulacje godzinowe'!$N$3*'symulacje godzinowe'!$Q$3*'symulacje godzinowe'!$R$3</f>
        <v>0</v>
      </c>
      <c r="I8758" s="3">
        <f>'symulacje godzinowe'!$R$3*'symulacje godzinowe'!$N$3*(E8758-D8758)*'symulacje godzinowe'!$O$3/1000</f>
        <v>0.78062680799999984</v>
      </c>
      <c r="J8758" s="3">
        <f>'symulacje godzinowe'!$R$3*'symulacje godzinowe'!$N$3*(E8758-D8758)^2*'symulacje godzinowe'!$P$3/1000</f>
        <v>5.4933520896000001E-3</v>
      </c>
      <c r="K8758" s="3">
        <f t="shared" si="637"/>
        <v>-0.78612016008959984</v>
      </c>
      <c r="L8758" s="6">
        <f t="shared" si="639"/>
        <v>0</v>
      </c>
    </row>
    <row r="8759" spans="1:21" x14ac:dyDescent="0.2">
      <c r="A8759" s="2">
        <v>12</v>
      </c>
      <c r="B8759" s="2">
        <v>31</v>
      </c>
      <c r="C8759" s="2">
        <v>8757</v>
      </c>
      <c r="D8759" s="2">
        <v>-2.4</v>
      </c>
      <c r="E8759" s="2">
        <v>30</v>
      </c>
      <c r="F8759" s="1">
        <f t="shared" si="636"/>
        <v>25</v>
      </c>
      <c r="G8759" s="2">
        <v>0</v>
      </c>
      <c r="H8759" s="3">
        <f>G8759/1000*'symulacje godzinowe'!$N$3*'symulacje godzinowe'!$Q$3*'symulacje godzinowe'!$R$3</f>
        <v>0</v>
      </c>
      <c r="I8759" s="3">
        <f>'symulacje godzinowe'!$R$3*'symulacje godzinowe'!$N$3*(E8759-D8759)*'symulacje godzinowe'!$O$3/1000</f>
        <v>0.78062680799999984</v>
      </c>
      <c r="J8759" s="3">
        <f>'symulacje godzinowe'!$R$3*'symulacje godzinowe'!$N$3*(E8759-D8759)^2*'symulacje godzinowe'!$P$3/1000</f>
        <v>5.4933520896000001E-3</v>
      </c>
      <c r="K8759" s="3">
        <f t="shared" si="637"/>
        <v>-0.78612016008959984</v>
      </c>
      <c r="L8759" s="6">
        <f t="shared" si="639"/>
        <v>0</v>
      </c>
    </row>
    <row r="8760" spans="1:21" x14ac:dyDescent="0.2">
      <c r="A8760" s="2">
        <v>12</v>
      </c>
      <c r="B8760" s="2">
        <v>31</v>
      </c>
      <c r="C8760" s="2">
        <v>8758</v>
      </c>
      <c r="D8760" s="2">
        <v>-2.2999999999999998</v>
      </c>
      <c r="E8760" s="2">
        <v>30</v>
      </c>
      <c r="F8760" s="1">
        <f t="shared" si="636"/>
        <v>25</v>
      </c>
      <c r="G8760" s="2">
        <v>0</v>
      </c>
      <c r="H8760" s="3">
        <f>G8760/1000*'symulacje godzinowe'!$N$3*'symulacje godzinowe'!$Q$3*'symulacje godzinowe'!$R$3</f>
        <v>0</v>
      </c>
      <c r="I8760" s="3">
        <f>'symulacje godzinowe'!$R$3*'symulacje godzinowe'!$N$3*(E8760-D8760)*'symulacje godzinowe'!$O$3/1000</f>
        <v>0.77821746599999986</v>
      </c>
      <c r="J8760" s="3">
        <f>'symulacje godzinowe'!$R$3*'symulacje godzinowe'!$N$3*(E8760-D8760)^2*'symulacje godzinowe'!$P$3/1000</f>
        <v>5.4594948383999984E-3</v>
      </c>
      <c r="K8760" s="3">
        <f t="shared" si="637"/>
        <v>-0.78367696083839988</v>
      </c>
      <c r="L8760" s="6">
        <f t="shared" si="639"/>
        <v>0</v>
      </c>
      <c r="O8760" s="21" t="s">
        <v>33</v>
      </c>
    </row>
    <row r="8761" spans="1:21" x14ac:dyDescent="0.2">
      <c r="A8761" s="2">
        <v>12</v>
      </c>
      <c r="B8761" s="2">
        <v>31</v>
      </c>
      <c r="C8761" s="2">
        <v>8759</v>
      </c>
      <c r="D8761" s="2">
        <v>-2.2999999999999998</v>
      </c>
      <c r="E8761" s="2">
        <v>30</v>
      </c>
      <c r="F8761" s="1">
        <f>E8761-5</f>
        <v>25</v>
      </c>
      <c r="G8761" s="2">
        <v>0</v>
      </c>
      <c r="H8761" s="3">
        <f>G8761/1000*'symulacje godzinowe'!$N$3*'symulacje godzinowe'!$Q$3*'symulacje godzinowe'!$R$3</f>
        <v>0</v>
      </c>
      <c r="I8761" s="3">
        <f>'symulacje godzinowe'!$R$3*'symulacje godzinowe'!$N$3*(E8761-D8761)*'symulacje godzinowe'!$O$3/1000</f>
        <v>0.77821746599999986</v>
      </c>
      <c r="J8761" s="3">
        <f>'symulacje godzinowe'!$R$3*'symulacje godzinowe'!$N$3*(E8761-D8761)^2*'symulacje godzinowe'!$P$3/1000</f>
        <v>5.4594948383999984E-3</v>
      </c>
      <c r="K8761" s="3">
        <f>H8761-I8761-J8761</f>
        <v>-0.78367696083839988</v>
      </c>
      <c r="L8761" s="6">
        <f t="shared" si="639"/>
        <v>0</v>
      </c>
      <c r="M8761" s="21" t="s">
        <v>32</v>
      </c>
      <c r="N8761" s="21" t="s">
        <v>27</v>
      </c>
      <c r="O8761" s="21" t="s">
        <v>31</v>
      </c>
      <c r="P8761" s="21" t="s">
        <v>28</v>
      </c>
      <c r="Q8761" s="21" t="s">
        <v>29</v>
      </c>
      <c r="R8761" s="21" t="s">
        <v>30</v>
      </c>
      <c r="S8761" s="21" t="s">
        <v>26</v>
      </c>
    </row>
    <row r="8762" spans="1:21" x14ac:dyDescent="0.2">
      <c r="A8762" s="2">
        <v>12</v>
      </c>
      <c r="B8762" s="2">
        <v>31</v>
      </c>
      <c r="C8762" s="2">
        <v>8760</v>
      </c>
      <c r="D8762" s="2">
        <v>-2.4</v>
      </c>
      <c r="E8762" s="2">
        <v>30</v>
      </c>
      <c r="F8762" s="1">
        <f>E8762-5</f>
        <v>25</v>
      </c>
      <c r="G8762" s="2">
        <v>0</v>
      </c>
      <c r="H8762" s="3">
        <f>G8762/1000*'symulacje godzinowe'!$N$3*'symulacje godzinowe'!$Q$3*'symulacje godzinowe'!$R$3</f>
        <v>0</v>
      </c>
      <c r="I8762" s="3">
        <f>'symulacje godzinowe'!$R$3*'symulacje godzinowe'!$N$3*(E8762-D8762)*'symulacje godzinowe'!$O$3/1000</f>
        <v>0.78062680799999984</v>
      </c>
      <c r="J8762" s="3">
        <f>'symulacje godzinowe'!$R$3*'symulacje godzinowe'!$N$3*(E8762-D8762)^2*'symulacje godzinowe'!$P$3/1000</f>
        <v>5.4933520896000001E-3</v>
      </c>
      <c r="K8762" s="3">
        <f>H8762-I8762-J8762</f>
        <v>-0.78612016008959984</v>
      </c>
      <c r="L8762" s="10">
        <f>SUM(L8739:L8761)</f>
        <v>0</v>
      </c>
      <c r="M8762" s="19">
        <f>(L8738-4.187*$N$7*$O$7*(F8762-10))*((L8738-4.187*$N$7*$O$7*(F8762-10))&gt;0)</f>
        <v>0</v>
      </c>
      <c r="N8762" s="19">
        <f>M8762/4.187/(F8762-10)*(M8762&gt;0)</f>
        <v>0</v>
      </c>
      <c r="O8762" s="19">
        <f>$P$7-0.5*$N$7*$O$7</f>
        <v>100</v>
      </c>
      <c r="P8762" s="19">
        <f>IF(N8762&lt;O8762,N8762,O8762)</f>
        <v>0</v>
      </c>
      <c r="Q8762" s="19">
        <f>L8762/4.187/(F8762-10)+P8762</f>
        <v>0</v>
      </c>
      <c r="R8762" s="19" t="b">
        <f>Q8762&gt;$N$7*$O$7</f>
        <v>0</v>
      </c>
      <c r="S8762" s="19">
        <f>IF(R8762,(F8762-10)/(50-10),(F8762-10)/(50-10)*Q8762/$N$7/$O$7)</f>
        <v>0</v>
      </c>
      <c r="U8762" s="25">
        <f>SUM(S8019:S8762)/B8762</f>
        <v>9.7910539054071807E-2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Wykresy</vt:lpstr>
      </vt:variant>
      <vt:variant>
        <vt:i4>2</vt:i4>
      </vt:variant>
    </vt:vector>
  </HeadingPairs>
  <TitlesOfParts>
    <vt:vector size="4" baseType="lpstr">
      <vt:lpstr>DANE I WYNIKI</vt:lpstr>
      <vt:lpstr>symulacje godzinowe</vt:lpstr>
      <vt:lpstr>rok</vt:lpstr>
      <vt:lpstr>miesiące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2009-04-05T09:41:08Z</dcterms:created>
  <dcterms:modified xsi:type="dcterms:W3CDTF">2022-10-04T12:04:46Z</dcterms:modified>
</cp:coreProperties>
</file>